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waterschap.sharepoint.com/sites/RO_Aanbestedingen/Gedeelde documenten/SB - Schoonmaakdienstverlening (DIG-16907)/03 Nota van Inlichtingen/Nota van Inlichtingen 1/"/>
    </mc:Choice>
  </mc:AlternateContent>
  <xr:revisionPtr revIDLastSave="0" documentId="8_{A9DBD6DB-8433-4ACF-B3DF-AEE393A25EF0}" xr6:coauthVersionLast="47" xr6:coauthVersionMax="47" xr10:uidLastSave="{00000000-0000-0000-0000-000000000000}"/>
  <bookViews>
    <workbookView xWindow="28680" yWindow="-1290" windowWidth="29040" windowHeight="15720" tabRatio="946" activeTab="1" xr2:uid="{00000000-000D-0000-FFFF-FFFF00000000}"/>
  </bookViews>
  <sheets>
    <sheet name="1-Uitgangspunten" sheetId="41" r:id="rId1"/>
    <sheet name="2-Kosten per locatie" sheetId="37" r:id="rId2"/>
    <sheet name="3-Productie normen" sheetId="28" r:id="rId3"/>
    <sheet name="4-Basis ruimtestaat" sheetId="2" r:id="rId4"/>
    <sheet name="5-Premies en opslagen" sheetId="17" r:id="rId5"/>
    <sheet name="6-Opbouw uurtarief productie" sheetId="18" r:id="rId6"/>
    <sheet name="7-Opbouw uurtarief toezicht" sheetId="38" r:id="rId7"/>
    <sheet name="8-Overige reguliere diensten" sheetId="31" r:id="rId8"/>
    <sheet name="9-Afroepprijs" sheetId="5" r:id="rId9"/>
    <sheet name="10-Glasbewassing" sheetId="35" r:id="rId10"/>
    <sheet name="11-Vloeronderhoud" sheetId="39" r:id="rId11"/>
    <sheet name="12-Sanitaire voorzieningen" sheetId="45" r:id="rId12"/>
  </sheets>
  <definedNames>
    <definedName name="__1F" hidden="1">#REF!</definedName>
    <definedName name="__2_0_F" hidden="1">#REF!</definedName>
    <definedName name="_1_________F" hidden="1">#REF!</definedName>
    <definedName name="_1F" localSheetId="1" hidden="1">#REF!</definedName>
    <definedName name="_1F" hidden="1">#REF!</definedName>
    <definedName name="_2_______0_F" hidden="1">#REF!</definedName>
    <definedName name="_2_0_F" hidden="1">#REF!</definedName>
    <definedName name="_2F" hidden="1">#REF!</definedName>
    <definedName name="_3_0_F" hidden="1">#REF!</definedName>
    <definedName name="_3F" hidden="1">#REF!</definedName>
    <definedName name="_4F" hidden="1">#REF!</definedName>
    <definedName name="_5_0_F" hidden="1">#REF!</definedName>
    <definedName name="_8_0_F" hidden="1">#REF!</definedName>
    <definedName name="_Dist_Bin" hidden="1">#REF!</definedName>
    <definedName name="_Dist_Values" hidden="1">#REF!</definedName>
    <definedName name="_Fill" localSheetId="9" hidden="1">#REF!</definedName>
    <definedName name="_Fill" localSheetId="10" hidden="1">#REF!</definedName>
    <definedName name="_Fill" localSheetId="11" hidden="1">#REF!</definedName>
    <definedName name="_Fill" localSheetId="1" hidden="1">#REF!</definedName>
    <definedName name="_Fill" hidden="1">#REF!</definedName>
    <definedName name="_filll" hidden="1">#REF!</definedName>
    <definedName name="_xlnm._FilterDatabase" localSheetId="9" hidden="1">'10-Glasbewassing'!$A$12:$Z$137</definedName>
    <definedName name="_xlnm._FilterDatabase" localSheetId="10" hidden="1">'11-Vloeronderhoud'!$A$12:$AA$93</definedName>
    <definedName name="_xlnm._FilterDatabase" localSheetId="11" hidden="1">'12-Sanitaire voorzieningen'!$A$10:$V$233</definedName>
    <definedName name="_xlnm._FilterDatabase" localSheetId="1" hidden="1">'2-Kosten per locatie'!$A$13:$AK$60</definedName>
    <definedName name="_xlnm._FilterDatabase" localSheetId="3" hidden="1">'4-Basis ruimtestaat'!$B$9:$V$1054</definedName>
    <definedName name="_Hlk39130726" localSheetId="0">'1-Uitgangspunten'!$A$16</definedName>
    <definedName name="_Key1" localSheetId="9" hidden="1">#REF!</definedName>
    <definedName name="_Key1" localSheetId="10" hidden="1">#REF!</definedName>
    <definedName name="_Key1" localSheetId="11" hidden="1">#REF!</definedName>
    <definedName name="_Key1" localSheetId="1" hidden="1">#REF!</definedName>
    <definedName name="_Key1" hidden="1">#REF!</definedName>
    <definedName name="_Key2" localSheetId="1" hidden="1">#REF!</definedName>
    <definedName name="_Key2" hidden="1">#REF!</definedName>
    <definedName name="_Order1" hidden="1">255</definedName>
    <definedName name="_Order2" hidden="1">255</definedName>
    <definedName name="_Sort" localSheetId="1" hidden="1">#REF!</definedName>
    <definedName name="_Sort" hidden="1">#REF!</definedName>
    <definedName name="_Table1_In1" hidden="1">#REF!</definedName>
    <definedName name="_Table1_Out" hidden="1">#REF!</definedName>
    <definedName name="_Toc106114456" localSheetId="0">'1-Uitgangspunten'!$A$2</definedName>
    <definedName name="_Toc106114457" localSheetId="0">'1-Uitgangspunten'!$A$5</definedName>
    <definedName name="_Toc106114458" localSheetId="0">'1-Uitgangspunten'!$A$9</definedName>
    <definedName name="_Toc106114459" localSheetId="0">'1-Uitgangspunten'!$A$13</definedName>
    <definedName name="_Toc518445846" localSheetId="0">'1-Uitgangspunten'!$A$17</definedName>
    <definedName name="AccessDatabase" hidden="1">"C:\data\excel\BASISWP.mdb"</definedName>
    <definedName name="Additioneel" hidden="1">#REF!</definedName>
    <definedName name="_xlnm.Print_Area" localSheetId="1">'2-Kosten per locatie'!$A$3:$AE$60</definedName>
    <definedName name="_xlnm.Print_Area" localSheetId="3">'4-Basis ruimtestaat'!$B$3:$V$405</definedName>
    <definedName name="_xlnm.Print_Area" localSheetId="4">'5-Premies en opslagen'!$A$3:$E$55</definedName>
    <definedName name="_xlnm.Print_Area" localSheetId="5">'6-Opbouw uurtarief productie'!$A$1:$R$63</definedName>
    <definedName name="_xlnm.Print_Area" localSheetId="8">'9-Afroepprijs'!$A$3:$F$51</definedName>
    <definedName name="_xlnm.Print_Titles" localSheetId="9">'10-Glasbewassing'!$12:$12</definedName>
    <definedName name="_xlnm.Print_Titles" localSheetId="10">'11-Vloeronderhoud'!$12:$12</definedName>
    <definedName name="_xlnm.Print_Titles" localSheetId="11">'12-Sanitaire voorzieningen'!$10:$10</definedName>
    <definedName name="_xlnm.Print_Titles" localSheetId="1">'2-Kosten per locatie'!$13:$13</definedName>
    <definedName name="_xlnm.Print_Titles" localSheetId="3">'4-Basis ruimtestaat'!$9:$9</definedName>
    <definedName name="_xlnm.Print_Titles" localSheetId="5">'6-Opbouw uurtarief productie'!$A:$C</definedName>
    <definedName name="_xlnm.Print_Titles" localSheetId="8">'9-Afroepprijs'!$6:$10</definedName>
    <definedName name="berichtok" localSheetId="11">#N/A</definedName>
    <definedName name="berichtok" localSheetId="1">'2-Kosten per locatie'!berichtok</definedName>
    <definedName name="berichtok">'2-Kosten per locatie'!berichtok</definedName>
    <definedName name="berichtoke" localSheetId="11">#N/A</definedName>
    <definedName name="berichtoke" localSheetId="1">'2-Kosten per locatie'!berichtoke</definedName>
    <definedName name="berichtoke">'2-Kosten per locatie'!berichtoke</definedName>
    <definedName name="berichtoke1" localSheetId="11">#N/A</definedName>
    <definedName name="berichtoke1" localSheetId="1">'2-Kosten per locatie'!berichtoke1</definedName>
    <definedName name="berichtoke1">'2-Kosten per locatie'!berichtoke1</definedName>
    <definedName name="Berkt" localSheetId="11">#N/A</definedName>
    <definedName name="Berkt" localSheetId="1">'2-Kosten per locatie'!Berkt</definedName>
    <definedName name="Berkt">'2-Kosten per locatie'!Berkt</definedName>
    <definedName name="dffdf" hidden="1">#REF!</definedName>
    <definedName name="einde" localSheetId="11">#N/A</definedName>
    <definedName name="einde" localSheetId="1">'2-Kosten per locatie'!einde</definedName>
    <definedName name="einde">'2-Kosten per locatie'!einde</definedName>
    <definedName name="fghf" hidden="1">#REF!</definedName>
    <definedName name="Gan_R" localSheetId="11">#N/A</definedName>
    <definedName name="Gan_R" localSheetId="1">'2-Kosten per locatie'!Gan_R</definedName>
    <definedName name="Gan_R">'2-Kosten per locatie'!Gan_R</definedName>
    <definedName name="gs" hidden="1">#REF!</definedName>
    <definedName name="han" localSheetId="9" hidden="1">#REF!</definedName>
    <definedName name="han" localSheetId="10" hidden="1">#REF!</definedName>
    <definedName name="han" localSheetId="11" hidden="1">#REF!</definedName>
    <definedName name="han" localSheetId="1" hidden="1">#REF!</definedName>
    <definedName name="han" hidden="1">#REF!</definedName>
    <definedName name="HTML_CodePage" hidden="1">1252</definedName>
    <definedName name="HTML_Control" localSheetId="11" hidden="1">{"'ma_vr'!$A$1:$AA$42"}</definedName>
    <definedName name="HTML_Control" localSheetId="1" hidden="1">{"'ma_vr'!$A$1:$AA$42"}</definedName>
    <definedName name="HTML_Control" hidden="1">{"'ma_vr'!$A$1:$AA$42"}</definedName>
    <definedName name="HTML_Description" hidden="1">""</definedName>
    <definedName name="HTML_Email" hidden="1">""</definedName>
    <definedName name="HTML_Header" hidden="1">"ma_vr"</definedName>
    <definedName name="HTML_LastUpdate" hidden="1">"06-04-2000"</definedName>
    <definedName name="HTML_LineAfter" hidden="1">FALSE</definedName>
    <definedName name="HTML_LineBefore" hidden="1">FALSE</definedName>
    <definedName name="HTML_Name" hidden="1">"R.Ballast"</definedName>
    <definedName name="HTML_OBDlg2" hidden="1">TRUE</definedName>
    <definedName name="HTML_OBDlg4" hidden="1">TRUE</definedName>
    <definedName name="HTML_OS" hidden="1">0</definedName>
    <definedName name="HTML_PathFile" hidden="1">"F:\MS Office\Tarieven 2000\HTML.htm"</definedName>
    <definedName name="HTML_Title" hidden="1">"Tarief2000_basisRB"</definedName>
    <definedName name="kjh" hidden="1">#REF!</definedName>
    <definedName name="Mutatiederdekwartaal" localSheetId="11" hidden="1">{"'ma_vr'!$A$1:$AA$42"}</definedName>
    <definedName name="Mutatiederdekwartaal" localSheetId="1" hidden="1">{"'ma_vr'!$A$1:$AA$42"}</definedName>
    <definedName name="Mutatiederdekwartaal" hidden="1">{"'ma_vr'!$A$1:$AA$42"}</definedName>
    <definedName name="NvB"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1" i="2" l="1"/>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L550" i="2"/>
  <c r="L551" i="2"/>
  <c r="L552" i="2"/>
  <c r="L553" i="2"/>
  <c r="L554" i="2"/>
  <c r="L555" i="2"/>
  <c r="L556" i="2"/>
  <c r="L557" i="2"/>
  <c r="L558" i="2"/>
  <c r="L559" i="2"/>
  <c r="L560" i="2"/>
  <c r="L561" i="2"/>
  <c r="L562" i="2"/>
  <c r="L563" i="2"/>
  <c r="L564" i="2"/>
  <c r="L565" i="2"/>
  <c r="L566" i="2"/>
  <c r="L567" i="2"/>
  <c r="L568" i="2"/>
  <c r="L569" i="2"/>
  <c r="L570" i="2"/>
  <c r="L571" i="2"/>
  <c r="L572" i="2"/>
  <c r="L573" i="2"/>
  <c r="L574" i="2"/>
  <c r="L575" i="2"/>
  <c r="L576" i="2"/>
  <c r="L577" i="2"/>
  <c r="L578" i="2"/>
  <c r="L579" i="2"/>
  <c r="L580" i="2"/>
  <c r="L581" i="2"/>
  <c r="L582" i="2"/>
  <c r="L583" i="2"/>
  <c r="L584" i="2"/>
  <c r="L585" i="2"/>
  <c r="L586" i="2"/>
  <c r="L587" i="2"/>
  <c r="L588" i="2"/>
  <c r="L589" i="2"/>
  <c r="L590" i="2"/>
  <c r="L591" i="2"/>
  <c r="L592" i="2"/>
  <c r="L593" i="2"/>
  <c r="L594" i="2"/>
  <c r="L595" i="2"/>
  <c r="L596" i="2"/>
  <c r="L597" i="2"/>
  <c r="L598" i="2"/>
  <c r="L599" i="2"/>
  <c r="L600" i="2"/>
  <c r="L601"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634" i="2"/>
  <c r="L635" i="2"/>
  <c r="L636" i="2"/>
  <c r="L637" i="2"/>
  <c r="L638" i="2"/>
  <c r="L639" i="2"/>
  <c r="L640" i="2"/>
  <c r="L641" i="2"/>
  <c r="L642" i="2"/>
  <c r="L643" i="2"/>
  <c r="L644" i="2"/>
  <c r="L645" i="2"/>
  <c r="L646" i="2"/>
  <c r="L647" i="2"/>
  <c r="L648" i="2"/>
  <c r="L649" i="2"/>
  <c r="L650" i="2"/>
  <c r="L651" i="2"/>
  <c r="L652" i="2"/>
  <c r="L653" i="2"/>
  <c r="L654" i="2"/>
  <c r="L655" i="2"/>
  <c r="L656" i="2"/>
  <c r="L657" i="2"/>
  <c r="L658" i="2"/>
  <c r="L659" i="2"/>
  <c r="L660" i="2"/>
  <c r="L661" i="2"/>
  <c r="L662" i="2"/>
  <c r="L663" i="2"/>
  <c r="L664" i="2"/>
  <c r="L665" i="2"/>
  <c r="L666" i="2"/>
  <c r="L667" i="2"/>
  <c r="L668" i="2"/>
  <c r="L669" i="2"/>
  <c r="L670" i="2"/>
  <c r="L671" i="2"/>
  <c r="L672" i="2"/>
  <c r="L673" i="2"/>
  <c r="L674" i="2"/>
  <c r="L675" i="2"/>
  <c r="L676" i="2"/>
  <c r="L677" i="2"/>
  <c r="L678" i="2"/>
  <c r="L679" i="2"/>
  <c r="L680" i="2"/>
  <c r="L681" i="2"/>
  <c r="L682" i="2"/>
  <c r="L683" i="2"/>
  <c r="L684" i="2"/>
  <c r="L685" i="2"/>
  <c r="L686" i="2"/>
  <c r="L687" i="2"/>
  <c r="L688" i="2"/>
  <c r="L689" i="2"/>
  <c r="L690" i="2"/>
  <c r="L691" i="2"/>
  <c r="L692" i="2"/>
  <c r="L693" i="2"/>
  <c r="L694" i="2"/>
  <c r="L695" i="2"/>
  <c r="L696" i="2"/>
  <c r="L697" i="2"/>
  <c r="L698" i="2"/>
  <c r="L699" i="2"/>
  <c r="L700" i="2"/>
  <c r="L701" i="2"/>
  <c r="L702" i="2"/>
  <c r="L703" i="2"/>
  <c r="L704" i="2"/>
  <c r="L705" i="2"/>
  <c r="L706" i="2"/>
  <c r="L707" i="2"/>
  <c r="L708" i="2"/>
  <c r="L709" i="2"/>
  <c r="L710" i="2"/>
  <c r="L711" i="2"/>
  <c r="L712" i="2"/>
  <c r="L713" i="2"/>
  <c r="L714" i="2"/>
  <c r="L715" i="2"/>
  <c r="L716" i="2"/>
  <c r="L717" i="2"/>
  <c r="L718" i="2"/>
  <c r="L719" i="2"/>
  <c r="L720" i="2"/>
  <c r="L721" i="2"/>
  <c r="L722" i="2"/>
  <c r="L723" i="2"/>
  <c r="L724" i="2"/>
  <c r="L725" i="2"/>
  <c r="L726" i="2"/>
  <c r="L727" i="2"/>
  <c r="L728" i="2"/>
  <c r="L729" i="2"/>
  <c r="L730" i="2"/>
  <c r="L731" i="2"/>
  <c r="L732" i="2"/>
  <c r="L733" i="2"/>
  <c r="L734" i="2"/>
  <c r="L735" i="2"/>
  <c r="L736" i="2"/>
  <c r="L737" i="2"/>
  <c r="L738" i="2"/>
  <c r="L739" i="2"/>
  <c r="L740" i="2"/>
  <c r="L741" i="2"/>
  <c r="L742"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774" i="2"/>
  <c r="L775" i="2"/>
  <c r="L776" i="2"/>
  <c r="L777" i="2"/>
  <c r="L778" i="2"/>
  <c r="L779" i="2"/>
  <c r="L780" i="2"/>
  <c r="L781" i="2"/>
  <c r="L782" i="2"/>
  <c r="L783" i="2"/>
  <c r="L784" i="2"/>
  <c r="L785" i="2"/>
  <c r="L786" i="2"/>
  <c r="L787" i="2"/>
  <c r="L788" i="2"/>
  <c r="L789" i="2"/>
  <c r="L790" i="2"/>
  <c r="L791" i="2"/>
  <c r="L792" i="2"/>
  <c r="L793" i="2"/>
  <c r="L794" i="2"/>
  <c r="L795" i="2"/>
  <c r="L796" i="2"/>
  <c r="L797" i="2"/>
  <c r="L798" i="2"/>
  <c r="L799" i="2"/>
  <c r="L800" i="2"/>
  <c r="L801" i="2"/>
  <c r="L802" i="2"/>
  <c r="L803" i="2"/>
  <c r="L804" i="2"/>
  <c r="L805" i="2"/>
  <c r="L806" i="2"/>
  <c r="L807" i="2"/>
  <c r="L808" i="2"/>
  <c r="L809" i="2"/>
  <c r="L810" i="2"/>
  <c r="L811" i="2"/>
  <c r="L812" i="2"/>
  <c r="L813" i="2"/>
  <c r="L814" i="2"/>
  <c r="L815" i="2"/>
  <c r="L816" i="2"/>
  <c r="L817" i="2"/>
  <c r="L818" i="2"/>
  <c r="L819" i="2"/>
  <c r="L820" i="2"/>
  <c r="L821" i="2"/>
  <c r="L822" i="2"/>
  <c r="L823" i="2"/>
  <c r="L824" i="2"/>
  <c r="L825" i="2"/>
  <c r="L826" i="2"/>
  <c r="L827" i="2"/>
  <c r="L828" i="2"/>
  <c r="L829" i="2"/>
  <c r="L830" i="2"/>
  <c r="L831" i="2"/>
  <c r="L832" i="2"/>
  <c r="L833" i="2"/>
  <c r="L834" i="2"/>
  <c r="L835" i="2"/>
  <c r="L836" i="2"/>
  <c r="L837" i="2"/>
  <c r="L838" i="2"/>
  <c r="L839" i="2"/>
  <c r="L840" i="2"/>
  <c r="L841" i="2"/>
  <c r="L842" i="2"/>
  <c r="L843" i="2"/>
  <c r="L844" i="2"/>
  <c r="L845" i="2"/>
  <c r="L846" i="2"/>
  <c r="L847" i="2"/>
  <c r="L848" i="2"/>
  <c r="L849" i="2"/>
  <c r="L850" i="2"/>
  <c r="L851" i="2"/>
  <c r="L852" i="2"/>
  <c r="L853" i="2"/>
  <c r="L854" i="2"/>
  <c r="L855" i="2"/>
  <c r="L856" i="2"/>
  <c r="L857" i="2"/>
  <c r="L858" i="2"/>
  <c r="L859" i="2"/>
  <c r="L860" i="2"/>
  <c r="L861" i="2"/>
  <c r="L862" i="2"/>
  <c r="L863" i="2"/>
  <c r="L864" i="2"/>
  <c r="L865" i="2"/>
  <c r="L866" i="2"/>
  <c r="L867" i="2"/>
  <c r="L868" i="2"/>
  <c r="L869" i="2"/>
  <c r="L870" i="2"/>
  <c r="L871" i="2"/>
  <c r="L872" i="2"/>
  <c r="L873" i="2"/>
  <c r="L874" i="2"/>
  <c r="L875" i="2"/>
  <c r="L876" i="2"/>
  <c r="L877" i="2"/>
  <c r="L878" i="2"/>
  <c r="L879" i="2"/>
  <c r="L880" i="2"/>
  <c r="L881" i="2"/>
  <c r="L882" i="2"/>
  <c r="L883" i="2"/>
  <c r="L884" i="2"/>
  <c r="L885" i="2"/>
  <c r="L886" i="2"/>
  <c r="L887" i="2"/>
  <c r="L888" i="2"/>
  <c r="L889" i="2"/>
  <c r="L890" i="2"/>
  <c r="L891" i="2"/>
  <c r="L892" i="2"/>
  <c r="L893" i="2"/>
  <c r="L894" i="2"/>
  <c r="L895" i="2"/>
  <c r="L896" i="2"/>
  <c r="L897" i="2"/>
  <c r="L898" i="2"/>
  <c r="L899" i="2"/>
  <c r="L900" i="2"/>
  <c r="L901" i="2"/>
  <c r="L902" i="2"/>
  <c r="L903" i="2"/>
  <c r="L904" i="2"/>
  <c r="L905" i="2"/>
  <c r="L906" i="2"/>
  <c r="L907" i="2"/>
  <c r="L908" i="2"/>
  <c r="L909" i="2"/>
  <c r="L910" i="2"/>
  <c r="L911" i="2"/>
  <c r="L912" i="2"/>
  <c r="L913" i="2"/>
  <c r="L914" i="2"/>
  <c r="L915" i="2"/>
  <c r="L916" i="2"/>
  <c r="L917" i="2"/>
  <c r="L918" i="2"/>
  <c r="L919" i="2"/>
  <c r="L920" i="2"/>
  <c r="L921" i="2"/>
  <c r="L922" i="2"/>
  <c r="L923" i="2"/>
  <c r="L924" i="2"/>
  <c r="L925" i="2"/>
  <c r="L926" i="2"/>
  <c r="L927" i="2"/>
  <c r="L928" i="2"/>
  <c r="L929" i="2"/>
  <c r="L930" i="2"/>
  <c r="L931" i="2"/>
  <c r="L932" i="2"/>
  <c r="L933" i="2"/>
  <c r="L934" i="2"/>
  <c r="L935" i="2"/>
  <c r="L936" i="2"/>
  <c r="L937" i="2"/>
  <c r="L938" i="2"/>
  <c r="L939" i="2"/>
  <c r="L940" i="2"/>
  <c r="L941" i="2"/>
  <c r="L942" i="2"/>
  <c r="L943" i="2"/>
  <c r="L944" i="2"/>
  <c r="L945" i="2"/>
  <c r="L946" i="2"/>
  <c r="L947" i="2"/>
  <c r="L948" i="2"/>
  <c r="L949" i="2"/>
  <c r="L950" i="2"/>
  <c r="L951" i="2"/>
  <c r="L952" i="2"/>
  <c r="L953" i="2"/>
  <c r="L954" i="2"/>
  <c r="L955" i="2"/>
  <c r="L956" i="2"/>
  <c r="L957" i="2"/>
  <c r="L958" i="2"/>
  <c r="L959" i="2"/>
  <c r="L960" i="2"/>
  <c r="L961" i="2"/>
  <c r="L962" i="2"/>
  <c r="L963" i="2"/>
  <c r="L964" i="2"/>
  <c r="L965" i="2"/>
  <c r="L966" i="2"/>
  <c r="L967" i="2"/>
  <c r="L968" i="2"/>
  <c r="L969" i="2"/>
  <c r="L970" i="2"/>
  <c r="L971" i="2"/>
  <c r="L972" i="2"/>
  <c r="L973" i="2"/>
  <c r="L974" i="2"/>
  <c r="L975" i="2"/>
  <c r="L976" i="2"/>
  <c r="L977" i="2"/>
  <c r="L978" i="2"/>
  <c r="L979" i="2"/>
  <c r="L980" i="2"/>
  <c r="L981" i="2"/>
  <c r="L982" i="2"/>
  <c r="L983" i="2"/>
  <c r="L984" i="2"/>
  <c r="L985" i="2"/>
  <c r="L986" i="2"/>
  <c r="L987" i="2"/>
  <c r="L988" i="2"/>
  <c r="L989" i="2"/>
  <c r="L990" i="2"/>
  <c r="L991" i="2"/>
  <c r="L992" i="2"/>
  <c r="L993" i="2"/>
  <c r="L994" i="2"/>
  <c r="L995" i="2"/>
  <c r="L996" i="2"/>
  <c r="L997" i="2"/>
  <c r="L998" i="2"/>
  <c r="L999" i="2"/>
  <c r="L1000" i="2"/>
  <c r="L1001" i="2"/>
  <c r="L1002" i="2"/>
  <c r="L1003" i="2"/>
  <c r="L1004" i="2"/>
  <c r="L1005" i="2"/>
  <c r="L1006" i="2"/>
  <c r="L1007" i="2"/>
  <c r="L1008" i="2"/>
  <c r="L1009" i="2"/>
  <c r="L1010" i="2"/>
  <c r="L1011" i="2"/>
  <c r="L1012" i="2"/>
  <c r="L1013" i="2"/>
  <c r="L1014" i="2"/>
  <c r="L1015" i="2"/>
  <c r="L1016" i="2"/>
  <c r="L1017" i="2"/>
  <c r="L1018" i="2"/>
  <c r="L1019" i="2"/>
  <c r="L1020" i="2"/>
  <c r="L1021" i="2"/>
  <c r="L1022" i="2"/>
  <c r="L1023" i="2"/>
  <c r="L1024" i="2"/>
  <c r="L1025" i="2"/>
  <c r="L1026" i="2"/>
  <c r="L1027" i="2"/>
  <c r="L1028" i="2"/>
  <c r="L1029" i="2"/>
  <c r="L1030" i="2"/>
  <c r="L1031" i="2"/>
  <c r="L1032" i="2"/>
  <c r="L1033" i="2"/>
  <c r="L1034" i="2"/>
  <c r="L1035" i="2"/>
  <c r="L1036" i="2"/>
  <c r="L1037" i="2"/>
  <c r="L1038" i="2"/>
  <c r="L1039" i="2"/>
  <c r="L1040" i="2"/>
  <c r="L1041" i="2"/>
  <c r="L1042" i="2"/>
  <c r="L1043" i="2"/>
  <c r="L1044" i="2"/>
  <c r="L1045" i="2"/>
  <c r="L1046" i="2"/>
  <c r="L1047" i="2"/>
  <c r="L1048" i="2"/>
  <c r="L1049" i="2"/>
  <c r="L1050" i="2"/>
  <c r="L1051" i="2"/>
  <c r="L1052" i="2"/>
  <c r="L1053" i="2"/>
  <c r="L1054" i="2"/>
  <c r="I3" i="28"/>
  <c r="N6" i="37"/>
  <c r="H25" i="31" l="1"/>
  <c r="H11" i="31" l="1"/>
  <c r="F11" i="31"/>
  <c r="H84" i="35" l="1"/>
  <c r="F84" i="35"/>
  <c r="E84" i="35"/>
  <c r="E86" i="35"/>
  <c r="F86" i="35" s="1"/>
  <c r="H86" i="35" s="1"/>
  <c r="E85" i="35"/>
  <c r="F85" i="35" s="1"/>
  <c r="H85" i="35" s="1"/>
  <c r="F21" i="31" l="1"/>
  <c r="F20" i="31"/>
  <c r="F18" i="31"/>
  <c r="F19" i="31"/>
  <c r="F17" i="31"/>
  <c r="F22" i="31"/>
  <c r="P388" i="2"/>
  <c r="R388" i="2"/>
  <c r="V388" i="2"/>
  <c r="P179" i="2"/>
  <c r="R179" i="2"/>
  <c r="V179" i="2"/>
  <c r="P58" i="2"/>
  <c r="R58" i="2"/>
  <c r="V58" i="2"/>
  <c r="E24" i="39"/>
  <c r="F24" i="39"/>
  <c r="E25" i="39"/>
  <c r="F25" i="39"/>
  <c r="E26" i="39"/>
  <c r="F26" i="39"/>
  <c r="E13" i="39"/>
  <c r="F13" i="39"/>
  <c r="E14" i="39"/>
  <c r="F14" i="39"/>
  <c r="E15" i="39"/>
  <c r="F15" i="39"/>
  <c r="F13" i="31"/>
  <c r="P955" i="2"/>
  <c r="R955" i="2"/>
  <c r="P956" i="2"/>
  <c r="R956" i="2"/>
  <c r="P957" i="2"/>
  <c r="R957" i="2"/>
  <c r="V955" i="2"/>
  <c r="V956" i="2"/>
  <c r="V957" i="2"/>
  <c r="I24" i="28"/>
  <c r="I23" i="28"/>
  <c r="I22" i="28"/>
  <c r="I21" i="28"/>
  <c r="I20" i="28"/>
  <c r="I19" i="28"/>
  <c r="I18" i="28"/>
  <c r="I17" i="28"/>
  <c r="I16" i="28"/>
  <c r="I15" i="28"/>
  <c r="I14" i="28"/>
  <c r="I13" i="28"/>
  <c r="I12" i="28"/>
  <c r="I11" i="28"/>
  <c r="E67" i="39"/>
  <c r="E66" i="39"/>
  <c r="E65" i="39"/>
  <c r="E64" i="39"/>
  <c r="E63" i="39"/>
  <c r="E62" i="39"/>
  <c r="E61" i="39"/>
  <c r="E60" i="39"/>
  <c r="E59" i="39"/>
  <c r="E58" i="39"/>
  <c r="E57" i="39"/>
  <c r="E56" i="39"/>
  <c r="E55" i="39"/>
  <c r="E54" i="39"/>
  <c r="E53" i="39"/>
  <c r="E52" i="39"/>
  <c r="E51" i="39"/>
  <c r="E50" i="39"/>
  <c r="E49" i="39"/>
  <c r="E48" i="39"/>
  <c r="E47" i="39"/>
  <c r="E46" i="39"/>
  <c r="E45" i="39"/>
  <c r="E44" i="39"/>
  <c r="E43" i="39"/>
  <c r="E42" i="39"/>
  <c r="E41" i="39"/>
  <c r="E40" i="39"/>
  <c r="E39" i="39"/>
  <c r="E38" i="39"/>
  <c r="E37" i="39"/>
  <c r="E36" i="39"/>
  <c r="E35" i="39"/>
  <c r="E34" i="39"/>
  <c r="E33" i="39"/>
  <c r="E32" i="39"/>
  <c r="E31" i="39"/>
  <c r="E30" i="39"/>
  <c r="E29" i="39"/>
  <c r="E28" i="39"/>
  <c r="E27" i="39"/>
  <c r="E23" i="39"/>
  <c r="E22" i="39"/>
  <c r="E21" i="39"/>
  <c r="E20" i="39"/>
  <c r="E19" i="39"/>
  <c r="E18" i="39"/>
  <c r="E17" i="39"/>
  <c r="E16" i="39"/>
  <c r="E172" i="45"/>
  <c r="F172" i="45" s="1"/>
  <c r="E159" i="45"/>
  <c r="F159" i="45" s="1"/>
  <c r="E151" i="45"/>
  <c r="F151" i="45" s="1"/>
  <c r="E129" i="45"/>
  <c r="F129" i="45" s="1"/>
  <c r="P649" i="2"/>
  <c r="R649" i="2"/>
  <c r="P650" i="2"/>
  <c r="R650" i="2"/>
  <c r="V649" i="2"/>
  <c r="V654" i="2"/>
  <c r="P654" i="2"/>
  <c r="R654" i="2"/>
  <c r="P716" i="2"/>
  <c r="R716" i="2"/>
  <c r="V716" i="2"/>
  <c r="P838" i="2"/>
  <c r="R838" i="2"/>
  <c r="V838" i="2"/>
  <c r="K526" i="2"/>
  <c r="I10" i="28" s="1"/>
  <c r="G15" i="39" l="1"/>
  <c r="I15" i="39" s="1"/>
  <c r="G25" i="39"/>
  <c r="I25" i="39" s="1"/>
  <c r="G26" i="39"/>
  <c r="I26" i="39" s="1"/>
  <c r="G24" i="39"/>
  <c r="I24" i="39" s="1"/>
  <c r="G14" i="39"/>
  <c r="I14" i="39" s="1"/>
  <c r="G13" i="39"/>
  <c r="I13" i="39" s="1"/>
  <c r="E69" i="39"/>
  <c r="E132" i="45"/>
  <c r="F132" i="45" s="1"/>
  <c r="E133" i="45"/>
  <c r="F133" i="45" s="1"/>
  <c r="E134" i="45"/>
  <c r="F134" i="45" s="1"/>
  <c r="E135" i="45"/>
  <c r="F135" i="45" s="1"/>
  <c r="E136" i="45"/>
  <c r="F136" i="45" s="1"/>
  <c r="E137" i="45"/>
  <c r="F137" i="45" s="1"/>
  <c r="E138" i="45"/>
  <c r="F138" i="45" s="1"/>
  <c r="N60" i="37"/>
  <c r="F65" i="39"/>
  <c r="P1013" i="2"/>
  <c r="R1013" i="2"/>
  <c r="O1014" i="2"/>
  <c r="P1014" i="2"/>
  <c r="Q1014" i="2"/>
  <c r="R1014" i="2"/>
  <c r="P1015" i="2"/>
  <c r="R1015" i="2"/>
  <c r="P1016" i="2"/>
  <c r="R1016" i="2"/>
  <c r="P1017" i="2"/>
  <c r="R1017" i="2"/>
  <c r="P1018" i="2"/>
  <c r="R1018" i="2"/>
  <c r="P1019" i="2"/>
  <c r="R1019" i="2"/>
  <c r="P1020" i="2"/>
  <c r="R1020" i="2"/>
  <c r="P1021" i="2"/>
  <c r="R1021" i="2"/>
  <c r="P1022" i="2"/>
  <c r="R1022" i="2"/>
  <c r="P1023" i="2"/>
  <c r="R1023" i="2"/>
  <c r="O1024" i="2"/>
  <c r="P1024" i="2"/>
  <c r="Q1024" i="2"/>
  <c r="R1024" i="2"/>
  <c r="P1025" i="2"/>
  <c r="R1025" i="2"/>
  <c r="P1026" i="2"/>
  <c r="R1026" i="2"/>
  <c r="O1027" i="2"/>
  <c r="P1027" i="2"/>
  <c r="Q1027" i="2"/>
  <c r="R1027" i="2"/>
  <c r="P1028" i="2"/>
  <c r="R1028" i="2"/>
  <c r="P1029" i="2"/>
  <c r="R1029" i="2"/>
  <c r="P1030" i="2"/>
  <c r="R1030" i="2"/>
  <c r="P1031" i="2"/>
  <c r="R1031" i="2"/>
  <c r="P1032" i="2"/>
  <c r="R1032" i="2"/>
  <c r="P1033" i="2"/>
  <c r="R1033" i="2"/>
  <c r="P1034" i="2"/>
  <c r="R1034" i="2"/>
  <c r="P1035" i="2"/>
  <c r="R1035" i="2"/>
  <c r="P1036" i="2"/>
  <c r="R1036" i="2"/>
  <c r="O1037" i="2"/>
  <c r="P1037" i="2"/>
  <c r="Q1037" i="2"/>
  <c r="R1037" i="2"/>
  <c r="P1038" i="2"/>
  <c r="R1038" i="2"/>
  <c r="V1013" i="2"/>
  <c r="V1014" i="2"/>
  <c r="V1015" i="2"/>
  <c r="V1016" i="2"/>
  <c r="V1017" i="2"/>
  <c r="V1018" i="2"/>
  <c r="V1019" i="2"/>
  <c r="V1020" i="2"/>
  <c r="V1021" i="2"/>
  <c r="V1022" i="2"/>
  <c r="V1023" i="2"/>
  <c r="V1024" i="2"/>
  <c r="V1025" i="2"/>
  <c r="V1026" i="2"/>
  <c r="V1027" i="2"/>
  <c r="V1028" i="2"/>
  <c r="V1029" i="2"/>
  <c r="V1030" i="2"/>
  <c r="V1031" i="2"/>
  <c r="V1032" i="2"/>
  <c r="V1033" i="2"/>
  <c r="V1034" i="2"/>
  <c r="V1035" i="2"/>
  <c r="V1036" i="2"/>
  <c r="V1037" i="2"/>
  <c r="V1038" i="2"/>
  <c r="G65" i="39" l="1"/>
  <c r="I65" i="39" s="1"/>
  <c r="P323" i="2" l="1"/>
  <c r="R323" i="2"/>
  <c r="P324" i="2"/>
  <c r="R324" i="2"/>
  <c r="O325" i="2"/>
  <c r="P325" i="2"/>
  <c r="Q325" i="2"/>
  <c r="R325" i="2"/>
  <c r="O326" i="2"/>
  <c r="P326" i="2"/>
  <c r="Q326" i="2"/>
  <c r="R326" i="2"/>
  <c r="O327" i="2"/>
  <c r="P327" i="2"/>
  <c r="Q327" i="2"/>
  <c r="R327" i="2"/>
  <c r="P328" i="2"/>
  <c r="R328" i="2"/>
  <c r="O329" i="2"/>
  <c r="P329" i="2"/>
  <c r="Q329" i="2"/>
  <c r="R329" i="2"/>
  <c r="P330" i="2"/>
  <c r="R330" i="2"/>
  <c r="P331" i="2"/>
  <c r="R331" i="2"/>
  <c r="P332" i="2"/>
  <c r="R332" i="2"/>
  <c r="P333" i="2"/>
  <c r="R333" i="2"/>
  <c r="P334" i="2"/>
  <c r="R334" i="2"/>
  <c r="P335" i="2"/>
  <c r="R335" i="2"/>
  <c r="P336" i="2"/>
  <c r="R336" i="2"/>
  <c r="P337" i="2"/>
  <c r="R337" i="2"/>
  <c r="P338" i="2"/>
  <c r="R338" i="2"/>
  <c r="P339" i="2"/>
  <c r="R339" i="2"/>
  <c r="P340" i="2"/>
  <c r="R340" i="2"/>
  <c r="P341" i="2"/>
  <c r="R341" i="2"/>
  <c r="P342" i="2"/>
  <c r="R342" i="2"/>
  <c r="O343" i="2"/>
  <c r="P343" i="2"/>
  <c r="Q343" i="2"/>
  <c r="R343" i="2"/>
  <c r="P344" i="2"/>
  <c r="R344" i="2"/>
  <c r="P10" i="2"/>
  <c r="R10" i="2"/>
  <c r="O11" i="2"/>
  <c r="P11" i="2"/>
  <c r="Q11" i="2"/>
  <c r="R11" i="2"/>
  <c r="P12" i="2"/>
  <c r="R12" i="2"/>
  <c r="P13" i="2"/>
  <c r="R13" i="2"/>
  <c r="P14" i="2"/>
  <c r="R14" i="2"/>
  <c r="P15" i="2"/>
  <c r="R15" i="2"/>
  <c r="P16" i="2"/>
  <c r="R16" i="2"/>
  <c r="P17" i="2"/>
  <c r="R17" i="2"/>
  <c r="P18" i="2"/>
  <c r="R18" i="2"/>
  <c r="P19" i="2"/>
  <c r="R19" i="2"/>
  <c r="P20" i="2"/>
  <c r="R20" i="2"/>
  <c r="P21" i="2"/>
  <c r="R21" i="2"/>
  <c r="O22" i="2"/>
  <c r="P22" i="2"/>
  <c r="Q22" i="2"/>
  <c r="R22" i="2"/>
  <c r="P23" i="2"/>
  <c r="R23" i="2"/>
  <c r="P24" i="2"/>
  <c r="R24" i="2"/>
  <c r="P25" i="2"/>
  <c r="R25" i="2"/>
  <c r="P26" i="2"/>
  <c r="R26" i="2"/>
  <c r="P27" i="2"/>
  <c r="R27" i="2"/>
  <c r="P28" i="2"/>
  <c r="R28" i="2"/>
  <c r="P29" i="2"/>
  <c r="R29" i="2"/>
  <c r="O30" i="2"/>
  <c r="P30" i="2"/>
  <c r="Q30" i="2"/>
  <c r="R30" i="2"/>
  <c r="P31" i="2"/>
  <c r="R31" i="2"/>
  <c r="O32" i="2"/>
  <c r="P32" i="2"/>
  <c r="Q32" i="2"/>
  <c r="R32" i="2"/>
  <c r="O33" i="2"/>
  <c r="P33" i="2"/>
  <c r="Q33" i="2"/>
  <c r="R33" i="2"/>
  <c r="O34" i="2"/>
  <c r="P34" i="2"/>
  <c r="Q34" i="2"/>
  <c r="R34" i="2"/>
  <c r="P35" i="2"/>
  <c r="R35" i="2"/>
  <c r="P36" i="2"/>
  <c r="R36" i="2"/>
  <c r="P37" i="2"/>
  <c r="R37" i="2"/>
  <c r="P38" i="2"/>
  <c r="R38" i="2"/>
  <c r="P39" i="2"/>
  <c r="R39" i="2"/>
  <c r="O40" i="2"/>
  <c r="P40" i="2"/>
  <c r="Q40" i="2"/>
  <c r="R40" i="2"/>
  <c r="O41" i="2"/>
  <c r="P41" i="2"/>
  <c r="Q41" i="2"/>
  <c r="R41" i="2"/>
  <c r="P42" i="2"/>
  <c r="R42" i="2"/>
  <c r="P43" i="2"/>
  <c r="R43" i="2"/>
  <c r="P44" i="2"/>
  <c r="R44" i="2"/>
  <c r="P45" i="2"/>
  <c r="R45" i="2"/>
  <c r="P46" i="2"/>
  <c r="R46" i="2"/>
  <c r="O47" i="2"/>
  <c r="P47" i="2"/>
  <c r="Q47" i="2"/>
  <c r="R47" i="2"/>
  <c r="P48" i="2"/>
  <c r="R48" i="2"/>
  <c r="O49" i="2"/>
  <c r="P49" i="2"/>
  <c r="Q49" i="2"/>
  <c r="R49" i="2"/>
  <c r="P50" i="2"/>
  <c r="R50" i="2"/>
  <c r="P51" i="2"/>
  <c r="R51" i="2"/>
  <c r="P52" i="2"/>
  <c r="R52" i="2"/>
  <c r="P53" i="2"/>
  <c r="R53" i="2"/>
  <c r="P54" i="2"/>
  <c r="R54" i="2"/>
  <c r="P55" i="2"/>
  <c r="R55" i="2"/>
  <c r="P56" i="2"/>
  <c r="R56" i="2"/>
  <c r="P57" i="2"/>
  <c r="R57" i="2"/>
  <c r="P59" i="2"/>
  <c r="R59" i="2"/>
  <c r="P60" i="2"/>
  <c r="R60" i="2"/>
  <c r="P61" i="2"/>
  <c r="R61" i="2"/>
  <c r="P62" i="2"/>
  <c r="R62" i="2"/>
  <c r="P63" i="2"/>
  <c r="R63" i="2"/>
  <c r="P64" i="2"/>
  <c r="R64" i="2"/>
  <c r="P65" i="2"/>
  <c r="R65" i="2"/>
  <c r="P66" i="2"/>
  <c r="R66" i="2"/>
  <c r="P67" i="2"/>
  <c r="R67" i="2"/>
  <c r="P68" i="2"/>
  <c r="R68" i="2"/>
  <c r="P69" i="2"/>
  <c r="R69" i="2"/>
  <c r="O70" i="2"/>
  <c r="P70" i="2"/>
  <c r="Q70" i="2"/>
  <c r="R70" i="2"/>
  <c r="P71" i="2"/>
  <c r="R71" i="2"/>
  <c r="P72" i="2"/>
  <c r="R72" i="2"/>
  <c r="P73" i="2"/>
  <c r="R73" i="2"/>
  <c r="P74" i="2"/>
  <c r="R74" i="2"/>
  <c r="P75" i="2"/>
  <c r="R75" i="2"/>
  <c r="P76" i="2"/>
  <c r="R76" i="2"/>
  <c r="P77" i="2"/>
  <c r="R77" i="2"/>
  <c r="P78" i="2"/>
  <c r="R78" i="2"/>
  <c r="P79" i="2"/>
  <c r="R79" i="2"/>
  <c r="P80" i="2"/>
  <c r="R80" i="2"/>
  <c r="O81" i="2"/>
  <c r="P81" i="2"/>
  <c r="Q81" i="2"/>
  <c r="R81" i="2"/>
  <c r="P82" i="2"/>
  <c r="R82" i="2"/>
  <c r="P83" i="2"/>
  <c r="R83" i="2"/>
  <c r="O84" i="2"/>
  <c r="P84" i="2"/>
  <c r="Q84" i="2"/>
  <c r="R84" i="2"/>
  <c r="O85" i="2"/>
  <c r="P85" i="2"/>
  <c r="Q85" i="2"/>
  <c r="R85" i="2"/>
  <c r="P345" i="2"/>
  <c r="R345" i="2"/>
  <c r="P346" i="2"/>
  <c r="R346" i="2"/>
  <c r="P347" i="2"/>
  <c r="R347" i="2"/>
  <c r="P348" i="2"/>
  <c r="R348" i="2"/>
  <c r="P349" i="2"/>
  <c r="R349" i="2"/>
  <c r="P350" i="2"/>
  <c r="R350" i="2"/>
  <c r="P351" i="2"/>
  <c r="R351" i="2"/>
  <c r="O352" i="2"/>
  <c r="P352" i="2"/>
  <c r="Q352" i="2"/>
  <c r="R352" i="2"/>
  <c r="P353" i="2"/>
  <c r="R353" i="2"/>
  <c r="P354" i="2"/>
  <c r="R354" i="2"/>
  <c r="P355" i="2"/>
  <c r="R355" i="2"/>
  <c r="P356" i="2"/>
  <c r="R356" i="2"/>
  <c r="P357" i="2"/>
  <c r="R357" i="2"/>
  <c r="P358" i="2"/>
  <c r="R358" i="2"/>
  <c r="P359" i="2"/>
  <c r="R359" i="2"/>
  <c r="P360" i="2"/>
  <c r="R360" i="2"/>
  <c r="P361" i="2"/>
  <c r="R361" i="2"/>
  <c r="P362" i="2"/>
  <c r="R362" i="2"/>
  <c r="P363" i="2"/>
  <c r="R363" i="2"/>
  <c r="P364" i="2"/>
  <c r="R364" i="2"/>
  <c r="P365" i="2"/>
  <c r="R365" i="2"/>
  <c r="P366" i="2"/>
  <c r="R366" i="2"/>
  <c r="P367" i="2"/>
  <c r="R367" i="2"/>
  <c r="P368" i="2"/>
  <c r="R368" i="2"/>
  <c r="P369" i="2"/>
  <c r="R369" i="2"/>
  <c r="O370" i="2"/>
  <c r="P370" i="2"/>
  <c r="Q370" i="2"/>
  <c r="R370" i="2"/>
  <c r="P371" i="2"/>
  <c r="R371" i="2"/>
  <c r="P372" i="2"/>
  <c r="R372" i="2"/>
  <c r="P373" i="2"/>
  <c r="R373" i="2"/>
  <c r="O374" i="2"/>
  <c r="P374" i="2"/>
  <c r="Q374" i="2"/>
  <c r="R374" i="2"/>
  <c r="P375" i="2"/>
  <c r="R375" i="2"/>
  <c r="P86" i="2"/>
  <c r="R86" i="2"/>
  <c r="P87" i="2"/>
  <c r="R87" i="2"/>
  <c r="P88" i="2"/>
  <c r="R88" i="2"/>
  <c r="P89" i="2"/>
  <c r="R89" i="2"/>
  <c r="P90" i="2"/>
  <c r="R90" i="2"/>
  <c r="P91" i="2"/>
  <c r="R91" i="2"/>
  <c r="P92" i="2"/>
  <c r="R92" i="2"/>
  <c r="P93" i="2"/>
  <c r="R93" i="2"/>
  <c r="P94" i="2"/>
  <c r="R94" i="2"/>
  <c r="P95" i="2"/>
  <c r="R95" i="2"/>
  <c r="P96" i="2"/>
  <c r="R96" i="2"/>
  <c r="O97" i="2"/>
  <c r="P97" i="2"/>
  <c r="Q97" i="2"/>
  <c r="R97" i="2"/>
  <c r="P98" i="2"/>
  <c r="R98" i="2"/>
  <c r="O99" i="2"/>
  <c r="P99" i="2"/>
  <c r="Q99" i="2"/>
  <c r="R99" i="2"/>
  <c r="O100" i="2"/>
  <c r="P100" i="2"/>
  <c r="Q100" i="2"/>
  <c r="R100" i="2"/>
  <c r="O101" i="2"/>
  <c r="P101" i="2"/>
  <c r="Q101" i="2"/>
  <c r="R101" i="2"/>
  <c r="O102" i="2"/>
  <c r="P102" i="2"/>
  <c r="Q102" i="2"/>
  <c r="R102" i="2"/>
  <c r="P103" i="2"/>
  <c r="R103" i="2"/>
  <c r="O104" i="2"/>
  <c r="P104" i="2"/>
  <c r="Q104" i="2"/>
  <c r="R104" i="2"/>
  <c r="P105" i="2"/>
  <c r="R105" i="2"/>
  <c r="O106" i="2"/>
  <c r="P106" i="2"/>
  <c r="Q106" i="2"/>
  <c r="R106" i="2"/>
  <c r="P107" i="2"/>
  <c r="R107" i="2"/>
  <c r="O108" i="2"/>
  <c r="P108" i="2"/>
  <c r="Q108" i="2"/>
  <c r="R108" i="2"/>
  <c r="P109" i="2"/>
  <c r="R109" i="2"/>
  <c r="P110" i="2"/>
  <c r="R110" i="2"/>
  <c r="P111" i="2"/>
  <c r="R111" i="2"/>
  <c r="P112" i="2"/>
  <c r="R112" i="2"/>
  <c r="P113" i="2"/>
  <c r="R113" i="2"/>
  <c r="P114" i="2"/>
  <c r="R114" i="2"/>
  <c r="P115" i="2"/>
  <c r="R115" i="2"/>
  <c r="P116" i="2"/>
  <c r="R116" i="2"/>
  <c r="O117" i="2"/>
  <c r="P117" i="2"/>
  <c r="Q117" i="2"/>
  <c r="R117" i="2"/>
  <c r="P118" i="2"/>
  <c r="R118" i="2"/>
  <c r="P119" i="2"/>
  <c r="R119" i="2"/>
  <c r="P120" i="2"/>
  <c r="R120" i="2"/>
  <c r="O121" i="2"/>
  <c r="P121" i="2"/>
  <c r="Q121" i="2"/>
  <c r="R121" i="2"/>
  <c r="P122" i="2"/>
  <c r="R122" i="2"/>
  <c r="P123" i="2"/>
  <c r="R123" i="2"/>
  <c r="P124" i="2"/>
  <c r="R124" i="2"/>
  <c r="P125" i="2"/>
  <c r="R125" i="2"/>
  <c r="P126" i="2"/>
  <c r="R126" i="2"/>
  <c r="P127" i="2"/>
  <c r="R127" i="2"/>
  <c r="P128" i="2"/>
  <c r="R128" i="2"/>
  <c r="P129" i="2"/>
  <c r="R129" i="2"/>
  <c r="P130" i="2"/>
  <c r="R130" i="2"/>
  <c r="P131" i="2"/>
  <c r="R131" i="2"/>
  <c r="P132" i="2"/>
  <c r="R132" i="2"/>
  <c r="P133" i="2"/>
  <c r="R133" i="2"/>
  <c r="P134" i="2"/>
  <c r="R134" i="2"/>
  <c r="P135" i="2"/>
  <c r="R135" i="2"/>
  <c r="P136" i="2"/>
  <c r="R136" i="2"/>
  <c r="O137" i="2"/>
  <c r="P137" i="2"/>
  <c r="Q137" i="2"/>
  <c r="R137" i="2"/>
  <c r="P138" i="2"/>
  <c r="R138" i="2"/>
  <c r="P139" i="2"/>
  <c r="R139" i="2"/>
  <c r="P140" i="2"/>
  <c r="R140" i="2"/>
  <c r="O141" i="2"/>
  <c r="P141" i="2"/>
  <c r="Q141" i="2"/>
  <c r="R141" i="2"/>
  <c r="P142" i="2"/>
  <c r="R142" i="2"/>
  <c r="P143" i="2"/>
  <c r="R143" i="2"/>
  <c r="P144" i="2"/>
  <c r="R144" i="2"/>
  <c r="O145" i="2"/>
  <c r="P145" i="2"/>
  <c r="Q145" i="2"/>
  <c r="R145" i="2"/>
  <c r="P146" i="2"/>
  <c r="R146" i="2"/>
  <c r="P147" i="2"/>
  <c r="R147" i="2"/>
  <c r="O148" i="2"/>
  <c r="P148" i="2"/>
  <c r="Q148" i="2"/>
  <c r="R148" i="2"/>
  <c r="P149" i="2"/>
  <c r="R149" i="2"/>
  <c r="O150" i="2"/>
  <c r="P150" i="2"/>
  <c r="Q150" i="2"/>
  <c r="R150" i="2"/>
  <c r="P151" i="2"/>
  <c r="R151" i="2"/>
  <c r="P152" i="2"/>
  <c r="R152" i="2"/>
  <c r="P153" i="2"/>
  <c r="R153" i="2"/>
  <c r="P154" i="2"/>
  <c r="R154" i="2"/>
  <c r="O155" i="2"/>
  <c r="P155" i="2"/>
  <c r="Q155" i="2"/>
  <c r="R155" i="2"/>
  <c r="O156" i="2"/>
  <c r="P156" i="2"/>
  <c r="Q156" i="2"/>
  <c r="R156" i="2"/>
  <c r="O157" i="2"/>
  <c r="P157" i="2"/>
  <c r="Q157" i="2"/>
  <c r="R157" i="2"/>
  <c r="O158" i="2"/>
  <c r="P158" i="2"/>
  <c r="Q158" i="2"/>
  <c r="R158" i="2"/>
  <c r="O159" i="2"/>
  <c r="P159" i="2"/>
  <c r="Q159" i="2"/>
  <c r="R159" i="2"/>
  <c r="P160" i="2"/>
  <c r="R160" i="2"/>
  <c r="P161" i="2"/>
  <c r="R161" i="2"/>
  <c r="O162" i="2"/>
  <c r="P162" i="2"/>
  <c r="Q162" i="2"/>
  <c r="R162" i="2"/>
  <c r="P163" i="2"/>
  <c r="R163" i="2"/>
  <c r="P164" i="2"/>
  <c r="R164" i="2"/>
  <c r="O165" i="2"/>
  <c r="P165" i="2"/>
  <c r="Q165" i="2"/>
  <c r="R165" i="2"/>
  <c r="O166" i="2"/>
  <c r="P166" i="2"/>
  <c r="Q166" i="2"/>
  <c r="R166" i="2"/>
  <c r="P167" i="2"/>
  <c r="R167" i="2"/>
  <c r="P168" i="2"/>
  <c r="R168" i="2"/>
  <c r="P169" i="2"/>
  <c r="R169" i="2"/>
  <c r="P170" i="2"/>
  <c r="R170" i="2"/>
  <c r="P171" i="2"/>
  <c r="R171" i="2"/>
  <c r="O172" i="2"/>
  <c r="P172" i="2"/>
  <c r="Q172" i="2"/>
  <c r="R172" i="2"/>
  <c r="P173" i="2"/>
  <c r="R173" i="2"/>
  <c r="P174" i="2"/>
  <c r="R174" i="2"/>
  <c r="P175" i="2"/>
  <c r="R175" i="2"/>
  <c r="O176" i="2"/>
  <c r="P176" i="2"/>
  <c r="Q176" i="2"/>
  <c r="R176" i="2"/>
  <c r="P177" i="2"/>
  <c r="R177" i="2"/>
  <c r="P178" i="2"/>
  <c r="R178" i="2"/>
  <c r="P180" i="2"/>
  <c r="R180" i="2"/>
  <c r="P181" i="2"/>
  <c r="R181" i="2"/>
  <c r="P182" i="2"/>
  <c r="R182" i="2"/>
  <c r="O183" i="2"/>
  <c r="P183" i="2"/>
  <c r="Q183" i="2"/>
  <c r="R183" i="2"/>
  <c r="O184" i="2"/>
  <c r="P184" i="2"/>
  <c r="Q184" i="2"/>
  <c r="R184" i="2"/>
  <c r="O185" i="2"/>
  <c r="P185" i="2"/>
  <c r="Q185" i="2"/>
  <c r="R185" i="2"/>
  <c r="P186" i="2"/>
  <c r="R186" i="2"/>
  <c r="O187" i="2"/>
  <c r="P187" i="2"/>
  <c r="Q187" i="2"/>
  <c r="R187" i="2"/>
  <c r="P188" i="2"/>
  <c r="R188" i="2"/>
  <c r="P189" i="2"/>
  <c r="R189" i="2"/>
  <c r="O190" i="2"/>
  <c r="P190" i="2"/>
  <c r="Q190" i="2"/>
  <c r="R190" i="2"/>
  <c r="O191" i="2"/>
  <c r="P191" i="2"/>
  <c r="Q191" i="2"/>
  <c r="R191" i="2"/>
  <c r="P192" i="2"/>
  <c r="R192" i="2"/>
  <c r="P193" i="2"/>
  <c r="R193" i="2"/>
  <c r="P194" i="2"/>
  <c r="R194" i="2"/>
  <c r="O195" i="2"/>
  <c r="P195" i="2"/>
  <c r="Q195" i="2"/>
  <c r="R195" i="2"/>
  <c r="P196" i="2"/>
  <c r="R196" i="2"/>
  <c r="P197" i="2"/>
  <c r="R197" i="2"/>
  <c r="P198" i="2"/>
  <c r="R198" i="2"/>
  <c r="P199" i="2"/>
  <c r="R199" i="2"/>
  <c r="P200" i="2"/>
  <c r="R200" i="2"/>
  <c r="O201" i="2"/>
  <c r="P201" i="2"/>
  <c r="Q201" i="2"/>
  <c r="R201" i="2"/>
  <c r="P202" i="2"/>
  <c r="R202" i="2"/>
  <c r="P203" i="2"/>
  <c r="R203" i="2"/>
  <c r="O204" i="2"/>
  <c r="P204" i="2"/>
  <c r="Q204" i="2"/>
  <c r="R204" i="2"/>
  <c r="P205" i="2"/>
  <c r="R205" i="2"/>
  <c r="O206" i="2"/>
  <c r="P206" i="2"/>
  <c r="Q206" i="2"/>
  <c r="R206" i="2"/>
  <c r="P207" i="2"/>
  <c r="R207" i="2"/>
  <c r="P208" i="2"/>
  <c r="R208" i="2"/>
  <c r="P209" i="2"/>
  <c r="R209" i="2"/>
  <c r="P210" i="2"/>
  <c r="R210" i="2"/>
  <c r="P211" i="2"/>
  <c r="R211" i="2"/>
  <c r="P212" i="2"/>
  <c r="R212" i="2"/>
  <c r="P213" i="2"/>
  <c r="R213" i="2"/>
  <c r="P214" i="2"/>
  <c r="R214" i="2"/>
  <c r="O215" i="2"/>
  <c r="P215" i="2"/>
  <c r="Q215" i="2"/>
  <c r="R215" i="2"/>
  <c r="P216" i="2"/>
  <c r="R216" i="2"/>
  <c r="P217" i="2"/>
  <c r="R217" i="2"/>
  <c r="P218" i="2"/>
  <c r="R218" i="2"/>
  <c r="P219" i="2"/>
  <c r="R219" i="2"/>
  <c r="O220" i="2"/>
  <c r="P220" i="2"/>
  <c r="Q220" i="2"/>
  <c r="R220" i="2"/>
  <c r="O221" i="2"/>
  <c r="P221" i="2"/>
  <c r="Q221" i="2"/>
  <c r="R221" i="2"/>
  <c r="O222" i="2"/>
  <c r="P222" i="2"/>
  <c r="Q222" i="2"/>
  <c r="R222" i="2"/>
  <c r="O223" i="2"/>
  <c r="P223" i="2"/>
  <c r="Q223" i="2"/>
  <c r="R223" i="2"/>
  <c r="O224" i="2"/>
  <c r="P224" i="2"/>
  <c r="Q224" i="2"/>
  <c r="R224" i="2"/>
  <c r="P225" i="2"/>
  <c r="R225" i="2"/>
  <c r="P226" i="2"/>
  <c r="R226" i="2"/>
  <c r="P227" i="2"/>
  <c r="R227" i="2"/>
  <c r="P228" i="2"/>
  <c r="R228" i="2"/>
  <c r="P229" i="2"/>
  <c r="R229" i="2"/>
  <c r="P230" i="2"/>
  <c r="R230" i="2"/>
  <c r="P231" i="2"/>
  <c r="R231" i="2"/>
  <c r="O232" i="2"/>
  <c r="P232" i="2"/>
  <c r="Q232" i="2"/>
  <c r="R232" i="2"/>
  <c r="P233" i="2"/>
  <c r="R233" i="2"/>
  <c r="P234" i="2"/>
  <c r="R234" i="2"/>
  <c r="P235" i="2"/>
  <c r="R235" i="2"/>
  <c r="P236" i="2"/>
  <c r="R236" i="2"/>
  <c r="P237" i="2"/>
  <c r="R237" i="2"/>
  <c r="P238" i="2"/>
  <c r="R238" i="2"/>
  <c r="P239" i="2"/>
  <c r="R239" i="2"/>
  <c r="P240" i="2"/>
  <c r="R240" i="2"/>
  <c r="O241" i="2"/>
  <c r="P241" i="2"/>
  <c r="Q241" i="2"/>
  <c r="R241" i="2"/>
  <c r="P242" i="2"/>
  <c r="R242" i="2"/>
  <c r="P243" i="2"/>
  <c r="R243" i="2"/>
  <c r="P244" i="2"/>
  <c r="R244" i="2"/>
  <c r="P245" i="2"/>
  <c r="R245" i="2"/>
  <c r="P246" i="2"/>
  <c r="R246" i="2"/>
  <c r="P247" i="2"/>
  <c r="R247" i="2"/>
  <c r="O248" i="2"/>
  <c r="P248" i="2"/>
  <c r="Q248" i="2"/>
  <c r="R248" i="2"/>
  <c r="O249" i="2"/>
  <c r="P249" i="2"/>
  <c r="Q249" i="2"/>
  <c r="R249" i="2"/>
  <c r="P250" i="2"/>
  <c r="R250" i="2"/>
  <c r="P251" i="2"/>
  <c r="R251" i="2"/>
  <c r="P252" i="2"/>
  <c r="R252" i="2"/>
  <c r="P253" i="2"/>
  <c r="R253" i="2"/>
  <c r="P254" i="2"/>
  <c r="R254" i="2"/>
  <c r="P255" i="2"/>
  <c r="R255" i="2"/>
  <c r="P256" i="2"/>
  <c r="R256" i="2"/>
  <c r="P257" i="2"/>
  <c r="R257" i="2"/>
  <c r="P258" i="2"/>
  <c r="R258" i="2"/>
  <c r="P259" i="2"/>
  <c r="R259" i="2"/>
  <c r="P260" i="2"/>
  <c r="R260" i="2"/>
  <c r="P261" i="2"/>
  <c r="R261" i="2"/>
  <c r="O262" i="2"/>
  <c r="P262" i="2"/>
  <c r="Q262" i="2"/>
  <c r="R262" i="2"/>
  <c r="P263" i="2"/>
  <c r="R263" i="2"/>
  <c r="O264" i="2"/>
  <c r="P264" i="2"/>
  <c r="Q264" i="2"/>
  <c r="R264" i="2"/>
  <c r="P265" i="2"/>
  <c r="R265" i="2"/>
  <c r="P266" i="2"/>
  <c r="R266" i="2"/>
  <c r="P267" i="2"/>
  <c r="R267" i="2"/>
  <c r="P268" i="2"/>
  <c r="R268" i="2"/>
  <c r="P269" i="2"/>
  <c r="R269" i="2"/>
  <c r="P270" i="2"/>
  <c r="R270" i="2"/>
  <c r="P271" i="2"/>
  <c r="R271" i="2"/>
  <c r="P272" i="2"/>
  <c r="R272" i="2"/>
  <c r="P273" i="2"/>
  <c r="R273" i="2"/>
  <c r="P274" i="2"/>
  <c r="R274" i="2"/>
  <c r="P275" i="2"/>
  <c r="R275" i="2"/>
  <c r="P276" i="2"/>
  <c r="R276" i="2"/>
  <c r="P277" i="2"/>
  <c r="R277" i="2"/>
  <c r="O278" i="2"/>
  <c r="P278" i="2"/>
  <c r="Q278" i="2"/>
  <c r="R278" i="2"/>
  <c r="O279" i="2"/>
  <c r="P279" i="2"/>
  <c r="Q279" i="2"/>
  <c r="R279" i="2"/>
  <c r="P280" i="2"/>
  <c r="R280" i="2"/>
  <c r="P281" i="2"/>
  <c r="R281" i="2"/>
  <c r="O282" i="2"/>
  <c r="P282" i="2"/>
  <c r="Q282" i="2"/>
  <c r="R282" i="2"/>
  <c r="O283" i="2"/>
  <c r="P283" i="2"/>
  <c r="Q283" i="2"/>
  <c r="R283" i="2"/>
  <c r="P284" i="2"/>
  <c r="R284" i="2"/>
  <c r="P285" i="2"/>
  <c r="R285" i="2"/>
  <c r="P286" i="2"/>
  <c r="R286" i="2"/>
  <c r="P287" i="2"/>
  <c r="R287" i="2"/>
  <c r="P288" i="2"/>
  <c r="R288" i="2"/>
  <c r="P289" i="2"/>
  <c r="R289" i="2"/>
  <c r="P290" i="2"/>
  <c r="R290" i="2"/>
  <c r="P291" i="2"/>
  <c r="R291" i="2"/>
  <c r="P292" i="2"/>
  <c r="R292" i="2"/>
  <c r="O293" i="2"/>
  <c r="P293" i="2"/>
  <c r="Q293" i="2"/>
  <c r="R293" i="2"/>
  <c r="O294" i="2"/>
  <c r="P294" i="2"/>
  <c r="Q294" i="2"/>
  <c r="R294" i="2"/>
  <c r="P295" i="2"/>
  <c r="R295" i="2"/>
  <c r="O296" i="2"/>
  <c r="P296" i="2"/>
  <c r="Q296" i="2"/>
  <c r="R296" i="2"/>
  <c r="O297" i="2"/>
  <c r="P297" i="2"/>
  <c r="Q297" i="2"/>
  <c r="R297" i="2"/>
  <c r="P298" i="2"/>
  <c r="R298" i="2"/>
  <c r="P299" i="2"/>
  <c r="R299" i="2"/>
  <c r="P300" i="2"/>
  <c r="R300" i="2"/>
  <c r="P301" i="2"/>
  <c r="R301" i="2"/>
  <c r="P302" i="2"/>
  <c r="R302" i="2"/>
  <c r="P303" i="2"/>
  <c r="R303" i="2"/>
  <c r="O304" i="2"/>
  <c r="P304" i="2"/>
  <c r="Q304" i="2"/>
  <c r="R304" i="2"/>
  <c r="P305" i="2"/>
  <c r="R305" i="2"/>
  <c r="P306" i="2"/>
  <c r="R306" i="2"/>
  <c r="P307" i="2"/>
  <c r="R307" i="2"/>
  <c r="P308" i="2"/>
  <c r="R308" i="2"/>
  <c r="O309" i="2"/>
  <c r="P309" i="2"/>
  <c r="Q309" i="2"/>
  <c r="R309" i="2"/>
  <c r="P310" i="2"/>
  <c r="R310" i="2"/>
  <c r="P311" i="2"/>
  <c r="R311" i="2"/>
  <c r="P312" i="2"/>
  <c r="R312" i="2"/>
  <c r="P313" i="2"/>
  <c r="R313" i="2"/>
  <c r="P314" i="2"/>
  <c r="R314" i="2"/>
  <c r="P315" i="2"/>
  <c r="R315" i="2"/>
  <c r="O316" i="2"/>
  <c r="P316" i="2"/>
  <c r="Q316" i="2"/>
  <c r="R316" i="2"/>
  <c r="O317" i="2"/>
  <c r="P317" i="2"/>
  <c r="Q317" i="2"/>
  <c r="R317" i="2"/>
  <c r="P318" i="2"/>
  <c r="R318" i="2"/>
  <c r="P319" i="2"/>
  <c r="R319" i="2"/>
  <c r="P320" i="2"/>
  <c r="R320" i="2"/>
  <c r="O321" i="2"/>
  <c r="P321" i="2"/>
  <c r="Q321" i="2"/>
  <c r="R321" i="2"/>
  <c r="P376" i="2"/>
  <c r="R376" i="2"/>
  <c r="O377" i="2"/>
  <c r="P377" i="2"/>
  <c r="Q377" i="2"/>
  <c r="R377" i="2"/>
  <c r="O378" i="2"/>
  <c r="P378" i="2"/>
  <c r="Q378" i="2"/>
  <c r="R378" i="2"/>
  <c r="O379" i="2"/>
  <c r="P379" i="2"/>
  <c r="Q379" i="2"/>
  <c r="R379" i="2"/>
  <c r="O380" i="2"/>
  <c r="P380" i="2"/>
  <c r="Q380" i="2"/>
  <c r="R380" i="2"/>
  <c r="O381" i="2"/>
  <c r="P381" i="2"/>
  <c r="Q381" i="2"/>
  <c r="R381" i="2"/>
  <c r="P382" i="2"/>
  <c r="R382" i="2"/>
  <c r="P383" i="2"/>
  <c r="R383" i="2"/>
  <c r="P384" i="2"/>
  <c r="R384" i="2"/>
  <c r="P385" i="2"/>
  <c r="R385" i="2"/>
  <c r="P386" i="2"/>
  <c r="R386" i="2"/>
  <c r="P387" i="2"/>
  <c r="R387" i="2"/>
  <c r="P389" i="2"/>
  <c r="R389" i="2"/>
  <c r="O390" i="2"/>
  <c r="P390" i="2"/>
  <c r="Q390" i="2"/>
  <c r="R390" i="2"/>
  <c r="O391" i="2"/>
  <c r="P391" i="2"/>
  <c r="Q391" i="2"/>
  <c r="R391" i="2"/>
  <c r="P392" i="2"/>
  <c r="R392" i="2"/>
  <c r="P393" i="2"/>
  <c r="R393" i="2"/>
  <c r="P394" i="2"/>
  <c r="R394" i="2"/>
  <c r="P395" i="2"/>
  <c r="R395" i="2"/>
  <c r="P396" i="2"/>
  <c r="R396" i="2"/>
  <c r="O397" i="2"/>
  <c r="P397" i="2"/>
  <c r="Q397" i="2"/>
  <c r="R397" i="2"/>
  <c r="P398" i="2"/>
  <c r="R398" i="2"/>
  <c r="O399" i="2"/>
  <c r="P399" i="2"/>
  <c r="Q399" i="2"/>
  <c r="R399" i="2"/>
  <c r="O400" i="2"/>
  <c r="P400" i="2"/>
  <c r="Q400" i="2"/>
  <c r="R400" i="2"/>
  <c r="O401" i="2"/>
  <c r="P401" i="2"/>
  <c r="Q401" i="2"/>
  <c r="R401" i="2"/>
  <c r="O402" i="2"/>
  <c r="P402" i="2"/>
  <c r="Q402" i="2"/>
  <c r="R402" i="2"/>
  <c r="P403" i="2"/>
  <c r="R403" i="2"/>
  <c r="P404" i="2"/>
  <c r="R404" i="2"/>
  <c r="P405" i="2"/>
  <c r="R405" i="2"/>
  <c r="O406" i="2"/>
  <c r="P406" i="2"/>
  <c r="Q406" i="2"/>
  <c r="R406" i="2"/>
  <c r="O407" i="2"/>
  <c r="P407" i="2"/>
  <c r="Q407" i="2"/>
  <c r="R407" i="2"/>
  <c r="O408" i="2"/>
  <c r="P408" i="2"/>
  <c r="Q408" i="2"/>
  <c r="R408" i="2"/>
  <c r="O409" i="2"/>
  <c r="P409" i="2"/>
  <c r="Q409" i="2"/>
  <c r="R409" i="2"/>
  <c r="O410" i="2"/>
  <c r="P410" i="2"/>
  <c r="Q410" i="2"/>
  <c r="R410" i="2"/>
  <c r="O411" i="2"/>
  <c r="P411" i="2"/>
  <c r="Q411" i="2"/>
  <c r="R411" i="2"/>
  <c r="P412" i="2"/>
  <c r="R412" i="2"/>
  <c r="P413" i="2"/>
  <c r="R413" i="2"/>
  <c r="O414" i="2"/>
  <c r="P414" i="2"/>
  <c r="Q414" i="2"/>
  <c r="R414" i="2"/>
  <c r="P415" i="2"/>
  <c r="R415" i="2"/>
  <c r="P416" i="2"/>
  <c r="R416" i="2"/>
  <c r="P417" i="2"/>
  <c r="R417" i="2"/>
  <c r="O418" i="2"/>
  <c r="P418" i="2"/>
  <c r="Q418" i="2"/>
  <c r="R418" i="2"/>
  <c r="P419" i="2"/>
  <c r="R419" i="2"/>
  <c r="P420" i="2"/>
  <c r="R420" i="2"/>
  <c r="O421" i="2"/>
  <c r="P421" i="2"/>
  <c r="Q421" i="2"/>
  <c r="R421" i="2"/>
  <c r="O422" i="2"/>
  <c r="P422" i="2"/>
  <c r="Q422" i="2"/>
  <c r="R422" i="2"/>
  <c r="P423" i="2"/>
  <c r="R423" i="2"/>
  <c r="O424" i="2"/>
  <c r="P424" i="2"/>
  <c r="Q424" i="2"/>
  <c r="R424" i="2"/>
  <c r="P425" i="2"/>
  <c r="R425" i="2"/>
  <c r="P426" i="2"/>
  <c r="R426" i="2"/>
  <c r="O427" i="2"/>
  <c r="P427" i="2"/>
  <c r="Q427" i="2"/>
  <c r="R427" i="2"/>
  <c r="P428" i="2"/>
  <c r="R428" i="2"/>
  <c r="P429" i="2"/>
  <c r="R429" i="2"/>
  <c r="O430" i="2"/>
  <c r="P430" i="2"/>
  <c r="Q430" i="2"/>
  <c r="R430" i="2"/>
  <c r="O431" i="2"/>
  <c r="P431" i="2"/>
  <c r="Q431" i="2"/>
  <c r="R431" i="2"/>
  <c r="P432" i="2"/>
  <c r="R432" i="2"/>
  <c r="P433" i="2"/>
  <c r="R433" i="2"/>
  <c r="P434" i="2"/>
  <c r="R434" i="2"/>
  <c r="O435" i="2"/>
  <c r="P435" i="2"/>
  <c r="Q435" i="2"/>
  <c r="R435" i="2"/>
  <c r="O436" i="2"/>
  <c r="P436" i="2"/>
  <c r="Q436" i="2"/>
  <c r="R436" i="2"/>
  <c r="P437" i="2"/>
  <c r="R437" i="2"/>
  <c r="P438" i="2"/>
  <c r="R438" i="2"/>
  <c r="P439" i="2"/>
  <c r="R439" i="2"/>
  <c r="P440" i="2"/>
  <c r="R440" i="2"/>
  <c r="P441" i="2"/>
  <c r="R441" i="2"/>
  <c r="O442" i="2"/>
  <c r="P442" i="2"/>
  <c r="Q442" i="2"/>
  <c r="R442" i="2"/>
  <c r="P443" i="2"/>
  <c r="R443" i="2"/>
  <c r="P444" i="2"/>
  <c r="R444" i="2"/>
  <c r="P445" i="2"/>
  <c r="R445" i="2"/>
  <c r="O446" i="2"/>
  <c r="P446" i="2"/>
  <c r="Q446" i="2"/>
  <c r="R446" i="2"/>
  <c r="P447" i="2"/>
  <c r="R447" i="2"/>
  <c r="P448" i="2"/>
  <c r="R448" i="2"/>
  <c r="P449" i="2"/>
  <c r="R449" i="2"/>
  <c r="P450" i="2"/>
  <c r="R450" i="2"/>
  <c r="P451" i="2"/>
  <c r="R451" i="2"/>
  <c r="P452" i="2"/>
  <c r="R452" i="2"/>
  <c r="P453" i="2"/>
  <c r="R453" i="2"/>
  <c r="P454" i="2"/>
  <c r="R454" i="2"/>
  <c r="P455" i="2"/>
  <c r="R455" i="2"/>
  <c r="P456" i="2"/>
  <c r="R456" i="2"/>
  <c r="P457" i="2"/>
  <c r="R457" i="2"/>
  <c r="P458" i="2"/>
  <c r="R458" i="2"/>
  <c r="P459" i="2"/>
  <c r="R459" i="2"/>
  <c r="P460" i="2"/>
  <c r="R460" i="2"/>
  <c r="P461" i="2"/>
  <c r="R461" i="2"/>
  <c r="P462" i="2"/>
  <c r="R462" i="2"/>
  <c r="P463" i="2"/>
  <c r="R463" i="2"/>
  <c r="P464" i="2"/>
  <c r="R464" i="2"/>
  <c r="P465" i="2"/>
  <c r="R465" i="2"/>
  <c r="P466" i="2"/>
  <c r="R466" i="2"/>
  <c r="P467" i="2"/>
  <c r="R467" i="2"/>
  <c r="P468" i="2"/>
  <c r="R468" i="2"/>
  <c r="P469" i="2"/>
  <c r="R469" i="2"/>
  <c r="P470" i="2"/>
  <c r="R470" i="2"/>
  <c r="P471" i="2"/>
  <c r="R471" i="2"/>
  <c r="P472" i="2"/>
  <c r="R472" i="2"/>
  <c r="P473" i="2"/>
  <c r="R473" i="2"/>
  <c r="P474" i="2"/>
  <c r="R474" i="2"/>
  <c r="P475" i="2"/>
  <c r="R475" i="2"/>
  <c r="P476" i="2"/>
  <c r="R476" i="2"/>
  <c r="P477" i="2"/>
  <c r="R477" i="2"/>
  <c r="P478" i="2"/>
  <c r="R478" i="2"/>
  <c r="P479" i="2"/>
  <c r="R479" i="2"/>
  <c r="P480" i="2"/>
  <c r="R480" i="2"/>
  <c r="P481" i="2"/>
  <c r="R481" i="2"/>
  <c r="P482" i="2"/>
  <c r="R482" i="2"/>
  <c r="P483" i="2"/>
  <c r="R483" i="2"/>
  <c r="P484" i="2"/>
  <c r="R484" i="2"/>
  <c r="P485" i="2"/>
  <c r="R485" i="2"/>
  <c r="P486" i="2"/>
  <c r="R486" i="2"/>
  <c r="P487" i="2"/>
  <c r="R487" i="2"/>
  <c r="P488" i="2"/>
  <c r="R488" i="2"/>
  <c r="P489" i="2"/>
  <c r="R489" i="2"/>
  <c r="P490" i="2"/>
  <c r="R490" i="2"/>
  <c r="P491" i="2"/>
  <c r="R491" i="2"/>
  <c r="P492" i="2"/>
  <c r="R492" i="2"/>
  <c r="P493" i="2"/>
  <c r="R493" i="2"/>
  <c r="O494" i="2"/>
  <c r="P494" i="2"/>
  <c r="Q494" i="2"/>
  <c r="R494" i="2"/>
  <c r="P495" i="2"/>
  <c r="R495" i="2"/>
  <c r="P496" i="2"/>
  <c r="R496" i="2"/>
  <c r="P497" i="2"/>
  <c r="R497" i="2"/>
  <c r="P498" i="2"/>
  <c r="R498" i="2"/>
  <c r="P500" i="2"/>
  <c r="R500" i="2"/>
  <c r="P501" i="2"/>
  <c r="R501" i="2"/>
  <c r="P502" i="2"/>
  <c r="R502" i="2"/>
  <c r="P503" i="2"/>
  <c r="R503" i="2"/>
  <c r="P504" i="2"/>
  <c r="R504" i="2"/>
  <c r="P505" i="2"/>
  <c r="R505" i="2"/>
  <c r="P506" i="2"/>
  <c r="R506" i="2"/>
  <c r="P507" i="2"/>
  <c r="R507" i="2"/>
  <c r="P508" i="2"/>
  <c r="R508" i="2"/>
  <c r="P509" i="2"/>
  <c r="R509" i="2"/>
  <c r="P510" i="2"/>
  <c r="R510" i="2"/>
  <c r="P511" i="2"/>
  <c r="R511" i="2"/>
  <c r="P512" i="2"/>
  <c r="R512" i="2"/>
  <c r="P513" i="2"/>
  <c r="R513" i="2"/>
  <c r="P514" i="2"/>
  <c r="R514" i="2"/>
  <c r="P515" i="2"/>
  <c r="R515" i="2"/>
  <c r="P516" i="2"/>
  <c r="R516" i="2"/>
  <c r="P517" i="2"/>
  <c r="R517" i="2"/>
  <c r="P518" i="2"/>
  <c r="R518" i="2"/>
  <c r="P519" i="2"/>
  <c r="R519" i="2"/>
  <c r="P520" i="2"/>
  <c r="R520" i="2"/>
  <c r="P521" i="2"/>
  <c r="R521" i="2"/>
  <c r="P524" i="2"/>
  <c r="R524" i="2"/>
  <c r="P525" i="2"/>
  <c r="R525" i="2"/>
  <c r="P526" i="2"/>
  <c r="R526" i="2"/>
  <c r="P527" i="2"/>
  <c r="R527" i="2"/>
  <c r="P528" i="2"/>
  <c r="R528" i="2"/>
  <c r="P529" i="2"/>
  <c r="R529" i="2"/>
  <c r="P530" i="2"/>
  <c r="R530" i="2"/>
  <c r="P531" i="2"/>
  <c r="R531" i="2"/>
  <c r="P532" i="2"/>
  <c r="R532" i="2"/>
  <c r="P533" i="2"/>
  <c r="R533" i="2"/>
  <c r="P534" i="2"/>
  <c r="R534" i="2"/>
  <c r="P535" i="2"/>
  <c r="R535" i="2"/>
  <c r="P536" i="2"/>
  <c r="R536" i="2"/>
  <c r="P537" i="2"/>
  <c r="R537" i="2"/>
  <c r="P538" i="2"/>
  <c r="R538" i="2"/>
  <c r="O539" i="2"/>
  <c r="P539" i="2"/>
  <c r="Q539" i="2"/>
  <c r="R539" i="2"/>
  <c r="P543" i="2"/>
  <c r="R543" i="2"/>
  <c r="P544" i="2"/>
  <c r="R544" i="2"/>
  <c r="P545" i="2"/>
  <c r="R545" i="2"/>
  <c r="P546" i="2"/>
  <c r="R546" i="2"/>
  <c r="P547" i="2"/>
  <c r="R547" i="2"/>
  <c r="P548" i="2"/>
  <c r="R548" i="2"/>
  <c r="P549" i="2"/>
  <c r="R549" i="2"/>
  <c r="P550" i="2"/>
  <c r="R550" i="2"/>
  <c r="P551" i="2"/>
  <c r="R551" i="2"/>
  <c r="P552" i="2"/>
  <c r="R552" i="2"/>
  <c r="P553" i="2"/>
  <c r="R553" i="2"/>
  <c r="P554" i="2"/>
  <c r="R554" i="2"/>
  <c r="P555" i="2"/>
  <c r="R555" i="2"/>
  <c r="O556" i="2"/>
  <c r="P556" i="2"/>
  <c r="Q556" i="2"/>
  <c r="R556" i="2"/>
  <c r="P557" i="2"/>
  <c r="R557" i="2"/>
  <c r="P558" i="2"/>
  <c r="R558" i="2"/>
  <c r="P559" i="2"/>
  <c r="R559" i="2"/>
  <c r="P560" i="2"/>
  <c r="R560" i="2"/>
  <c r="P561" i="2"/>
  <c r="R561" i="2"/>
  <c r="P562" i="2"/>
  <c r="R562" i="2"/>
  <c r="P563" i="2"/>
  <c r="R563" i="2"/>
  <c r="P564" i="2"/>
  <c r="R564" i="2"/>
  <c r="P565" i="2"/>
  <c r="R565" i="2"/>
  <c r="P566" i="2"/>
  <c r="R566" i="2"/>
  <c r="P567" i="2"/>
  <c r="R567" i="2"/>
  <c r="P568" i="2"/>
  <c r="R568" i="2"/>
  <c r="P569" i="2"/>
  <c r="R569" i="2"/>
  <c r="P570" i="2"/>
  <c r="R570" i="2"/>
  <c r="P571" i="2"/>
  <c r="R571" i="2"/>
  <c r="P574" i="2"/>
  <c r="R574" i="2"/>
  <c r="P575" i="2"/>
  <c r="R575" i="2"/>
  <c r="P576" i="2"/>
  <c r="R576" i="2"/>
  <c r="P577" i="2"/>
  <c r="R577" i="2"/>
  <c r="P578" i="2"/>
  <c r="R578" i="2"/>
  <c r="P579" i="2"/>
  <c r="R579" i="2"/>
  <c r="P580" i="2"/>
  <c r="R580" i="2"/>
  <c r="P581" i="2"/>
  <c r="R581" i="2"/>
  <c r="P582" i="2"/>
  <c r="R582" i="2"/>
  <c r="P583" i="2"/>
  <c r="R583" i="2"/>
  <c r="P584" i="2"/>
  <c r="R584" i="2"/>
  <c r="P585" i="2"/>
  <c r="R585" i="2"/>
  <c r="P586" i="2"/>
  <c r="R586" i="2"/>
  <c r="P587" i="2"/>
  <c r="R587" i="2"/>
  <c r="P588" i="2"/>
  <c r="R588" i="2"/>
  <c r="P589" i="2"/>
  <c r="R589" i="2"/>
  <c r="P590" i="2"/>
  <c r="R590" i="2"/>
  <c r="P591" i="2"/>
  <c r="R591" i="2"/>
  <c r="P592" i="2"/>
  <c r="R592" i="2"/>
  <c r="P593" i="2"/>
  <c r="R593" i="2"/>
  <c r="P594" i="2"/>
  <c r="R594" i="2"/>
  <c r="P595" i="2"/>
  <c r="R595" i="2"/>
  <c r="P596" i="2"/>
  <c r="R596" i="2"/>
  <c r="P599" i="2"/>
  <c r="R599" i="2"/>
  <c r="P600" i="2"/>
  <c r="R600" i="2"/>
  <c r="P602" i="2"/>
  <c r="R602" i="2"/>
  <c r="O603" i="2"/>
  <c r="P603" i="2"/>
  <c r="Q603" i="2"/>
  <c r="R603" i="2"/>
  <c r="P604" i="2"/>
  <c r="R604" i="2"/>
  <c r="P605" i="2"/>
  <c r="R605" i="2"/>
  <c r="P606" i="2"/>
  <c r="R606" i="2"/>
  <c r="P607" i="2"/>
  <c r="R607" i="2"/>
  <c r="P608" i="2"/>
  <c r="R608" i="2"/>
  <c r="P609" i="2"/>
  <c r="R609" i="2"/>
  <c r="P610" i="2"/>
  <c r="R610" i="2"/>
  <c r="P611" i="2"/>
  <c r="R611" i="2"/>
  <c r="P612" i="2"/>
  <c r="R612" i="2"/>
  <c r="P613" i="2"/>
  <c r="R613" i="2"/>
  <c r="P614" i="2"/>
  <c r="R614" i="2"/>
  <c r="P615" i="2"/>
  <c r="R615" i="2"/>
  <c r="P616" i="2"/>
  <c r="R616" i="2"/>
  <c r="P617" i="2"/>
  <c r="R617" i="2"/>
  <c r="P618" i="2"/>
  <c r="R618" i="2"/>
  <c r="P619" i="2"/>
  <c r="R619" i="2"/>
  <c r="P620" i="2"/>
  <c r="R620" i="2"/>
  <c r="P621" i="2"/>
  <c r="R621" i="2"/>
  <c r="P622" i="2"/>
  <c r="R622" i="2"/>
  <c r="P625" i="2"/>
  <c r="R625" i="2"/>
  <c r="P626" i="2"/>
  <c r="R626" i="2"/>
  <c r="P627" i="2"/>
  <c r="R627" i="2"/>
  <c r="P628" i="2"/>
  <c r="R628" i="2"/>
  <c r="P629" i="2"/>
  <c r="R629" i="2"/>
  <c r="O630" i="2"/>
  <c r="P630" i="2"/>
  <c r="Q630" i="2"/>
  <c r="R630" i="2"/>
  <c r="P631" i="2"/>
  <c r="R631" i="2"/>
  <c r="P632" i="2"/>
  <c r="R632" i="2"/>
  <c r="P633" i="2"/>
  <c r="R633" i="2"/>
  <c r="P634" i="2"/>
  <c r="R634" i="2"/>
  <c r="P635" i="2"/>
  <c r="R635" i="2"/>
  <c r="P636" i="2"/>
  <c r="R636" i="2"/>
  <c r="P637" i="2"/>
  <c r="R637" i="2"/>
  <c r="P638" i="2"/>
  <c r="R638" i="2"/>
  <c r="P639" i="2"/>
  <c r="R639" i="2"/>
  <c r="P640" i="2"/>
  <c r="R640" i="2"/>
  <c r="P641" i="2"/>
  <c r="R641" i="2"/>
  <c r="P642" i="2"/>
  <c r="R642" i="2"/>
  <c r="P643" i="2"/>
  <c r="R643" i="2"/>
  <c r="P644" i="2"/>
  <c r="R644" i="2"/>
  <c r="P645" i="2"/>
  <c r="R645" i="2"/>
  <c r="P646" i="2"/>
  <c r="R646" i="2"/>
  <c r="P647" i="2"/>
  <c r="R647" i="2"/>
  <c r="P648" i="2"/>
  <c r="R648" i="2"/>
  <c r="P651" i="2"/>
  <c r="R651" i="2"/>
  <c r="P652" i="2"/>
  <c r="R652" i="2"/>
  <c r="P653" i="2"/>
  <c r="R653" i="2"/>
  <c r="P657" i="2"/>
  <c r="R657" i="2"/>
  <c r="P658" i="2"/>
  <c r="R658" i="2"/>
  <c r="P659" i="2"/>
  <c r="R659" i="2"/>
  <c r="P660" i="2"/>
  <c r="R660" i="2"/>
  <c r="P661" i="2"/>
  <c r="R661" i="2"/>
  <c r="P662" i="2"/>
  <c r="R662" i="2"/>
  <c r="P663" i="2"/>
  <c r="R663" i="2"/>
  <c r="P664" i="2"/>
  <c r="R664" i="2"/>
  <c r="P665" i="2"/>
  <c r="R665" i="2"/>
  <c r="P666" i="2"/>
  <c r="R666" i="2"/>
  <c r="P667" i="2"/>
  <c r="R667" i="2"/>
  <c r="P668" i="2"/>
  <c r="R668" i="2"/>
  <c r="P669" i="2"/>
  <c r="R669" i="2"/>
  <c r="P670" i="2"/>
  <c r="R670" i="2"/>
  <c r="P671" i="2"/>
  <c r="R671" i="2"/>
  <c r="P672" i="2"/>
  <c r="R672" i="2"/>
  <c r="P673" i="2"/>
  <c r="R673" i="2"/>
  <c r="P674" i="2"/>
  <c r="R674" i="2"/>
  <c r="P675" i="2"/>
  <c r="R675" i="2"/>
  <c r="P676" i="2"/>
  <c r="R676" i="2"/>
  <c r="P677" i="2"/>
  <c r="R677" i="2"/>
  <c r="P678" i="2"/>
  <c r="R678" i="2"/>
  <c r="P679" i="2"/>
  <c r="R679" i="2"/>
  <c r="P680" i="2"/>
  <c r="R680" i="2"/>
  <c r="P681" i="2"/>
  <c r="R681" i="2"/>
  <c r="P682" i="2"/>
  <c r="R682" i="2"/>
  <c r="P685" i="2"/>
  <c r="R685" i="2"/>
  <c r="P686" i="2"/>
  <c r="R686" i="2"/>
  <c r="P687" i="2"/>
  <c r="R687" i="2"/>
  <c r="P688" i="2"/>
  <c r="R688" i="2"/>
  <c r="P689" i="2"/>
  <c r="R689" i="2"/>
  <c r="P690" i="2"/>
  <c r="R690" i="2"/>
  <c r="P691" i="2"/>
  <c r="R691" i="2"/>
  <c r="P692" i="2"/>
  <c r="R692" i="2"/>
  <c r="P693" i="2"/>
  <c r="R693" i="2"/>
  <c r="P694" i="2"/>
  <c r="R694" i="2"/>
  <c r="P695" i="2"/>
  <c r="R695" i="2"/>
  <c r="P696" i="2"/>
  <c r="R696" i="2"/>
  <c r="P697" i="2"/>
  <c r="R697" i="2"/>
  <c r="P698" i="2"/>
  <c r="R698" i="2"/>
  <c r="P699" i="2"/>
  <c r="R699" i="2"/>
  <c r="P700" i="2"/>
  <c r="R700" i="2"/>
  <c r="P701" i="2"/>
  <c r="R701" i="2"/>
  <c r="P702" i="2"/>
  <c r="R702" i="2"/>
  <c r="P703" i="2"/>
  <c r="R703" i="2"/>
  <c r="P704" i="2"/>
  <c r="R704" i="2"/>
  <c r="P705" i="2"/>
  <c r="R705" i="2"/>
  <c r="P706" i="2"/>
  <c r="R706" i="2"/>
  <c r="P707" i="2"/>
  <c r="R707" i="2"/>
  <c r="P708" i="2"/>
  <c r="R708" i="2"/>
  <c r="P709" i="2"/>
  <c r="R709" i="2"/>
  <c r="P710" i="2"/>
  <c r="R710" i="2"/>
  <c r="P711" i="2"/>
  <c r="R711" i="2"/>
  <c r="P712" i="2"/>
  <c r="R712" i="2"/>
  <c r="P713" i="2"/>
  <c r="R713" i="2"/>
  <c r="P714" i="2"/>
  <c r="R714" i="2"/>
  <c r="P715" i="2"/>
  <c r="R715" i="2"/>
  <c r="P719" i="2"/>
  <c r="R719" i="2"/>
  <c r="P720" i="2"/>
  <c r="R720" i="2"/>
  <c r="P721" i="2"/>
  <c r="R721" i="2"/>
  <c r="P722" i="2"/>
  <c r="R722" i="2"/>
  <c r="P723" i="2"/>
  <c r="R723" i="2"/>
  <c r="P724" i="2"/>
  <c r="R724" i="2"/>
  <c r="P725" i="2"/>
  <c r="R725" i="2"/>
  <c r="P726" i="2"/>
  <c r="R726" i="2"/>
  <c r="P727" i="2"/>
  <c r="R727" i="2"/>
  <c r="P728" i="2"/>
  <c r="R728" i="2"/>
  <c r="P729" i="2"/>
  <c r="R729" i="2"/>
  <c r="P730" i="2"/>
  <c r="R730" i="2"/>
  <c r="P731" i="2"/>
  <c r="R731" i="2"/>
  <c r="P732" i="2"/>
  <c r="R732" i="2"/>
  <c r="P733" i="2"/>
  <c r="R733" i="2"/>
  <c r="P734" i="2"/>
  <c r="R734" i="2"/>
  <c r="P735" i="2"/>
  <c r="R735" i="2"/>
  <c r="P736" i="2"/>
  <c r="R736" i="2"/>
  <c r="P737" i="2"/>
  <c r="R737" i="2"/>
  <c r="P738" i="2"/>
  <c r="R738" i="2"/>
  <c r="P739" i="2"/>
  <c r="R739" i="2"/>
  <c r="P740" i="2"/>
  <c r="R740" i="2"/>
  <c r="P741" i="2"/>
  <c r="R741" i="2"/>
  <c r="P742" i="2"/>
  <c r="R742" i="2"/>
  <c r="P743" i="2"/>
  <c r="R743" i="2"/>
  <c r="O744" i="2"/>
  <c r="P744" i="2"/>
  <c r="Q744" i="2"/>
  <c r="R744" i="2"/>
  <c r="P747" i="2"/>
  <c r="R747" i="2"/>
  <c r="P748" i="2"/>
  <c r="R748" i="2"/>
  <c r="P749" i="2"/>
  <c r="R749" i="2"/>
  <c r="P750" i="2"/>
  <c r="R750" i="2"/>
  <c r="P751" i="2"/>
  <c r="R751" i="2"/>
  <c r="P752" i="2"/>
  <c r="R752" i="2"/>
  <c r="P753" i="2"/>
  <c r="R753" i="2"/>
  <c r="P754" i="2"/>
  <c r="R754" i="2"/>
  <c r="P755" i="2"/>
  <c r="R755" i="2"/>
  <c r="P756" i="2"/>
  <c r="R756" i="2"/>
  <c r="P757" i="2"/>
  <c r="R757" i="2"/>
  <c r="P758" i="2"/>
  <c r="R758" i="2"/>
  <c r="P759" i="2"/>
  <c r="R759" i="2"/>
  <c r="P760" i="2"/>
  <c r="R760" i="2"/>
  <c r="P761" i="2"/>
  <c r="R761" i="2"/>
  <c r="P762" i="2"/>
  <c r="R762" i="2"/>
  <c r="P763" i="2"/>
  <c r="R763" i="2"/>
  <c r="P764" i="2"/>
  <c r="R764" i="2"/>
  <c r="P765" i="2"/>
  <c r="R765" i="2"/>
  <c r="P766" i="2"/>
  <c r="R766" i="2"/>
  <c r="P767" i="2"/>
  <c r="R767" i="2"/>
  <c r="O768" i="2"/>
  <c r="P768" i="2"/>
  <c r="Q768" i="2"/>
  <c r="R768" i="2"/>
  <c r="P769" i="2"/>
  <c r="R769" i="2"/>
  <c r="P770" i="2"/>
  <c r="R770" i="2"/>
  <c r="P771" i="2"/>
  <c r="R771" i="2"/>
  <c r="P772" i="2"/>
  <c r="R772" i="2"/>
  <c r="P773" i="2"/>
  <c r="R773" i="2"/>
  <c r="P776" i="2"/>
  <c r="R776" i="2"/>
  <c r="P777" i="2"/>
  <c r="R777" i="2"/>
  <c r="P778" i="2"/>
  <c r="R778" i="2"/>
  <c r="P779" i="2"/>
  <c r="R779" i="2"/>
  <c r="O780" i="2"/>
  <c r="P780" i="2"/>
  <c r="Q780" i="2"/>
  <c r="R780" i="2"/>
  <c r="P781" i="2"/>
  <c r="R781" i="2"/>
  <c r="P782" i="2"/>
  <c r="R782" i="2"/>
  <c r="P783" i="2"/>
  <c r="R783" i="2"/>
  <c r="P784" i="2"/>
  <c r="R784" i="2"/>
  <c r="P785" i="2"/>
  <c r="R785" i="2"/>
  <c r="P786" i="2"/>
  <c r="R786" i="2"/>
  <c r="P787" i="2"/>
  <c r="R787" i="2"/>
  <c r="P788" i="2"/>
  <c r="R788" i="2"/>
  <c r="P789" i="2"/>
  <c r="R789" i="2"/>
  <c r="P790" i="2"/>
  <c r="R790" i="2"/>
  <c r="P791" i="2"/>
  <c r="R791" i="2"/>
  <c r="P792" i="2"/>
  <c r="R792" i="2"/>
  <c r="P793" i="2"/>
  <c r="R793" i="2"/>
  <c r="P794" i="2"/>
  <c r="R794" i="2"/>
  <c r="P795" i="2"/>
  <c r="R795" i="2"/>
  <c r="P796" i="2"/>
  <c r="R796" i="2"/>
  <c r="P797" i="2"/>
  <c r="R797" i="2"/>
  <c r="P798" i="2"/>
  <c r="R798" i="2"/>
  <c r="O799" i="2"/>
  <c r="P799" i="2"/>
  <c r="Q799" i="2"/>
  <c r="R799" i="2"/>
  <c r="P802" i="2"/>
  <c r="R802" i="2"/>
  <c r="P803" i="2"/>
  <c r="R803" i="2"/>
  <c r="P804" i="2"/>
  <c r="R804" i="2"/>
  <c r="P805" i="2"/>
  <c r="R805" i="2"/>
  <c r="P806" i="2"/>
  <c r="R806" i="2"/>
  <c r="P807" i="2"/>
  <c r="R807" i="2"/>
  <c r="O808" i="2"/>
  <c r="P808" i="2"/>
  <c r="Q808" i="2"/>
  <c r="R808" i="2"/>
  <c r="P809" i="2"/>
  <c r="R809" i="2"/>
  <c r="P810" i="2"/>
  <c r="R810" i="2"/>
  <c r="P811" i="2"/>
  <c r="R811" i="2"/>
  <c r="P812" i="2"/>
  <c r="R812" i="2"/>
  <c r="P813" i="2"/>
  <c r="R813" i="2"/>
  <c r="P814" i="2"/>
  <c r="R814" i="2"/>
  <c r="P815" i="2"/>
  <c r="R815" i="2"/>
  <c r="P816" i="2"/>
  <c r="R816" i="2"/>
  <c r="P817" i="2"/>
  <c r="R817" i="2"/>
  <c r="P818" i="2"/>
  <c r="R818" i="2"/>
  <c r="P819" i="2"/>
  <c r="R819" i="2"/>
  <c r="P820" i="2"/>
  <c r="R820" i="2"/>
  <c r="P821" i="2"/>
  <c r="R821" i="2"/>
  <c r="P822" i="2"/>
  <c r="R822" i="2"/>
  <c r="O823" i="2"/>
  <c r="P823" i="2"/>
  <c r="Q823" i="2"/>
  <c r="R823" i="2"/>
  <c r="P824" i="2"/>
  <c r="R824" i="2"/>
  <c r="P825" i="2"/>
  <c r="R825" i="2"/>
  <c r="P826" i="2"/>
  <c r="R826" i="2"/>
  <c r="P827" i="2"/>
  <c r="R827" i="2"/>
  <c r="P828" i="2"/>
  <c r="R828" i="2"/>
  <c r="P831" i="2"/>
  <c r="R831" i="2"/>
  <c r="P832" i="2"/>
  <c r="R832" i="2"/>
  <c r="P833" i="2"/>
  <c r="R833" i="2"/>
  <c r="P834" i="2"/>
  <c r="R834" i="2"/>
  <c r="P835" i="2"/>
  <c r="R835" i="2"/>
  <c r="P836" i="2"/>
  <c r="R836" i="2"/>
  <c r="P837" i="2"/>
  <c r="R837" i="2"/>
  <c r="P841" i="2"/>
  <c r="R841" i="2"/>
  <c r="P842" i="2"/>
  <c r="R842" i="2"/>
  <c r="P843" i="2"/>
  <c r="R843" i="2"/>
  <c r="P844" i="2"/>
  <c r="R844" i="2"/>
  <c r="P845" i="2"/>
  <c r="R845" i="2"/>
  <c r="P846" i="2"/>
  <c r="R846" i="2"/>
  <c r="P847" i="2"/>
  <c r="R847" i="2"/>
  <c r="P848" i="2"/>
  <c r="R848" i="2"/>
  <c r="P849" i="2"/>
  <c r="R849" i="2"/>
  <c r="P850" i="2"/>
  <c r="R850" i="2"/>
  <c r="P851" i="2"/>
  <c r="R851" i="2"/>
  <c r="P852" i="2"/>
  <c r="R852" i="2"/>
  <c r="P853" i="2"/>
  <c r="R853" i="2"/>
  <c r="P854" i="2"/>
  <c r="R854" i="2"/>
  <c r="P855" i="2"/>
  <c r="R855" i="2"/>
  <c r="P858" i="2"/>
  <c r="R858" i="2"/>
  <c r="P859" i="2"/>
  <c r="R859" i="2"/>
  <c r="P860" i="2"/>
  <c r="R860" i="2"/>
  <c r="P861" i="2"/>
  <c r="R861" i="2"/>
  <c r="P862" i="2"/>
  <c r="R862" i="2"/>
  <c r="P863" i="2"/>
  <c r="R863" i="2"/>
  <c r="P864" i="2"/>
  <c r="R864" i="2"/>
  <c r="P865" i="2"/>
  <c r="R865" i="2"/>
  <c r="P866" i="2"/>
  <c r="R866" i="2"/>
  <c r="P869" i="2"/>
  <c r="R869" i="2"/>
  <c r="P870" i="2"/>
  <c r="R870" i="2"/>
  <c r="P871" i="2"/>
  <c r="R871" i="2"/>
  <c r="P872" i="2"/>
  <c r="R872" i="2"/>
  <c r="P873" i="2"/>
  <c r="R873" i="2"/>
  <c r="P874" i="2"/>
  <c r="R874" i="2"/>
  <c r="P875" i="2"/>
  <c r="R875" i="2"/>
  <c r="P876" i="2"/>
  <c r="R876" i="2"/>
  <c r="P877" i="2"/>
  <c r="R877" i="2"/>
  <c r="P878" i="2"/>
  <c r="R878" i="2"/>
  <c r="P879" i="2"/>
  <c r="R879" i="2"/>
  <c r="P880" i="2"/>
  <c r="R880" i="2"/>
  <c r="P881" i="2"/>
  <c r="R881" i="2"/>
  <c r="P882" i="2"/>
  <c r="R882" i="2"/>
  <c r="P883" i="2"/>
  <c r="R883" i="2"/>
  <c r="P884" i="2"/>
  <c r="R884" i="2"/>
  <c r="P885" i="2"/>
  <c r="R885" i="2"/>
  <c r="P886" i="2"/>
  <c r="R886" i="2"/>
  <c r="P887" i="2"/>
  <c r="R887" i="2"/>
  <c r="P888" i="2"/>
  <c r="R888" i="2"/>
  <c r="P889" i="2"/>
  <c r="R889" i="2"/>
  <c r="P890" i="2"/>
  <c r="R890" i="2"/>
  <c r="P893" i="2"/>
  <c r="R893" i="2"/>
  <c r="P894" i="2"/>
  <c r="R894" i="2"/>
  <c r="P895" i="2"/>
  <c r="R895" i="2"/>
  <c r="P896" i="2"/>
  <c r="R896" i="2"/>
  <c r="O897" i="2"/>
  <c r="P897" i="2"/>
  <c r="Q897" i="2"/>
  <c r="R897" i="2"/>
  <c r="P898" i="2"/>
  <c r="R898" i="2"/>
  <c r="P899" i="2"/>
  <c r="R899" i="2"/>
  <c r="P900" i="2"/>
  <c r="R900" i="2"/>
  <c r="P901" i="2"/>
  <c r="R901" i="2"/>
  <c r="P904" i="2"/>
  <c r="R904" i="2"/>
  <c r="P905" i="2"/>
  <c r="R905" i="2"/>
  <c r="P906" i="2"/>
  <c r="R906" i="2"/>
  <c r="P907" i="2"/>
  <c r="R907" i="2"/>
  <c r="P908" i="2"/>
  <c r="R908" i="2"/>
  <c r="P909" i="2"/>
  <c r="R909" i="2"/>
  <c r="P910" i="2"/>
  <c r="R910" i="2"/>
  <c r="P911" i="2"/>
  <c r="R911" i="2"/>
  <c r="P912" i="2"/>
  <c r="R912" i="2"/>
  <c r="P913" i="2"/>
  <c r="R913" i="2"/>
  <c r="P914" i="2"/>
  <c r="R914" i="2"/>
  <c r="P915" i="2"/>
  <c r="R915" i="2"/>
  <c r="O916" i="2"/>
  <c r="P916" i="2"/>
  <c r="Q916" i="2"/>
  <c r="R916" i="2"/>
  <c r="P917" i="2"/>
  <c r="R917" i="2"/>
  <c r="P918" i="2"/>
  <c r="R918" i="2"/>
  <c r="P919" i="2"/>
  <c r="R919" i="2"/>
  <c r="P920" i="2"/>
  <c r="R920" i="2"/>
  <c r="P921" i="2"/>
  <c r="R921" i="2"/>
  <c r="P922" i="2"/>
  <c r="R922" i="2"/>
  <c r="P923" i="2"/>
  <c r="R923" i="2"/>
  <c r="P924" i="2"/>
  <c r="R924" i="2"/>
  <c r="P925" i="2"/>
  <c r="R925" i="2"/>
  <c r="P926" i="2"/>
  <c r="R926" i="2"/>
  <c r="P929" i="2"/>
  <c r="R929" i="2"/>
  <c r="P930" i="2"/>
  <c r="R930" i="2"/>
  <c r="P931" i="2"/>
  <c r="R931" i="2"/>
  <c r="P932" i="2"/>
  <c r="R932" i="2"/>
  <c r="P933" i="2"/>
  <c r="R933" i="2"/>
  <c r="O934" i="2"/>
  <c r="P934" i="2"/>
  <c r="Q934" i="2"/>
  <c r="R934" i="2"/>
  <c r="P935" i="2"/>
  <c r="R935" i="2"/>
  <c r="P936" i="2"/>
  <c r="R936" i="2"/>
  <c r="P937" i="2"/>
  <c r="R937" i="2"/>
  <c r="P938" i="2"/>
  <c r="R938" i="2"/>
  <c r="O939" i="2"/>
  <c r="P939" i="2"/>
  <c r="Q939" i="2"/>
  <c r="R939" i="2"/>
  <c r="P940" i="2"/>
  <c r="R940" i="2"/>
  <c r="P941" i="2"/>
  <c r="R941" i="2"/>
  <c r="O942" i="2"/>
  <c r="P942" i="2"/>
  <c r="Q942" i="2"/>
  <c r="R942" i="2"/>
  <c r="P943" i="2"/>
  <c r="R943" i="2"/>
  <c r="P944" i="2"/>
  <c r="R944" i="2"/>
  <c r="P945" i="2"/>
  <c r="R945" i="2"/>
  <c r="P946" i="2"/>
  <c r="R946" i="2"/>
  <c r="O947" i="2"/>
  <c r="P947" i="2"/>
  <c r="Q947" i="2"/>
  <c r="R947" i="2"/>
  <c r="P948" i="2"/>
  <c r="R948" i="2"/>
  <c r="P949" i="2"/>
  <c r="R949" i="2"/>
  <c r="P950" i="2"/>
  <c r="R950" i="2"/>
  <c r="P951" i="2"/>
  <c r="R951" i="2"/>
  <c r="P952" i="2"/>
  <c r="R952" i="2"/>
  <c r="O953" i="2"/>
  <c r="P953" i="2"/>
  <c r="Q953" i="2"/>
  <c r="R953" i="2"/>
  <c r="P954" i="2"/>
  <c r="R954" i="2"/>
  <c r="P958" i="2"/>
  <c r="R958" i="2"/>
  <c r="P959" i="2"/>
  <c r="R959" i="2"/>
  <c r="P960" i="2"/>
  <c r="R960" i="2"/>
  <c r="P961" i="2"/>
  <c r="R961" i="2"/>
  <c r="P962" i="2"/>
  <c r="R962" i="2"/>
  <c r="P963" i="2"/>
  <c r="R963" i="2"/>
  <c r="P964" i="2"/>
  <c r="R964" i="2"/>
  <c r="P965" i="2"/>
  <c r="R965" i="2"/>
  <c r="P966" i="2"/>
  <c r="R966" i="2"/>
  <c r="P967" i="2"/>
  <c r="R967" i="2"/>
  <c r="P968" i="2"/>
  <c r="R968" i="2"/>
  <c r="P969" i="2"/>
  <c r="R969" i="2"/>
  <c r="P970" i="2"/>
  <c r="R970" i="2"/>
  <c r="P971" i="2"/>
  <c r="R971" i="2"/>
  <c r="P972" i="2"/>
  <c r="R972" i="2"/>
  <c r="O973" i="2"/>
  <c r="P973" i="2"/>
  <c r="Q973" i="2"/>
  <c r="R973" i="2"/>
  <c r="P974" i="2"/>
  <c r="R974" i="2"/>
  <c r="P975" i="2"/>
  <c r="R975" i="2"/>
  <c r="P976" i="2"/>
  <c r="R976" i="2"/>
  <c r="P977" i="2"/>
  <c r="R977" i="2"/>
  <c r="P978" i="2"/>
  <c r="R978" i="2"/>
  <c r="P979" i="2"/>
  <c r="R979" i="2"/>
  <c r="P980" i="2"/>
  <c r="R980" i="2"/>
  <c r="P981" i="2"/>
  <c r="R981" i="2"/>
  <c r="P982" i="2"/>
  <c r="R982" i="2"/>
  <c r="P983" i="2"/>
  <c r="R983" i="2"/>
  <c r="P984" i="2"/>
  <c r="R984" i="2"/>
  <c r="O985" i="2"/>
  <c r="P985" i="2"/>
  <c r="Q985" i="2"/>
  <c r="R985" i="2"/>
  <c r="P986" i="2"/>
  <c r="R986" i="2"/>
  <c r="O987" i="2"/>
  <c r="P987" i="2"/>
  <c r="Q987" i="2"/>
  <c r="R987" i="2"/>
  <c r="P988" i="2"/>
  <c r="R988" i="2"/>
  <c r="P989" i="2"/>
  <c r="R989" i="2"/>
  <c r="P990" i="2"/>
  <c r="R990" i="2"/>
  <c r="P991" i="2"/>
  <c r="R991" i="2"/>
  <c r="P992" i="2"/>
  <c r="R992" i="2"/>
  <c r="P993" i="2"/>
  <c r="R993" i="2"/>
  <c r="P994" i="2"/>
  <c r="R994" i="2"/>
  <c r="P995" i="2"/>
  <c r="R995" i="2"/>
  <c r="P996" i="2"/>
  <c r="R996" i="2"/>
  <c r="P997" i="2"/>
  <c r="R997" i="2"/>
  <c r="P998" i="2"/>
  <c r="R998" i="2"/>
  <c r="O999" i="2"/>
  <c r="P999" i="2"/>
  <c r="Q999" i="2"/>
  <c r="R999" i="2"/>
  <c r="P1000" i="2"/>
  <c r="R1000" i="2"/>
  <c r="P1001" i="2"/>
  <c r="R1001" i="2"/>
  <c r="P1002" i="2"/>
  <c r="R1002" i="2"/>
  <c r="P1003" i="2"/>
  <c r="R1003" i="2"/>
  <c r="P1004" i="2"/>
  <c r="R1004" i="2"/>
  <c r="P1005" i="2"/>
  <c r="R1005" i="2"/>
  <c r="P1006" i="2"/>
  <c r="R1006" i="2"/>
  <c r="P1007" i="2"/>
  <c r="R1007" i="2"/>
  <c r="P1008" i="2"/>
  <c r="R1008" i="2"/>
  <c r="P1009" i="2"/>
  <c r="R1009" i="2"/>
  <c r="P1010" i="2"/>
  <c r="R1010" i="2"/>
  <c r="P1011" i="2"/>
  <c r="R1011" i="2"/>
  <c r="P1012" i="2"/>
  <c r="Q1012" i="2"/>
  <c r="O1012" i="2" s="1"/>
  <c r="R1012" i="2"/>
  <c r="P1039" i="2"/>
  <c r="R1039" i="2"/>
  <c r="P1040" i="2"/>
  <c r="R1040" i="2"/>
  <c r="P1041" i="2"/>
  <c r="R1041" i="2"/>
  <c r="P1042" i="2"/>
  <c r="R1042" i="2"/>
  <c r="P1043" i="2"/>
  <c r="R1043" i="2"/>
  <c r="P1044" i="2"/>
  <c r="R1044" i="2"/>
  <c r="P1045" i="2"/>
  <c r="R1045" i="2"/>
  <c r="P1046" i="2"/>
  <c r="R1046" i="2"/>
  <c r="P1047" i="2"/>
  <c r="R1047" i="2"/>
  <c r="P1048" i="2"/>
  <c r="R1048" i="2"/>
  <c r="P1049" i="2"/>
  <c r="R1049" i="2"/>
  <c r="P1050" i="2"/>
  <c r="R1050" i="2"/>
  <c r="P1051" i="2"/>
  <c r="R1051" i="2"/>
  <c r="P1052" i="2"/>
  <c r="R1052" i="2"/>
  <c r="P1053" i="2"/>
  <c r="R1053" i="2"/>
  <c r="P1054" i="2"/>
  <c r="R1054" i="2"/>
  <c r="V1011" i="2"/>
  <c r="V249" i="2"/>
  <c r="V1047" i="2" l="1"/>
  <c r="V1048" i="2"/>
  <c r="V1049" i="2"/>
  <c r="V1050" i="2"/>
  <c r="V1051" i="2"/>
  <c r="V1052" i="2"/>
  <c r="V1053" i="2"/>
  <c r="V1054" i="2"/>
  <c r="E20" i="45" l="1"/>
  <c r="F20" i="45" s="1"/>
  <c r="E25" i="45"/>
  <c r="F25" i="45" s="1"/>
  <c r="E30" i="45"/>
  <c r="F30" i="45" s="1"/>
  <c r="E37" i="45"/>
  <c r="F37" i="45" s="1"/>
  <c r="E43" i="45"/>
  <c r="F43" i="45" s="1"/>
  <c r="E49" i="45"/>
  <c r="F49" i="45" s="1"/>
  <c r="E56" i="45"/>
  <c r="F56" i="45" s="1"/>
  <c r="E62" i="45"/>
  <c r="F62" i="45" s="1"/>
  <c r="E67" i="45"/>
  <c r="F67" i="45" s="1"/>
  <c r="E72" i="45"/>
  <c r="F72" i="45" s="1"/>
  <c r="E78" i="45"/>
  <c r="F78" i="45" s="1"/>
  <c r="E82" i="45"/>
  <c r="F82" i="45" s="1"/>
  <c r="E88" i="45"/>
  <c r="F88" i="45" s="1"/>
  <c r="E94" i="45"/>
  <c r="F94" i="45" s="1"/>
  <c r="E100" i="45"/>
  <c r="F100" i="45" s="1"/>
  <c r="E104" i="45"/>
  <c r="F104" i="45" s="1"/>
  <c r="E108" i="45"/>
  <c r="F108" i="45" s="1"/>
  <c r="E111" i="45"/>
  <c r="F111" i="45" s="1"/>
  <c r="E17" i="45"/>
  <c r="F17" i="45" s="1"/>
  <c r="E22" i="45"/>
  <c r="F22" i="45" s="1"/>
  <c r="E27" i="45"/>
  <c r="F27" i="45" s="1"/>
  <c r="E33" i="45"/>
  <c r="F33" i="45" s="1"/>
  <c r="E39" i="45"/>
  <c r="F39" i="45" s="1"/>
  <c r="E45" i="45"/>
  <c r="F45" i="45" s="1"/>
  <c r="E52" i="45"/>
  <c r="F52" i="45" s="1"/>
  <c r="E58" i="45"/>
  <c r="F58" i="45" s="1"/>
  <c r="E64" i="45"/>
  <c r="F64" i="45" s="1"/>
  <c r="E69" i="45"/>
  <c r="F69" i="45" s="1"/>
  <c r="E74" i="45"/>
  <c r="F74" i="45" s="1"/>
  <c r="E79" i="45"/>
  <c r="F79" i="45" s="1"/>
  <c r="E91" i="45"/>
  <c r="F91" i="45" s="1"/>
  <c r="E97" i="45"/>
  <c r="F97" i="45" s="1"/>
  <c r="E102" i="45"/>
  <c r="F102" i="45" s="1"/>
  <c r="E106" i="45"/>
  <c r="F106" i="45" s="1"/>
  <c r="E113" i="45"/>
  <c r="F113" i="45" s="1"/>
  <c r="E126" i="45"/>
  <c r="F126" i="45" s="1"/>
  <c r="E140" i="45"/>
  <c r="F140" i="45" s="1"/>
  <c r="E147" i="45"/>
  <c r="F147" i="45" s="1"/>
  <c r="E155" i="45"/>
  <c r="F155" i="45" s="1"/>
  <c r="E163" i="45"/>
  <c r="F163" i="45" s="1"/>
  <c r="E169" i="45"/>
  <c r="F169" i="45" s="1"/>
  <c r="E176" i="45"/>
  <c r="F176" i="45" s="1"/>
  <c r="E127" i="45"/>
  <c r="F127" i="45" s="1"/>
  <c r="E148" i="45"/>
  <c r="F148" i="45" s="1"/>
  <c r="E156" i="45"/>
  <c r="F156" i="45" s="1"/>
  <c r="E170" i="45"/>
  <c r="F170" i="45" s="1"/>
  <c r="E177" i="45"/>
  <c r="F177" i="45" s="1"/>
  <c r="E13" i="45"/>
  <c r="F13" i="45" s="1"/>
  <c r="E18" i="45"/>
  <c r="F18" i="45" s="1"/>
  <c r="E23" i="45"/>
  <c r="F23" i="45" s="1"/>
  <c r="E28" i="45"/>
  <c r="F28" i="45" s="1"/>
  <c r="E34" i="45"/>
  <c r="F34" i="45" s="1"/>
  <c r="E40" i="45"/>
  <c r="F40" i="45" s="1"/>
  <c r="E46" i="45"/>
  <c r="F46" i="45" s="1"/>
  <c r="E53" i="45"/>
  <c r="F53" i="45" s="1"/>
  <c r="E59" i="45"/>
  <c r="F59" i="45" s="1"/>
  <c r="E65" i="45"/>
  <c r="F65" i="45" s="1"/>
  <c r="E70" i="45"/>
  <c r="F70" i="45" s="1"/>
  <c r="E75" i="45"/>
  <c r="F75" i="45" s="1"/>
  <c r="E80" i="45"/>
  <c r="F80" i="45" s="1"/>
  <c r="E85" i="45"/>
  <c r="F85" i="45" s="1"/>
  <c r="E92" i="45"/>
  <c r="F92" i="45" s="1"/>
  <c r="E98" i="45"/>
  <c r="F98" i="45" s="1"/>
  <c r="E103" i="45"/>
  <c r="F103" i="45" s="1"/>
  <c r="E107" i="45"/>
  <c r="F107" i="45" s="1"/>
  <c r="E110" i="45"/>
  <c r="F110" i="45" s="1"/>
  <c r="E114" i="45"/>
  <c r="F114" i="45" s="1"/>
  <c r="E128" i="45"/>
  <c r="F128" i="45" s="1"/>
  <c r="E141" i="45"/>
  <c r="F141" i="45" s="1"/>
  <c r="E144" i="45"/>
  <c r="F144" i="45" s="1"/>
  <c r="E149" i="45"/>
  <c r="F149" i="45" s="1"/>
  <c r="E157" i="45"/>
  <c r="F157" i="45" s="1"/>
  <c r="E164" i="45"/>
  <c r="F164" i="45" s="1"/>
  <c r="E171" i="45"/>
  <c r="F171" i="45" s="1"/>
  <c r="E178" i="45"/>
  <c r="F178" i="45" s="1"/>
  <c r="E35" i="45"/>
  <c r="F35" i="45" s="1"/>
  <c r="E41" i="45"/>
  <c r="F41" i="45" s="1"/>
  <c r="E47" i="45"/>
  <c r="F47" i="45" s="1"/>
  <c r="E54" i="45"/>
  <c r="F54" i="45" s="1"/>
  <c r="E60" i="45"/>
  <c r="F60" i="45" s="1"/>
  <c r="E76" i="45"/>
  <c r="F76" i="45" s="1"/>
  <c r="E86" i="45"/>
  <c r="F86" i="45" s="1"/>
  <c r="E150" i="45"/>
  <c r="F150" i="45" s="1"/>
  <c r="E158" i="45"/>
  <c r="F158" i="45" s="1"/>
  <c r="E165" i="45"/>
  <c r="F165" i="45" s="1"/>
  <c r="E179" i="45"/>
  <c r="F179" i="45" s="1"/>
  <c r="E14" i="45"/>
  <c r="F14" i="45" s="1"/>
  <c r="E19" i="45"/>
  <c r="F19" i="45" s="1"/>
  <c r="E24" i="45"/>
  <c r="F24" i="45" s="1"/>
  <c r="E29" i="45"/>
  <c r="F29" i="45" s="1"/>
  <c r="E36" i="45"/>
  <c r="F36" i="45" s="1"/>
  <c r="E42" i="45"/>
  <c r="F42" i="45" s="1"/>
  <c r="E48" i="45"/>
  <c r="F48" i="45" s="1"/>
  <c r="E55" i="45"/>
  <c r="F55" i="45" s="1"/>
  <c r="E61" i="45"/>
  <c r="F61" i="45" s="1"/>
  <c r="E66" i="45"/>
  <c r="F66" i="45" s="1"/>
  <c r="E71" i="45"/>
  <c r="F71" i="45" s="1"/>
  <c r="E77" i="45"/>
  <c r="F77" i="45" s="1"/>
  <c r="E81" i="45"/>
  <c r="F81" i="45" s="1"/>
  <c r="E87" i="45"/>
  <c r="F87" i="45" s="1"/>
  <c r="E93" i="45"/>
  <c r="F93" i="45" s="1"/>
  <c r="E99" i="45"/>
  <c r="F99" i="45" s="1"/>
  <c r="E130" i="45"/>
  <c r="F130" i="45" s="1"/>
  <c r="E142" i="45"/>
  <c r="F142" i="45" s="1"/>
  <c r="E152" i="45"/>
  <c r="F152" i="45" s="1"/>
  <c r="E160" i="45"/>
  <c r="F160" i="45" s="1"/>
  <c r="E166" i="45"/>
  <c r="F166" i="45" s="1"/>
  <c r="E173" i="45"/>
  <c r="F173" i="45" s="1"/>
  <c r="E180" i="45"/>
  <c r="F180" i="45" s="1"/>
  <c r="E15" i="45"/>
  <c r="F15" i="45" s="1"/>
  <c r="E115" i="45"/>
  <c r="F115" i="45" s="1"/>
  <c r="E131" i="45"/>
  <c r="F131" i="45" s="1"/>
  <c r="E143" i="45"/>
  <c r="F143" i="45" s="1"/>
  <c r="E145" i="45"/>
  <c r="F145" i="45" s="1"/>
  <c r="E153" i="45"/>
  <c r="F153" i="45" s="1"/>
  <c r="E161" i="45"/>
  <c r="F161" i="45" s="1"/>
  <c r="E167" i="45"/>
  <c r="F167" i="45" s="1"/>
  <c r="E174" i="45"/>
  <c r="F174" i="45" s="1"/>
  <c r="E181" i="45"/>
  <c r="F181" i="45" s="1"/>
  <c r="D121" i="45"/>
  <c r="D124" i="45"/>
  <c r="D117" i="45"/>
  <c r="D122" i="45"/>
  <c r="D116" i="45"/>
  <c r="D123" i="45"/>
  <c r="D120" i="45"/>
  <c r="D119" i="45"/>
  <c r="D118" i="45"/>
  <c r="E123" i="45"/>
  <c r="E124" i="45"/>
  <c r="E11" i="45"/>
  <c r="F11" i="45" s="1"/>
  <c r="E21" i="45"/>
  <c r="F21" i="45" s="1"/>
  <c r="E26" i="45"/>
  <c r="F26" i="45" s="1"/>
  <c r="E31" i="45"/>
  <c r="F31" i="45" s="1"/>
  <c r="E38" i="45"/>
  <c r="F38" i="45" s="1"/>
  <c r="E44" i="45"/>
  <c r="F44" i="45" s="1"/>
  <c r="E50" i="45"/>
  <c r="F50" i="45" s="1"/>
  <c r="E57" i="45"/>
  <c r="F57" i="45" s="1"/>
  <c r="E63" i="45"/>
  <c r="F63" i="45" s="1"/>
  <c r="E68" i="45"/>
  <c r="F68" i="45" s="1"/>
  <c r="E73" i="45"/>
  <c r="F73" i="45" s="1"/>
  <c r="E83" i="45"/>
  <c r="F83" i="45" s="1"/>
  <c r="E89" i="45"/>
  <c r="F89" i="45" s="1"/>
  <c r="E95" i="45"/>
  <c r="F95" i="45" s="1"/>
  <c r="E101" i="45"/>
  <c r="F101" i="45" s="1"/>
  <c r="E105" i="45"/>
  <c r="F105" i="45" s="1"/>
  <c r="E109" i="45"/>
  <c r="F109" i="45" s="1"/>
  <c r="E112" i="45"/>
  <c r="F112" i="45" s="1"/>
  <c r="E125" i="45"/>
  <c r="F125" i="45" s="1"/>
  <c r="E139" i="45"/>
  <c r="F139" i="45" s="1"/>
  <c r="E146" i="45"/>
  <c r="F146" i="45" s="1"/>
  <c r="E154" i="45"/>
  <c r="F154" i="45" s="1"/>
  <c r="E162" i="45"/>
  <c r="F162" i="45" s="1"/>
  <c r="E168" i="45"/>
  <c r="F168" i="45" s="1"/>
  <c r="E175" i="45"/>
  <c r="F175" i="45" s="1"/>
  <c r="E16" i="45"/>
  <c r="F16" i="45" s="1"/>
  <c r="E32" i="45"/>
  <c r="F32" i="45" s="1"/>
  <c r="E51" i="45"/>
  <c r="F51" i="45" s="1"/>
  <c r="E84" i="45"/>
  <c r="F84" i="45" s="1"/>
  <c r="E90" i="45"/>
  <c r="F90" i="45" s="1"/>
  <c r="E96" i="45"/>
  <c r="F96" i="45" s="1"/>
  <c r="E12" i="45"/>
  <c r="F12" i="45" s="1"/>
  <c r="E116" i="45"/>
  <c r="E117" i="45"/>
  <c r="E118" i="45"/>
  <c r="E119" i="45"/>
  <c r="E120" i="45"/>
  <c r="E121" i="45"/>
  <c r="E122" i="45"/>
  <c r="B4" i="45"/>
  <c r="G104" i="37" l="1"/>
  <c r="G92" i="37"/>
  <c r="G80" i="37"/>
  <c r="G102" i="37"/>
  <c r="G90" i="37"/>
  <c r="G78" i="37"/>
  <c r="G66" i="37"/>
  <c r="G101" i="37"/>
  <c r="G89" i="37"/>
  <c r="G77" i="37"/>
  <c r="G65" i="37"/>
  <c r="G99" i="37"/>
  <c r="G87" i="37"/>
  <c r="G75" i="37"/>
  <c r="G100" i="37"/>
  <c r="G88" i="37"/>
  <c r="G76" i="37"/>
  <c r="G64" i="37"/>
  <c r="G97" i="37"/>
  <c r="G73" i="37"/>
  <c r="G106" i="37"/>
  <c r="G94" i="37"/>
  <c r="G82" i="37"/>
  <c r="G70" i="37"/>
  <c r="G98" i="37"/>
  <c r="G86" i="37"/>
  <c r="G74" i="37"/>
  <c r="G105" i="37"/>
  <c r="G93" i="37"/>
  <c r="G81" i="37"/>
  <c r="G69" i="37"/>
  <c r="G108" i="37"/>
  <c r="G96" i="37"/>
  <c r="G84" i="37"/>
  <c r="G72" i="37"/>
  <c r="G107" i="37"/>
  <c r="G95" i="37"/>
  <c r="G83" i="37"/>
  <c r="G71" i="37"/>
  <c r="G103" i="37"/>
  <c r="G91" i="37"/>
  <c r="G79" i="37"/>
  <c r="G67" i="37"/>
  <c r="D183" i="45"/>
  <c r="F118" i="45"/>
  <c r="F119" i="45"/>
  <c r="F117" i="45"/>
  <c r="F122" i="45"/>
  <c r="F124" i="45"/>
  <c r="F123" i="45"/>
  <c r="F116" i="45"/>
  <c r="F121" i="45"/>
  <c r="F120" i="45"/>
  <c r="G85" i="37" l="1"/>
  <c r="F183" i="45"/>
  <c r="F16" i="39"/>
  <c r="F18" i="39"/>
  <c r="F21" i="39"/>
  <c r="F27" i="39"/>
  <c r="F29" i="39"/>
  <c r="F32" i="39"/>
  <c r="F34" i="39"/>
  <c r="F37" i="39"/>
  <c r="F40" i="39"/>
  <c r="F43" i="39"/>
  <c r="F45" i="39"/>
  <c r="F48" i="39"/>
  <c r="F52" i="39"/>
  <c r="F55" i="39"/>
  <c r="F58" i="39"/>
  <c r="F61" i="39"/>
  <c r="F63" i="39"/>
  <c r="F66" i="39"/>
  <c r="F17" i="39"/>
  <c r="F19" i="39"/>
  <c r="F22" i="39"/>
  <c r="F28" i="39"/>
  <c r="F30" i="39"/>
  <c r="F33" i="39"/>
  <c r="F35" i="39"/>
  <c r="F38" i="39"/>
  <c r="F41" i="39"/>
  <c r="F44" i="39"/>
  <c r="F46" i="39"/>
  <c r="F49" i="39"/>
  <c r="F53" i="39"/>
  <c r="F56" i="39"/>
  <c r="F59" i="39"/>
  <c r="F62" i="39"/>
  <c r="F64" i="39"/>
  <c r="F67" i="39"/>
  <c r="F20" i="39"/>
  <c r="F23" i="39"/>
  <c r="F31" i="39"/>
  <c r="F36" i="39"/>
  <c r="F39" i="39"/>
  <c r="F42" i="39"/>
  <c r="F47" i="39"/>
  <c r="F50" i="39"/>
  <c r="F51" i="39"/>
  <c r="F54" i="39"/>
  <c r="F57" i="39"/>
  <c r="F60" i="39"/>
  <c r="G20" i="39" l="1"/>
  <c r="I20" i="39" s="1"/>
  <c r="G64" i="39"/>
  <c r="I64" i="39" s="1"/>
  <c r="G22" i="39"/>
  <c r="I22" i="39" s="1"/>
  <c r="G67" i="39"/>
  <c r="I67" i="39" s="1"/>
  <c r="G45" i="39"/>
  <c r="I45" i="39" s="1"/>
  <c r="G30" i="39"/>
  <c r="I30" i="39" s="1"/>
  <c r="G38" i="39"/>
  <c r="I38" i="39" s="1"/>
  <c r="G19" i="39"/>
  <c r="I19" i="39" s="1"/>
  <c r="G33" i="39"/>
  <c r="I33" i="39" s="1"/>
  <c r="G49" i="39"/>
  <c r="I49" i="39" s="1"/>
  <c r="G35" i="39"/>
  <c r="I35" i="39" s="1"/>
  <c r="G48" i="39"/>
  <c r="I48" i="39" s="1"/>
  <c r="G36" i="39"/>
  <c r="I36" i="39" s="1"/>
  <c r="G66" i="39"/>
  <c r="I66" i="39" s="1"/>
  <c r="G44" i="39"/>
  <c r="I44" i="39" s="1"/>
  <c r="G28" i="39"/>
  <c r="I28" i="39" s="1"/>
  <c r="G56" i="39"/>
  <c r="I56" i="39" s="1"/>
  <c r="G58" i="39"/>
  <c r="I58" i="39" s="1"/>
  <c r="G32" i="39"/>
  <c r="I32" i="39" s="1"/>
  <c r="G47" i="39"/>
  <c r="I47" i="39" s="1"/>
  <c r="G39" i="39"/>
  <c r="I39" i="39" s="1"/>
  <c r="G23" i="39"/>
  <c r="I23" i="39" s="1"/>
  <c r="G61" i="39"/>
  <c r="I61" i="39" s="1"/>
  <c r="G55" i="39"/>
  <c r="I55" i="39" s="1"/>
  <c r="G29" i="39"/>
  <c r="I29" i="39" s="1"/>
  <c r="G60" i="39"/>
  <c r="I60" i="39" s="1"/>
  <c r="G17" i="39"/>
  <c r="I17" i="39" s="1"/>
  <c r="G43" i="39"/>
  <c r="I43" i="39" s="1"/>
  <c r="G57" i="39"/>
  <c r="I57" i="39" s="1"/>
  <c r="G51" i="39"/>
  <c r="I51" i="39" s="1"/>
  <c r="G59" i="39"/>
  <c r="I59" i="39" s="1"/>
  <c r="G40" i="39"/>
  <c r="I40" i="39" s="1"/>
  <c r="G54" i="39"/>
  <c r="I54" i="39" s="1"/>
  <c r="G50" i="39"/>
  <c r="I50" i="39" s="1"/>
  <c r="G42" i="39"/>
  <c r="I42" i="39" s="1"/>
  <c r="G31" i="39"/>
  <c r="I31" i="39" s="1"/>
  <c r="G62" i="39"/>
  <c r="I62" i="39" s="1"/>
  <c r="G53" i="39"/>
  <c r="I53" i="39" s="1"/>
  <c r="G46" i="39"/>
  <c r="I46" i="39" s="1"/>
  <c r="G41" i="39"/>
  <c r="I41" i="39" s="1"/>
  <c r="G63" i="39"/>
  <c r="I63" i="39" s="1"/>
  <c r="G21" i="39"/>
  <c r="I21" i="39" s="1"/>
  <c r="G34" i="39"/>
  <c r="I34" i="39" s="1"/>
  <c r="G27" i="39"/>
  <c r="I27" i="39" s="1"/>
  <c r="G18" i="39"/>
  <c r="I18" i="39" s="1"/>
  <c r="G52" i="39"/>
  <c r="I52" i="39" s="1"/>
  <c r="G37" i="39"/>
  <c r="I37" i="39" s="1"/>
  <c r="G16" i="39"/>
  <c r="I16" i="39" s="1"/>
  <c r="I69" i="39" l="1"/>
  <c r="A96" i="37"/>
  <c r="A97" i="37"/>
  <c r="A98" i="37"/>
  <c r="A99" i="37"/>
  <c r="A100" i="37"/>
  <c r="A101" i="37"/>
  <c r="A102" i="37"/>
  <c r="A103" i="37"/>
  <c r="A104" i="37"/>
  <c r="A105" i="37"/>
  <c r="A106" i="37"/>
  <c r="A107" i="37"/>
  <c r="A108" i="37"/>
  <c r="E128" i="35"/>
  <c r="F128" i="35" s="1"/>
  <c r="H128" i="35" s="1"/>
  <c r="E129" i="35"/>
  <c r="F129" i="35" s="1"/>
  <c r="H129" i="35" s="1"/>
  <c r="E130" i="35"/>
  <c r="F130" i="35" s="1"/>
  <c r="H130" i="35" s="1"/>
  <c r="E131" i="35"/>
  <c r="F131" i="35" s="1"/>
  <c r="H131" i="35" s="1"/>
  <c r="E132" i="35"/>
  <c r="F132" i="35" s="1"/>
  <c r="H132" i="35" s="1"/>
  <c r="E133" i="35"/>
  <c r="F133" i="35" s="1"/>
  <c r="H133" i="35" s="1"/>
  <c r="E134" i="35"/>
  <c r="F134" i="35" s="1"/>
  <c r="H134" i="35" s="1"/>
  <c r="D93" i="35"/>
  <c r="D136" i="35" s="1"/>
  <c r="E94" i="35"/>
  <c r="F94" i="35" s="1"/>
  <c r="H94" i="35" s="1"/>
  <c r="E95" i="35"/>
  <c r="F95" i="35" s="1"/>
  <c r="H95" i="35" s="1"/>
  <c r="E96" i="35"/>
  <c r="F96" i="35" s="1"/>
  <c r="H96" i="35" s="1"/>
  <c r="E97" i="35"/>
  <c r="F97" i="35" s="1"/>
  <c r="H97" i="35" s="1"/>
  <c r="E98" i="35"/>
  <c r="F98" i="35" s="1"/>
  <c r="H98" i="35" s="1"/>
  <c r="E99" i="35"/>
  <c r="F99" i="35" s="1"/>
  <c r="H99" i="35" s="1"/>
  <c r="E100" i="35"/>
  <c r="F100" i="35" s="1"/>
  <c r="H100" i="35" s="1"/>
  <c r="E101" i="35"/>
  <c r="F101" i="35" s="1"/>
  <c r="H101" i="35" s="1"/>
  <c r="E102" i="35"/>
  <c r="F102" i="35" s="1"/>
  <c r="H102" i="35" s="1"/>
  <c r="E103" i="35"/>
  <c r="F103" i="35" s="1"/>
  <c r="H103" i="35" s="1"/>
  <c r="E104" i="35"/>
  <c r="F104" i="35" s="1"/>
  <c r="H104" i="35" s="1"/>
  <c r="E105" i="35"/>
  <c r="F105" i="35" s="1"/>
  <c r="H105" i="35" s="1"/>
  <c r="E106" i="35"/>
  <c r="F106" i="35" s="1"/>
  <c r="H106" i="35" s="1"/>
  <c r="E107" i="35"/>
  <c r="F107" i="35" s="1"/>
  <c r="H107" i="35" s="1"/>
  <c r="E108" i="35"/>
  <c r="F108" i="35" s="1"/>
  <c r="H108" i="35" s="1"/>
  <c r="E109" i="35"/>
  <c r="F109" i="35" s="1"/>
  <c r="H109" i="35" s="1"/>
  <c r="E110" i="35"/>
  <c r="F110" i="35" s="1"/>
  <c r="H110" i="35" s="1"/>
  <c r="E111" i="35"/>
  <c r="F111" i="35" s="1"/>
  <c r="H111" i="35" s="1"/>
  <c r="E112" i="35"/>
  <c r="F112" i="35" s="1"/>
  <c r="H112" i="35" s="1"/>
  <c r="E113" i="35"/>
  <c r="F113" i="35" s="1"/>
  <c r="H113" i="35" s="1"/>
  <c r="E114" i="35"/>
  <c r="F114" i="35" s="1"/>
  <c r="H114" i="35" s="1"/>
  <c r="E93" i="35"/>
  <c r="E115" i="35"/>
  <c r="F115" i="35" s="1"/>
  <c r="H115" i="35" s="1"/>
  <c r="E116" i="35"/>
  <c r="F116" i="35" s="1"/>
  <c r="H116" i="35" s="1"/>
  <c r="E117" i="35"/>
  <c r="F117" i="35" s="1"/>
  <c r="H117" i="35" s="1"/>
  <c r="E118" i="35"/>
  <c r="F118" i="35" s="1"/>
  <c r="H118" i="35" s="1"/>
  <c r="E119" i="35"/>
  <c r="F119" i="35" s="1"/>
  <c r="H119" i="35" s="1"/>
  <c r="E120" i="35"/>
  <c r="F120" i="35" s="1"/>
  <c r="H120" i="35" s="1"/>
  <c r="E121" i="35"/>
  <c r="F121" i="35" s="1"/>
  <c r="H121" i="35" s="1"/>
  <c r="E122" i="35"/>
  <c r="F122" i="35" s="1"/>
  <c r="H122" i="35" s="1"/>
  <c r="E123" i="35"/>
  <c r="F123" i="35" s="1"/>
  <c r="H123" i="35" s="1"/>
  <c r="H72" i="35"/>
  <c r="E43" i="35"/>
  <c r="F43" i="35" s="1"/>
  <c r="H43" i="35" s="1"/>
  <c r="E44" i="35"/>
  <c r="F44" i="35" s="1"/>
  <c r="H44" i="35" s="1"/>
  <c r="E45" i="35"/>
  <c r="F45" i="35" s="1"/>
  <c r="H45" i="35" s="1"/>
  <c r="E46" i="35"/>
  <c r="F46" i="35" s="1"/>
  <c r="H46" i="35" s="1"/>
  <c r="E47" i="35"/>
  <c r="F47" i="35" s="1"/>
  <c r="H47" i="35" s="1"/>
  <c r="E48" i="35"/>
  <c r="F48" i="35" s="1"/>
  <c r="H48" i="35" s="1"/>
  <c r="E49" i="35"/>
  <c r="F49" i="35" s="1"/>
  <c r="H49" i="35" s="1"/>
  <c r="E50" i="35"/>
  <c r="F50" i="35" s="1"/>
  <c r="H50" i="35" s="1"/>
  <c r="E51" i="35"/>
  <c r="F51" i="35" s="1"/>
  <c r="H51" i="35" s="1"/>
  <c r="E52" i="35"/>
  <c r="F52" i="35" s="1"/>
  <c r="H52" i="35" s="1"/>
  <c r="E53" i="35"/>
  <c r="F53" i="35" s="1"/>
  <c r="H53" i="35" s="1"/>
  <c r="E54" i="35"/>
  <c r="F54" i="35" s="1"/>
  <c r="H54" i="35" s="1"/>
  <c r="E55" i="35"/>
  <c r="F55" i="35" s="1"/>
  <c r="H55" i="35" s="1"/>
  <c r="E56" i="35"/>
  <c r="F56" i="35" s="1"/>
  <c r="H56" i="35" s="1"/>
  <c r="E57" i="35"/>
  <c r="F57" i="35" s="1"/>
  <c r="H57" i="35" s="1"/>
  <c r="E58" i="35"/>
  <c r="F58" i="35" s="1"/>
  <c r="H58" i="35" s="1"/>
  <c r="E59" i="35"/>
  <c r="F59" i="35" s="1"/>
  <c r="H59" i="35" s="1"/>
  <c r="E60" i="35"/>
  <c r="F60" i="35" s="1"/>
  <c r="H60" i="35" s="1"/>
  <c r="E61" i="35"/>
  <c r="F61" i="35" s="1"/>
  <c r="H61" i="35" s="1"/>
  <c r="E62" i="35"/>
  <c r="F62" i="35" s="1"/>
  <c r="H62" i="35" s="1"/>
  <c r="E63" i="35"/>
  <c r="F63" i="35" s="1"/>
  <c r="H63" i="35" s="1"/>
  <c r="E64" i="35"/>
  <c r="F64" i="35" s="1"/>
  <c r="H64" i="35" s="1"/>
  <c r="E65" i="35"/>
  <c r="F65" i="35" s="1"/>
  <c r="H65" i="35" s="1"/>
  <c r="E66" i="35"/>
  <c r="F66" i="35" s="1"/>
  <c r="H66" i="35" s="1"/>
  <c r="E67" i="35"/>
  <c r="F67" i="35" s="1"/>
  <c r="H67" i="35" s="1"/>
  <c r="E68" i="35"/>
  <c r="F68" i="35" s="1"/>
  <c r="H68" i="35" s="1"/>
  <c r="E69" i="35"/>
  <c r="F69" i="35" s="1"/>
  <c r="H69" i="35" s="1"/>
  <c r="E70" i="35"/>
  <c r="F70" i="35" s="1"/>
  <c r="H70" i="35" s="1"/>
  <c r="E71" i="35"/>
  <c r="F71" i="35" s="1"/>
  <c r="H71" i="35" s="1"/>
  <c r="E73" i="35"/>
  <c r="F73" i="35" s="1"/>
  <c r="H73" i="35" s="1"/>
  <c r="E74" i="35"/>
  <c r="F74" i="35" s="1"/>
  <c r="H74" i="35" s="1"/>
  <c r="E75" i="35"/>
  <c r="F75" i="35" s="1"/>
  <c r="H75" i="35" s="1"/>
  <c r="E76" i="35"/>
  <c r="F76" i="35" s="1"/>
  <c r="H76" i="35" s="1"/>
  <c r="E77" i="35"/>
  <c r="F77" i="35" s="1"/>
  <c r="H77" i="35" s="1"/>
  <c r="E78" i="35"/>
  <c r="F78" i="35" s="1"/>
  <c r="H78" i="35" s="1"/>
  <c r="E79" i="35"/>
  <c r="F79" i="35" s="1"/>
  <c r="H79" i="35" s="1"/>
  <c r="E80" i="35"/>
  <c r="F80" i="35" s="1"/>
  <c r="H80" i="35" s="1"/>
  <c r="E81" i="35"/>
  <c r="F81" i="35" s="1"/>
  <c r="H81" i="35" s="1"/>
  <c r="E82" i="35"/>
  <c r="F82" i="35" s="1"/>
  <c r="H82" i="35" s="1"/>
  <c r="E83" i="35"/>
  <c r="F83" i="35" s="1"/>
  <c r="H83" i="35" s="1"/>
  <c r="E87" i="35"/>
  <c r="F87" i="35" s="1"/>
  <c r="H87" i="35" s="1"/>
  <c r="E88" i="35"/>
  <c r="F88" i="35" s="1"/>
  <c r="H88" i="35" s="1"/>
  <c r="E89" i="35"/>
  <c r="F89" i="35" s="1"/>
  <c r="H89" i="35" s="1"/>
  <c r="E90" i="35"/>
  <c r="F90" i="35" s="1"/>
  <c r="H90" i="35" s="1"/>
  <c r="E91" i="35"/>
  <c r="F91" i="35" s="1"/>
  <c r="H91" i="35" s="1"/>
  <c r="E92" i="35"/>
  <c r="F92" i="35" s="1"/>
  <c r="H92" i="35" s="1"/>
  <c r="E124" i="35"/>
  <c r="F124" i="35" s="1"/>
  <c r="H124" i="35" s="1"/>
  <c r="E125" i="35"/>
  <c r="F125" i="35" s="1"/>
  <c r="H125" i="35" s="1"/>
  <c r="E126" i="35"/>
  <c r="F126" i="35" s="1"/>
  <c r="H126" i="35" s="1"/>
  <c r="E127" i="35"/>
  <c r="F127" i="35" s="1"/>
  <c r="H127" i="35" s="1"/>
  <c r="H17" i="35"/>
  <c r="H18" i="35"/>
  <c r="E39" i="35"/>
  <c r="F39" i="35" s="1"/>
  <c r="E40" i="35"/>
  <c r="F40" i="35" s="1"/>
  <c r="F23" i="31"/>
  <c r="F16" i="31"/>
  <c r="F14" i="31"/>
  <c r="F15" i="31"/>
  <c r="F93" i="35" l="1"/>
  <c r="H93" i="35" s="1"/>
  <c r="H39" i="35"/>
  <c r="H40" i="35"/>
  <c r="P322" i="2"/>
  <c r="L10" i="2"/>
  <c r="V650" i="2"/>
  <c r="V322" i="2"/>
  <c r="V931" i="2" l="1"/>
  <c r="V932" i="2"/>
  <c r="V933" i="2"/>
  <c r="V934" i="2"/>
  <c r="V935" i="2"/>
  <c r="V936" i="2"/>
  <c r="V937" i="2"/>
  <c r="V938" i="2"/>
  <c r="V939" i="2"/>
  <c r="V940" i="2"/>
  <c r="V941" i="2"/>
  <c r="V942" i="2"/>
  <c r="V943" i="2"/>
  <c r="V944" i="2"/>
  <c r="V945" i="2"/>
  <c r="V946" i="2"/>
  <c r="V947" i="2"/>
  <c r="V948" i="2"/>
  <c r="V949" i="2"/>
  <c r="V950" i="2"/>
  <c r="V951" i="2"/>
  <c r="V952" i="2"/>
  <c r="V953" i="2"/>
  <c r="V954" i="2"/>
  <c r="V958" i="2"/>
  <c r="V959" i="2"/>
  <c r="V960" i="2"/>
  <c r="V961" i="2"/>
  <c r="V962" i="2"/>
  <c r="V963" i="2"/>
  <c r="V964" i="2"/>
  <c r="V965" i="2"/>
  <c r="V966" i="2"/>
  <c r="V967" i="2"/>
  <c r="V968" i="2"/>
  <c r="V969" i="2"/>
  <c r="V970" i="2"/>
  <c r="V971" i="2"/>
  <c r="V972" i="2"/>
  <c r="V973" i="2"/>
  <c r="V974" i="2"/>
  <c r="V975" i="2"/>
  <c r="V976" i="2"/>
  <c r="V977" i="2"/>
  <c r="V978" i="2"/>
  <c r="V979" i="2"/>
  <c r="V980" i="2"/>
  <c r="V981" i="2"/>
  <c r="V982" i="2"/>
  <c r="V983" i="2"/>
  <c r="V984" i="2"/>
  <c r="V985" i="2"/>
  <c r="V986" i="2"/>
  <c r="V987" i="2"/>
  <c r="V988" i="2"/>
  <c r="V989" i="2"/>
  <c r="V990" i="2"/>
  <c r="V991" i="2"/>
  <c r="V992" i="2"/>
  <c r="V993" i="2"/>
  <c r="V994" i="2"/>
  <c r="V995" i="2"/>
  <c r="V996" i="2"/>
  <c r="V997" i="2"/>
  <c r="V998" i="2"/>
  <c r="V999" i="2"/>
  <c r="V1000" i="2"/>
  <c r="V1001" i="2"/>
  <c r="V1002" i="2"/>
  <c r="V1003" i="2"/>
  <c r="V1004" i="2"/>
  <c r="V1005" i="2"/>
  <c r="V1006" i="2"/>
  <c r="V1007" i="2"/>
  <c r="V1008" i="2"/>
  <c r="V1009" i="2"/>
  <c r="V1010" i="2"/>
  <c r="V1012" i="2"/>
  <c r="V1039" i="2"/>
  <c r="V1040" i="2"/>
  <c r="V1041" i="2"/>
  <c r="V1042" i="2"/>
  <c r="V1043" i="2"/>
  <c r="V1044" i="2"/>
  <c r="V1045" i="2"/>
  <c r="V1046" i="2"/>
  <c r="V698" i="2"/>
  <c r="V699" i="2"/>
  <c r="V700" i="2"/>
  <c r="V701" i="2"/>
  <c r="V702" i="2"/>
  <c r="V703" i="2"/>
  <c r="V704" i="2"/>
  <c r="V705" i="2"/>
  <c r="V706" i="2"/>
  <c r="V707" i="2"/>
  <c r="V708" i="2"/>
  <c r="V709" i="2"/>
  <c r="V710" i="2"/>
  <c r="V711" i="2"/>
  <c r="V712" i="2"/>
  <c r="V713" i="2"/>
  <c r="V714" i="2"/>
  <c r="V715" i="2"/>
  <c r="V717" i="2"/>
  <c r="V718" i="2"/>
  <c r="V719" i="2"/>
  <c r="V720" i="2"/>
  <c r="V721" i="2"/>
  <c r="V722" i="2"/>
  <c r="V723" i="2"/>
  <c r="V724" i="2"/>
  <c r="V725" i="2"/>
  <c r="V726" i="2"/>
  <c r="V727" i="2"/>
  <c r="V728" i="2"/>
  <c r="V729" i="2"/>
  <c r="V730" i="2"/>
  <c r="V731" i="2"/>
  <c r="V732" i="2"/>
  <c r="V733" i="2"/>
  <c r="V734" i="2"/>
  <c r="V735" i="2"/>
  <c r="V736" i="2"/>
  <c r="V737" i="2"/>
  <c r="V738" i="2"/>
  <c r="V739" i="2"/>
  <c r="V740" i="2"/>
  <c r="V741" i="2"/>
  <c r="V742" i="2"/>
  <c r="V743" i="2"/>
  <c r="V744" i="2"/>
  <c r="V745" i="2"/>
  <c r="V746" i="2"/>
  <c r="V747" i="2"/>
  <c r="V748" i="2"/>
  <c r="V749" i="2"/>
  <c r="V750" i="2"/>
  <c r="V751" i="2"/>
  <c r="V752" i="2"/>
  <c r="V753" i="2"/>
  <c r="V754" i="2"/>
  <c r="V755" i="2"/>
  <c r="V756" i="2"/>
  <c r="V757" i="2"/>
  <c r="V758" i="2"/>
  <c r="V759" i="2"/>
  <c r="V760" i="2"/>
  <c r="V761" i="2"/>
  <c r="V762" i="2"/>
  <c r="V763" i="2"/>
  <c r="V764" i="2"/>
  <c r="V765" i="2"/>
  <c r="V766" i="2"/>
  <c r="V767" i="2"/>
  <c r="V768" i="2"/>
  <c r="V769" i="2"/>
  <c r="V770" i="2"/>
  <c r="V771" i="2"/>
  <c r="V772" i="2"/>
  <c r="V773" i="2"/>
  <c r="V774" i="2"/>
  <c r="V775" i="2"/>
  <c r="V776" i="2"/>
  <c r="V777" i="2"/>
  <c r="V778" i="2"/>
  <c r="V779" i="2"/>
  <c r="V780" i="2"/>
  <c r="V781" i="2"/>
  <c r="V782" i="2"/>
  <c r="V783" i="2"/>
  <c r="V784" i="2"/>
  <c r="V785" i="2"/>
  <c r="V786" i="2"/>
  <c r="V787" i="2"/>
  <c r="V788" i="2"/>
  <c r="V789" i="2"/>
  <c r="V790" i="2"/>
  <c r="V791" i="2"/>
  <c r="V792" i="2"/>
  <c r="V793" i="2"/>
  <c r="V794" i="2"/>
  <c r="V795" i="2"/>
  <c r="V796" i="2"/>
  <c r="V797" i="2"/>
  <c r="V798" i="2"/>
  <c r="V799" i="2"/>
  <c r="V800" i="2"/>
  <c r="V801" i="2"/>
  <c r="V802" i="2"/>
  <c r="V803" i="2"/>
  <c r="V804" i="2"/>
  <c r="V805" i="2"/>
  <c r="V806" i="2"/>
  <c r="V807" i="2"/>
  <c r="V808" i="2"/>
  <c r="V809" i="2"/>
  <c r="V810" i="2"/>
  <c r="V811" i="2"/>
  <c r="V812" i="2"/>
  <c r="V813" i="2"/>
  <c r="V814" i="2"/>
  <c r="V815" i="2"/>
  <c r="V816" i="2"/>
  <c r="V817" i="2"/>
  <c r="V818" i="2"/>
  <c r="V819" i="2"/>
  <c r="V820" i="2"/>
  <c r="V821" i="2"/>
  <c r="V822" i="2"/>
  <c r="V823" i="2"/>
  <c r="V824" i="2"/>
  <c r="V825" i="2"/>
  <c r="V826" i="2"/>
  <c r="V827" i="2"/>
  <c r="V828" i="2"/>
  <c r="V829" i="2"/>
  <c r="V830" i="2"/>
  <c r="V831" i="2"/>
  <c r="V832" i="2"/>
  <c r="V833" i="2"/>
  <c r="V834" i="2"/>
  <c r="V835" i="2"/>
  <c r="V836" i="2"/>
  <c r="V837" i="2"/>
  <c r="V839" i="2"/>
  <c r="V840" i="2"/>
  <c r="V841" i="2"/>
  <c r="V842" i="2"/>
  <c r="V843" i="2"/>
  <c r="V844" i="2"/>
  <c r="V845" i="2"/>
  <c r="V846" i="2"/>
  <c r="V847" i="2"/>
  <c r="V848" i="2"/>
  <c r="V849" i="2"/>
  <c r="V850" i="2"/>
  <c r="V851" i="2"/>
  <c r="V852" i="2"/>
  <c r="V853" i="2"/>
  <c r="V854" i="2"/>
  <c r="V855" i="2"/>
  <c r="V856" i="2"/>
  <c r="V857" i="2"/>
  <c r="V858" i="2"/>
  <c r="V859" i="2"/>
  <c r="V860" i="2"/>
  <c r="V861" i="2"/>
  <c r="V862" i="2"/>
  <c r="V863" i="2"/>
  <c r="V864" i="2"/>
  <c r="V865" i="2"/>
  <c r="V866" i="2"/>
  <c r="V867" i="2"/>
  <c r="V868" i="2"/>
  <c r="V869" i="2"/>
  <c r="V870" i="2"/>
  <c r="V871" i="2"/>
  <c r="V872" i="2"/>
  <c r="V873" i="2"/>
  <c r="V874" i="2"/>
  <c r="V875" i="2"/>
  <c r="V876" i="2"/>
  <c r="V877" i="2"/>
  <c r="V878" i="2"/>
  <c r="V879" i="2"/>
  <c r="V880" i="2"/>
  <c r="V881" i="2"/>
  <c r="V882" i="2"/>
  <c r="V883" i="2"/>
  <c r="V884" i="2"/>
  <c r="V885" i="2"/>
  <c r="V886" i="2"/>
  <c r="V887" i="2"/>
  <c r="V888" i="2"/>
  <c r="V889" i="2"/>
  <c r="V890" i="2"/>
  <c r="V891" i="2"/>
  <c r="V892" i="2"/>
  <c r="V893" i="2"/>
  <c r="V894" i="2"/>
  <c r="V895" i="2"/>
  <c r="V896" i="2"/>
  <c r="V897" i="2"/>
  <c r="V898" i="2"/>
  <c r="V899" i="2"/>
  <c r="V900" i="2"/>
  <c r="V901" i="2"/>
  <c r="V902" i="2"/>
  <c r="V903" i="2"/>
  <c r="V904" i="2"/>
  <c r="V905" i="2"/>
  <c r="V906" i="2"/>
  <c r="V907" i="2"/>
  <c r="V908" i="2"/>
  <c r="V909" i="2"/>
  <c r="V910" i="2"/>
  <c r="V911" i="2"/>
  <c r="V912" i="2"/>
  <c r="V913" i="2"/>
  <c r="V914" i="2"/>
  <c r="V915" i="2"/>
  <c r="V916" i="2"/>
  <c r="V917" i="2"/>
  <c r="V918" i="2"/>
  <c r="V919" i="2"/>
  <c r="V920" i="2"/>
  <c r="V921" i="2"/>
  <c r="V922" i="2"/>
  <c r="V923" i="2"/>
  <c r="V924" i="2"/>
  <c r="V925" i="2"/>
  <c r="V926" i="2"/>
  <c r="V927" i="2"/>
  <c r="V928" i="2"/>
  <c r="V929" i="2"/>
  <c r="V930" i="2"/>
  <c r="A64" i="37"/>
  <c r="A65" i="37"/>
  <c r="A66" i="37"/>
  <c r="A67" i="37"/>
  <c r="A68" i="37"/>
  <c r="G68" i="37" s="1"/>
  <c r="A69" i="37"/>
  <c r="A70" i="37"/>
  <c r="A71" i="37"/>
  <c r="A72" i="37"/>
  <c r="A73" i="37"/>
  <c r="A74" i="37"/>
  <c r="A75" i="37"/>
  <c r="A76" i="37"/>
  <c r="A77" i="37"/>
  <c r="A78" i="37"/>
  <c r="A79" i="37"/>
  <c r="A80" i="37"/>
  <c r="A81" i="37"/>
  <c r="A82" i="37"/>
  <c r="A83" i="37"/>
  <c r="A84" i="37"/>
  <c r="A85" i="37"/>
  <c r="A86" i="37"/>
  <c r="A87" i="37"/>
  <c r="A88" i="37"/>
  <c r="A89" i="37"/>
  <c r="A90" i="37"/>
  <c r="A91" i="37"/>
  <c r="A92" i="37"/>
  <c r="A93" i="37"/>
  <c r="A94" i="37"/>
  <c r="A95" i="37" l="1"/>
  <c r="V406" i="2"/>
  <c r="V407" i="2"/>
  <c r="V408" i="2"/>
  <c r="V409" i="2"/>
  <c r="V410" i="2"/>
  <c r="V411" i="2"/>
  <c r="V412" i="2"/>
  <c r="V413" i="2"/>
  <c r="V414" i="2"/>
  <c r="V415" i="2"/>
  <c r="V416" i="2"/>
  <c r="V417" i="2"/>
  <c r="V418" i="2"/>
  <c r="V419" i="2"/>
  <c r="V420" i="2"/>
  <c r="V421" i="2"/>
  <c r="V422" i="2"/>
  <c r="V423" i="2"/>
  <c r="V424" i="2"/>
  <c r="V425" i="2"/>
  <c r="V426" i="2"/>
  <c r="V427" i="2"/>
  <c r="V428" i="2"/>
  <c r="V429" i="2"/>
  <c r="V430" i="2"/>
  <c r="V431" i="2"/>
  <c r="V432" i="2"/>
  <c r="V433" i="2"/>
  <c r="V434" i="2"/>
  <c r="V435" i="2"/>
  <c r="V436" i="2"/>
  <c r="V437" i="2"/>
  <c r="V438" i="2"/>
  <c r="V439" i="2"/>
  <c r="V440" i="2"/>
  <c r="V441" i="2"/>
  <c r="V442" i="2"/>
  <c r="V443" i="2"/>
  <c r="V444" i="2"/>
  <c r="V445" i="2"/>
  <c r="V446" i="2"/>
  <c r="V447" i="2"/>
  <c r="V448" i="2"/>
  <c r="V449" i="2"/>
  <c r="V450" i="2"/>
  <c r="V451" i="2"/>
  <c r="V452" i="2"/>
  <c r="V453" i="2"/>
  <c r="V454" i="2"/>
  <c r="V455" i="2"/>
  <c r="V456" i="2"/>
  <c r="V457" i="2"/>
  <c r="V458" i="2"/>
  <c r="V459" i="2"/>
  <c r="V460" i="2"/>
  <c r="V461" i="2"/>
  <c r="V462" i="2"/>
  <c r="V463" i="2"/>
  <c r="V464" i="2"/>
  <c r="V465" i="2"/>
  <c r="V466" i="2"/>
  <c r="V467" i="2"/>
  <c r="V468" i="2"/>
  <c r="V469" i="2"/>
  <c r="V470" i="2"/>
  <c r="V471" i="2"/>
  <c r="V472" i="2"/>
  <c r="V473" i="2"/>
  <c r="V474" i="2"/>
  <c r="V475" i="2"/>
  <c r="V476" i="2"/>
  <c r="V477" i="2"/>
  <c r="V478" i="2"/>
  <c r="V479" i="2"/>
  <c r="V480" i="2"/>
  <c r="V481" i="2"/>
  <c r="V482" i="2"/>
  <c r="V483" i="2"/>
  <c r="V484" i="2"/>
  <c r="V485" i="2"/>
  <c r="V486" i="2"/>
  <c r="V487" i="2"/>
  <c r="V488" i="2"/>
  <c r="V489" i="2"/>
  <c r="V490" i="2"/>
  <c r="V491" i="2"/>
  <c r="V492" i="2"/>
  <c r="V493" i="2"/>
  <c r="V494" i="2"/>
  <c r="V495" i="2"/>
  <c r="V496" i="2"/>
  <c r="V497" i="2"/>
  <c r="V498" i="2"/>
  <c r="V499" i="2"/>
  <c r="V500" i="2"/>
  <c r="V501" i="2"/>
  <c r="V502" i="2"/>
  <c r="V503" i="2"/>
  <c r="V504" i="2"/>
  <c r="V505" i="2"/>
  <c r="V506" i="2"/>
  <c r="V507" i="2"/>
  <c r="V508" i="2"/>
  <c r="V509" i="2"/>
  <c r="V510" i="2"/>
  <c r="V511" i="2"/>
  <c r="V512" i="2"/>
  <c r="V513" i="2"/>
  <c r="V514" i="2"/>
  <c r="V515" i="2"/>
  <c r="V516" i="2"/>
  <c r="V517" i="2"/>
  <c r="V518" i="2"/>
  <c r="V519" i="2"/>
  <c r="V520" i="2"/>
  <c r="V521" i="2"/>
  <c r="V522" i="2"/>
  <c r="V523" i="2"/>
  <c r="V524" i="2"/>
  <c r="V525" i="2"/>
  <c r="V526" i="2"/>
  <c r="V527" i="2"/>
  <c r="V528" i="2"/>
  <c r="V529" i="2"/>
  <c r="V530" i="2"/>
  <c r="V531" i="2"/>
  <c r="V532" i="2"/>
  <c r="V533" i="2"/>
  <c r="V534" i="2"/>
  <c r="V535" i="2"/>
  <c r="V536" i="2"/>
  <c r="V537" i="2"/>
  <c r="V538" i="2"/>
  <c r="V539" i="2"/>
  <c r="V540" i="2"/>
  <c r="V541" i="2"/>
  <c r="V542" i="2"/>
  <c r="V543" i="2"/>
  <c r="V544" i="2"/>
  <c r="V545" i="2"/>
  <c r="V546" i="2"/>
  <c r="V547" i="2"/>
  <c r="V548" i="2"/>
  <c r="V549" i="2"/>
  <c r="V550" i="2"/>
  <c r="V551" i="2"/>
  <c r="V552" i="2"/>
  <c r="V553" i="2"/>
  <c r="V554" i="2"/>
  <c r="V555" i="2"/>
  <c r="V556" i="2"/>
  <c r="V557" i="2"/>
  <c r="V558" i="2"/>
  <c r="V559" i="2"/>
  <c r="V560" i="2"/>
  <c r="V561" i="2"/>
  <c r="V562" i="2"/>
  <c r="V563" i="2"/>
  <c r="V564" i="2"/>
  <c r="V565" i="2"/>
  <c r="V566" i="2"/>
  <c r="V567" i="2"/>
  <c r="V568" i="2"/>
  <c r="V569" i="2"/>
  <c r="V570" i="2"/>
  <c r="V571" i="2"/>
  <c r="V572" i="2"/>
  <c r="V573" i="2"/>
  <c r="V574" i="2"/>
  <c r="V575" i="2"/>
  <c r="V576" i="2"/>
  <c r="V577" i="2"/>
  <c r="V578" i="2"/>
  <c r="V579" i="2"/>
  <c r="V580" i="2"/>
  <c r="V581" i="2"/>
  <c r="V582" i="2"/>
  <c r="V583" i="2"/>
  <c r="V584" i="2"/>
  <c r="V585" i="2"/>
  <c r="V586" i="2"/>
  <c r="V587" i="2"/>
  <c r="V588" i="2"/>
  <c r="V589" i="2"/>
  <c r="V590" i="2"/>
  <c r="V591" i="2"/>
  <c r="V592" i="2"/>
  <c r="V593" i="2"/>
  <c r="V594" i="2"/>
  <c r="V595" i="2"/>
  <c r="V596" i="2"/>
  <c r="V597" i="2"/>
  <c r="V598" i="2"/>
  <c r="V599" i="2"/>
  <c r="V600" i="2"/>
  <c r="V601" i="2"/>
  <c r="V602" i="2"/>
  <c r="V603" i="2"/>
  <c r="V604" i="2"/>
  <c r="V605" i="2"/>
  <c r="V606" i="2"/>
  <c r="V607" i="2"/>
  <c r="V608" i="2"/>
  <c r="V609" i="2"/>
  <c r="V610" i="2"/>
  <c r="V611" i="2"/>
  <c r="V612" i="2"/>
  <c r="V613" i="2"/>
  <c r="V614" i="2"/>
  <c r="V615" i="2"/>
  <c r="V616" i="2"/>
  <c r="V617" i="2"/>
  <c r="V618" i="2"/>
  <c r="V619" i="2"/>
  <c r="V620" i="2"/>
  <c r="V621" i="2"/>
  <c r="V622" i="2"/>
  <c r="V623" i="2"/>
  <c r="V624" i="2"/>
  <c r="V625" i="2"/>
  <c r="V626" i="2"/>
  <c r="V627" i="2"/>
  <c r="V628" i="2"/>
  <c r="V629" i="2"/>
  <c r="V630" i="2"/>
  <c r="V631" i="2"/>
  <c r="V632" i="2"/>
  <c r="V633" i="2"/>
  <c r="V634" i="2"/>
  <c r="V635" i="2"/>
  <c r="V636" i="2"/>
  <c r="V637" i="2"/>
  <c r="V638" i="2"/>
  <c r="V639" i="2"/>
  <c r="V640" i="2"/>
  <c r="V641" i="2"/>
  <c r="V642" i="2"/>
  <c r="V643" i="2"/>
  <c r="V644" i="2"/>
  <c r="V645" i="2"/>
  <c r="V646" i="2"/>
  <c r="V647" i="2"/>
  <c r="V648" i="2"/>
  <c r="V651" i="2"/>
  <c r="V652" i="2"/>
  <c r="V653" i="2"/>
  <c r="V655" i="2"/>
  <c r="V656" i="2"/>
  <c r="V657" i="2"/>
  <c r="V658" i="2"/>
  <c r="V659" i="2"/>
  <c r="V660" i="2"/>
  <c r="V661" i="2"/>
  <c r="V662" i="2"/>
  <c r="V663" i="2"/>
  <c r="V664" i="2"/>
  <c r="V665" i="2"/>
  <c r="V666" i="2"/>
  <c r="V667" i="2"/>
  <c r="V668" i="2"/>
  <c r="V669" i="2"/>
  <c r="V670" i="2"/>
  <c r="V671" i="2"/>
  <c r="V672" i="2"/>
  <c r="V673" i="2"/>
  <c r="V674" i="2"/>
  <c r="V675" i="2"/>
  <c r="V676" i="2"/>
  <c r="V677" i="2"/>
  <c r="V678" i="2"/>
  <c r="V679" i="2"/>
  <c r="V680" i="2"/>
  <c r="V681" i="2"/>
  <c r="V682" i="2"/>
  <c r="V683" i="2"/>
  <c r="V684" i="2"/>
  <c r="V685" i="2"/>
  <c r="V686" i="2"/>
  <c r="V687" i="2"/>
  <c r="V688" i="2"/>
  <c r="V689" i="2"/>
  <c r="V690" i="2"/>
  <c r="V691" i="2"/>
  <c r="V692" i="2"/>
  <c r="V693" i="2"/>
  <c r="V694" i="2"/>
  <c r="V695" i="2"/>
  <c r="V696" i="2"/>
  <c r="V697" i="2"/>
  <c r="N39" i="18" l="1"/>
  <c r="N38" i="18"/>
  <c r="L38" i="18"/>
  <c r="L37" i="18"/>
  <c r="J37" i="18"/>
  <c r="J36" i="18"/>
  <c r="N35" i="18"/>
  <c r="N34" i="18"/>
  <c r="L34" i="18"/>
  <c r="L33" i="18"/>
  <c r="K33" i="18"/>
  <c r="J33" i="18"/>
  <c r="I33" i="18"/>
  <c r="M33" i="18"/>
  <c r="N33" i="18"/>
  <c r="I34" i="18"/>
  <c r="J34" i="18"/>
  <c r="K34" i="18"/>
  <c r="M34" i="18"/>
  <c r="I35" i="18"/>
  <c r="J35" i="18"/>
  <c r="K35" i="18"/>
  <c r="L35" i="18"/>
  <c r="M35" i="18"/>
  <c r="I36" i="18"/>
  <c r="K36" i="18"/>
  <c r="L36" i="18"/>
  <c r="M36" i="18"/>
  <c r="N36" i="18"/>
  <c r="I37" i="18"/>
  <c r="K37" i="18"/>
  <c r="M37" i="18"/>
  <c r="N37" i="18"/>
  <c r="I38" i="18"/>
  <c r="J38" i="18"/>
  <c r="K38" i="18"/>
  <c r="M38" i="18"/>
  <c r="I39" i="18"/>
  <c r="J39" i="18"/>
  <c r="K39" i="18"/>
  <c r="L39" i="18"/>
  <c r="M39" i="18"/>
  <c r="V339" i="2" l="1"/>
  <c r="V341" i="2"/>
  <c r="V343" i="2"/>
  <c r="V344" i="2"/>
  <c r="V10" i="2"/>
  <c r="V11" i="2"/>
  <c r="V14" i="2"/>
  <c r="V16" i="2"/>
  <c r="V17" i="2"/>
  <c r="V18" i="2"/>
  <c r="V19" i="2"/>
  <c r="V25" i="2"/>
  <c r="V26" i="2"/>
  <c r="V27" i="2"/>
  <c r="V32" i="2"/>
  <c r="V33" i="2"/>
  <c r="V34" i="2"/>
  <c r="V35" i="2"/>
  <c r="V40" i="2"/>
  <c r="V42" i="2"/>
  <c r="V43" i="2"/>
  <c r="V340" i="2"/>
  <c r="V342" i="2"/>
  <c r="V12" i="2"/>
  <c r="V13" i="2"/>
  <c r="V15" i="2"/>
  <c r="V20" i="2"/>
  <c r="V21" i="2"/>
  <c r="V22" i="2"/>
  <c r="V23" i="2"/>
  <c r="V24" i="2"/>
  <c r="V28" i="2"/>
  <c r="V29" i="2"/>
  <c r="V30" i="2"/>
  <c r="V31" i="2"/>
  <c r="V36" i="2"/>
  <c r="V37" i="2"/>
  <c r="V38" i="2"/>
  <c r="V39" i="2"/>
  <c r="V41" i="2"/>
  <c r="V44" i="2"/>
  <c r="V45" i="2"/>
  <c r="V46" i="2"/>
  <c r="V47" i="2"/>
  <c r="V48" i="2"/>
  <c r="V49" i="2"/>
  <c r="V50" i="2"/>
  <c r="V51" i="2"/>
  <c r="V52" i="2"/>
  <c r="V53" i="2"/>
  <c r="V54" i="2"/>
  <c r="V55" i="2"/>
  <c r="V56" i="2"/>
  <c r="V57" i="2"/>
  <c r="V59" i="2"/>
  <c r="V60" i="2"/>
  <c r="V61" i="2"/>
  <c r="V62" i="2"/>
  <c r="V63" i="2"/>
  <c r="V64" i="2"/>
  <c r="V65" i="2"/>
  <c r="V66" i="2"/>
  <c r="V67" i="2"/>
  <c r="V68" i="2"/>
  <c r="V69" i="2"/>
  <c r="V70" i="2"/>
  <c r="V71" i="2"/>
  <c r="V72" i="2"/>
  <c r="V73" i="2"/>
  <c r="V74" i="2"/>
  <c r="V75" i="2"/>
  <c r="V76" i="2"/>
  <c r="V77" i="2"/>
  <c r="V78" i="2"/>
  <c r="V79" i="2"/>
  <c r="V80" i="2"/>
  <c r="V81" i="2"/>
  <c r="V82" i="2"/>
  <c r="V83" i="2"/>
  <c r="V84" i="2"/>
  <c r="V85" i="2"/>
  <c r="V345" i="2"/>
  <c r="V346" i="2"/>
  <c r="V347" i="2"/>
  <c r="V348" i="2"/>
  <c r="V349" i="2"/>
  <c r="V350" i="2"/>
  <c r="V351" i="2"/>
  <c r="V352" i="2"/>
  <c r="V353" i="2"/>
  <c r="V354" i="2"/>
  <c r="V355" i="2"/>
  <c r="V356" i="2"/>
  <c r="V357" i="2"/>
  <c r="V358" i="2"/>
  <c r="V359" i="2"/>
  <c r="V360" i="2"/>
  <c r="V361" i="2"/>
  <c r="V362" i="2"/>
  <c r="V363" i="2"/>
  <c r="V364" i="2"/>
  <c r="V365" i="2"/>
  <c r="V366" i="2"/>
  <c r="V367" i="2"/>
  <c r="V368" i="2"/>
  <c r="V369" i="2"/>
  <c r="V370" i="2"/>
  <c r="V371" i="2"/>
  <c r="V372" i="2"/>
  <c r="V373" i="2"/>
  <c r="V374" i="2"/>
  <c r="V375" i="2"/>
  <c r="V86" i="2"/>
  <c r="V87" i="2"/>
  <c r="V88" i="2"/>
  <c r="V89" i="2"/>
  <c r="V90" i="2"/>
  <c r="V91" i="2"/>
  <c r="V92" i="2"/>
  <c r="V93" i="2"/>
  <c r="V94" i="2"/>
  <c r="V95" i="2"/>
  <c r="V96" i="2"/>
  <c r="V97" i="2"/>
  <c r="V98" i="2"/>
  <c r="V99" i="2"/>
  <c r="V100" i="2"/>
  <c r="V101" i="2"/>
  <c r="V102" i="2"/>
  <c r="V103" i="2"/>
  <c r="V104" i="2"/>
  <c r="V105" i="2"/>
  <c r="V106" i="2"/>
  <c r="V107" i="2"/>
  <c r="V108" i="2"/>
  <c r="V109" i="2"/>
  <c r="V110" i="2"/>
  <c r="V111" i="2"/>
  <c r="V112" i="2"/>
  <c r="V113" i="2"/>
  <c r="V114" i="2"/>
  <c r="V115" i="2"/>
  <c r="V116" i="2"/>
  <c r="V117" i="2"/>
  <c r="V118" i="2"/>
  <c r="V119" i="2"/>
  <c r="V120" i="2"/>
  <c r="V121" i="2"/>
  <c r="V122" i="2"/>
  <c r="V123" i="2"/>
  <c r="V124" i="2"/>
  <c r="V125" i="2"/>
  <c r="V126" i="2"/>
  <c r="V127" i="2"/>
  <c r="V128" i="2"/>
  <c r="V129" i="2"/>
  <c r="V130" i="2"/>
  <c r="V131" i="2"/>
  <c r="V132" i="2"/>
  <c r="V133" i="2"/>
  <c r="V134" i="2"/>
  <c r="V135" i="2"/>
  <c r="V136" i="2"/>
  <c r="V137" i="2"/>
  <c r="V138" i="2"/>
  <c r="V139" i="2"/>
  <c r="V140" i="2"/>
  <c r="V141" i="2"/>
  <c r="V142" i="2"/>
  <c r="V143" i="2"/>
  <c r="V144" i="2"/>
  <c r="V145" i="2"/>
  <c r="V146" i="2"/>
  <c r="V147" i="2"/>
  <c r="V148" i="2"/>
  <c r="V149" i="2"/>
  <c r="V150" i="2"/>
  <c r="V151" i="2"/>
  <c r="V152" i="2"/>
  <c r="V153" i="2"/>
  <c r="V154" i="2"/>
  <c r="V155" i="2"/>
  <c r="V156" i="2"/>
  <c r="V157" i="2"/>
  <c r="V158" i="2"/>
  <c r="V159" i="2"/>
  <c r="V160" i="2"/>
  <c r="V161" i="2"/>
  <c r="V162" i="2"/>
  <c r="V163" i="2"/>
  <c r="V164" i="2"/>
  <c r="V165" i="2"/>
  <c r="V166" i="2"/>
  <c r="V167" i="2"/>
  <c r="V168" i="2"/>
  <c r="V169" i="2"/>
  <c r="V170" i="2"/>
  <c r="V171" i="2"/>
  <c r="V172" i="2"/>
  <c r="V173" i="2"/>
  <c r="V174" i="2"/>
  <c r="V175" i="2"/>
  <c r="V176" i="2"/>
  <c r="V177" i="2"/>
  <c r="V178" i="2"/>
  <c r="V180" i="2"/>
  <c r="V181" i="2"/>
  <c r="V182" i="2"/>
  <c r="V183" i="2"/>
  <c r="V184" i="2"/>
  <c r="V185" i="2"/>
  <c r="V186" i="2"/>
  <c r="V187" i="2"/>
  <c r="V188" i="2"/>
  <c r="V189" i="2"/>
  <c r="V190" i="2"/>
  <c r="V191" i="2"/>
  <c r="V192" i="2"/>
  <c r="V193" i="2"/>
  <c r="V194" i="2"/>
  <c r="V195" i="2"/>
  <c r="V196" i="2"/>
  <c r="V197" i="2"/>
  <c r="V198" i="2"/>
  <c r="V199" i="2"/>
  <c r="V200" i="2"/>
  <c r="V201" i="2"/>
  <c r="V202" i="2"/>
  <c r="V203" i="2"/>
  <c r="V204" i="2"/>
  <c r="V205" i="2"/>
  <c r="V206" i="2"/>
  <c r="V207" i="2"/>
  <c r="V208" i="2"/>
  <c r="V209" i="2"/>
  <c r="V210" i="2"/>
  <c r="V211" i="2"/>
  <c r="V212" i="2"/>
  <c r="V213" i="2"/>
  <c r="V214" i="2"/>
  <c r="V215" i="2"/>
  <c r="V216" i="2"/>
  <c r="V217" i="2"/>
  <c r="V218" i="2"/>
  <c r="V219" i="2"/>
  <c r="V220" i="2"/>
  <c r="V221" i="2"/>
  <c r="V222" i="2"/>
  <c r="V223" i="2"/>
  <c r="V224" i="2"/>
  <c r="V225" i="2"/>
  <c r="V226" i="2"/>
  <c r="V227" i="2"/>
  <c r="V228" i="2"/>
  <c r="V229" i="2"/>
  <c r="V230" i="2"/>
  <c r="V231" i="2"/>
  <c r="V232" i="2"/>
  <c r="V233" i="2"/>
  <c r="V234" i="2"/>
  <c r="V235" i="2"/>
  <c r="V236" i="2"/>
  <c r="V237" i="2"/>
  <c r="V238" i="2"/>
  <c r="V239" i="2"/>
  <c r="V240" i="2"/>
  <c r="V241" i="2"/>
  <c r="V242" i="2"/>
  <c r="V243" i="2"/>
  <c r="V244" i="2"/>
  <c r="V245" i="2"/>
  <c r="V246" i="2"/>
  <c r="V247" i="2"/>
  <c r="V248" i="2"/>
  <c r="V252" i="2"/>
  <c r="V253" i="2"/>
  <c r="V254" i="2"/>
  <c r="V255" i="2"/>
  <c r="V256" i="2"/>
  <c r="V257" i="2"/>
  <c r="V258" i="2"/>
  <c r="V259" i="2"/>
  <c r="V260" i="2"/>
  <c r="V261" i="2"/>
  <c r="V262" i="2"/>
  <c r="V263" i="2"/>
  <c r="V264" i="2"/>
  <c r="V265" i="2"/>
  <c r="V266" i="2"/>
  <c r="V267" i="2"/>
  <c r="V268" i="2"/>
  <c r="V269" i="2"/>
  <c r="V270" i="2"/>
  <c r="V271" i="2"/>
  <c r="V272" i="2"/>
  <c r="V273" i="2"/>
  <c r="V274" i="2"/>
  <c r="V275" i="2"/>
  <c r="V276" i="2"/>
  <c r="V277" i="2"/>
  <c r="V278" i="2"/>
  <c r="V279" i="2"/>
  <c r="V280" i="2"/>
  <c r="V281" i="2"/>
  <c r="V282" i="2"/>
  <c r="V283" i="2"/>
  <c r="V284" i="2"/>
  <c r="V285" i="2"/>
  <c r="V286" i="2"/>
  <c r="V287" i="2"/>
  <c r="V288" i="2"/>
  <c r="V289" i="2"/>
  <c r="V290" i="2"/>
  <c r="V291" i="2"/>
  <c r="V292" i="2"/>
  <c r="V293" i="2"/>
  <c r="V294" i="2"/>
  <c r="V295" i="2"/>
  <c r="V296" i="2"/>
  <c r="V297" i="2"/>
  <c r="V298" i="2"/>
  <c r="V299" i="2"/>
  <c r="V300" i="2"/>
  <c r="V301" i="2"/>
  <c r="V302" i="2"/>
  <c r="V303" i="2"/>
  <c r="V304" i="2"/>
  <c r="V305" i="2"/>
  <c r="V306" i="2"/>
  <c r="V307" i="2"/>
  <c r="V308" i="2"/>
  <c r="V309" i="2"/>
  <c r="V310" i="2"/>
  <c r="V311" i="2"/>
  <c r="V312" i="2"/>
  <c r="V313" i="2"/>
  <c r="V314" i="2"/>
  <c r="V315" i="2"/>
  <c r="V316" i="2"/>
  <c r="V317" i="2"/>
  <c r="V318" i="2"/>
  <c r="V319" i="2"/>
  <c r="V320" i="2"/>
  <c r="V321" i="2"/>
  <c r="V376" i="2"/>
  <c r="V377" i="2"/>
  <c r="V378" i="2"/>
  <c r="V379" i="2"/>
  <c r="V380" i="2"/>
  <c r="V381" i="2"/>
  <c r="V382" i="2"/>
  <c r="V383" i="2"/>
  <c r="V384" i="2"/>
  <c r="V385" i="2"/>
  <c r="V386" i="2"/>
  <c r="V387" i="2"/>
  <c r="V389" i="2"/>
  <c r="V390" i="2"/>
  <c r="V391" i="2"/>
  <c r="V392" i="2"/>
  <c r="V393" i="2"/>
  <c r="V394" i="2"/>
  <c r="V395" i="2"/>
  <c r="V396" i="2"/>
  <c r="V397" i="2"/>
  <c r="V398" i="2"/>
  <c r="V399" i="2"/>
  <c r="V400" i="2"/>
  <c r="V401" i="2"/>
  <c r="V402" i="2"/>
  <c r="V403" i="2"/>
  <c r="V404" i="2"/>
  <c r="V405" i="2"/>
  <c r="B4" i="41" l="1"/>
  <c r="B3" i="41"/>
  <c r="B1" i="41" l="1"/>
  <c r="B2" i="41"/>
  <c r="K52" i="38" l="1"/>
  <c r="K60" i="38" l="1"/>
  <c r="K59" i="38"/>
  <c r="K58" i="38"/>
  <c r="K57" i="38"/>
  <c r="K56" i="38"/>
  <c r="K55" i="38"/>
  <c r="K54" i="38"/>
  <c r="K53" i="38"/>
  <c r="K51" i="38"/>
  <c r="K50" i="38"/>
  <c r="B5" i="39" l="1"/>
  <c r="B6" i="39"/>
  <c r="B7" i="39"/>
  <c r="B8" i="39"/>
  <c r="B4" i="39"/>
  <c r="B3" i="39"/>
  <c r="A4" i="39"/>
  <c r="A5" i="39"/>
  <c r="A6" i="39"/>
  <c r="A7" i="39"/>
  <c r="A8" i="39"/>
  <c r="A3" i="39"/>
  <c r="B3" i="35"/>
  <c r="B5" i="35"/>
  <c r="B6" i="35"/>
  <c r="B7" i="35"/>
  <c r="B8" i="35"/>
  <c r="B4" i="35"/>
  <c r="A4" i="35"/>
  <c r="A5" i="35"/>
  <c r="A6" i="35"/>
  <c r="A7" i="35"/>
  <c r="A8" i="35"/>
  <c r="A3" i="35"/>
  <c r="B5" i="5"/>
  <c r="B6" i="5"/>
  <c r="B7" i="5"/>
  <c r="B8" i="5"/>
  <c r="B3" i="5"/>
  <c r="A4" i="5"/>
  <c r="A5" i="5"/>
  <c r="A6" i="5"/>
  <c r="A7" i="5"/>
  <c r="A8" i="5"/>
  <c r="A3" i="5"/>
  <c r="B3" i="31"/>
  <c r="B5" i="31"/>
  <c r="B6" i="31"/>
  <c r="B7" i="31"/>
  <c r="B8" i="31"/>
  <c r="A4" i="31"/>
  <c r="A5" i="31"/>
  <c r="A6" i="31"/>
  <c r="A7" i="31"/>
  <c r="A8" i="31"/>
  <c r="A3" i="31"/>
  <c r="B3" i="38"/>
  <c r="B5" i="38"/>
  <c r="B6" i="38"/>
  <c r="B7" i="38"/>
  <c r="B8" i="38"/>
  <c r="A4" i="38"/>
  <c r="A5" i="38"/>
  <c r="A6" i="38"/>
  <c r="A7" i="38"/>
  <c r="A8" i="38"/>
  <c r="A3" i="38"/>
  <c r="B5" i="18"/>
  <c r="B6" i="18"/>
  <c r="B7" i="18"/>
  <c r="B8" i="18"/>
  <c r="A4" i="18"/>
  <c r="A5" i="18"/>
  <c r="A6" i="18"/>
  <c r="A7" i="18"/>
  <c r="A8" i="18"/>
  <c r="B3" i="18"/>
  <c r="A3" i="18"/>
  <c r="B8" i="17"/>
  <c r="B7" i="17"/>
  <c r="B6" i="17"/>
  <c r="B5" i="17"/>
  <c r="B3" i="17"/>
  <c r="A4" i="17"/>
  <c r="A5" i="17"/>
  <c r="A6" i="17"/>
  <c r="A7" i="17"/>
  <c r="A8" i="17"/>
  <c r="A3" i="17"/>
  <c r="V323" i="2"/>
  <c r="V324" i="2"/>
  <c r="V325" i="2"/>
  <c r="V326" i="2"/>
  <c r="V327" i="2"/>
  <c r="V328" i="2"/>
  <c r="V329" i="2"/>
  <c r="V330" i="2"/>
  <c r="V331" i="2"/>
  <c r="V332" i="2"/>
  <c r="V333" i="2"/>
  <c r="V334" i="2"/>
  <c r="V335" i="2"/>
  <c r="V336" i="2"/>
  <c r="V337" i="2"/>
  <c r="V338" i="2"/>
  <c r="B6" i="28"/>
  <c r="B5" i="28"/>
  <c r="B3" i="28"/>
  <c r="A4" i="28"/>
  <c r="A5" i="28"/>
  <c r="A6" i="28"/>
  <c r="A3" i="28"/>
  <c r="B7" i="2"/>
  <c r="B6" i="2"/>
  <c r="B5" i="2"/>
  <c r="B4" i="2"/>
  <c r="B3" i="2"/>
  <c r="C7" i="2"/>
  <c r="C6" i="2"/>
  <c r="C5" i="2"/>
  <c r="C3" i="2"/>
  <c r="K54" i="18"/>
  <c r="K55" i="18"/>
  <c r="K56" i="18"/>
  <c r="K57" i="18"/>
  <c r="K58" i="18"/>
  <c r="K59" i="18"/>
  <c r="K60" i="18"/>
  <c r="K53" i="18"/>
  <c r="K51" i="18"/>
  <c r="K50" i="18"/>
  <c r="Q388" i="2" l="1"/>
  <c r="O388" i="2" s="1"/>
  <c r="S388" i="2"/>
  <c r="Q179" i="2"/>
  <c r="O179" i="2" s="1"/>
  <c r="S179" i="2"/>
  <c r="Q58" i="2"/>
  <c r="O58" i="2" s="1"/>
  <c r="S58" i="2"/>
  <c r="Q385" i="2"/>
  <c r="O385" i="2" s="1"/>
  <c r="D102" i="37"/>
  <c r="D90" i="37"/>
  <c r="D78" i="37"/>
  <c r="D66" i="37"/>
  <c r="D101" i="37"/>
  <c r="D89" i="37"/>
  <c r="D77" i="37"/>
  <c r="D65" i="37"/>
  <c r="D100" i="37"/>
  <c r="D88" i="37"/>
  <c r="D76" i="37"/>
  <c r="D64" i="37"/>
  <c r="D99" i="37"/>
  <c r="D87" i="37"/>
  <c r="D75" i="37"/>
  <c r="D63" i="37"/>
  <c r="D98" i="37"/>
  <c r="D86" i="37"/>
  <c r="D74" i="37"/>
  <c r="D97" i="37"/>
  <c r="D85" i="37"/>
  <c r="D73" i="37"/>
  <c r="D108" i="37"/>
  <c r="D96" i="37"/>
  <c r="D84" i="37"/>
  <c r="D72" i="37"/>
  <c r="D107" i="37"/>
  <c r="D95" i="37"/>
  <c r="D83" i="37"/>
  <c r="D71" i="37"/>
  <c r="D106" i="37"/>
  <c r="D94" i="37"/>
  <c r="D82" i="37"/>
  <c r="D70" i="37"/>
  <c r="D105" i="37"/>
  <c r="D93" i="37"/>
  <c r="D81" i="37"/>
  <c r="D69" i="37"/>
  <c r="D104" i="37"/>
  <c r="D92" i="37"/>
  <c r="D80" i="37"/>
  <c r="D68" i="37"/>
  <c r="D103" i="37"/>
  <c r="D91" i="37"/>
  <c r="D79" i="37"/>
  <c r="D67" i="37"/>
  <c r="Q955" i="2"/>
  <c r="O955" i="2" s="1"/>
  <c r="S649" i="2"/>
  <c r="Q716" i="2"/>
  <c r="O716" i="2" s="1"/>
  <c r="S955" i="2"/>
  <c r="Q650" i="2"/>
  <c r="O650" i="2" s="1"/>
  <c r="S716" i="2"/>
  <c r="Q956" i="2"/>
  <c r="O956" i="2" s="1"/>
  <c r="S650" i="2"/>
  <c r="Q838" i="2"/>
  <c r="O838" i="2" s="1"/>
  <c r="S956" i="2"/>
  <c r="Q957" i="2"/>
  <c r="O957" i="2" s="1"/>
  <c r="S838" i="2"/>
  <c r="Q649" i="2"/>
  <c r="O649" i="2" s="1"/>
  <c r="S654" i="2"/>
  <c r="Q654" i="2"/>
  <c r="O654" i="2" s="1"/>
  <c r="S957" i="2"/>
  <c r="H59" i="37"/>
  <c r="K56" i="37"/>
  <c r="I54" i="37"/>
  <c r="F52" i="37"/>
  <c r="J49" i="37"/>
  <c r="H47" i="37"/>
  <c r="O47" i="37" s="1"/>
  <c r="K44" i="37"/>
  <c r="I42" i="37"/>
  <c r="F40" i="37"/>
  <c r="H35" i="37"/>
  <c r="K32" i="37"/>
  <c r="I30" i="37"/>
  <c r="F28" i="37"/>
  <c r="H23" i="37"/>
  <c r="K20" i="37"/>
  <c r="I18" i="37"/>
  <c r="F16" i="37"/>
  <c r="F59" i="37"/>
  <c r="J56" i="37"/>
  <c r="H54" i="37"/>
  <c r="K51" i="37"/>
  <c r="I49" i="37"/>
  <c r="F47" i="37"/>
  <c r="H42" i="37"/>
  <c r="K39" i="37"/>
  <c r="I37" i="37"/>
  <c r="F35" i="37"/>
  <c r="H30" i="37"/>
  <c r="K27" i="37"/>
  <c r="I25" i="37"/>
  <c r="F23" i="37"/>
  <c r="H18" i="37"/>
  <c r="K15" i="37"/>
  <c r="K58" i="37"/>
  <c r="I56" i="37"/>
  <c r="F54" i="37"/>
  <c r="J51" i="37"/>
  <c r="H49" i="37"/>
  <c r="K46" i="37"/>
  <c r="I44" i="37"/>
  <c r="F42" i="37"/>
  <c r="H37" i="37"/>
  <c r="K34" i="37"/>
  <c r="I32" i="37"/>
  <c r="F30" i="37"/>
  <c r="H25" i="37"/>
  <c r="K22" i="37"/>
  <c r="I20" i="37"/>
  <c r="F18" i="37"/>
  <c r="J58" i="37"/>
  <c r="H56" i="37"/>
  <c r="K53" i="37"/>
  <c r="I51" i="37"/>
  <c r="F49" i="37"/>
  <c r="H44" i="37"/>
  <c r="K41" i="37"/>
  <c r="I39" i="37"/>
  <c r="F37" i="37"/>
  <c r="J34" i="37"/>
  <c r="H32" i="37"/>
  <c r="K29" i="37"/>
  <c r="I27" i="37"/>
  <c r="F25" i="37"/>
  <c r="H20" i="37"/>
  <c r="K17" i="37"/>
  <c r="I15" i="37"/>
  <c r="J57" i="37"/>
  <c r="H55" i="37"/>
  <c r="I50" i="37"/>
  <c r="F48" i="37"/>
  <c r="K40" i="37"/>
  <c r="I38" i="37"/>
  <c r="H31" i="37"/>
  <c r="I26" i="37"/>
  <c r="F24" i="37"/>
  <c r="H19" i="37"/>
  <c r="K16" i="37"/>
  <c r="I58" i="37"/>
  <c r="F56" i="37"/>
  <c r="J53" i="37"/>
  <c r="H51" i="37"/>
  <c r="K48" i="37"/>
  <c r="I46" i="37"/>
  <c r="F44" i="37"/>
  <c r="H39" i="37"/>
  <c r="I34" i="37"/>
  <c r="F32" i="37"/>
  <c r="H27" i="37"/>
  <c r="K24" i="37"/>
  <c r="I22" i="37"/>
  <c r="F20" i="37"/>
  <c r="H15" i="37"/>
  <c r="H58" i="37"/>
  <c r="K55" i="37"/>
  <c r="I53" i="37"/>
  <c r="F51" i="37"/>
  <c r="J48" i="37"/>
  <c r="H46" i="37"/>
  <c r="K43" i="37"/>
  <c r="I41" i="37"/>
  <c r="F39" i="37"/>
  <c r="H34" i="37"/>
  <c r="K31" i="37"/>
  <c r="I29" i="37"/>
  <c r="F27" i="37"/>
  <c r="H22" i="37"/>
  <c r="K19" i="37"/>
  <c r="I17" i="37"/>
  <c r="F15" i="37"/>
  <c r="F58" i="37"/>
  <c r="J55" i="37"/>
  <c r="H53" i="37"/>
  <c r="K50" i="37"/>
  <c r="I48" i="37"/>
  <c r="F46" i="37"/>
  <c r="H41" i="37"/>
  <c r="K38" i="37"/>
  <c r="I36" i="37"/>
  <c r="F34" i="37"/>
  <c r="H29" i="37"/>
  <c r="K26" i="37"/>
  <c r="I24" i="37"/>
  <c r="F22" i="37"/>
  <c r="H17" i="37"/>
  <c r="K14" i="37"/>
  <c r="K57" i="37"/>
  <c r="I55" i="37"/>
  <c r="F53" i="37"/>
  <c r="J50" i="37"/>
  <c r="H48" i="37"/>
  <c r="K45" i="37"/>
  <c r="I43" i="37"/>
  <c r="F41" i="37"/>
  <c r="H36" i="37"/>
  <c r="K33" i="37"/>
  <c r="I31" i="37"/>
  <c r="F29" i="37"/>
  <c r="H24" i="37"/>
  <c r="K21" i="37"/>
  <c r="I19" i="37"/>
  <c r="F17" i="37"/>
  <c r="K52" i="37"/>
  <c r="H43" i="37"/>
  <c r="F36" i="37"/>
  <c r="K28" i="37"/>
  <c r="I14" i="37"/>
  <c r="K59" i="37"/>
  <c r="I57" i="37"/>
  <c r="F55" i="37"/>
  <c r="J52" i="37"/>
  <c r="H50" i="37"/>
  <c r="K47" i="37"/>
  <c r="I45" i="37"/>
  <c r="F43" i="37"/>
  <c r="H38" i="37"/>
  <c r="K35" i="37"/>
  <c r="I33" i="37"/>
  <c r="F31" i="37"/>
  <c r="H26" i="37"/>
  <c r="K23" i="37"/>
  <c r="I21" i="37"/>
  <c r="F19" i="37"/>
  <c r="H14" i="37"/>
  <c r="F57" i="37"/>
  <c r="J54" i="37"/>
  <c r="H52" i="37"/>
  <c r="K49" i="37"/>
  <c r="I47" i="37"/>
  <c r="F45" i="37"/>
  <c r="H40" i="37"/>
  <c r="K37" i="37"/>
  <c r="I35" i="37"/>
  <c r="F33" i="37"/>
  <c r="H28" i="37"/>
  <c r="H16" i="37"/>
  <c r="J59" i="37"/>
  <c r="H57" i="37"/>
  <c r="K54" i="37"/>
  <c r="I52" i="37"/>
  <c r="F50" i="37"/>
  <c r="J47" i="37"/>
  <c r="H45" i="37"/>
  <c r="K42" i="37"/>
  <c r="I40" i="37"/>
  <c r="F38" i="37"/>
  <c r="H33" i="37"/>
  <c r="K30" i="37"/>
  <c r="I28" i="37"/>
  <c r="F26" i="37"/>
  <c r="H21" i="37"/>
  <c r="K18" i="37"/>
  <c r="I16" i="37"/>
  <c r="F14" i="37"/>
  <c r="I23" i="37"/>
  <c r="F21" i="37"/>
  <c r="I59" i="37"/>
  <c r="E102" i="37"/>
  <c r="E107" i="37"/>
  <c r="E103" i="37"/>
  <c r="E99" i="37"/>
  <c r="E100" i="37"/>
  <c r="E96" i="37"/>
  <c r="E105" i="37"/>
  <c r="E104" i="37"/>
  <c r="E101" i="37"/>
  <c r="E98" i="37"/>
  <c r="E108" i="37"/>
  <c r="E106" i="37"/>
  <c r="E97" i="37"/>
  <c r="E73" i="37"/>
  <c r="E80" i="37"/>
  <c r="E92" i="37"/>
  <c r="E91" i="37"/>
  <c r="E74" i="37"/>
  <c r="E77" i="37"/>
  <c r="E89" i="37"/>
  <c r="E68" i="37"/>
  <c r="E67" i="37"/>
  <c r="E70" i="37"/>
  <c r="E65" i="37"/>
  <c r="E78" i="37"/>
  <c r="E93" i="37"/>
  <c r="E90" i="37"/>
  <c r="E72" i="37"/>
  <c r="E84" i="37"/>
  <c r="E83" i="37"/>
  <c r="E81" i="37"/>
  <c r="E69" i="37"/>
  <c r="E71" i="37"/>
  <c r="E87" i="37"/>
  <c r="E66" i="37"/>
  <c r="E82" i="37"/>
  <c r="E79" i="37"/>
  <c r="E88" i="37"/>
  <c r="E64" i="37"/>
  <c r="E76" i="37"/>
  <c r="E75" i="37"/>
  <c r="E95" i="37"/>
  <c r="Q449" i="2"/>
  <c r="O449" i="2" s="1"/>
  <c r="Q438" i="2"/>
  <c r="O438" i="2" s="1"/>
  <c r="Q1016" i="2"/>
  <c r="O1016" i="2" s="1"/>
  <c r="Q1018" i="2"/>
  <c r="O1018" i="2" s="1"/>
  <c r="Q1020" i="2"/>
  <c r="O1020" i="2" s="1"/>
  <c r="Q1022" i="2"/>
  <c r="O1022" i="2" s="1"/>
  <c r="S1027" i="2"/>
  <c r="S1029" i="2"/>
  <c r="S1031" i="2"/>
  <c r="S1033" i="2"/>
  <c r="S1035" i="2"/>
  <c r="Q1026" i="2"/>
  <c r="O1026" i="2" s="1"/>
  <c r="S1014" i="2"/>
  <c r="S1016" i="2"/>
  <c r="S1018" i="2"/>
  <c r="S1020" i="2"/>
  <c r="S1022" i="2"/>
  <c r="Q1028" i="2"/>
  <c r="O1028" i="2" s="1"/>
  <c r="Q1030" i="2"/>
  <c r="O1030" i="2" s="1"/>
  <c r="Q1032" i="2"/>
  <c r="O1032" i="2" s="1"/>
  <c r="Q1034" i="2"/>
  <c r="O1034" i="2" s="1"/>
  <c r="Q1036" i="2"/>
  <c r="O1036" i="2" s="1"/>
  <c r="S1037" i="2"/>
  <c r="Q1013" i="2"/>
  <c r="O1013" i="2" s="1"/>
  <c r="S1024" i="2"/>
  <c r="S1026" i="2"/>
  <c r="Q1015" i="2"/>
  <c r="O1015" i="2" s="1"/>
  <c r="Q1017" i="2"/>
  <c r="O1017" i="2" s="1"/>
  <c r="Q1019" i="2"/>
  <c r="O1019" i="2" s="1"/>
  <c r="Q1021" i="2"/>
  <c r="O1021" i="2" s="1"/>
  <c r="Q1023" i="2"/>
  <c r="O1023" i="2" s="1"/>
  <c r="S1028" i="2"/>
  <c r="S1030" i="2"/>
  <c r="S1032" i="2"/>
  <c r="S1034" i="2"/>
  <c r="S1036" i="2"/>
  <c r="Q1038" i="2"/>
  <c r="O1038" i="2" s="1"/>
  <c r="S1013" i="2"/>
  <c r="Q1025" i="2"/>
  <c r="O1025" i="2" s="1"/>
  <c r="S1025" i="2"/>
  <c r="S1015" i="2"/>
  <c r="S1017" i="2"/>
  <c r="S1019" i="2"/>
  <c r="S1021" i="2"/>
  <c r="S1023" i="2"/>
  <c r="Q1029" i="2"/>
  <c r="O1029" i="2" s="1"/>
  <c r="Q1031" i="2"/>
  <c r="O1031" i="2" s="1"/>
  <c r="Q1033" i="2"/>
  <c r="O1033" i="2" s="1"/>
  <c r="Q1035" i="2"/>
  <c r="O1035" i="2" s="1"/>
  <c r="S1038" i="2"/>
  <c r="S328" i="2"/>
  <c r="Q344" i="2"/>
  <c r="O344" i="2" s="1"/>
  <c r="S22" i="2"/>
  <c r="S24" i="2"/>
  <c r="S26" i="2"/>
  <c r="S28" i="2"/>
  <c r="S35" i="2"/>
  <c r="S37" i="2"/>
  <c r="S39" i="2"/>
  <c r="Q43" i="2"/>
  <c r="O43" i="2" s="1"/>
  <c r="Q45" i="2"/>
  <c r="O45" i="2" s="1"/>
  <c r="S50" i="2"/>
  <c r="S52" i="2"/>
  <c r="S54" i="2"/>
  <c r="S56" i="2"/>
  <c r="S59" i="2"/>
  <c r="S61" i="2"/>
  <c r="S63" i="2"/>
  <c r="S65" i="2"/>
  <c r="S67" i="2"/>
  <c r="S69" i="2"/>
  <c r="Q83" i="2"/>
  <c r="O83" i="2" s="1"/>
  <c r="S345" i="2"/>
  <c r="S347" i="2"/>
  <c r="S349" i="2"/>
  <c r="S351" i="2"/>
  <c r="Q371" i="2"/>
  <c r="O371" i="2" s="1"/>
  <c r="Q373" i="2"/>
  <c r="O373" i="2" s="1"/>
  <c r="S98" i="2"/>
  <c r="S103" i="2"/>
  <c r="Q107" i="2"/>
  <c r="O107" i="2" s="1"/>
  <c r="S118" i="2"/>
  <c r="S120" i="2"/>
  <c r="Q138" i="2"/>
  <c r="O138" i="2" s="1"/>
  <c r="Q140" i="2"/>
  <c r="O140" i="2" s="1"/>
  <c r="S145" i="2"/>
  <c r="S147" i="2"/>
  <c r="Q151" i="2"/>
  <c r="O151" i="2" s="1"/>
  <c r="Q153" i="2"/>
  <c r="O153" i="2" s="1"/>
  <c r="S156" i="2"/>
  <c r="S163" i="2"/>
  <c r="Q167" i="2"/>
  <c r="O167" i="2" s="1"/>
  <c r="Q169" i="2"/>
  <c r="O169" i="2" s="1"/>
  <c r="Q171" i="2"/>
  <c r="O171" i="2" s="1"/>
  <c r="S176" i="2"/>
  <c r="S186" i="2"/>
  <c r="S195" i="2"/>
  <c r="S197" i="2"/>
  <c r="S199" i="2"/>
  <c r="Q205" i="2"/>
  <c r="O205" i="2" s="1"/>
  <c r="S216" i="2"/>
  <c r="S218" i="2"/>
  <c r="S223" i="2"/>
  <c r="Q233" i="2"/>
  <c r="O233" i="2" s="1"/>
  <c r="Q235" i="2"/>
  <c r="O235" i="2" s="1"/>
  <c r="Q237" i="2"/>
  <c r="O237" i="2" s="1"/>
  <c r="Q239" i="2"/>
  <c r="O239" i="2" s="1"/>
  <c r="S248" i="2"/>
  <c r="S305" i="2"/>
  <c r="S307" i="2"/>
  <c r="S376" i="2"/>
  <c r="Q386" i="2"/>
  <c r="O386" i="2" s="1"/>
  <c r="S391" i="2"/>
  <c r="S393" i="2"/>
  <c r="S395" i="2"/>
  <c r="S413" i="2"/>
  <c r="Q417" i="2"/>
  <c r="O417" i="2" s="1"/>
  <c r="Q426" i="2"/>
  <c r="O426" i="2" s="1"/>
  <c r="S438" i="2"/>
  <c r="S440" i="2"/>
  <c r="Q448" i="2"/>
  <c r="O448" i="2" s="1"/>
  <c r="S323" i="2"/>
  <c r="S325" i="2"/>
  <c r="S344" i="2"/>
  <c r="Q23" i="2"/>
  <c r="O23" i="2" s="1"/>
  <c r="Q25" i="2"/>
  <c r="O25" i="2" s="1"/>
  <c r="Q27" i="2"/>
  <c r="O27" i="2" s="1"/>
  <c r="Q29" i="2"/>
  <c r="O29" i="2" s="1"/>
  <c r="S32" i="2"/>
  <c r="Q36" i="2"/>
  <c r="O36" i="2" s="1"/>
  <c r="Q38" i="2"/>
  <c r="O38" i="2" s="1"/>
  <c r="S41" i="2"/>
  <c r="S43" i="2"/>
  <c r="S45" i="2"/>
  <c r="Q51" i="2"/>
  <c r="O51" i="2" s="1"/>
  <c r="Q53" i="2"/>
  <c r="O53" i="2" s="1"/>
  <c r="Q55" i="2"/>
  <c r="O55" i="2" s="1"/>
  <c r="Q57" i="2"/>
  <c r="O57" i="2" s="1"/>
  <c r="Q60" i="2"/>
  <c r="O60" i="2" s="1"/>
  <c r="Q62" i="2"/>
  <c r="O62" i="2" s="1"/>
  <c r="Q64" i="2"/>
  <c r="O64" i="2" s="1"/>
  <c r="Q66" i="2"/>
  <c r="O66" i="2" s="1"/>
  <c r="Q68" i="2"/>
  <c r="O68" i="2" s="1"/>
  <c r="S81" i="2"/>
  <c r="S83" i="2"/>
  <c r="Q346" i="2"/>
  <c r="O346" i="2" s="1"/>
  <c r="Q348" i="2"/>
  <c r="O348" i="2" s="1"/>
  <c r="Q350" i="2"/>
  <c r="O350" i="2" s="1"/>
  <c r="S371" i="2"/>
  <c r="S373" i="2"/>
  <c r="S100" i="2"/>
  <c r="S107" i="2"/>
  <c r="Q119" i="2"/>
  <c r="O119" i="2" s="1"/>
  <c r="S138" i="2"/>
  <c r="S140" i="2"/>
  <c r="Q146" i="2"/>
  <c r="O146" i="2" s="1"/>
  <c r="S151" i="2"/>
  <c r="S153" i="2"/>
  <c r="S158" i="2"/>
  <c r="Q164" i="2"/>
  <c r="O164" i="2" s="1"/>
  <c r="S167" i="2"/>
  <c r="S169" i="2"/>
  <c r="S171" i="2"/>
  <c r="Q177" i="2"/>
  <c r="O177" i="2" s="1"/>
  <c r="S190" i="2"/>
  <c r="Q196" i="2"/>
  <c r="O196" i="2" s="1"/>
  <c r="Q198" i="2"/>
  <c r="O198" i="2" s="1"/>
  <c r="Q200" i="2"/>
  <c r="O200" i="2" s="1"/>
  <c r="S205" i="2"/>
  <c r="Q217" i="2"/>
  <c r="O217" i="2" s="1"/>
  <c r="Q219" i="2"/>
  <c r="O219" i="2" s="1"/>
  <c r="S233" i="2"/>
  <c r="S235" i="2"/>
  <c r="S237" i="2"/>
  <c r="S239" i="2"/>
  <c r="S262" i="2"/>
  <c r="Q324" i="2"/>
  <c r="O324" i="2" s="1"/>
  <c r="Q331" i="2"/>
  <c r="O331" i="2" s="1"/>
  <c r="Q333" i="2"/>
  <c r="O333" i="2" s="1"/>
  <c r="Q335" i="2"/>
  <c r="O335" i="2" s="1"/>
  <c r="Q337" i="2"/>
  <c r="O337" i="2" s="1"/>
  <c r="Q339" i="2"/>
  <c r="O339" i="2" s="1"/>
  <c r="Q341" i="2"/>
  <c r="O341" i="2" s="1"/>
  <c r="S11" i="2"/>
  <c r="S13" i="2"/>
  <c r="S15" i="2"/>
  <c r="S17" i="2"/>
  <c r="S19" i="2"/>
  <c r="S21" i="2"/>
  <c r="Q31" i="2"/>
  <c r="O31" i="2" s="1"/>
  <c r="S47" i="2"/>
  <c r="Q72" i="2"/>
  <c r="O72" i="2" s="1"/>
  <c r="Q74" i="2"/>
  <c r="O74" i="2" s="1"/>
  <c r="Q76" i="2"/>
  <c r="O76" i="2" s="1"/>
  <c r="Q78" i="2"/>
  <c r="O78" i="2" s="1"/>
  <c r="Q80" i="2"/>
  <c r="O80" i="2" s="1"/>
  <c r="Q354" i="2"/>
  <c r="O354" i="2" s="1"/>
  <c r="Q356" i="2"/>
  <c r="O356" i="2" s="1"/>
  <c r="Q358" i="2"/>
  <c r="O358" i="2" s="1"/>
  <c r="Q360" i="2"/>
  <c r="O360" i="2" s="1"/>
  <c r="Q362" i="2"/>
  <c r="O362" i="2" s="1"/>
  <c r="Q364" i="2"/>
  <c r="O364" i="2" s="1"/>
  <c r="Q366" i="2"/>
  <c r="O366" i="2" s="1"/>
  <c r="Q368" i="2"/>
  <c r="O368" i="2" s="1"/>
  <c r="S375" i="2"/>
  <c r="S87" i="2"/>
  <c r="S89" i="2"/>
  <c r="S91" i="2"/>
  <c r="S93" i="2"/>
  <c r="S95" i="2"/>
  <c r="S109" i="2"/>
  <c r="S111" i="2"/>
  <c r="S113" i="2"/>
  <c r="S115" i="2"/>
  <c r="Q123" i="2"/>
  <c r="O123" i="2" s="1"/>
  <c r="Q125" i="2"/>
  <c r="O125" i="2" s="1"/>
  <c r="Q127" i="2"/>
  <c r="O127" i="2" s="1"/>
  <c r="Q129" i="2"/>
  <c r="O129" i="2" s="1"/>
  <c r="Q131" i="2"/>
  <c r="O131" i="2" s="1"/>
  <c r="Q133" i="2"/>
  <c r="O133" i="2" s="1"/>
  <c r="Q135" i="2"/>
  <c r="O135" i="2" s="1"/>
  <c r="S142" i="2"/>
  <c r="S144" i="2"/>
  <c r="S155" i="2"/>
  <c r="S160" i="2"/>
  <c r="S173" i="2"/>
  <c r="S175" i="2"/>
  <c r="Q178" i="2"/>
  <c r="O178" i="2" s="1"/>
  <c r="Q181" i="2"/>
  <c r="O181" i="2" s="1"/>
  <c r="S184" i="2"/>
  <c r="Q189" i="2"/>
  <c r="O189" i="2" s="1"/>
  <c r="S192" i="2"/>
  <c r="S194" i="2"/>
  <c r="Q202" i="2"/>
  <c r="O202" i="2" s="1"/>
  <c r="S207" i="2"/>
  <c r="S209" i="2"/>
  <c r="S211" i="2"/>
  <c r="S213" i="2"/>
  <c r="S222" i="2"/>
  <c r="Q226" i="2"/>
  <c r="O226" i="2" s="1"/>
  <c r="Q228" i="2"/>
  <c r="O228" i="2" s="1"/>
  <c r="Q230" i="2"/>
  <c r="O230" i="2" s="1"/>
  <c r="S241" i="2"/>
  <c r="S243" i="2"/>
  <c r="S245" i="2"/>
  <c r="S247" i="2"/>
  <c r="Q251" i="2"/>
  <c r="O251" i="2" s="1"/>
  <c r="Q253" i="2"/>
  <c r="O253" i="2" s="1"/>
  <c r="Q255" i="2"/>
  <c r="O255" i="2" s="1"/>
  <c r="Q257" i="2"/>
  <c r="O257" i="2" s="1"/>
  <c r="Q259" i="2"/>
  <c r="O259" i="2" s="1"/>
  <c r="Q261" i="2"/>
  <c r="O261" i="2" s="1"/>
  <c r="S264" i="2"/>
  <c r="S266" i="2"/>
  <c r="S268" i="2"/>
  <c r="S270" i="2"/>
  <c r="S272" i="2"/>
  <c r="S274" i="2"/>
  <c r="S276" i="2"/>
  <c r="Q280" i="2"/>
  <c r="O280" i="2" s="1"/>
  <c r="S327" i="2"/>
  <c r="Q10" i="2"/>
  <c r="O10" i="2" s="1"/>
  <c r="S23" i="2"/>
  <c r="S25" i="2"/>
  <c r="S27" i="2"/>
  <c r="S29" i="2"/>
  <c r="S34" i="2"/>
  <c r="S36" i="2"/>
  <c r="S38" i="2"/>
  <c r="Q42" i="2"/>
  <c r="O42" i="2" s="1"/>
  <c r="Q44" i="2"/>
  <c r="O44" i="2" s="1"/>
  <c r="Q46" i="2"/>
  <c r="O46" i="2" s="1"/>
  <c r="S49" i="2"/>
  <c r="S51" i="2"/>
  <c r="S53" i="2"/>
  <c r="S55" i="2"/>
  <c r="S57" i="2"/>
  <c r="S60" i="2"/>
  <c r="S62" i="2"/>
  <c r="S64" i="2"/>
  <c r="S66" i="2"/>
  <c r="S68" i="2"/>
  <c r="Q82" i="2"/>
  <c r="O82" i="2" s="1"/>
  <c r="S85" i="2"/>
  <c r="S346" i="2"/>
  <c r="S348" i="2"/>
  <c r="S350" i="2"/>
  <c r="Q372" i="2"/>
  <c r="O372" i="2" s="1"/>
  <c r="S97" i="2"/>
  <c r="S102" i="2"/>
  <c r="S117" i="2"/>
  <c r="S119" i="2"/>
  <c r="Q139" i="2"/>
  <c r="O139" i="2" s="1"/>
  <c r="S146" i="2"/>
  <c r="Q152" i="2"/>
  <c r="O152" i="2" s="1"/>
  <c r="Q154" i="2"/>
  <c r="O154" i="2" s="1"/>
  <c r="S162" i="2"/>
  <c r="S164" i="2"/>
  <c r="Q168" i="2"/>
  <c r="O168" i="2" s="1"/>
  <c r="Q170" i="2"/>
  <c r="O170" i="2" s="1"/>
  <c r="S177" i="2"/>
  <c r="S185" i="2"/>
  <c r="S196" i="2"/>
  <c r="S198" i="2"/>
  <c r="S200" i="2"/>
  <c r="S215" i="2"/>
  <c r="S217" i="2"/>
  <c r="S219" i="2"/>
  <c r="Q234" i="2"/>
  <c r="O234" i="2" s="1"/>
  <c r="Q236" i="2"/>
  <c r="O236" i="2" s="1"/>
  <c r="Q238" i="2"/>
  <c r="O238" i="2" s="1"/>
  <c r="Q240" i="2"/>
  <c r="O240" i="2" s="1"/>
  <c r="Q263" i="2"/>
  <c r="O263" i="2" s="1"/>
  <c r="S324" i="2"/>
  <c r="S329" i="2"/>
  <c r="S331" i="2"/>
  <c r="S333" i="2"/>
  <c r="S335" i="2"/>
  <c r="S337" i="2"/>
  <c r="S339" i="2"/>
  <c r="S341" i="2"/>
  <c r="Q12" i="2"/>
  <c r="O12" i="2" s="1"/>
  <c r="Q14" i="2"/>
  <c r="O14" i="2" s="1"/>
  <c r="Q16" i="2"/>
  <c r="O16" i="2" s="1"/>
  <c r="Q18" i="2"/>
  <c r="O18" i="2" s="1"/>
  <c r="Q20" i="2"/>
  <c r="O20" i="2" s="1"/>
  <c r="S31" i="2"/>
  <c r="S40" i="2"/>
  <c r="Q48" i="2"/>
  <c r="O48" i="2" s="1"/>
  <c r="S70" i="2"/>
  <c r="S72" i="2"/>
  <c r="S74" i="2"/>
  <c r="S76" i="2"/>
  <c r="S78" i="2"/>
  <c r="S80" i="2"/>
  <c r="S352" i="2"/>
  <c r="S354" i="2"/>
  <c r="S356" i="2"/>
  <c r="S358" i="2"/>
  <c r="S360" i="2"/>
  <c r="S362" i="2"/>
  <c r="S364" i="2"/>
  <c r="S366" i="2"/>
  <c r="S368" i="2"/>
  <c r="Q86" i="2"/>
  <c r="O86" i="2" s="1"/>
  <c r="Q88" i="2"/>
  <c r="O88" i="2" s="1"/>
  <c r="Q330" i="2"/>
  <c r="O330" i="2" s="1"/>
  <c r="S332" i="2"/>
  <c r="Q338" i="2"/>
  <c r="O338" i="2" s="1"/>
  <c r="S340" i="2"/>
  <c r="S10" i="2"/>
  <c r="S44" i="2"/>
  <c r="Q63" i="2"/>
  <c r="O63" i="2" s="1"/>
  <c r="S71" i="2"/>
  <c r="Q77" i="2"/>
  <c r="O77" i="2" s="1"/>
  <c r="S79" i="2"/>
  <c r="S84" i="2"/>
  <c r="Q349" i="2"/>
  <c r="O349" i="2" s="1"/>
  <c r="Q357" i="2"/>
  <c r="O357" i="2" s="1"/>
  <c r="S359" i="2"/>
  <c r="Q365" i="2"/>
  <c r="O365" i="2" s="1"/>
  <c r="S367" i="2"/>
  <c r="S372" i="2"/>
  <c r="Q90" i="2"/>
  <c r="O90" i="2" s="1"/>
  <c r="S94" i="2"/>
  <c r="S104" i="2"/>
  <c r="S108" i="2"/>
  <c r="Q113" i="2"/>
  <c r="O113" i="2" s="1"/>
  <c r="S124" i="2"/>
  <c r="S131" i="2"/>
  <c r="Q136" i="2"/>
  <c r="O136" i="2" s="1"/>
  <c r="Q143" i="2"/>
  <c r="O143" i="2" s="1"/>
  <c r="S170" i="2"/>
  <c r="Q175" i="2"/>
  <c r="O175" i="2" s="1"/>
  <c r="Q180" i="2"/>
  <c r="O180" i="2" s="1"/>
  <c r="S203" i="2"/>
  <c r="Q210" i="2"/>
  <c r="O210" i="2" s="1"/>
  <c r="S214" i="2"/>
  <c r="S221" i="2"/>
  <c r="S227" i="2"/>
  <c r="S234" i="2"/>
  <c r="Q245" i="2"/>
  <c r="O245" i="2" s="1"/>
  <c r="S251" i="2"/>
  <c r="Q256" i="2"/>
  <c r="O256" i="2" s="1"/>
  <c r="S260" i="2"/>
  <c r="Q265" i="2"/>
  <c r="O265" i="2" s="1"/>
  <c r="S269" i="2"/>
  <c r="Q274" i="2"/>
  <c r="O274" i="2" s="1"/>
  <c r="S293" i="2"/>
  <c r="S304" i="2"/>
  <c r="S316" i="2"/>
  <c r="Q376" i="2"/>
  <c r="O376" i="2" s="1"/>
  <c r="S379" i="2"/>
  <c r="Q383" i="2"/>
  <c r="O383" i="2" s="1"/>
  <c r="Q392" i="2"/>
  <c r="O392" i="2" s="1"/>
  <c r="S396" i="2"/>
  <c r="S401" i="2"/>
  <c r="S408" i="2"/>
  <c r="S421" i="2"/>
  <c r="Q425" i="2"/>
  <c r="O425" i="2" s="1"/>
  <c r="Q429" i="2"/>
  <c r="O429" i="2" s="1"/>
  <c r="S432" i="2"/>
  <c r="S434" i="2"/>
  <c r="Q440" i="2"/>
  <c r="O440" i="2" s="1"/>
  <c r="Q444" i="2"/>
  <c r="O444" i="2" s="1"/>
  <c r="S495" i="2"/>
  <c r="Q328" i="2"/>
  <c r="O328" i="2" s="1"/>
  <c r="Q13" i="2"/>
  <c r="O13" i="2" s="1"/>
  <c r="S18" i="2"/>
  <c r="Q21" i="2"/>
  <c r="O21" i="2" s="1"/>
  <c r="Q56" i="2"/>
  <c r="O56" i="2" s="1"/>
  <c r="S82" i="2"/>
  <c r="Q375" i="2"/>
  <c r="O375" i="2" s="1"/>
  <c r="S92" i="2"/>
  <c r="S106" i="2"/>
  <c r="Q111" i="2"/>
  <c r="O111" i="2" s="1"/>
  <c r="S122" i="2"/>
  <c r="S129" i="2"/>
  <c r="Q134" i="2"/>
  <c r="O134" i="2" s="1"/>
  <c r="S152" i="2"/>
  <c r="Q161" i="2"/>
  <c r="O161" i="2" s="1"/>
  <c r="Q163" i="2"/>
  <c r="O163" i="2" s="1"/>
  <c r="S165" i="2"/>
  <c r="Q173" i="2"/>
  <c r="O173" i="2" s="1"/>
  <c r="S182" i="2"/>
  <c r="S189" i="2"/>
  <c r="S193" i="2"/>
  <c r="Q199" i="2"/>
  <c r="O199" i="2" s="1"/>
  <c r="S201" i="2"/>
  <c r="Q208" i="2"/>
  <c r="O208" i="2" s="1"/>
  <c r="S212" i="2"/>
  <c r="S225" i="2"/>
  <c r="Q243" i="2"/>
  <c r="O243" i="2" s="1"/>
  <c r="S249" i="2"/>
  <c r="Q254" i="2"/>
  <c r="O254" i="2" s="1"/>
  <c r="S258" i="2"/>
  <c r="S267" i="2"/>
  <c r="Q272" i="2"/>
  <c r="O272" i="2" s="1"/>
  <c r="S278" i="2"/>
  <c r="S280" i="2"/>
  <c r="Q284" i="2"/>
  <c r="O284" i="2" s="1"/>
  <c r="Q286" i="2"/>
  <c r="O286" i="2" s="1"/>
  <c r="Q288" i="2"/>
  <c r="O288" i="2" s="1"/>
  <c r="Q290" i="2"/>
  <c r="O290" i="2" s="1"/>
  <c r="Q292" i="2"/>
  <c r="O292" i="2" s="1"/>
  <c r="S295" i="2"/>
  <c r="Q299" i="2"/>
  <c r="O299" i="2" s="1"/>
  <c r="Q301" i="2"/>
  <c r="O301" i="2" s="1"/>
  <c r="Q303" i="2"/>
  <c r="O303" i="2" s="1"/>
  <c r="Q307" i="2"/>
  <c r="O307" i="2" s="1"/>
  <c r="Q311" i="2"/>
  <c r="O311" i="2" s="1"/>
  <c r="Q313" i="2"/>
  <c r="O313" i="2" s="1"/>
  <c r="Q315" i="2"/>
  <c r="O315" i="2" s="1"/>
  <c r="S318" i="2"/>
  <c r="S320" i="2"/>
  <c r="S394" i="2"/>
  <c r="S398" i="2"/>
  <c r="S403" i="2"/>
  <c r="S405" i="2"/>
  <c r="Q413" i="2"/>
  <c r="O413" i="2" s="1"/>
  <c r="Q415" i="2"/>
  <c r="O415" i="2" s="1"/>
  <c r="Q416" i="2"/>
  <c r="O416" i="2" s="1"/>
  <c r="Q420" i="2"/>
  <c r="O420" i="2" s="1"/>
  <c r="S423" i="2"/>
  <c r="Q450" i="2"/>
  <c r="O450" i="2" s="1"/>
  <c r="Q452" i="2"/>
  <c r="O452" i="2" s="1"/>
  <c r="Q454" i="2"/>
  <c r="O454" i="2" s="1"/>
  <c r="Q456" i="2"/>
  <c r="O456" i="2" s="1"/>
  <c r="Q458" i="2"/>
  <c r="O458" i="2" s="1"/>
  <c r="Q460" i="2"/>
  <c r="O460" i="2" s="1"/>
  <c r="Q462" i="2"/>
  <c r="O462" i="2" s="1"/>
  <c r="Q464" i="2"/>
  <c r="O464" i="2" s="1"/>
  <c r="Q466" i="2"/>
  <c r="O466" i="2" s="1"/>
  <c r="Q468" i="2"/>
  <c r="O468" i="2" s="1"/>
  <c r="Q470" i="2"/>
  <c r="O470" i="2" s="1"/>
  <c r="Q472" i="2"/>
  <c r="O472" i="2" s="1"/>
  <c r="Q474" i="2"/>
  <c r="O474" i="2" s="1"/>
  <c r="Q476" i="2"/>
  <c r="O476" i="2" s="1"/>
  <c r="Q478" i="2"/>
  <c r="O478" i="2" s="1"/>
  <c r="Q480" i="2"/>
  <c r="O480" i="2" s="1"/>
  <c r="Q482" i="2"/>
  <c r="O482" i="2" s="1"/>
  <c r="Q484" i="2"/>
  <c r="O484" i="2" s="1"/>
  <c r="Q486" i="2"/>
  <c r="O486" i="2" s="1"/>
  <c r="Q488" i="2"/>
  <c r="O488" i="2" s="1"/>
  <c r="Q490" i="2"/>
  <c r="O490" i="2" s="1"/>
  <c r="Q492" i="2"/>
  <c r="O492" i="2" s="1"/>
  <c r="Q523" i="2"/>
  <c r="S330" i="2"/>
  <c r="Q336" i="2"/>
  <c r="O336" i="2" s="1"/>
  <c r="S338" i="2"/>
  <c r="Q24" i="2"/>
  <c r="O24" i="2" s="1"/>
  <c r="Q37" i="2"/>
  <c r="O37" i="2" s="1"/>
  <c r="Q50" i="2"/>
  <c r="O50" i="2" s="1"/>
  <c r="Q67" i="2"/>
  <c r="O67" i="2" s="1"/>
  <c r="Q75" i="2"/>
  <c r="O75" i="2" s="1"/>
  <c r="S77" i="2"/>
  <c r="Q355" i="2"/>
  <c r="O355" i="2" s="1"/>
  <c r="S357" i="2"/>
  <c r="Q363" i="2"/>
  <c r="O363" i="2" s="1"/>
  <c r="S365" i="2"/>
  <c r="S90" i="2"/>
  <c r="Q95" i="2"/>
  <c r="O95" i="2" s="1"/>
  <c r="Q103" i="2"/>
  <c r="O103" i="2" s="1"/>
  <c r="Q105" i="2"/>
  <c r="O105" i="2" s="1"/>
  <c r="Q109" i="2"/>
  <c r="O109" i="2" s="1"/>
  <c r="Q116" i="2"/>
  <c r="O116" i="2" s="1"/>
  <c r="Q118" i="2"/>
  <c r="O118" i="2" s="1"/>
  <c r="S127" i="2"/>
  <c r="Q132" i="2"/>
  <c r="O132" i="2" s="1"/>
  <c r="S136" i="2"/>
  <c r="S143" i="2"/>
  <c r="S180" i="2"/>
  <c r="S187" i="2"/>
  <c r="S191" i="2"/>
  <c r="S210" i="2"/>
  <c r="S230" i="2"/>
  <c r="S238" i="2"/>
  <c r="Q252" i="2"/>
  <c r="O252" i="2" s="1"/>
  <c r="S256" i="2"/>
  <c r="S263" i="2"/>
  <c r="S265" i="2"/>
  <c r="Q270" i="2"/>
  <c r="O270" i="2" s="1"/>
  <c r="Q277" i="2"/>
  <c r="O277" i="2" s="1"/>
  <c r="S282" i="2"/>
  <c r="Q305" i="2"/>
  <c r="O305" i="2" s="1"/>
  <c r="S381" i="2"/>
  <c r="S383" i="2"/>
  <c r="S386" i="2"/>
  <c r="S390" i="2"/>
  <c r="S392" i="2"/>
  <c r="S410" i="2"/>
  <c r="S425" i="2"/>
  <c r="S427" i="2"/>
  <c r="S429" i="2"/>
  <c r="Q433" i="2"/>
  <c r="O433" i="2" s="1"/>
  <c r="S436" i="2"/>
  <c r="S442" i="2"/>
  <c r="S444" i="2"/>
  <c r="S448" i="2"/>
  <c r="Q496" i="2"/>
  <c r="O496" i="2" s="1"/>
  <c r="Q498" i="2"/>
  <c r="O498" i="2" s="1"/>
  <c r="S500" i="2"/>
  <c r="S502" i="2"/>
  <c r="S504" i="2"/>
  <c r="S506" i="2"/>
  <c r="S508" i="2"/>
  <c r="S510" i="2"/>
  <c r="S512" i="2"/>
  <c r="S514" i="2"/>
  <c r="S516" i="2"/>
  <c r="S518" i="2"/>
  <c r="S520" i="2"/>
  <c r="S523" i="2"/>
  <c r="Q334" i="2"/>
  <c r="O334" i="2" s="1"/>
  <c r="S336" i="2"/>
  <c r="Q342" i="2"/>
  <c r="O342" i="2" s="1"/>
  <c r="Q28" i="2"/>
  <c r="O28" i="2" s="1"/>
  <c r="S30" i="2"/>
  <c r="S48" i="2"/>
  <c r="Q54" i="2"/>
  <c r="O54" i="2" s="1"/>
  <c r="Q73" i="2"/>
  <c r="O73" i="2" s="1"/>
  <c r="S75" i="2"/>
  <c r="Q353" i="2"/>
  <c r="O353" i="2" s="1"/>
  <c r="S355" i="2"/>
  <c r="Q361" i="2"/>
  <c r="O361" i="2" s="1"/>
  <c r="S363" i="2"/>
  <c r="Q369" i="2"/>
  <c r="O369" i="2" s="1"/>
  <c r="Q91" i="2"/>
  <c r="O91" i="2" s="1"/>
  <c r="S101" i="2"/>
  <c r="S105" i="2"/>
  <c r="Q112" i="2"/>
  <c r="O112" i="2" s="1"/>
  <c r="S116" i="2"/>
  <c r="S123" i="2"/>
  <c r="Q128" i="2"/>
  <c r="O128" i="2" s="1"/>
  <c r="S132" i="2"/>
  <c r="S139" i="2"/>
  <c r="Q144" i="2"/>
  <c r="O144" i="2" s="1"/>
  <c r="S150" i="2"/>
  <c r="S159" i="2"/>
  <c r="Q174" i="2"/>
  <c r="O174" i="2" s="1"/>
  <c r="Q186" i="2"/>
  <c r="O186" i="2" s="1"/>
  <c r="Q188" i="2"/>
  <c r="O188" i="2" s="1"/>
  <c r="Q192" i="2"/>
  <c r="O192" i="2" s="1"/>
  <c r="Q197" i="2"/>
  <c r="O197" i="2" s="1"/>
  <c r="S202" i="2"/>
  <c r="S206" i="2"/>
  <c r="Q211" i="2"/>
  <c r="O211" i="2" s="1"/>
  <c r="S226" i="2"/>
  <c r="Q231" i="2"/>
  <c r="O231" i="2" s="1"/>
  <c r="Q244" i="2"/>
  <c r="O244" i="2" s="1"/>
  <c r="S252" i="2"/>
  <c r="S259" i="2"/>
  <c r="Q266" i="2"/>
  <c r="O266" i="2" s="1"/>
  <c r="Q273" i="2"/>
  <c r="O273" i="2" s="1"/>
  <c r="S277" i="2"/>
  <c r="Q308" i="2"/>
  <c r="O308" i="2" s="1"/>
  <c r="Q382" i="2"/>
  <c r="O382" i="2" s="1"/>
  <c r="Q384" i="2"/>
  <c r="O384" i="2" s="1"/>
  <c r="Q387" i="2"/>
  <c r="O387" i="2" s="1"/>
  <c r="Q393" i="2"/>
  <c r="O393" i="2" s="1"/>
  <c r="Q428" i="2"/>
  <c r="O428" i="2" s="1"/>
  <c r="S431" i="2"/>
  <c r="S433" i="2"/>
  <c r="Q437" i="2"/>
  <c r="O437" i="2" s="1"/>
  <c r="Q439" i="2"/>
  <c r="O439" i="2" s="1"/>
  <c r="Q443" i="2"/>
  <c r="O443" i="2" s="1"/>
  <c r="Q445" i="2"/>
  <c r="O445" i="2" s="1"/>
  <c r="S14" i="2"/>
  <c r="Q17" i="2"/>
  <c r="O17" i="2" s="1"/>
  <c r="Q35" i="2"/>
  <c r="O35" i="2" s="1"/>
  <c r="S46" i="2"/>
  <c r="Q65" i="2"/>
  <c r="O65" i="2" s="1"/>
  <c r="Q351" i="2"/>
  <c r="O351" i="2" s="1"/>
  <c r="S86" i="2"/>
  <c r="Q89" i="2"/>
  <c r="O89" i="2" s="1"/>
  <c r="Q96" i="2"/>
  <c r="O96" i="2" s="1"/>
  <c r="Q98" i="2"/>
  <c r="O98" i="2" s="1"/>
  <c r="Q110" i="2"/>
  <c r="O110" i="2" s="1"/>
  <c r="S114" i="2"/>
  <c r="S121" i="2"/>
  <c r="Q126" i="2"/>
  <c r="O126" i="2" s="1"/>
  <c r="S130" i="2"/>
  <c r="Q142" i="2"/>
  <c r="O142" i="2" s="1"/>
  <c r="Q147" i="2"/>
  <c r="O147" i="2" s="1"/>
  <c r="Q149" i="2"/>
  <c r="O149" i="2" s="1"/>
  <c r="S181" i="2"/>
  <c r="S204" i="2"/>
  <c r="Q209" i="2"/>
  <c r="O209" i="2" s="1"/>
  <c r="S224" i="2"/>
  <c r="Q229" i="2"/>
  <c r="O229" i="2" s="1"/>
  <c r="S236" i="2"/>
  <c r="Q242" i="2"/>
  <c r="O242" i="2" s="1"/>
  <c r="S246" i="2"/>
  <c r="S250" i="2"/>
  <c r="S257" i="2"/>
  <c r="Q271" i="2"/>
  <c r="O271" i="2" s="1"/>
  <c r="S275" i="2"/>
  <c r="S281" i="2"/>
  <c r="Q285" i="2"/>
  <c r="O285" i="2" s="1"/>
  <c r="Q287" i="2"/>
  <c r="O287" i="2" s="1"/>
  <c r="Q289" i="2"/>
  <c r="O289" i="2" s="1"/>
  <c r="Q291" i="2"/>
  <c r="O291" i="2" s="1"/>
  <c r="S294" i="2"/>
  <c r="Q298" i="2"/>
  <c r="O298" i="2" s="1"/>
  <c r="Q300" i="2"/>
  <c r="O300" i="2" s="1"/>
  <c r="Q302" i="2"/>
  <c r="O302" i="2" s="1"/>
  <c r="Q306" i="2"/>
  <c r="O306" i="2" s="1"/>
  <c r="Q310" i="2"/>
  <c r="O310" i="2" s="1"/>
  <c r="Q312" i="2"/>
  <c r="O312" i="2" s="1"/>
  <c r="Q314" i="2"/>
  <c r="O314" i="2" s="1"/>
  <c r="S317" i="2"/>
  <c r="S319" i="2"/>
  <c r="S380" i="2"/>
  <c r="S389" i="2"/>
  <c r="S397" i="2"/>
  <c r="S402" i="2"/>
  <c r="S404" i="2"/>
  <c r="S409" i="2"/>
  <c r="Q412" i="2"/>
  <c r="O412" i="2" s="1"/>
  <c r="Q419" i="2"/>
  <c r="O419" i="2" s="1"/>
  <c r="S422" i="2"/>
  <c r="S426" i="2"/>
  <c r="S435" i="2"/>
  <c r="S441" i="2"/>
  <c r="Q447" i="2"/>
  <c r="O447" i="2" s="1"/>
  <c r="Q451" i="2"/>
  <c r="O451" i="2" s="1"/>
  <c r="Q453" i="2"/>
  <c r="O453" i="2" s="1"/>
  <c r="Q455" i="2"/>
  <c r="O455" i="2" s="1"/>
  <c r="Q457" i="2"/>
  <c r="O457" i="2" s="1"/>
  <c r="Q459" i="2"/>
  <c r="O459" i="2" s="1"/>
  <c r="Q461" i="2"/>
  <c r="O461" i="2" s="1"/>
  <c r="Q463" i="2"/>
  <c r="O463" i="2" s="1"/>
  <c r="Q465" i="2"/>
  <c r="O465" i="2" s="1"/>
  <c r="Q467" i="2"/>
  <c r="O467" i="2" s="1"/>
  <c r="Q469" i="2"/>
  <c r="O469" i="2" s="1"/>
  <c r="Q471" i="2"/>
  <c r="O471" i="2" s="1"/>
  <c r="Q473" i="2"/>
  <c r="O473" i="2" s="1"/>
  <c r="Q475" i="2"/>
  <c r="O475" i="2" s="1"/>
  <c r="Q477" i="2"/>
  <c r="O477" i="2" s="1"/>
  <c r="Q479" i="2"/>
  <c r="O479" i="2" s="1"/>
  <c r="Q481" i="2"/>
  <c r="O481" i="2" s="1"/>
  <c r="Q483" i="2"/>
  <c r="O483" i="2" s="1"/>
  <c r="Q485" i="2"/>
  <c r="O485" i="2" s="1"/>
  <c r="Q487" i="2"/>
  <c r="O487" i="2" s="1"/>
  <c r="Q489" i="2"/>
  <c r="O489" i="2" s="1"/>
  <c r="Q491" i="2"/>
  <c r="O491" i="2" s="1"/>
  <c r="Q493" i="2"/>
  <c r="O493" i="2" s="1"/>
  <c r="Q499" i="2"/>
  <c r="S343" i="2"/>
  <c r="Q69" i="2"/>
  <c r="O69" i="2" s="1"/>
  <c r="S99" i="2"/>
  <c r="S112" i="2"/>
  <c r="Q124" i="2"/>
  <c r="O124" i="2" s="1"/>
  <c r="Q130" i="2"/>
  <c r="O130" i="2" s="1"/>
  <c r="S133" i="2"/>
  <c r="S141" i="2"/>
  <c r="S157" i="2"/>
  <c r="Q214" i="2"/>
  <c r="O214" i="2" s="1"/>
  <c r="Q247" i="2"/>
  <c r="O247" i="2" s="1"/>
  <c r="S261" i="2"/>
  <c r="Q267" i="2"/>
  <c r="O267" i="2" s="1"/>
  <c r="Q276" i="2"/>
  <c r="O276" i="2" s="1"/>
  <c r="Q281" i="2"/>
  <c r="O281" i="2" s="1"/>
  <c r="S285" i="2"/>
  <c r="S299" i="2"/>
  <c r="S312" i="2"/>
  <c r="Q389" i="2"/>
  <c r="O389" i="2" s="1"/>
  <c r="S428" i="2"/>
  <c r="S450" i="2"/>
  <c r="S458" i="2"/>
  <c r="S466" i="2"/>
  <c r="S474" i="2"/>
  <c r="S482" i="2"/>
  <c r="S490" i="2"/>
  <c r="Q495" i="2"/>
  <c r="O495" i="2" s="1"/>
  <c r="S497" i="2"/>
  <c r="Q503" i="2"/>
  <c r="O503" i="2" s="1"/>
  <c r="S507" i="2"/>
  <c r="Q512" i="2"/>
  <c r="O512" i="2" s="1"/>
  <c r="Q519" i="2"/>
  <c r="O519" i="2" s="1"/>
  <c r="S541" i="2"/>
  <c r="Q544" i="2"/>
  <c r="O544" i="2" s="1"/>
  <c r="Q546" i="2"/>
  <c r="O546" i="2" s="1"/>
  <c r="Q548" i="2"/>
  <c r="O548" i="2" s="1"/>
  <c r="Q550" i="2"/>
  <c r="O550" i="2" s="1"/>
  <c r="Q552" i="2"/>
  <c r="O552" i="2" s="1"/>
  <c r="Q554" i="2"/>
  <c r="O554" i="2" s="1"/>
  <c r="Q601" i="2"/>
  <c r="Q605" i="2"/>
  <c r="O605" i="2" s="1"/>
  <c r="Q607" i="2"/>
  <c r="O607" i="2" s="1"/>
  <c r="Q609" i="2"/>
  <c r="O609" i="2" s="1"/>
  <c r="Q611" i="2"/>
  <c r="O611" i="2" s="1"/>
  <c r="Q613" i="2"/>
  <c r="O613" i="2" s="1"/>
  <c r="Q615" i="2"/>
  <c r="O615" i="2" s="1"/>
  <c r="Q617" i="2"/>
  <c r="O617" i="2" s="1"/>
  <c r="Q619" i="2"/>
  <c r="O619" i="2" s="1"/>
  <c r="Q621" i="2"/>
  <c r="O621" i="2" s="1"/>
  <c r="S623" i="2"/>
  <c r="Q626" i="2"/>
  <c r="O626" i="2" s="1"/>
  <c r="Q628" i="2"/>
  <c r="O628" i="2" s="1"/>
  <c r="Q683" i="2"/>
  <c r="S334" i="2"/>
  <c r="Q15" i="2"/>
  <c r="O15" i="2" s="1"/>
  <c r="Q39" i="2"/>
  <c r="O39" i="2" s="1"/>
  <c r="Q79" i="2"/>
  <c r="O79" i="2" s="1"/>
  <c r="Q367" i="2"/>
  <c r="O367" i="2" s="1"/>
  <c r="S88" i="2"/>
  <c r="Q92" i="2"/>
  <c r="O92" i="2" s="1"/>
  <c r="S188" i="2"/>
  <c r="Q203" i="2"/>
  <c r="O203" i="2" s="1"/>
  <c r="S244" i="2"/>
  <c r="S255" i="2"/>
  <c r="S273" i="2"/>
  <c r="S288" i="2"/>
  <c r="S302" i="2"/>
  <c r="S315" i="2"/>
  <c r="Q320" i="2"/>
  <c r="O320" i="2" s="1"/>
  <c r="Q403" i="2"/>
  <c r="O403" i="2" s="1"/>
  <c r="S414" i="2"/>
  <c r="Q441" i="2"/>
  <c r="O441" i="2" s="1"/>
  <c r="S443" i="2"/>
  <c r="S453" i="2"/>
  <c r="S461" i="2"/>
  <c r="S469" i="2"/>
  <c r="S477" i="2"/>
  <c r="S485" i="2"/>
  <c r="S493" i="2"/>
  <c r="Q501" i="2"/>
  <c r="O501" i="2" s="1"/>
  <c r="S505" i="2"/>
  <c r="Q510" i="2"/>
  <c r="O510" i="2" s="1"/>
  <c r="Q517" i="2"/>
  <c r="O517" i="2" s="1"/>
  <c r="S521" i="2"/>
  <c r="Q525" i="2"/>
  <c r="O525" i="2" s="1"/>
  <c r="Q527" i="2"/>
  <c r="O527" i="2" s="1"/>
  <c r="Q529" i="2"/>
  <c r="O529" i="2" s="1"/>
  <c r="Q531" i="2"/>
  <c r="O531" i="2" s="1"/>
  <c r="Q533" i="2"/>
  <c r="O533" i="2" s="1"/>
  <c r="Q535" i="2"/>
  <c r="O535" i="2" s="1"/>
  <c r="Q537" i="2"/>
  <c r="O537" i="2" s="1"/>
  <c r="Q542" i="2"/>
  <c r="Q557" i="2"/>
  <c r="O557" i="2" s="1"/>
  <c r="Q59" i="2"/>
  <c r="O59" i="2" s="1"/>
  <c r="Q160" i="2"/>
  <c r="O160" i="2" s="1"/>
  <c r="Q194" i="2"/>
  <c r="O194" i="2" s="1"/>
  <c r="S208" i="2"/>
  <c r="Q212" i="2"/>
  <c r="O212" i="2" s="1"/>
  <c r="S229" i="2"/>
  <c r="S283" i="2"/>
  <c r="S291" i="2"/>
  <c r="S297" i="2"/>
  <c r="S308" i="2"/>
  <c r="S310" i="2"/>
  <c r="S382" i="2"/>
  <c r="Q395" i="2"/>
  <c r="O395" i="2" s="1"/>
  <c r="S399" i="2"/>
  <c r="S407" i="2"/>
  <c r="S412" i="2"/>
  <c r="S417" i="2"/>
  <c r="S419" i="2"/>
  <c r="Q434" i="2"/>
  <c r="O434" i="2" s="1"/>
  <c r="S456" i="2"/>
  <c r="S464" i="2"/>
  <c r="S472" i="2"/>
  <c r="S480" i="2"/>
  <c r="S488" i="2"/>
  <c r="S503" i="2"/>
  <c r="Q508" i="2"/>
  <c r="O508" i="2" s="1"/>
  <c r="Q515" i="2"/>
  <c r="O515" i="2" s="1"/>
  <c r="S519" i="2"/>
  <c r="Q522" i="2"/>
  <c r="S542" i="2"/>
  <c r="S544" i="2"/>
  <c r="S546" i="2"/>
  <c r="S548" i="2"/>
  <c r="S550" i="2"/>
  <c r="S552" i="2"/>
  <c r="S554" i="2"/>
  <c r="S603" i="2"/>
  <c r="S605" i="2"/>
  <c r="S607" i="2"/>
  <c r="S609" i="2"/>
  <c r="S611" i="2"/>
  <c r="S613" i="2"/>
  <c r="S615" i="2"/>
  <c r="S617" i="2"/>
  <c r="S619" i="2"/>
  <c r="S621" i="2"/>
  <c r="S624" i="2"/>
  <c r="S626" i="2"/>
  <c r="S628" i="2"/>
  <c r="Q684" i="2"/>
  <c r="Q718" i="2"/>
  <c r="Q747" i="2"/>
  <c r="O747" i="2" s="1"/>
  <c r="Q749" i="2"/>
  <c r="O749" i="2" s="1"/>
  <c r="Q751" i="2"/>
  <c r="O751" i="2" s="1"/>
  <c r="Q753" i="2"/>
  <c r="O753" i="2" s="1"/>
  <c r="Q755" i="2"/>
  <c r="O755" i="2" s="1"/>
  <c r="Q757" i="2"/>
  <c r="O757" i="2" s="1"/>
  <c r="Q759" i="2"/>
  <c r="O759" i="2" s="1"/>
  <c r="Q761" i="2"/>
  <c r="O761" i="2" s="1"/>
  <c r="Q763" i="2"/>
  <c r="O763" i="2" s="1"/>
  <c r="Q765" i="2"/>
  <c r="O765" i="2" s="1"/>
  <c r="Q767" i="2"/>
  <c r="O767" i="2" s="1"/>
  <c r="S781" i="2"/>
  <c r="S783" i="2"/>
  <c r="S785" i="2"/>
  <c r="S787" i="2"/>
  <c r="S789" i="2"/>
  <c r="S791" i="2"/>
  <c r="S793" i="2"/>
  <c r="S795" i="2"/>
  <c r="S797" i="2"/>
  <c r="Q810" i="2"/>
  <c r="O810" i="2" s="1"/>
  <c r="Q812" i="2"/>
  <c r="O812" i="2" s="1"/>
  <c r="Q814" i="2"/>
  <c r="O814" i="2" s="1"/>
  <c r="Q816" i="2"/>
  <c r="O816" i="2" s="1"/>
  <c r="Q818" i="2"/>
  <c r="O818" i="2" s="1"/>
  <c r="Q820" i="2"/>
  <c r="O820" i="2" s="1"/>
  <c r="Q822" i="2"/>
  <c r="O822" i="2" s="1"/>
  <c r="Q891" i="2"/>
  <c r="S897" i="2"/>
  <c r="S899" i="2"/>
  <c r="S901" i="2"/>
  <c r="S904" i="2"/>
  <c r="S906" i="2"/>
  <c r="S326" i="2"/>
  <c r="Q332" i="2"/>
  <c r="O332" i="2" s="1"/>
  <c r="S342" i="2"/>
  <c r="S12" i="2"/>
  <c r="Q19" i="2"/>
  <c r="O19" i="2" s="1"/>
  <c r="S33" i="2"/>
  <c r="Q347" i="2"/>
  <c r="O347" i="2" s="1"/>
  <c r="S353" i="2"/>
  <c r="S110" i="2"/>
  <c r="Q122" i="2"/>
  <c r="O122" i="2" s="1"/>
  <c r="S134" i="2"/>
  <c r="S148" i="2"/>
  <c r="S154" i="2"/>
  <c r="S178" i="2"/>
  <c r="Q227" i="2"/>
  <c r="O227" i="2" s="1"/>
  <c r="Q250" i="2"/>
  <c r="O250" i="2" s="1"/>
  <c r="S253" i="2"/>
  <c r="Q268" i="2"/>
  <c r="O268" i="2" s="1"/>
  <c r="S286" i="2"/>
  <c r="S300" i="2"/>
  <c r="S313" i="2"/>
  <c r="Q318" i="2"/>
  <c r="O318" i="2" s="1"/>
  <c r="S378" i="2"/>
  <c r="S411" i="2"/>
  <c r="S446" i="2"/>
  <c r="S451" i="2"/>
  <c r="S459" i="2"/>
  <c r="S467" i="2"/>
  <c r="S475" i="2"/>
  <c r="S483" i="2"/>
  <c r="S491" i="2"/>
  <c r="S498" i="2"/>
  <c r="S501" i="2"/>
  <c r="Q506" i="2"/>
  <c r="O506" i="2" s="1"/>
  <c r="Q513" i="2"/>
  <c r="O513" i="2" s="1"/>
  <c r="S517" i="2"/>
  <c r="S522" i="2"/>
  <c r="S525" i="2"/>
  <c r="S527" i="2"/>
  <c r="S529" i="2"/>
  <c r="S531" i="2"/>
  <c r="S533" i="2"/>
  <c r="S535" i="2"/>
  <c r="S537" i="2"/>
  <c r="S556" i="2"/>
  <c r="S557" i="2"/>
  <c r="S559" i="2"/>
  <c r="S561" i="2"/>
  <c r="S563" i="2"/>
  <c r="S565" i="2"/>
  <c r="S567" i="2"/>
  <c r="S569" i="2"/>
  <c r="S571" i="2"/>
  <c r="S574" i="2"/>
  <c r="S576" i="2"/>
  <c r="S578" i="2"/>
  <c r="S580" i="2"/>
  <c r="S582" i="2"/>
  <c r="S584" i="2"/>
  <c r="S586" i="2"/>
  <c r="S588" i="2"/>
  <c r="S590" i="2"/>
  <c r="S592" i="2"/>
  <c r="S594" i="2"/>
  <c r="S596" i="2"/>
  <c r="S599" i="2"/>
  <c r="Q602" i="2"/>
  <c r="O602" i="2" s="1"/>
  <c r="S630" i="2"/>
  <c r="S632" i="2"/>
  <c r="S634" i="2"/>
  <c r="S636" i="2"/>
  <c r="S638" i="2"/>
  <c r="S640" i="2"/>
  <c r="S642" i="2"/>
  <c r="S644" i="2"/>
  <c r="S646" i="2"/>
  <c r="S648" i="2"/>
  <c r="S651" i="2"/>
  <c r="S653" i="2"/>
  <c r="S657" i="2"/>
  <c r="S659" i="2"/>
  <c r="S661" i="2"/>
  <c r="S663" i="2"/>
  <c r="S665" i="2"/>
  <c r="S667" i="2"/>
  <c r="S669" i="2"/>
  <c r="S671" i="2"/>
  <c r="S673" i="2"/>
  <c r="S675" i="2"/>
  <c r="S677" i="2"/>
  <c r="S679" i="2"/>
  <c r="S681" i="2"/>
  <c r="S684" i="2"/>
  <c r="S686" i="2"/>
  <c r="S688" i="2"/>
  <c r="S690" i="2"/>
  <c r="S692" i="2"/>
  <c r="S694" i="2"/>
  <c r="S696" i="2"/>
  <c r="S698" i="2"/>
  <c r="S700" i="2"/>
  <c r="S702" i="2"/>
  <c r="S704" i="2"/>
  <c r="S706" i="2"/>
  <c r="S708" i="2"/>
  <c r="S710" i="2"/>
  <c r="S712" i="2"/>
  <c r="S714" i="2"/>
  <c r="S718" i="2"/>
  <c r="S720" i="2"/>
  <c r="S722" i="2"/>
  <c r="S724" i="2"/>
  <c r="S726" i="2"/>
  <c r="S728" i="2"/>
  <c r="S730" i="2"/>
  <c r="S732" i="2"/>
  <c r="S734" i="2"/>
  <c r="S736" i="2"/>
  <c r="S738" i="2"/>
  <c r="S740" i="2"/>
  <c r="S742" i="2"/>
  <c r="Q769" i="2"/>
  <c r="O769" i="2" s="1"/>
  <c r="Q771" i="2"/>
  <c r="O771" i="2" s="1"/>
  <c r="Q773" i="2"/>
  <c r="O773" i="2" s="1"/>
  <c r="Q776" i="2"/>
  <c r="O776" i="2" s="1"/>
  <c r="Q778" i="2"/>
  <c r="O778" i="2" s="1"/>
  <c r="S799" i="2"/>
  <c r="S802" i="2"/>
  <c r="S804" i="2"/>
  <c r="S806" i="2"/>
  <c r="Q824" i="2"/>
  <c r="O824" i="2" s="1"/>
  <c r="Q826" i="2"/>
  <c r="O826" i="2" s="1"/>
  <c r="Q828" i="2"/>
  <c r="O828" i="2" s="1"/>
  <c r="Q831" i="2"/>
  <c r="O831" i="2" s="1"/>
  <c r="Q833" i="2"/>
  <c r="O833" i="2" s="1"/>
  <c r="Q835" i="2"/>
  <c r="O835" i="2" s="1"/>
  <c r="Q837" i="2"/>
  <c r="O837" i="2" s="1"/>
  <c r="Q841" i="2"/>
  <c r="O841" i="2" s="1"/>
  <c r="Q843" i="2"/>
  <c r="O843" i="2" s="1"/>
  <c r="Q845" i="2"/>
  <c r="O845" i="2" s="1"/>
  <c r="Q847" i="2"/>
  <c r="O847" i="2" s="1"/>
  <c r="Q849" i="2"/>
  <c r="O849" i="2" s="1"/>
  <c r="Q851" i="2"/>
  <c r="O851" i="2" s="1"/>
  <c r="Q853" i="2"/>
  <c r="O853" i="2" s="1"/>
  <c r="Q855" i="2"/>
  <c r="O855" i="2" s="1"/>
  <c r="Q858" i="2"/>
  <c r="O858" i="2" s="1"/>
  <c r="Q860" i="2"/>
  <c r="O860" i="2" s="1"/>
  <c r="Q862" i="2"/>
  <c r="O862" i="2" s="1"/>
  <c r="Q864" i="2"/>
  <c r="O864" i="2" s="1"/>
  <c r="Q866" i="2"/>
  <c r="O866" i="2" s="1"/>
  <c r="Q869" i="2"/>
  <c r="O869" i="2" s="1"/>
  <c r="Q871" i="2"/>
  <c r="O871" i="2" s="1"/>
  <c r="Q873" i="2"/>
  <c r="O873" i="2" s="1"/>
  <c r="Q875" i="2"/>
  <c r="O875" i="2" s="1"/>
  <c r="Q877" i="2"/>
  <c r="O877" i="2" s="1"/>
  <c r="Q879" i="2"/>
  <c r="O879" i="2" s="1"/>
  <c r="Q881" i="2"/>
  <c r="O881" i="2" s="1"/>
  <c r="Q883" i="2"/>
  <c r="O883" i="2" s="1"/>
  <c r="Q885" i="2"/>
  <c r="O885" i="2" s="1"/>
  <c r="Q887" i="2"/>
  <c r="O887" i="2" s="1"/>
  <c r="Q889" i="2"/>
  <c r="O889" i="2" s="1"/>
  <c r="S891" i="2"/>
  <c r="Q894" i="2"/>
  <c r="O894" i="2" s="1"/>
  <c r="Q896" i="2"/>
  <c r="O896" i="2" s="1"/>
  <c r="Q902" i="2"/>
  <c r="S370" i="2"/>
  <c r="Q93" i="2"/>
  <c r="O93" i="2" s="1"/>
  <c r="Q114" i="2"/>
  <c r="O114" i="2" s="1"/>
  <c r="Q120" i="2"/>
  <c r="O120" i="2" s="1"/>
  <c r="S125" i="2"/>
  <c r="S128" i="2"/>
  <c r="S168" i="2"/>
  <c r="S174" i="2"/>
  <c r="Q218" i="2"/>
  <c r="O218" i="2" s="1"/>
  <c r="S220" i="2"/>
  <c r="S232" i="2"/>
  <c r="S242" i="2"/>
  <c r="Q260" i="2"/>
  <c r="O260" i="2" s="1"/>
  <c r="S271" i="2"/>
  <c r="S279" i="2"/>
  <c r="S289" i="2"/>
  <c r="S303" i="2"/>
  <c r="S385" i="2"/>
  <c r="S387" i="2"/>
  <c r="Q398" i="2"/>
  <c r="O398" i="2" s="1"/>
  <c r="Q404" i="2"/>
  <c r="O404" i="2" s="1"/>
  <c r="S415" i="2"/>
  <c r="S454" i="2"/>
  <c r="S462" i="2"/>
  <c r="S470" i="2"/>
  <c r="S478" i="2"/>
  <c r="S486" i="2"/>
  <c r="S496" i="2"/>
  <c r="S499" i="2"/>
  <c r="Q504" i="2"/>
  <c r="O504" i="2" s="1"/>
  <c r="Q511" i="2"/>
  <c r="O511" i="2" s="1"/>
  <c r="S515" i="2"/>
  <c r="Q520" i="2"/>
  <c r="O520" i="2" s="1"/>
  <c r="S539" i="2"/>
  <c r="Q543" i="2"/>
  <c r="O543" i="2" s="1"/>
  <c r="Q545" i="2"/>
  <c r="O545" i="2" s="1"/>
  <c r="Q547" i="2"/>
  <c r="O547" i="2" s="1"/>
  <c r="Q549" i="2"/>
  <c r="O549" i="2" s="1"/>
  <c r="Q551" i="2"/>
  <c r="O551" i="2" s="1"/>
  <c r="Q553" i="2"/>
  <c r="O553" i="2" s="1"/>
  <c r="Q555" i="2"/>
  <c r="O555" i="2" s="1"/>
  <c r="Q572" i="2"/>
  <c r="Q597" i="2"/>
  <c r="Q604" i="2"/>
  <c r="O604" i="2" s="1"/>
  <c r="Q606" i="2"/>
  <c r="O606" i="2" s="1"/>
  <c r="Q608" i="2"/>
  <c r="O608" i="2" s="1"/>
  <c r="Q610" i="2"/>
  <c r="O610" i="2" s="1"/>
  <c r="Q612" i="2"/>
  <c r="O612" i="2" s="1"/>
  <c r="Q614" i="2"/>
  <c r="O614" i="2" s="1"/>
  <c r="Q616" i="2"/>
  <c r="O616" i="2" s="1"/>
  <c r="Q618" i="2"/>
  <c r="O618" i="2" s="1"/>
  <c r="Q620" i="2"/>
  <c r="O620" i="2" s="1"/>
  <c r="Q340" i="2"/>
  <c r="O340" i="2" s="1"/>
  <c r="S16" i="2"/>
  <c r="Q26" i="2"/>
  <c r="O26" i="2" s="1"/>
  <c r="S42" i="2"/>
  <c r="Q52" i="2"/>
  <c r="O52" i="2" s="1"/>
  <c r="S73" i="2"/>
  <c r="S361" i="2"/>
  <c r="Q87" i="2"/>
  <c r="O87" i="2" s="1"/>
  <c r="S96" i="2"/>
  <c r="S137" i="2"/>
  <c r="S183" i="2"/>
  <c r="Q213" i="2"/>
  <c r="O213" i="2" s="1"/>
  <c r="S240" i="2"/>
  <c r="Q246" i="2"/>
  <c r="O246" i="2" s="1"/>
  <c r="Q275" i="2"/>
  <c r="O275" i="2" s="1"/>
  <c r="S284" i="2"/>
  <c r="S292" i="2"/>
  <c r="S296" i="2"/>
  <c r="S298" i="2"/>
  <c r="S306" i="2"/>
  <c r="S311" i="2"/>
  <c r="Q396" i="2"/>
  <c r="O396" i="2" s="1"/>
  <c r="S406" i="2"/>
  <c r="S420" i="2"/>
  <c r="S424" i="2"/>
  <c r="Q432" i="2"/>
  <c r="O432" i="2" s="1"/>
  <c r="S439" i="2"/>
  <c r="S449" i="2"/>
  <c r="S457" i="2"/>
  <c r="S465" i="2"/>
  <c r="S473" i="2"/>
  <c r="S481" i="2"/>
  <c r="S489" i="2"/>
  <c r="Q502" i="2"/>
  <c r="O502" i="2" s="1"/>
  <c r="Q509" i="2"/>
  <c r="O509" i="2" s="1"/>
  <c r="S513" i="2"/>
  <c r="Q518" i="2"/>
  <c r="O518" i="2" s="1"/>
  <c r="Q524" i="2"/>
  <c r="O524" i="2" s="1"/>
  <c r="Q526" i="2"/>
  <c r="O526" i="2" s="1"/>
  <c r="Q528" i="2"/>
  <c r="O528" i="2" s="1"/>
  <c r="Q530" i="2"/>
  <c r="O530" i="2" s="1"/>
  <c r="Q532" i="2"/>
  <c r="O532" i="2" s="1"/>
  <c r="Q534" i="2"/>
  <c r="O534" i="2" s="1"/>
  <c r="Q536" i="2"/>
  <c r="O536" i="2" s="1"/>
  <c r="Q538" i="2"/>
  <c r="O538" i="2" s="1"/>
  <c r="Q540" i="2"/>
  <c r="Q558" i="2"/>
  <c r="O558" i="2" s="1"/>
  <c r="Q560" i="2"/>
  <c r="O560" i="2" s="1"/>
  <c r="Q562" i="2"/>
  <c r="O562" i="2" s="1"/>
  <c r="Q564" i="2"/>
  <c r="O564" i="2" s="1"/>
  <c r="Q566" i="2"/>
  <c r="O566" i="2" s="1"/>
  <c r="Q568" i="2"/>
  <c r="O568" i="2" s="1"/>
  <c r="Q570" i="2"/>
  <c r="O570" i="2" s="1"/>
  <c r="S572" i="2"/>
  <c r="Q575" i="2"/>
  <c r="O575" i="2" s="1"/>
  <c r="Q577" i="2"/>
  <c r="O577" i="2" s="1"/>
  <c r="Q579" i="2"/>
  <c r="O579" i="2" s="1"/>
  <c r="Q581" i="2"/>
  <c r="O581" i="2" s="1"/>
  <c r="Q583" i="2"/>
  <c r="O583" i="2" s="1"/>
  <c r="Q585" i="2"/>
  <c r="O585" i="2" s="1"/>
  <c r="Q587" i="2"/>
  <c r="O587" i="2" s="1"/>
  <c r="Q589" i="2"/>
  <c r="O589" i="2" s="1"/>
  <c r="Q591" i="2"/>
  <c r="O591" i="2" s="1"/>
  <c r="Q593" i="2"/>
  <c r="O593" i="2" s="1"/>
  <c r="Q595" i="2"/>
  <c r="O595" i="2" s="1"/>
  <c r="S597" i="2"/>
  <c r="Q600" i="2"/>
  <c r="O600" i="2" s="1"/>
  <c r="S602" i="2"/>
  <c r="Q631" i="2"/>
  <c r="O631" i="2" s="1"/>
  <c r="Q633" i="2"/>
  <c r="O633" i="2" s="1"/>
  <c r="Q635" i="2"/>
  <c r="O635" i="2" s="1"/>
  <c r="Q637" i="2"/>
  <c r="O637" i="2" s="1"/>
  <c r="Q639" i="2"/>
  <c r="O639" i="2" s="1"/>
  <c r="Q641" i="2"/>
  <c r="O641" i="2" s="1"/>
  <c r="Q643" i="2"/>
  <c r="O643" i="2" s="1"/>
  <c r="Q645" i="2"/>
  <c r="O645" i="2" s="1"/>
  <c r="Q647" i="2"/>
  <c r="O647" i="2" s="1"/>
  <c r="Q652" i="2"/>
  <c r="O652" i="2" s="1"/>
  <c r="S655" i="2"/>
  <c r="Q658" i="2"/>
  <c r="O658" i="2" s="1"/>
  <c r="Q660" i="2"/>
  <c r="O660" i="2" s="1"/>
  <c r="Q662" i="2"/>
  <c r="O662" i="2" s="1"/>
  <c r="Q664" i="2"/>
  <c r="O664" i="2" s="1"/>
  <c r="Q666" i="2"/>
  <c r="O666" i="2" s="1"/>
  <c r="Q668" i="2"/>
  <c r="O668" i="2" s="1"/>
  <c r="Q670" i="2"/>
  <c r="O670" i="2" s="1"/>
  <c r="Q672" i="2"/>
  <c r="O672" i="2" s="1"/>
  <c r="Q674" i="2"/>
  <c r="O674" i="2" s="1"/>
  <c r="Q676" i="2"/>
  <c r="O676" i="2" s="1"/>
  <c r="Q678" i="2"/>
  <c r="O678" i="2" s="1"/>
  <c r="Q680" i="2"/>
  <c r="O680" i="2" s="1"/>
  <c r="Q682" i="2"/>
  <c r="O682" i="2" s="1"/>
  <c r="Q685" i="2"/>
  <c r="O685" i="2" s="1"/>
  <c r="Q687" i="2"/>
  <c r="O687" i="2" s="1"/>
  <c r="Q689" i="2"/>
  <c r="O689" i="2" s="1"/>
  <c r="Q691" i="2"/>
  <c r="O691" i="2" s="1"/>
  <c r="Q693" i="2"/>
  <c r="O693" i="2" s="1"/>
  <c r="Q695" i="2"/>
  <c r="O695" i="2" s="1"/>
  <c r="Q697" i="2"/>
  <c r="O697" i="2" s="1"/>
  <c r="Q699" i="2"/>
  <c r="O699" i="2" s="1"/>
  <c r="Q701" i="2"/>
  <c r="O701" i="2" s="1"/>
  <c r="Q703" i="2"/>
  <c r="O703" i="2" s="1"/>
  <c r="Q705" i="2"/>
  <c r="O705" i="2" s="1"/>
  <c r="Q707" i="2"/>
  <c r="O707" i="2" s="1"/>
  <c r="Q709" i="2"/>
  <c r="O709" i="2" s="1"/>
  <c r="Q711" i="2"/>
  <c r="O711" i="2" s="1"/>
  <c r="Q713" i="2"/>
  <c r="O713" i="2" s="1"/>
  <c r="Q715" i="2"/>
  <c r="O715" i="2" s="1"/>
  <c r="Q719" i="2"/>
  <c r="O719" i="2" s="1"/>
  <c r="Q721" i="2"/>
  <c r="O721" i="2" s="1"/>
  <c r="Q723" i="2"/>
  <c r="O723" i="2" s="1"/>
  <c r="Q725" i="2"/>
  <c r="O725" i="2" s="1"/>
  <c r="Q727" i="2"/>
  <c r="O727" i="2" s="1"/>
  <c r="Q729" i="2"/>
  <c r="O729" i="2" s="1"/>
  <c r="Q731" i="2"/>
  <c r="O731" i="2" s="1"/>
  <c r="Q733" i="2"/>
  <c r="O733" i="2" s="1"/>
  <c r="Q735" i="2"/>
  <c r="O735" i="2" s="1"/>
  <c r="Q737" i="2"/>
  <c r="O737" i="2" s="1"/>
  <c r="Q739" i="2"/>
  <c r="O739" i="2" s="1"/>
  <c r="Q741" i="2"/>
  <c r="O741" i="2" s="1"/>
  <c r="Q743" i="2"/>
  <c r="O743" i="2" s="1"/>
  <c r="Q745" i="2"/>
  <c r="S769" i="2"/>
  <c r="S771" i="2"/>
  <c r="S773" i="2"/>
  <c r="S776" i="2"/>
  <c r="S778" i="2"/>
  <c r="S800" i="2"/>
  <c r="Q803" i="2"/>
  <c r="O803" i="2" s="1"/>
  <c r="Q805" i="2"/>
  <c r="O805" i="2" s="1"/>
  <c r="Q807" i="2"/>
  <c r="O807" i="2" s="1"/>
  <c r="S824" i="2"/>
  <c r="S826" i="2"/>
  <c r="S828" i="2"/>
  <c r="S831" i="2"/>
  <c r="S833" i="2"/>
  <c r="S835" i="2"/>
  <c r="S837" i="2"/>
  <c r="S841" i="2"/>
  <c r="S843" i="2"/>
  <c r="S845" i="2"/>
  <c r="S847" i="2"/>
  <c r="S849" i="2"/>
  <c r="S851" i="2"/>
  <c r="S853" i="2"/>
  <c r="S855" i="2"/>
  <c r="S858" i="2"/>
  <c r="S860" i="2"/>
  <c r="S862" i="2"/>
  <c r="S864" i="2"/>
  <c r="S866" i="2"/>
  <c r="S869" i="2"/>
  <c r="S871" i="2"/>
  <c r="S873" i="2"/>
  <c r="S875" i="2"/>
  <c r="S877" i="2"/>
  <c r="S879" i="2"/>
  <c r="S881" i="2"/>
  <c r="S883" i="2"/>
  <c r="S885" i="2"/>
  <c r="S887" i="2"/>
  <c r="S889" i="2"/>
  <c r="S892" i="2"/>
  <c r="S894" i="2"/>
  <c r="S896" i="2"/>
  <c r="Q903" i="2"/>
  <c r="Q917" i="2"/>
  <c r="O917" i="2" s="1"/>
  <c r="S369" i="2"/>
  <c r="S166" i="2"/>
  <c r="Q225" i="2"/>
  <c r="O225" i="2" s="1"/>
  <c r="S228" i="2"/>
  <c r="S447" i="2"/>
  <c r="S471" i="2"/>
  <c r="S553" i="2"/>
  <c r="S575" i="2"/>
  <c r="Q578" i="2"/>
  <c r="O578" i="2" s="1"/>
  <c r="S583" i="2"/>
  <c r="Q586" i="2"/>
  <c r="O586" i="2" s="1"/>
  <c r="S591" i="2"/>
  <c r="Q594" i="2"/>
  <c r="O594" i="2" s="1"/>
  <c r="Q598" i="2"/>
  <c r="S601" i="2"/>
  <c r="S610" i="2"/>
  <c r="Q623" i="2"/>
  <c r="S631" i="2"/>
  <c r="Q634" i="2"/>
  <c r="O634" i="2" s="1"/>
  <c r="S639" i="2"/>
  <c r="Q642" i="2"/>
  <c r="O642" i="2" s="1"/>
  <c r="S647" i="2"/>
  <c r="Q651" i="2"/>
  <c r="O651" i="2" s="1"/>
  <c r="Q655" i="2"/>
  <c r="S658" i="2"/>
  <c r="Q661" i="2"/>
  <c r="O661" i="2" s="1"/>
  <c r="S666" i="2"/>
  <c r="Q669" i="2"/>
  <c r="O669" i="2" s="1"/>
  <c r="S674" i="2"/>
  <c r="Q677" i="2"/>
  <c r="O677" i="2" s="1"/>
  <c r="S682" i="2"/>
  <c r="S689" i="2"/>
  <c r="Q692" i="2"/>
  <c r="O692" i="2" s="1"/>
  <c r="S697" i="2"/>
  <c r="Q700" i="2"/>
  <c r="O700" i="2" s="1"/>
  <c r="S705" i="2"/>
  <c r="Q708" i="2"/>
  <c r="O708" i="2" s="1"/>
  <c r="S713" i="2"/>
  <c r="S717" i="2"/>
  <c r="S744" i="2"/>
  <c r="Q748" i="2"/>
  <c r="O748" i="2" s="1"/>
  <c r="S752" i="2"/>
  <c r="S759" i="2"/>
  <c r="Q764" i="2"/>
  <c r="O764" i="2" s="1"/>
  <c r="Q774" i="2"/>
  <c r="Q784" i="2"/>
  <c r="O784" i="2" s="1"/>
  <c r="S788" i="2"/>
  <c r="Q793" i="2"/>
  <c r="O793" i="2" s="1"/>
  <c r="Q800" i="2"/>
  <c r="S803" i="2"/>
  <c r="Q806" i="2"/>
  <c r="O806" i="2" s="1"/>
  <c r="S810" i="2"/>
  <c r="Q815" i="2"/>
  <c r="O815" i="2" s="1"/>
  <c r="S819" i="2"/>
  <c r="Q830" i="2"/>
  <c r="Q840" i="2"/>
  <c r="Q857" i="2"/>
  <c r="Q899" i="2"/>
  <c r="O899" i="2" s="1"/>
  <c r="S907" i="2"/>
  <c r="S909" i="2"/>
  <c r="S911" i="2"/>
  <c r="S913" i="2"/>
  <c r="S915" i="2"/>
  <c r="S917" i="2"/>
  <c r="S919" i="2"/>
  <c r="S921" i="2"/>
  <c r="S923" i="2"/>
  <c r="S925" i="2"/>
  <c r="S928" i="2"/>
  <c r="S930" i="2"/>
  <c r="S932" i="2"/>
  <c r="Q940" i="2"/>
  <c r="O940" i="2" s="1"/>
  <c r="S947" i="2"/>
  <c r="S949" i="2"/>
  <c r="S951" i="2"/>
  <c r="Q974" i="2"/>
  <c r="O974" i="2" s="1"/>
  <c r="Q976" i="2"/>
  <c r="O976" i="2" s="1"/>
  <c r="Q978" i="2"/>
  <c r="O978" i="2" s="1"/>
  <c r="Q980" i="2"/>
  <c r="O980" i="2" s="1"/>
  <c r="Q982" i="2"/>
  <c r="O982" i="2" s="1"/>
  <c r="Q984" i="2"/>
  <c r="O984" i="2" s="1"/>
  <c r="S987" i="2"/>
  <c r="S989" i="2"/>
  <c r="S991" i="2"/>
  <c r="Q193" i="2"/>
  <c r="O193" i="2" s="1"/>
  <c r="Q269" i="2"/>
  <c r="O269" i="2" s="1"/>
  <c r="Q405" i="2"/>
  <c r="O405" i="2" s="1"/>
  <c r="Q423" i="2"/>
  <c r="O423" i="2" s="1"/>
  <c r="S445" i="2"/>
  <c r="S468" i="2"/>
  <c r="Q500" i="2"/>
  <c r="O500" i="2" s="1"/>
  <c r="Q507" i="2"/>
  <c r="O507" i="2" s="1"/>
  <c r="S536" i="2"/>
  <c r="S547" i="2"/>
  <c r="S558" i="2"/>
  <c r="Q561" i="2"/>
  <c r="O561" i="2" s="1"/>
  <c r="S566" i="2"/>
  <c r="Q569" i="2"/>
  <c r="O569" i="2" s="1"/>
  <c r="Q573" i="2"/>
  <c r="S598" i="2"/>
  <c r="S604" i="2"/>
  <c r="S620" i="2"/>
  <c r="Q624" i="2"/>
  <c r="Q627" i="2"/>
  <c r="O627" i="2" s="1"/>
  <c r="S629" i="2"/>
  <c r="Q656" i="2"/>
  <c r="S683" i="2"/>
  <c r="S721" i="2"/>
  <c r="Q724" i="2"/>
  <c r="O724" i="2" s="1"/>
  <c r="S729" i="2"/>
  <c r="Q732" i="2"/>
  <c r="O732" i="2" s="1"/>
  <c r="S737" i="2"/>
  <c r="Q740" i="2"/>
  <c r="O740" i="2" s="1"/>
  <c r="S745" i="2"/>
  <c r="S750" i="2"/>
  <c r="S757" i="2"/>
  <c r="Q762" i="2"/>
  <c r="O762" i="2" s="1"/>
  <c r="S766" i="2"/>
  <c r="S768" i="2"/>
  <c r="S774" i="2"/>
  <c r="S777" i="2"/>
  <c r="Q782" i="2"/>
  <c r="O782" i="2" s="1"/>
  <c r="S786" i="2"/>
  <c r="Q791" i="2"/>
  <c r="O791" i="2" s="1"/>
  <c r="Q798" i="2"/>
  <c r="O798" i="2" s="1"/>
  <c r="Q801" i="2"/>
  <c r="S808" i="2"/>
  <c r="Q813" i="2"/>
  <c r="O813" i="2" s="1"/>
  <c r="S817" i="2"/>
  <c r="Q827" i="2"/>
  <c r="O827" i="2" s="1"/>
  <c r="S830" i="2"/>
  <c r="Q836" i="2"/>
  <c r="O836" i="2" s="1"/>
  <c r="S840" i="2"/>
  <c r="Q846" i="2"/>
  <c r="O846" i="2" s="1"/>
  <c r="S848" i="2"/>
  <c r="Q854" i="2"/>
  <c r="O854" i="2" s="1"/>
  <c r="S857" i="2"/>
  <c r="Q863" i="2"/>
  <c r="O863" i="2" s="1"/>
  <c r="S865" i="2"/>
  <c r="Q872" i="2"/>
  <c r="O872" i="2" s="1"/>
  <c r="S874" i="2"/>
  <c r="Q880" i="2"/>
  <c r="O880" i="2" s="1"/>
  <c r="S882" i="2"/>
  <c r="Q888" i="2"/>
  <c r="O888" i="2" s="1"/>
  <c r="S890" i="2"/>
  <c r="S902" i="2"/>
  <c r="S905" i="2"/>
  <c r="S934" i="2"/>
  <c r="S936" i="2"/>
  <c r="S938" i="2"/>
  <c r="Q944" i="2"/>
  <c r="O944" i="2" s="1"/>
  <c r="Q946" i="2"/>
  <c r="O946" i="2" s="1"/>
  <c r="S953" i="2"/>
  <c r="S958" i="2"/>
  <c r="S960" i="2"/>
  <c r="S962" i="2"/>
  <c r="S964" i="2"/>
  <c r="S966" i="2"/>
  <c r="S968" i="2"/>
  <c r="S970" i="2"/>
  <c r="S972" i="2"/>
  <c r="Q986" i="2"/>
  <c r="O986" i="2" s="1"/>
  <c r="Q359" i="2"/>
  <c r="O359" i="2" s="1"/>
  <c r="S126" i="2"/>
  <c r="S149" i="2"/>
  <c r="S384" i="2"/>
  <c r="S479" i="2"/>
  <c r="Q514" i="2"/>
  <c r="O514" i="2" s="1"/>
  <c r="Q521" i="2"/>
  <c r="O521" i="2" s="1"/>
  <c r="S530" i="2"/>
  <c r="S573" i="2"/>
  <c r="Q576" i="2"/>
  <c r="O576" i="2" s="1"/>
  <c r="S581" i="2"/>
  <c r="Q584" i="2"/>
  <c r="O584" i="2" s="1"/>
  <c r="S589" i="2"/>
  <c r="Q592" i="2"/>
  <c r="O592" i="2" s="1"/>
  <c r="S614" i="2"/>
  <c r="Q632" i="2"/>
  <c r="O632" i="2" s="1"/>
  <c r="S637" i="2"/>
  <c r="Q640" i="2"/>
  <c r="O640" i="2" s="1"/>
  <c r="S645" i="2"/>
  <c r="Q648" i="2"/>
  <c r="O648" i="2" s="1"/>
  <c r="S656" i="2"/>
  <c r="Q659" i="2"/>
  <c r="O659" i="2" s="1"/>
  <c r="S664" i="2"/>
  <c r="Q667" i="2"/>
  <c r="O667" i="2" s="1"/>
  <c r="S672" i="2"/>
  <c r="Q675" i="2"/>
  <c r="O675" i="2" s="1"/>
  <c r="S680" i="2"/>
  <c r="S687" i="2"/>
  <c r="Q690" i="2"/>
  <c r="O690" i="2" s="1"/>
  <c r="S695" i="2"/>
  <c r="Q698" i="2"/>
  <c r="O698" i="2" s="1"/>
  <c r="S703" i="2"/>
  <c r="Q706" i="2"/>
  <c r="O706" i="2" s="1"/>
  <c r="S711" i="2"/>
  <c r="Q714" i="2"/>
  <c r="O714" i="2" s="1"/>
  <c r="Q746" i="2"/>
  <c r="S748" i="2"/>
  <c r="S755" i="2"/>
  <c r="Q760" i="2"/>
  <c r="O760" i="2" s="1"/>
  <c r="S764" i="2"/>
  <c r="Q775" i="2"/>
  <c r="S784" i="2"/>
  <c r="Q789" i="2"/>
  <c r="O789" i="2" s="1"/>
  <c r="Q796" i="2"/>
  <c r="O796" i="2" s="1"/>
  <c r="S801" i="2"/>
  <c r="Q804" i="2"/>
  <c r="O804" i="2" s="1"/>
  <c r="Q811" i="2"/>
  <c r="O811" i="2" s="1"/>
  <c r="S815" i="2"/>
  <c r="S822" i="2"/>
  <c r="Q892" i="2"/>
  <c r="Q895" i="2"/>
  <c r="O895" i="2" s="1"/>
  <c r="S903" i="2"/>
  <c r="Q908" i="2"/>
  <c r="O908" i="2" s="1"/>
  <c r="Q910" i="2"/>
  <c r="O910" i="2" s="1"/>
  <c r="Q912" i="2"/>
  <c r="O912" i="2" s="1"/>
  <c r="Q914" i="2"/>
  <c r="O914" i="2" s="1"/>
  <c r="Q918" i="2"/>
  <c r="O918" i="2" s="1"/>
  <c r="Q920" i="2"/>
  <c r="O920" i="2" s="1"/>
  <c r="Q922" i="2"/>
  <c r="O922" i="2" s="1"/>
  <c r="Q924" i="2"/>
  <c r="O924" i="2" s="1"/>
  <c r="Q926" i="2"/>
  <c r="O926" i="2" s="1"/>
  <c r="Q929" i="2"/>
  <c r="O929" i="2" s="1"/>
  <c r="Q931" i="2"/>
  <c r="O931" i="2" s="1"/>
  <c r="Q933" i="2"/>
  <c r="O933" i="2" s="1"/>
  <c r="S940" i="2"/>
  <c r="Q948" i="2"/>
  <c r="O948" i="2" s="1"/>
  <c r="Q950" i="2"/>
  <c r="O950" i="2" s="1"/>
  <c r="Q345" i="2"/>
  <c r="O345" i="2" s="1"/>
  <c r="Q94" i="2"/>
  <c r="O94" i="2" s="1"/>
  <c r="Q216" i="2"/>
  <c r="O216" i="2" s="1"/>
  <c r="S309" i="2"/>
  <c r="S377" i="2"/>
  <c r="S400" i="2"/>
  <c r="S418" i="2"/>
  <c r="S476" i="2"/>
  <c r="S526" i="2"/>
  <c r="S540" i="2"/>
  <c r="S551" i="2"/>
  <c r="Q559" i="2"/>
  <c r="O559" i="2" s="1"/>
  <c r="S564" i="2"/>
  <c r="Q567" i="2"/>
  <c r="O567" i="2" s="1"/>
  <c r="Q599" i="2"/>
  <c r="O599" i="2" s="1"/>
  <c r="S608" i="2"/>
  <c r="Q625" i="2"/>
  <c r="O625" i="2" s="1"/>
  <c r="S627" i="2"/>
  <c r="S719" i="2"/>
  <c r="Q722" i="2"/>
  <c r="O722" i="2" s="1"/>
  <c r="S727" i="2"/>
  <c r="Q730" i="2"/>
  <c r="O730" i="2" s="1"/>
  <c r="S735" i="2"/>
  <c r="Q738" i="2"/>
  <c r="O738" i="2" s="1"/>
  <c r="S743" i="2"/>
  <c r="S746" i="2"/>
  <c r="S753" i="2"/>
  <c r="Q758" i="2"/>
  <c r="O758" i="2" s="1"/>
  <c r="S762" i="2"/>
  <c r="Q772" i="2"/>
  <c r="O772" i="2" s="1"/>
  <c r="S775" i="2"/>
  <c r="S782" i="2"/>
  <c r="Q787" i="2"/>
  <c r="O787" i="2" s="1"/>
  <c r="Q794" i="2"/>
  <c r="O794" i="2" s="1"/>
  <c r="S798" i="2"/>
  <c r="Q809" i="2"/>
  <c r="O809" i="2" s="1"/>
  <c r="S813" i="2"/>
  <c r="S820" i="2"/>
  <c r="Q825" i="2"/>
  <c r="O825" i="2" s="1"/>
  <c r="S827" i="2"/>
  <c r="Q834" i="2"/>
  <c r="O834" i="2" s="1"/>
  <c r="S836" i="2"/>
  <c r="Q844" i="2"/>
  <c r="O844" i="2" s="1"/>
  <c r="S846" i="2"/>
  <c r="Q852" i="2"/>
  <c r="O852" i="2" s="1"/>
  <c r="S854" i="2"/>
  <c r="Q861" i="2"/>
  <c r="O861" i="2" s="1"/>
  <c r="S863" i="2"/>
  <c r="Q870" i="2"/>
  <c r="O870" i="2" s="1"/>
  <c r="S872" i="2"/>
  <c r="Q878" i="2"/>
  <c r="O878" i="2" s="1"/>
  <c r="S880" i="2"/>
  <c r="Q886" i="2"/>
  <c r="O886" i="2" s="1"/>
  <c r="S888" i="2"/>
  <c r="Q900" i="2"/>
  <c r="O900" i="2" s="1"/>
  <c r="Q906" i="2"/>
  <c r="O906" i="2" s="1"/>
  <c r="Q935" i="2"/>
  <c r="O935" i="2" s="1"/>
  <c r="Q937" i="2"/>
  <c r="O937" i="2" s="1"/>
  <c r="S942" i="2"/>
  <c r="S944" i="2"/>
  <c r="S946" i="2"/>
  <c r="Q954" i="2"/>
  <c r="O954" i="2" s="1"/>
  <c r="Q959" i="2"/>
  <c r="O959" i="2" s="1"/>
  <c r="Q961" i="2"/>
  <c r="O961" i="2" s="1"/>
  <c r="Q963" i="2"/>
  <c r="O963" i="2" s="1"/>
  <c r="Q965" i="2"/>
  <c r="O965" i="2" s="1"/>
  <c r="Q967" i="2"/>
  <c r="O967" i="2" s="1"/>
  <c r="Q969" i="2"/>
  <c r="O969" i="2" s="1"/>
  <c r="Q971" i="2"/>
  <c r="O971" i="2" s="1"/>
  <c r="S986" i="2"/>
  <c r="Q1000" i="2"/>
  <c r="O1000" i="2" s="1"/>
  <c r="Q1002" i="2"/>
  <c r="O1002" i="2" s="1"/>
  <c r="Q1004" i="2"/>
  <c r="O1004" i="2" s="1"/>
  <c r="Q1006" i="2"/>
  <c r="O1006" i="2" s="1"/>
  <c r="Q1008" i="2"/>
  <c r="O1008" i="2" s="1"/>
  <c r="Q1010" i="2"/>
  <c r="O1010" i="2" s="1"/>
  <c r="Q182" i="2"/>
  <c r="O182" i="2" s="1"/>
  <c r="Q295" i="2"/>
  <c r="O295" i="2" s="1"/>
  <c r="Q319" i="2"/>
  <c r="O319" i="2" s="1"/>
  <c r="S321" i="2"/>
  <c r="S416" i="2"/>
  <c r="S437" i="2"/>
  <c r="S455" i="2"/>
  <c r="S487" i="2"/>
  <c r="Q497" i="2"/>
  <c r="O497" i="2" s="1"/>
  <c r="Q505" i="2"/>
  <c r="O505" i="2" s="1"/>
  <c r="S511" i="2"/>
  <c r="S534" i="2"/>
  <c r="Q541" i="2"/>
  <c r="S545" i="2"/>
  <c r="Q574" i="2"/>
  <c r="O574" i="2" s="1"/>
  <c r="S579" i="2"/>
  <c r="Q582" i="2"/>
  <c r="O582" i="2" s="1"/>
  <c r="S587" i="2"/>
  <c r="Q590" i="2"/>
  <c r="O590" i="2" s="1"/>
  <c r="S595" i="2"/>
  <c r="S618" i="2"/>
  <c r="S635" i="2"/>
  <c r="Q638" i="2"/>
  <c r="O638" i="2" s="1"/>
  <c r="S643" i="2"/>
  <c r="Q646" i="2"/>
  <c r="O646" i="2" s="1"/>
  <c r="S652" i="2"/>
  <c r="Q657" i="2"/>
  <c r="O657" i="2" s="1"/>
  <c r="S662" i="2"/>
  <c r="Q665" i="2"/>
  <c r="O665" i="2" s="1"/>
  <c r="S670" i="2"/>
  <c r="Q673" i="2"/>
  <c r="O673" i="2" s="1"/>
  <c r="S678" i="2"/>
  <c r="Q681" i="2"/>
  <c r="O681" i="2" s="1"/>
  <c r="S685" i="2"/>
  <c r="Q688" i="2"/>
  <c r="O688" i="2" s="1"/>
  <c r="S693" i="2"/>
  <c r="Q696" i="2"/>
  <c r="O696" i="2" s="1"/>
  <c r="S701" i="2"/>
  <c r="Q704" i="2"/>
  <c r="O704" i="2" s="1"/>
  <c r="S709" i="2"/>
  <c r="Q712" i="2"/>
  <c r="O712" i="2" s="1"/>
  <c r="S751" i="2"/>
  <c r="Q756" i="2"/>
  <c r="O756" i="2" s="1"/>
  <c r="S760" i="2"/>
  <c r="S767" i="2"/>
  <c r="S780" i="2"/>
  <c r="Q785" i="2"/>
  <c r="O785" i="2" s="1"/>
  <c r="Q792" i="2"/>
  <c r="O792" i="2" s="1"/>
  <c r="S796" i="2"/>
  <c r="Q802" i="2"/>
  <c r="O802" i="2" s="1"/>
  <c r="S807" i="2"/>
  <c r="S811" i="2"/>
  <c r="S818" i="2"/>
  <c r="Q867" i="2"/>
  <c r="Q893" i="2"/>
  <c r="O893" i="2" s="1"/>
  <c r="S895" i="2"/>
  <c r="Q898" i="2"/>
  <c r="O898" i="2" s="1"/>
  <c r="Q904" i="2"/>
  <c r="O904" i="2" s="1"/>
  <c r="S908" i="2"/>
  <c r="S910" i="2"/>
  <c r="S912" i="2"/>
  <c r="S914" i="2"/>
  <c r="S918" i="2"/>
  <c r="S20" i="2"/>
  <c r="S135" i="2"/>
  <c r="S452" i="2"/>
  <c r="S484" i="2"/>
  <c r="S528" i="2"/>
  <c r="S555" i="2"/>
  <c r="S562" i="2"/>
  <c r="Q565" i="2"/>
  <c r="O565" i="2" s="1"/>
  <c r="S570" i="2"/>
  <c r="S612" i="2"/>
  <c r="Q622" i="2"/>
  <c r="O622" i="2" s="1"/>
  <c r="S625" i="2"/>
  <c r="Q720" i="2"/>
  <c r="O720" i="2" s="1"/>
  <c r="S725" i="2"/>
  <c r="Q728" i="2"/>
  <c r="O728" i="2" s="1"/>
  <c r="S733" i="2"/>
  <c r="Q736" i="2"/>
  <c r="O736" i="2" s="1"/>
  <c r="S741" i="2"/>
  <c r="S749" i="2"/>
  <c r="Q754" i="2"/>
  <c r="O754" i="2" s="1"/>
  <c r="S758" i="2"/>
  <c r="S765" i="2"/>
  <c r="Q770" i="2"/>
  <c r="O770" i="2" s="1"/>
  <c r="S772" i="2"/>
  <c r="Q779" i="2"/>
  <c r="O779" i="2" s="1"/>
  <c r="Q783" i="2"/>
  <c r="O783" i="2" s="1"/>
  <c r="Q790" i="2"/>
  <c r="O790" i="2" s="1"/>
  <c r="S794" i="2"/>
  <c r="S809" i="2"/>
  <c r="S816" i="2"/>
  <c r="Q821" i="2"/>
  <c r="O821" i="2" s="1"/>
  <c r="S825" i="2"/>
  <c r="Q832" i="2"/>
  <c r="O832" i="2" s="1"/>
  <c r="S834" i="2"/>
  <c r="Q842" i="2"/>
  <c r="O842" i="2" s="1"/>
  <c r="S844" i="2"/>
  <c r="Q850" i="2"/>
  <c r="O850" i="2" s="1"/>
  <c r="S852" i="2"/>
  <c r="Q859" i="2"/>
  <c r="O859" i="2" s="1"/>
  <c r="S861" i="2"/>
  <c r="S867" i="2"/>
  <c r="S870" i="2"/>
  <c r="Q876" i="2"/>
  <c r="O876" i="2" s="1"/>
  <c r="S878" i="2"/>
  <c r="Q884" i="2"/>
  <c r="O884" i="2" s="1"/>
  <c r="S886" i="2"/>
  <c r="S900" i="2"/>
  <c r="S916" i="2"/>
  <c r="Q927" i="2"/>
  <c r="S935" i="2"/>
  <c r="S937" i="2"/>
  <c r="Q943" i="2"/>
  <c r="O943" i="2" s="1"/>
  <c r="Q945" i="2"/>
  <c r="O945" i="2" s="1"/>
  <c r="S954" i="2"/>
  <c r="S959" i="2"/>
  <c r="S961" i="2"/>
  <c r="S963" i="2"/>
  <c r="S965" i="2"/>
  <c r="S967" i="2"/>
  <c r="S969" i="2"/>
  <c r="S971" i="2"/>
  <c r="S231" i="2"/>
  <c r="Q394" i="2"/>
  <c r="O394" i="2" s="1"/>
  <c r="S543" i="2"/>
  <c r="S560" i="2"/>
  <c r="Q571" i="2"/>
  <c r="O571" i="2" s="1"/>
  <c r="Q580" i="2"/>
  <c r="O580" i="2" s="1"/>
  <c r="Q686" i="2"/>
  <c r="O686" i="2" s="1"/>
  <c r="S707" i="2"/>
  <c r="S731" i="2"/>
  <c r="Q742" i="2"/>
  <c r="O742" i="2" s="1"/>
  <c r="Q750" i="2"/>
  <c r="O750" i="2" s="1"/>
  <c r="S756" i="2"/>
  <c r="S763" i="2"/>
  <c r="Q781" i="2"/>
  <c r="O781" i="2" s="1"/>
  <c r="Q788" i="2"/>
  <c r="O788" i="2" s="1"/>
  <c r="S829" i="2"/>
  <c r="Q839" i="2"/>
  <c r="S850" i="2"/>
  <c r="Q882" i="2"/>
  <c r="O882" i="2" s="1"/>
  <c r="Q909" i="2"/>
  <c r="O909" i="2" s="1"/>
  <c r="Q921" i="2"/>
  <c r="O921" i="2" s="1"/>
  <c r="S926" i="2"/>
  <c r="Q941" i="2"/>
  <c r="O941" i="2" s="1"/>
  <c r="Q966" i="2"/>
  <c r="O966" i="2" s="1"/>
  <c r="S974" i="2"/>
  <c r="Q979" i="2"/>
  <c r="O979" i="2" s="1"/>
  <c r="S983" i="2"/>
  <c r="S985" i="2"/>
  <c r="Q988" i="2"/>
  <c r="O988" i="2" s="1"/>
  <c r="S992" i="2"/>
  <c r="S994" i="2"/>
  <c r="S996" i="2"/>
  <c r="S998" i="2"/>
  <c r="S1000" i="2"/>
  <c r="Q1005" i="2"/>
  <c r="O1005" i="2" s="1"/>
  <c r="S1009" i="2"/>
  <c r="S1039" i="2"/>
  <c r="S1041" i="2"/>
  <c r="S1043" i="2"/>
  <c r="S1045" i="2"/>
  <c r="S1047" i="2"/>
  <c r="S1049" i="2"/>
  <c r="S1051" i="2"/>
  <c r="S1053" i="2"/>
  <c r="S1007" i="2"/>
  <c r="Q786" i="2"/>
  <c r="O786" i="2" s="1"/>
  <c r="Q907" i="2"/>
  <c r="O907" i="2" s="1"/>
  <c r="S984" i="2"/>
  <c r="Q991" i="2"/>
  <c r="O991" i="2" s="1"/>
  <c r="S1003" i="2"/>
  <c r="S1010" i="2"/>
  <c r="S723" i="2"/>
  <c r="S790" i="2"/>
  <c r="S842" i="2"/>
  <c r="S893" i="2"/>
  <c r="S920" i="2"/>
  <c r="Q938" i="2"/>
  <c r="O938" i="2" s="1"/>
  <c r="Q996" i="2"/>
  <c r="O996" i="2" s="1"/>
  <c r="S1004" i="2"/>
  <c r="Q1039" i="2"/>
  <c r="O1039" i="2" s="1"/>
  <c r="Q1043" i="2"/>
  <c r="O1043" i="2" s="1"/>
  <c r="Q1051" i="2"/>
  <c r="O1051" i="2" s="1"/>
  <c r="S524" i="2"/>
  <c r="Q1007" i="2"/>
  <c r="O1007" i="2" s="1"/>
  <c r="Q115" i="2"/>
  <c r="O115" i="2" s="1"/>
  <c r="Q516" i="2"/>
  <c r="O516" i="2" s="1"/>
  <c r="S538" i="2"/>
  <c r="S622" i="2"/>
  <c r="S641" i="2"/>
  <c r="Q653" i="2"/>
  <c r="O653" i="2" s="1"/>
  <c r="Q663" i="2"/>
  <c r="O663" i="2" s="1"/>
  <c r="Q795" i="2"/>
  <c r="O795" i="2" s="1"/>
  <c r="S839" i="2"/>
  <c r="S859" i="2"/>
  <c r="Q868" i="2"/>
  <c r="Q901" i="2"/>
  <c r="O901" i="2" s="1"/>
  <c r="S927" i="2"/>
  <c r="S933" i="2"/>
  <c r="Q936" i="2"/>
  <c r="O936" i="2" s="1"/>
  <c r="S943" i="2"/>
  <c r="Q949" i="2"/>
  <c r="O949" i="2" s="1"/>
  <c r="Q960" i="2"/>
  <c r="O960" i="2" s="1"/>
  <c r="Q977" i="2"/>
  <c r="O977" i="2" s="1"/>
  <c r="S981" i="2"/>
  <c r="S990" i="2"/>
  <c r="Q1003" i="2"/>
  <c r="O1003" i="2" s="1"/>
  <c r="S509" i="2"/>
  <c r="S792" i="2"/>
  <c r="S898" i="2"/>
  <c r="S977" i="2"/>
  <c r="Q766" i="2"/>
  <c r="O766" i="2" s="1"/>
  <c r="S884" i="2"/>
  <c r="Q905" i="2"/>
  <c r="O905" i="2" s="1"/>
  <c r="S945" i="2"/>
  <c r="S978" i="2"/>
  <c r="Q983" i="2"/>
  <c r="O983" i="2" s="1"/>
  <c r="Q994" i="2"/>
  <c r="O994" i="2" s="1"/>
  <c r="Q1045" i="2"/>
  <c r="O1045" i="2" s="1"/>
  <c r="Q1053" i="2"/>
  <c r="O1053" i="2" s="1"/>
  <c r="Q207" i="2"/>
  <c r="O207" i="2" s="1"/>
  <c r="S430" i="2"/>
  <c r="S568" i="2"/>
  <c r="S577" i="2"/>
  <c r="Q588" i="2"/>
  <c r="O588" i="2" s="1"/>
  <c r="S600" i="2"/>
  <c r="Q694" i="2"/>
  <c r="O694" i="2" s="1"/>
  <c r="S715" i="2"/>
  <c r="S739" i="2"/>
  <c r="S747" i="2"/>
  <c r="S770" i="2"/>
  <c r="S779" i="2"/>
  <c r="Q817" i="2"/>
  <c r="O817" i="2" s="1"/>
  <c r="Q848" i="2"/>
  <c r="O848" i="2" s="1"/>
  <c r="S868" i="2"/>
  <c r="Q890" i="2"/>
  <c r="O890" i="2" s="1"/>
  <c r="Q913" i="2"/>
  <c r="O913" i="2" s="1"/>
  <c r="Q919" i="2"/>
  <c r="O919" i="2" s="1"/>
  <c r="S924" i="2"/>
  <c r="Q928" i="2"/>
  <c r="S941" i="2"/>
  <c r="Q952" i="2"/>
  <c r="O952" i="2" s="1"/>
  <c r="Q970" i="2"/>
  <c r="O970" i="2" s="1"/>
  <c r="Q975" i="2"/>
  <c r="O975" i="2" s="1"/>
  <c r="S979" i="2"/>
  <c r="S988" i="2"/>
  <c r="Q993" i="2"/>
  <c r="O993" i="2" s="1"/>
  <c r="Q995" i="2"/>
  <c r="O995" i="2" s="1"/>
  <c r="Q997" i="2"/>
  <c r="O997" i="2" s="1"/>
  <c r="Q1001" i="2"/>
  <c r="O1001" i="2" s="1"/>
  <c r="S1005" i="2"/>
  <c r="Q1040" i="2"/>
  <c r="O1040" i="2" s="1"/>
  <c r="Q1042" i="2"/>
  <c r="O1042" i="2" s="1"/>
  <c r="Q1044" i="2"/>
  <c r="O1044" i="2" s="1"/>
  <c r="Q1046" i="2"/>
  <c r="O1046" i="2" s="1"/>
  <c r="Q1048" i="2"/>
  <c r="O1048" i="2" s="1"/>
  <c r="Q1050" i="2"/>
  <c r="O1050" i="2" s="1"/>
  <c r="Q1052" i="2"/>
  <c r="O1052" i="2" s="1"/>
  <c r="Q1054" i="2"/>
  <c r="O1054" i="2" s="1"/>
  <c r="S374" i="2"/>
  <c r="Q629" i="2"/>
  <c r="O629" i="2" s="1"/>
  <c r="S660" i="2"/>
  <c r="Q671" i="2"/>
  <c r="O671" i="2" s="1"/>
  <c r="Q717" i="2"/>
  <c r="S754" i="2"/>
  <c r="S761" i="2"/>
  <c r="Q856" i="2"/>
  <c r="S931" i="2"/>
  <c r="Q964" i="2"/>
  <c r="O964" i="2" s="1"/>
  <c r="S494" i="2"/>
  <c r="Q563" i="2"/>
  <c r="O563" i="2" s="1"/>
  <c r="S593" i="2"/>
  <c r="S699" i="2"/>
  <c r="Q710" i="2"/>
  <c r="O710" i="2" s="1"/>
  <c r="Q734" i="2"/>
  <c r="O734" i="2" s="1"/>
  <c r="S805" i="2"/>
  <c r="Q874" i="2"/>
  <c r="O874" i="2" s="1"/>
  <c r="Q923" i="2"/>
  <c r="O923" i="2" s="1"/>
  <c r="Q992" i="2"/>
  <c r="O992" i="2" s="1"/>
  <c r="Q998" i="2"/>
  <c r="O998" i="2" s="1"/>
  <c r="Q1047" i="2"/>
  <c r="O1047" i="2" s="1"/>
  <c r="Q930" i="2"/>
  <c r="O930" i="2" s="1"/>
  <c r="Q951" i="2"/>
  <c r="O951" i="2" s="1"/>
  <c r="S976" i="2"/>
  <c r="Q981" i="2"/>
  <c r="O981" i="2" s="1"/>
  <c r="S314" i="2"/>
  <c r="S463" i="2"/>
  <c r="S532" i="2"/>
  <c r="S585" i="2"/>
  <c r="Q596" i="2"/>
  <c r="O596" i="2" s="1"/>
  <c r="S616" i="2"/>
  <c r="S691" i="2"/>
  <c r="Q702" i="2"/>
  <c r="O702" i="2" s="1"/>
  <c r="Q726" i="2"/>
  <c r="O726" i="2" s="1"/>
  <c r="Q777" i="2"/>
  <c r="O777" i="2" s="1"/>
  <c r="S814" i="2"/>
  <c r="S823" i="2"/>
  <c r="S856" i="2"/>
  <c r="S876" i="2"/>
  <c r="S922" i="2"/>
  <c r="Q925" i="2"/>
  <c r="O925" i="2" s="1"/>
  <c r="S939" i="2"/>
  <c r="S952" i="2"/>
  <c r="Q958" i="2"/>
  <c r="O958" i="2" s="1"/>
  <c r="S975" i="2"/>
  <c r="S982" i="2"/>
  <c r="Q989" i="2"/>
  <c r="O989" i="2" s="1"/>
  <c r="S993" i="2"/>
  <c r="S995" i="2"/>
  <c r="S997" i="2"/>
  <c r="S1001" i="2"/>
  <c r="S1008" i="2"/>
  <c r="S1012" i="2"/>
  <c r="S1040" i="2"/>
  <c r="S1042" i="2"/>
  <c r="S1044" i="2"/>
  <c r="S1046" i="2"/>
  <c r="S1048" i="2"/>
  <c r="S1050" i="2"/>
  <c r="S1052" i="2"/>
  <c r="S1054" i="2"/>
  <c r="Q61" i="2"/>
  <c r="O61" i="2" s="1"/>
  <c r="S172" i="2"/>
  <c r="S290" i="2"/>
  <c r="Q797" i="2"/>
  <c r="O797" i="2" s="1"/>
  <c r="Q962" i="2"/>
  <c r="O962" i="2" s="1"/>
  <c r="Q1009" i="2"/>
  <c r="O1009" i="2" s="1"/>
  <c r="Q1041" i="2"/>
  <c r="O1041" i="2" s="1"/>
  <c r="Q1049" i="2"/>
  <c r="O1049" i="2" s="1"/>
  <c r="Q323" i="2"/>
  <c r="O323" i="2" s="1"/>
  <c r="S161" i="2"/>
  <c r="S254" i="2"/>
  <c r="S287" i="2"/>
  <c r="S492" i="2"/>
  <c r="S606" i="2"/>
  <c r="Q644" i="2"/>
  <c r="O644" i="2" s="1"/>
  <c r="S676" i="2"/>
  <c r="S812" i="2"/>
  <c r="Q819" i="2"/>
  <c r="O819" i="2" s="1"/>
  <c r="Q972" i="2"/>
  <c r="O972" i="2" s="1"/>
  <c r="Q990" i="2"/>
  <c r="O990" i="2" s="1"/>
  <c r="S1011" i="2"/>
  <c r="S322" i="2"/>
  <c r="Q71" i="2"/>
  <c r="O71" i="2" s="1"/>
  <c r="S301" i="2"/>
  <c r="S460" i="2"/>
  <c r="S549" i="2"/>
  <c r="Q636" i="2"/>
  <c r="O636" i="2" s="1"/>
  <c r="S668" i="2"/>
  <c r="Q679" i="2"/>
  <c r="O679" i="2" s="1"/>
  <c r="Q752" i="2"/>
  <c r="O752" i="2" s="1"/>
  <c r="S821" i="2"/>
  <c r="S832" i="2"/>
  <c r="Q865" i="2"/>
  <c r="O865" i="2" s="1"/>
  <c r="Q911" i="2"/>
  <c r="O911" i="2" s="1"/>
  <c r="S929" i="2"/>
  <c r="Q932" i="2"/>
  <c r="O932" i="2" s="1"/>
  <c r="S950" i="2"/>
  <c r="Q968" i="2"/>
  <c r="O968" i="2" s="1"/>
  <c r="S973" i="2"/>
  <c r="S980" i="2"/>
  <c r="S999" i="2"/>
  <c r="S1006" i="2"/>
  <c r="Q1011" i="2"/>
  <c r="O1011" i="2" s="1"/>
  <c r="Q258" i="2"/>
  <c r="O258" i="2" s="1"/>
  <c r="S633" i="2"/>
  <c r="Q829" i="2"/>
  <c r="Q915" i="2"/>
  <c r="O915" i="2" s="1"/>
  <c r="S948" i="2"/>
  <c r="S1002" i="2"/>
  <c r="Q322" i="2"/>
  <c r="O322" i="2" s="1"/>
  <c r="F103" i="37"/>
  <c r="F104" i="37"/>
  <c r="F100" i="37"/>
  <c r="F105" i="37"/>
  <c r="F106" i="37"/>
  <c r="F107" i="37"/>
  <c r="F99" i="37"/>
  <c r="F102" i="37"/>
  <c r="F96" i="37"/>
  <c r="F108" i="37"/>
  <c r="F97" i="37"/>
  <c r="F98" i="37"/>
  <c r="F101" i="37"/>
  <c r="F70" i="37"/>
  <c r="F78" i="37"/>
  <c r="F86" i="37"/>
  <c r="F94" i="37"/>
  <c r="F72" i="37"/>
  <c r="F89" i="37"/>
  <c r="F75" i="37"/>
  <c r="F93" i="37"/>
  <c r="F71" i="37"/>
  <c r="F79" i="37"/>
  <c r="F87" i="37"/>
  <c r="F95" i="37"/>
  <c r="F80" i="37"/>
  <c r="F88" i="37"/>
  <c r="F73" i="37"/>
  <c r="F81" i="37"/>
  <c r="F91" i="37"/>
  <c r="F77" i="37"/>
  <c r="F76" i="37"/>
  <c r="F66" i="37"/>
  <c r="F74" i="37"/>
  <c r="F82" i="37"/>
  <c r="F90" i="37"/>
  <c r="F83" i="37"/>
  <c r="F92" i="37"/>
  <c r="J38" i="37" l="1"/>
  <c r="J33" i="37"/>
  <c r="J37" i="37"/>
  <c r="J40" i="37"/>
  <c r="J30" i="37"/>
  <c r="J41" i="37"/>
  <c r="J42" i="37"/>
  <c r="J44" i="37"/>
  <c r="J22" i="37"/>
  <c r="J46" i="37"/>
  <c r="J43" i="37"/>
  <c r="J28" i="37"/>
  <c r="J35" i="37"/>
  <c r="J24" i="37"/>
  <c r="J31" i="37"/>
  <c r="J19" i="37"/>
  <c r="J27" i="37"/>
  <c r="J16" i="37"/>
  <c r="J14" i="37"/>
  <c r="J21" i="37"/>
  <c r="J26" i="37"/>
  <c r="J32" i="37"/>
  <c r="J23" i="37"/>
  <c r="J20" i="37"/>
  <c r="J15" i="37"/>
  <c r="J25" i="37"/>
  <c r="J39" i="37"/>
  <c r="J17" i="37"/>
  <c r="J18" i="37"/>
  <c r="J45" i="37"/>
  <c r="J29" i="37"/>
  <c r="O60" i="37"/>
  <c r="O829" i="2"/>
  <c r="O928" i="2"/>
  <c r="O624" i="2"/>
  <c r="O840" i="2"/>
  <c r="O655" i="2"/>
  <c r="O891" i="2"/>
  <c r="O542" i="2"/>
  <c r="O499" i="2"/>
  <c r="O800" i="2"/>
  <c r="O746" i="2"/>
  <c r="O801" i="2"/>
  <c r="O830" i="2"/>
  <c r="O683" i="2"/>
  <c r="O541" i="2"/>
  <c r="O598" i="2"/>
  <c r="O903" i="2"/>
  <c r="O522" i="2"/>
  <c r="O927" i="2"/>
  <c r="O892" i="2"/>
  <c r="O774" i="2"/>
  <c r="O902" i="2"/>
  <c r="O857" i="2"/>
  <c r="O623" i="2"/>
  <c r="O856" i="2"/>
  <c r="O868" i="2"/>
  <c r="O775" i="2"/>
  <c r="O573" i="2"/>
  <c r="O540" i="2"/>
  <c r="O597" i="2"/>
  <c r="O718" i="2"/>
  <c r="O523" i="2"/>
  <c r="O717" i="2"/>
  <c r="O867" i="2"/>
  <c r="O656" i="2"/>
  <c r="O572" i="2"/>
  <c r="O684" i="2"/>
  <c r="O839" i="2"/>
  <c r="O745" i="2"/>
  <c r="O601" i="2"/>
  <c r="Q53" i="37"/>
  <c r="L53" i="37"/>
  <c r="L56" i="37"/>
  <c r="Q56" i="37"/>
  <c r="Q47" i="37"/>
  <c r="L47" i="37"/>
  <c r="M51" i="37"/>
  <c r="M55" i="37"/>
  <c r="M57" i="37"/>
  <c r="M48" i="37"/>
  <c r="M59" i="37"/>
  <c r="M50" i="37"/>
  <c r="L51" i="37"/>
  <c r="Q51" i="37"/>
  <c r="M58" i="37"/>
  <c r="Q48" i="37"/>
  <c r="L48" i="37"/>
  <c r="Q59" i="37"/>
  <c r="L59" i="37"/>
  <c r="M52" i="37"/>
  <c r="L55" i="37"/>
  <c r="Q55" i="37"/>
  <c r="M54" i="37"/>
  <c r="Q57" i="37"/>
  <c r="L57" i="37"/>
  <c r="Q58" i="37"/>
  <c r="M49" i="37"/>
  <c r="M46" i="37"/>
  <c r="Q54" i="37"/>
  <c r="L54" i="37"/>
  <c r="L50" i="37"/>
  <c r="Q50" i="37"/>
  <c r="Q52" i="37"/>
  <c r="L52" i="37"/>
  <c r="M56" i="37"/>
  <c r="L58" i="37"/>
  <c r="L49" i="37"/>
  <c r="Q49" i="37"/>
  <c r="M47" i="37"/>
  <c r="M53" i="37"/>
  <c r="M40" i="37"/>
  <c r="M27" i="37"/>
  <c r="M20" i="37"/>
  <c r="M26" i="37"/>
  <c r="M38" i="37"/>
  <c r="M35" i="37"/>
  <c r="M18" i="37"/>
  <c r="M39" i="37"/>
  <c r="M24" i="37"/>
  <c r="M28" i="37"/>
  <c r="M21" i="37"/>
  <c r="M22" i="37"/>
  <c r="M16" i="37"/>
  <c r="M19" i="37"/>
  <c r="M37" i="37"/>
  <c r="M23" i="37"/>
  <c r="M29" i="37"/>
  <c r="M34" i="37"/>
  <c r="M42" i="37"/>
  <c r="M17" i="37"/>
  <c r="M25" i="37"/>
  <c r="M43" i="37"/>
  <c r="M44" i="37"/>
  <c r="M15" i="37"/>
  <c r="M30" i="37"/>
  <c r="M32" i="37"/>
  <c r="M33" i="37"/>
  <c r="M41" i="37"/>
  <c r="M45" i="37"/>
  <c r="M31" i="37"/>
  <c r="I30" i="38"/>
  <c r="I27" i="38"/>
  <c r="J27" i="38"/>
  <c r="K27" i="38"/>
  <c r="L27" i="38"/>
  <c r="M27" i="38"/>
  <c r="N27" i="38"/>
  <c r="I28" i="38"/>
  <c r="J28" i="38"/>
  <c r="K28" i="38"/>
  <c r="L28" i="38"/>
  <c r="M28" i="38"/>
  <c r="N28" i="38"/>
  <c r="I29" i="38"/>
  <c r="J29" i="38"/>
  <c r="K29" i="38"/>
  <c r="L29" i="38"/>
  <c r="M29" i="38"/>
  <c r="N29" i="38"/>
  <c r="J36" i="37" l="1"/>
  <c r="L45" i="37"/>
  <c r="L25" i="37"/>
  <c r="P25" i="37" s="1"/>
  <c r="L24" i="37"/>
  <c r="L35" i="37"/>
  <c r="L17" i="37"/>
  <c r="L33" i="37"/>
  <c r="L28" i="37"/>
  <c r="L41" i="37"/>
  <c r="L43" i="37"/>
  <c r="P43" i="37" s="1"/>
  <c r="L26" i="37"/>
  <c r="L19" i="37"/>
  <c r="P19" i="37" s="1"/>
  <c r="L31" i="37"/>
  <c r="L27" i="37"/>
  <c r="P27" i="37" s="1"/>
  <c r="L46" i="37"/>
  <c r="L44" i="37"/>
  <c r="L30" i="37"/>
  <c r="L37" i="37"/>
  <c r="L39" i="37"/>
  <c r="L18" i="37"/>
  <c r="L23" i="37"/>
  <c r="L29" i="37"/>
  <c r="L34" i="37"/>
  <c r="P34" i="37" s="1"/>
  <c r="L40" i="37"/>
  <c r="P40" i="37" s="1"/>
  <c r="L22" i="37"/>
  <c r="L15" i="37"/>
  <c r="P15" i="37" s="1"/>
  <c r="L32" i="37"/>
  <c r="L42" i="37"/>
  <c r="L20" i="37"/>
  <c r="P20" i="37" s="1"/>
  <c r="L16" i="37"/>
  <c r="P16" i="37" s="1"/>
  <c r="L38" i="37"/>
  <c r="L21" i="37"/>
  <c r="A63" i="37"/>
  <c r="G63" i="37" s="1"/>
  <c r="Q40" i="37" l="1"/>
  <c r="Q16" i="37"/>
  <c r="Q27" i="37"/>
  <c r="Q20" i="37"/>
  <c r="Q19" i="37"/>
  <c r="Q25" i="37"/>
  <c r="Q15" i="37"/>
  <c r="Q43" i="37"/>
  <c r="P31" i="37"/>
  <c r="P17" i="37"/>
  <c r="P28" i="37"/>
  <c r="P37" i="37"/>
  <c r="P35" i="37"/>
  <c r="P30" i="37"/>
  <c r="P26" i="37"/>
  <c r="P24" i="37"/>
  <c r="P38" i="37"/>
  <c r="P29" i="37"/>
  <c r="P22" i="37"/>
  <c r="P18" i="37"/>
  <c r="P44" i="37"/>
  <c r="P46" i="37"/>
  <c r="P32" i="37"/>
  <c r="P33" i="37"/>
  <c r="P23" i="37"/>
  <c r="P21" i="37"/>
  <c r="P42" i="37"/>
  <c r="P39" i="37"/>
  <c r="P41" i="37"/>
  <c r="P45" i="37"/>
  <c r="G109" i="37"/>
  <c r="D109" i="37"/>
  <c r="C16" i="17"/>
  <c r="Q34" i="37" l="1"/>
  <c r="Q18" i="37"/>
  <c r="Q21" i="37"/>
  <c r="Q26" i="37"/>
  <c r="Q28" i="37"/>
  <c r="Q46" i="37"/>
  <c r="Q22" i="37"/>
  <c r="Q41" i="37"/>
  <c r="Q23" i="37"/>
  <c r="Q30" i="37"/>
  <c r="Q17" i="37"/>
  <c r="Q33" i="37"/>
  <c r="Q29" i="37"/>
  <c r="Q39" i="37"/>
  <c r="Q35" i="37"/>
  <c r="Q45" i="37"/>
  <c r="Q32" i="37"/>
  <c r="Q44" i="37"/>
  <c r="Q38" i="37"/>
  <c r="Q31" i="37"/>
  <c r="Q42" i="37"/>
  <c r="Q24" i="37"/>
  <c r="Q37" i="37"/>
  <c r="N30" i="38"/>
  <c r="M30" i="38"/>
  <c r="L30" i="38"/>
  <c r="K30" i="38"/>
  <c r="J30" i="38"/>
  <c r="J31" i="38" l="1"/>
  <c r="I31" i="38"/>
  <c r="M31" i="38"/>
  <c r="L31" i="38"/>
  <c r="I40" i="18"/>
  <c r="N40" i="18"/>
  <c r="M40" i="18"/>
  <c r="N23" i="38"/>
  <c r="M23" i="38"/>
  <c r="L23" i="38"/>
  <c r="K23" i="38"/>
  <c r="J23" i="38"/>
  <c r="I23" i="38"/>
  <c r="B4" i="38"/>
  <c r="E14" i="35"/>
  <c r="F14" i="35" s="1"/>
  <c r="E15" i="35"/>
  <c r="F15" i="35" s="1"/>
  <c r="E19" i="35"/>
  <c r="F19" i="35" s="1"/>
  <c r="E20" i="35"/>
  <c r="F20" i="35" s="1"/>
  <c r="E21" i="35"/>
  <c r="F21" i="35" s="1"/>
  <c r="E22" i="35"/>
  <c r="F22" i="35" s="1"/>
  <c r="E23" i="35"/>
  <c r="F23" i="35" s="1"/>
  <c r="E24" i="35"/>
  <c r="F24" i="35" s="1"/>
  <c r="E25" i="35"/>
  <c r="F25" i="35" s="1"/>
  <c r="E26" i="35"/>
  <c r="F26" i="35" s="1"/>
  <c r="E27" i="35"/>
  <c r="F27" i="35" s="1"/>
  <c r="E28" i="35"/>
  <c r="F28" i="35" s="1"/>
  <c r="E29" i="35"/>
  <c r="F29" i="35" s="1"/>
  <c r="E30" i="35"/>
  <c r="F30" i="35" s="1"/>
  <c r="E31" i="35"/>
  <c r="F31" i="35" s="1"/>
  <c r="E32" i="35"/>
  <c r="F32" i="35" s="1"/>
  <c r="E33" i="35"/>
  <c r="F33" i="35" s="1"/>
  <c r="E34" i="35"/>
  <c r="F34" i="35" s="1"/>
  <c r="E35" i="35"/>
  <c r="F35" i="35" s="1"/>
  <c r="E36" i="35"/>
  <c r="F36" i="35" s="1"/>
  <c r="E37" i="35"/>
  <c r="F37" i="35" s="1"/>
  <c r="E38" i="35"/>
  <c r="F38" i="35" s="1"/>
  <c r="E41" i="35"/>
  <c r="F41" i="35" s="1"/>
  <c r="E42" i="35"/>
  <c r="F42" i="35" s="1"/>
  <c r="E13" i="35"/>
  <c r="F13" i="35" s="1"/>
  <c r="R8" i="2"/>
  <c r="B4" i="37"/>
  <c r="B4" i="5"/>
  <c r="B4" i="31"/>
  <c r="N29" i="18"/>
  <c r="M29" i="18"/>
  <c r="L29" i="18"/>
  <c r="K29" i="18"/>
  <c r="J29" i="18"/>
  <c r="I29" i="18"/>
  <c r="F12" i="31"/>
  <c r="B4" i="28"/>
  <c r="C4" i="2"/>
  <c r="B4" i="18"/>
  <c r="B4" i="17"/>
  <c r="B41" i="17"/>
  <c r="B47" i="17" s="1"/>
  <c r="B51" i="17" s="1"/>
  <c r="B52" i="17"/>
  <c r="R801" i="2" l="1"/>
  <c r="P801" i="2" s="1"/>
  <c r="R840" i="2"/>
  <c r="P840" i="2" s="1"/>
  <c r="R830" i="2"/>
  <c r="P830" i="2" s="1"/>
  <c r="R903" i="2"/>
  <c r="P903" i="2" s="1"/>
  <c r="R774" i="2"/>
  <c r="P774" i="2" s="1"/>
  <c r="R717" i="2"/>
  <c r="P717" i="2" s="1"/>
  <c r="R829" i="2"/>
  <c r="P829" i="2" s="1"/>
  <c r="R655" i="2"/>
  <c r="P655" i="2" s="1"/>
  <c r="R800" i="2"/>
  <c r="P800" i="2" s="1"/>
  <c r="R902" i="2"/>
  <c r="P902" i="2" s="1"/>
  <c r="R597" i="2"/>
  <c r="P597" i="2" s="1"/>
  <c r="R867" i="2"/>
  <c r="P867" i="2" s="1"/>
  <c r="R892" i="2"/>
  <c r="P892" i="2" s="1"/>
  <c r="R601" i="2"/>
  <c r="P601" i="2" s="1"/>
  <c r="R684" i="2"/>
  <c r="P684" i="2" s="1"/>
  <c r="R683" i="2"/>
  <c r="P683" i="2" s="1"/>
  <c r="R522" i="2"/>
  <c r="P522" i="2" s="1"/>
  <c r="R868" i="2"/>
  <c r="P868" i="2" s="1"/>
  <c r="R839" i="2"/>
  <c r="P839" i="2" s="1"/>
  <c r="R928" i="2"/>
  <c r="P928" i="2" s="1"/>
  <c r="R891" i="2"/>
  <c r="P891" i="2" s="1"/>
  <c r="R746" i="2"/>
  <c r="P746" i="2" s="1"/>
  <c r="R857" i="2"/>
  <c r="P857" i="2" s="1"/>
  <c r="R775" i="2"/>
  <c r="P775" i="2" s="1"/>
  <c r="R718" i="2"/>
  <c r="P718" i="2" s="1"/>
  <c r="R598" i="2"/>
  <c r="P598" i="2" s="1"/>
  <c r="R541" i="2"/>
  <c r="P541" i="2" s="1"/>
  <c r="R927" i="2"/>
  <c r="P927" i="2" s="1"/>
  <c r="R656" i="2"/>
  <c r="P656" i="2" s="1"/>
  <c r="R745" i="2"/>
  <c r="P745" i="2" s="1"/>
  <c r="R572" i="2"/>
  <c r="P572" i="2" s="1"/>
  <c r="R499" i="2"/>
  <c r="P499" i="2" s="1"/>
  <c r="R624" i="2"/>
  <c r="P624" i="2" s="1"/>
  <c r="R542" i="2"/>
  <c r="P542" i="2" s="1"/>
  <c r="R623" i="2"/>
  <c r="P623" i="2" s="1"/>
  <c r="R573" i="2"/>
  <c r="P573" i="2" s="1"/>
  <c r="R523" i="2"/>
  <c r="P523" i="2" s="1"/>
  <c r="R856" i="2"/>
  <c r="P856" i="2" s="1"/>
  <c r="R540" i="2"/>
  <c r="P540" i="2" s="1"/>
  <c r="F60" i="37"/>
  <c r="H38" i="35"/>
  <c r="H36" i="35"/>
  <c r="H35" i="35"/>
  <c r="H34" i="35"/>
  <c r="H33" i="35"/>
  <c r="H32" i="35"/>
  <c r="H31" i="35"/>
  <c r="H30" i="35"/>
  <c r="H29" i="35"/>
  <c r="H28" i="35"/>
  <c r="H27" i="35"/>
  <c r="H25" i="35"/>
  <c r="H24" i="35"/>
  <c r="H23" i="35"/>
  <c r="H22" i="35"/>
  <c r="H21" i="35"/>
  <c r="H20" i="35"/>
  <c r="H19" i="35"/>
  <c r="H26" i="35"/>
  <c r="H13" i="35"/>
  <c r="H16" i="35"/>
  <c r="H15" i="35"/>
  <c r="H14" i="35"/>
  <c r="H42" i="35"/>
  <c r="F69" i="37" s="1"/>
  <c r="H37" i="35"/>
  <c r="H41" i="35"/>
  <c r="O29" i="18"/>
  <c r="F25" i="31"/>
  <c r="B49" i="17"/>
  <c r="B50" i="17"/>
  <c r="I26" i="28"/>
  <c r="O23" i="38"/>
  <c r="K31" i="38"/>
  <c r="E12" i="38" s="1"/>
  <c r="J40" i="18"/>
  <c r="N31" i="38"/>
  <c r="L40" i="18"/>
  <c r="K40" i="18"/>
  <c r="R322" i="2"/>
  <c r="K36" i="37" l="1"/>
  <c r="M36" i="37" s="1"/>
  <c r="G6" i="28"/>
  <c r="F63" i="37"/>
  <c r="H136" i="35"/>
  <c r="F65" i="37"/>
  <c r="F67" i="37"/>
  <c r="F85" i="37"/>
  <c r="F64" i="37"/>
  <c r="F68" i="37"/>
  <c r="F84" i="37"/>
  <c r="E12" i="18"/>
  <c r="E14" i="18" s="1"/>
  <c r="B53" i="17"/>
  <c r="E14" i="38"/>
  <c r="L36" i="37" l="1"/>
  <c r="P36" i="37" s="1"/>
  <c r="Q36" i="37" s="1"/>
  <c r="F109" i="37"/>
  <c r="K60" i="37"/>
  <c r="E16" i="38"/>
  <c r="K46" i="38" s="1"/>
  <c r="K45" i="38"/>
  <c r="E17" i="18"/>
  <c r="K47" i="18" s="1"/>
  <c r="K45" i="18"/>
  <c r="E17" i="38"/>
  <c r="E16" i="18"/>
  <c r="J60" i="37" l="1"/>
  <c r="L14" i="37"/>
  <c r="K52" i="18"/>
  <c r="E18" i="38"/>
  <c r="E20" i="38" s="1"/>
  <c r="K47" i="38"/>
  <c r="E18" i="18"/>
  <c r="E20" i="18" s="1"/>
  <c r="C29" i="17" s="1"/>
  <c r="C31" i="17" s="1"/>
  <c r="C34" i="17" s="1"/>
  <c r="C21" i="17" s="1"/>
  <c r="C24" i="17" s="1"/>
  <c r="K46" i="18"/>
  <c r="M14" i="37"/>
  <c r="M60" i="37" s="1"/>
  <c r="L60" i="37" l="1"/>
  <c r="P14" i="37"/>
  <c r="E21" i="38"/>
  <c r="E22" i="38" s="1"/>
  <c r="E24" i="38" s="1"/>
  <c r="E21" i="18"/>
  <c r="P60" i="37" l="1"/>
  <c r="Q14" i="37"/>
  <c r="K48" i="38"/>
  <c r="E25" i="38"/>
  <c r="E31" i="38" s="1"/>
  <c r="E42" i="38" s="1"/>
  <c r="K61" i="38" s="1"/>
  <c r="K49" i="38"/>
  <c r="E22" i="18"/>
  <c r="E24" i="18" s="1"/>
  <c r="K48" i="18"/>
  <c r="Q60" i="37" l="1"/>
  <c r="K63" i="38"/>
  <c r="E25" i="18"/>
  <c r="E31" i="18" s="1"/>
  <c r="E42" i="18" s="1"/>
  <c r="K49" i="18"/>
  <c r="E46" i="38"/>
  <c r="C63" i="37" s="1"/>
  <c r="C98" i="37" l="1"/>
  <c r="C101" i="37"/>
  <c r="C102" i="37"/>
  <c r="C104" i="37"/>
  <c r="C103" i="37"/>
  <c r="C100" i="37"/>
  <c r="C96" i="37"/>
  <c r="C99" i="37"/>
  <c r="C105" i="37"/>
  <c r="C106" i="37"/>
  <c r="C97" i="37"/>
  <c r="C107" i="37"/>
  <c r="C108" i="37"/>
  <c r="C92" i="37"/>
  <c r="C65" i="37"/>
  <c r="C64" i="37"/>
  <c r="C76" i="37"/>
  <c r="C69" i="37"/>
  <c r="C68" i="37"/>
  <c r="C89" i="37"/>
  <c r="C74" i="37"/>
  <c r="C90" i="37"/>
  <c r="C86" i="37"/>
  <c r="C72" i="37"/>
  <c r="C71" i="37"/>
  <c r="C95" i="37"/>
  <c r="C83" i="37"/>
  <c r="C84" i="37"/>
  <c r="C91" i="37"/>
  <c r="C87" i="37"/>
  <c r="C77" i="37"/>
  <c r="C75" i="37"/>
  <c r="C78" i="37"/>
  <c r="C66" i="37"/>
  <c r="C67" i="37"/>
  <c r="C88" i="37"/>
  <c r="C79" i="37"/>
  <c r="C81" i="37"/>
  <c r="C73" i="37"/>
  <c r="C80" i="37"/>
  <c r="C94" i="37"/>
  <c r="C82" i="37"/>
  <c r="C70" i="37"/>
  <c r="C93" i="37"/>
  <c r="C85" i="37"/>
  <c r="F34" i="38"/>
  <c r="F35" i="38"/>
  <c r="F36" i="38"/>
  <c r="F37" i="38"/>
  <c r="F38" i="38"/>
  <c r="F39" i="38"/>
  <c r="F40" i="38"/>
  <c r="E48" i="38"/>
  <c r="K65" i="38" s="1"/>
  <c r="F33" i="38"/>
  <c r="E52" i="38"/>
  <c r="F18" i="38"/>
  <c r="F44" i="38"/>
  <c r="F25" i="38"/>
  <c r="E50" i="38"/>
  <c r="F22" i="38"/>
  <c r="F31" i="38"/>
  <c r="F42" i="38"/>
  <c r="C109" i="37" l="1"/>
  <c r="K61" i="18"/>
  <c r="K63" i="18" s="1"/>
  <c r="K69" i="38"/>
  <c r="K67" i="38"/>
  <c r="F46" i="38"/>
  <c r="E46" i="18" l="1"/>
  <c r="H18" i="31" l="1"/>
  <c r="H17" i="31"/>
  <c r="H13" i="31"/>
  <c r="H21" i="31"/>
  <c r="H20" i="31"/>
  <c r="H19" i="31"/>
  <c r="B96" i="37"/>
  <c r="H96" i="37" s="1"/>
  <c r="I96" i="37" s="1"/>
  <c r="B104" i="37"/>
  <c r="H104" i="37" s="1"/>
  <c r="I104" i="37" s="1"/>
  <c r="B97" i="37"/>
  <c r="H97" i="37" s="1"/>
  <c r="I97" i="37" s="1"/>
  <c r="B105" i="37"/>
  <c r="H105" i="37" s="1"/>
  <c r="I105" i="37" s="1"/>
  <c r="B98" i="37"/>
  <c r="H98" i="37" s="1"/>
  <c r="I98" i="37" s="1"/>
  <c r="B106" i="37"/>
  <c r="H106" i="37" s="1"/>
  <c r="I106" i="37" s="1"/>
  <c r="B103" i="37"/>
  <c r="H103" i="37" s="1"/>
  <c r="I103" i="37" s="1"/>
  <c r="B99" i="37"/>
  <c r="H99" i="37" s="1"/>
  <c r="I99" i="37" s="1"/>
  <c r="B107" i="37"/>
  <c r="H107" i="37" s="1"/>
  <c r="I107" i="37" s="1"/>
  <c r="B100" i="37"/>
  <c r="H100" i="37" s="1"/>
  <c r="I100" i="37" s="1"/>
  <c r="B108" i="37"/>
  <c r="H108" i="37" s="1"/>
  <c r="I108" i="37" s="1"/>
  <c r="B102" i="37"/>
  <c r="H102" i="37" s="1"/>
  <c r="I102" i="37" s="1"/>
  <c r="B101" i="37"/>
  <c r="H101" i="37" s="1"/>
  <c r="I101" i="37" s="1"/>
  <c r="H16" i="31"/>
  <c r="H14" i="31"/>
  <c r="H22" i="31"/>
  <c r="H12" i="31"/>
  <c r="H23" i="31"/>
  <c r="E86" i="37" s="1"/>
  <c r="H15" i="31"/>
  <c r="B68" i="37"/>
  <c r="H68" i="37" s="1"/>
  <c r="I68" i="37" s="1"/>
  <c r="B74" i="37"/>
  <c r="H74" i="37" s="1"/>
  <c r="I74" i="37" s="1"/>
  <c r="B89" i="37"/>
  <c r="H89" i="37" s="1"/>
  <c r="I89" i="37" s="1"/>
  <c r="B64" i="37"/>
  <c r="H64" i="37" s="1"/>
  <c r="I64" i="37" s="1"/>
  <c r="B65" i="37"/>
  <c r="H65" i="37" s="1"/>
  <c r="I65" i="37" s="1"/>
  <c r="B69" i="37"/>
  <c r="H69" i="37" s="1"/>
  <c r="I69" i="37" s="1"/>
  <c r="B76" i="37"/>
  <c r="H76" i="37" s="1"/>
  <c r="I76" i="37" s="1"/>
  <c r="B92" i="37"/>
  <c r="H92" i="37" s="1"/>
  <c r="I92" i="37" s="1"/>
  <c r="B70" i="37"/>
  <c r="H70" i="37" s="1"/>
  <c r="I70" i="37" s="1"/>
  <c r="B71" i="37"/>
  <c r="H71" i="37" s="1"/>
  <c r="I71" i="37" s="1"/>
  <c r="B66" i="37"/>
  <c r="H66" i="37" s="1"/>
  <c r="I66" i="37" s="1"/>
  <c r="B84" i="37"/>
  <c r="H84" i="37" s="1"/>
  <c r="I84" i="37" s="1"/>
  <c r="B87" i="37"/>
  <c r="H87" i="37" s="1"/>
  <c r="I87" i="37" s="1"/>
  <c r="B86" i="37"/>
  <c r="B78" i="37"/>
  <c r="H78" i="37" s="1"/>
  <c r="I78" i="37" s="1"/>
  <c r="B67" i="37"/>
  <c r="H67" i="37" s="1"/>
  <c r="I67" i="37" s="1"/>
  <c r="B75" i="37"/>
  <c r="H75" i="37" s="1"/>
  <c r="I75" i="37" s="1"/>
  <c r="B80" i="37"/>
  <c r="H80" i="37" s="1"/>
  <c r="I80" i="37" s="1"/>
  <c r="B88" i="37"/>
  <c r="H88" i="37" s="1"/>
  <c r="I88" i="37" s="1"/>
  <c r="B90" i="37"/>
  <c r="H90" i="37" s="1"/>
  <c r="I90" i="37" s="1"/>
  <c r="B82" i="37"/>
  <c r="H82" i="37" s="1"/>
  <c r="I82" i="37" s="1"/>
  <c r="B94" i="37"/>
  <c r="B95" i="37"/>
  <c r="H95" i="37" s="1"/>
  <c r="I95" i="37" s="1"/>
  <c r="B73" i="37"/>
  <c r="H73" i="37" s="1"/>
  <c r="I73" i="37" s="1"/>
  <c r="B83" i="37"/>
  <c r="H83" i="37" s="1"/>
  <c r="I83" i="37" s="1"/>
  <c r="B72" i="37"/>
  <c r="H72" i="37" s="1"/>
  <c r="I72" i="37" s="1"/>
  <c r="B81" i="37"/>
  <c r="H81" i="37" s="1"/>
  <c r="I81" i="37" s="1"/>
  <c r="B79" i="37"/>
  <c r="H79" i="37" s="1"/>
  <c r="I79" i="37" s="1"/>
  <c r="B77" i="37"/>
  <c r="H77" i="37" s="1"/>
  <c r="I77" i="37" s="1"/>
  <c r="B91" i="37"/>
  <c r="H91" i="37" s="1"/>
  <c r="I91" i="37" s="1"/>
  <c r="B93" i="37"/>
  <c r="H93" i="37" s="1"/>
  <c r="I93" i="37" s="1"/>
  <c r="B85" i="37"/>
  <c r="B63" i="37"/>
  <c r="F31" i="18"/>
  <c r="F33" i="18"/>
  <c r="F35" i="18"/>
  <c r="F36" i="18"/>
  <c r="F37" i="18"/>
  <c r="F38" i="18"/>
  <c r="F40" i="18"/>
  <c r="F34" i="18"/>
  <c r="F39" i="18"/>
  <c r="E48" i="18"/>
  <c r="K65" i="18" s="1"/>
  <c r="F25" i="18"/>
  <c r="F22" i="18"/>
  <c r="F44" i="18"/>
  <c r="F18" i="18"/>
  <c r="E52" i="18"/>
  <c r="E50" i="18"/>
  <c r="F42" i="18"/>
  <c r="E94" i="37" l="1"/>
  <c r="H94" i="37" s="1"/>
  <c r="I94" i="37" s="1"/>
  <c r="H86" i="37"/>
  <c r="I86" i="37" s="1"/>
  <c r="B109" i="37"/>
  <c r="E85" i="37"/>
  <c r="H85" i="37" s="1"/>
  <c r="I85" i="37" s="1"/>
  <c r="F46" i="18"/>
  <c r="K67" i="18"/>
  <c r="K69" i="18"/>
  <c r="E63" i="37" l="1"/>
  <c r="E109" i="37" l="1"/>
  <c r="H63" i="37"/>
  <c r="H109" i="37" s="1"/>
  <c r="I63" i="37" l="1"/>
  <c r="I109" i="37" s="1"/>
  <c r="N1" i="37"/>
  <c r="N2" i="37" s="1"/>
  <c r="N3" i="37" s="1"/>
</calcChain>
</file>

<file path=xl/sharedStrings.xml><?xml version="1.0" encoding="utf-8"?>
<sst xmlns="http://schemas.openxmlformats.org/spreadsheetml/2006/main" count="11193" uniqueCount="1135">
  <si>
    <t>Naam opdrachtgever</t>
  </si>
  <si>
    <t>Calculatie onderdeel</t>
  </si>
  <si>
    <t>Gebouw/plaats</t>
  </si>
  <si>
    <t>Referentie nummer</t>
  </si>
  <si>
    <t>Invoervelden</t>
  </si>
  <si>
    <t>Minimale taakgrootte</t>
  </si>
  <si>
    <t>EINDTOTAAL KOSTEN PER JAAR  EXCLUSIEF BTW         INSCHRIJVINGSBEDRAG</t>
  </si>
  <si>
    <t>uur per dag</t>
  </si>
  <si>
    <t>B.T.W.</t>
  </si>
  <si>
    <t>Hoogheemraadschap Rijnland</t>
  </si>
  <si>
    <t>Totale kosten per jaar inclusief B.T.W.</t>
  </si>
  <si>
    <t>Toezicht percentage</t>
  </si>
  <si>
    <t>Leiden</t>
  </si>
  <si>
    <t>per prod. Uur</t>
  </si>
  <si>
    <t>MAXIMALE BOVENGRENS PLAFONDBEDRAG INSCHRIJVINGSBEDRAG</t>
  </si>
  <si>
    <t>TN557660</t>
  </si>
  <si>
    <t>MAXIMALE ONDERGRENS INSCHRIJVINGSBEDRAG</t>
  </si>
  <si>
    <t>Naam dienstverlener</t>
  </si>
  <si>
    <t xml:space="preserve">In te vullen door Inschrijver </t>
  </si>
  <si>
    <t>Prijspeil</t>
  </si>
  <si>
    <t>SUPPLETIEKOSTEN OVERNAME PERSONEEL</t>
  </si>
  <si>
    <t>Versie</t>
  </si>
  <si>
    <t>Dit is het maximale bedrag dat door de dienstverlener aan suppletiekosten in rekening wordt gebracht.</t>
  </si>
  <si>
    <t>Indien hier niets wordt ingevuld, betekent dit dat er geen suppletiekosten door de dienstverlener in rekening worden gebracht.</t>
  </si>
  <si>
    <t>Locatie</t>
  </si>
  <si>
    <t>Adres</t>
  </si>
  <si>
    <t>Plaats</t>
  </si>
  <si>
    <t>Postcode</t>
  </si>
  <si>
    <t>Soort locatie</t>
  </si>
  <si>
    <t>Totaal m2</t>
  </si>
  <si>
    <t>Locatie factor</t>
  </si>
  <si>
    <t>Hoogste frequentie ma t/m vr</t>
  </si>
  <si>
    <t>Hoogste frequentie ma t/m vr naloop</t>
  </si>
  <si>
    <t>Productie uren ma t/m vr</t>
  </si>
  <si>
    <t>Productie uren ma t/m vr naloop</t>
  </si>
  <si>
    <t>Uren minimale taakgrootte ma t/m vrij</t>
  </si>
  <si>
    <t>Uren minimale taakgrootte ma t/m vrij naloop</t>
  </si>
  <si>
    <t>Correctie eigendienst medewerker HRR uren</t>
  </si>
  <si>
    <t>Uren reistijd route buitenlocaties</t>
  </si>
  <si>
    <t>Totaal productie uren</t>
  </si>
  <si>
    <t>Toezicht uren per jaar ma t/m vr incl naloop</t>
  </si>
  <si>
    <t>AWZI/steunpunt Alphen Kerk en Zanen</t>
  </si>
  <si>
    <t>Leidsche Schouw 4</t>
  </si>
  <si>
    <t>Alphen a/d Rijn</t>
  </si>
  <si>
    <t>2408AE</t>
  </si>
  <si>
    <t>AWZI/steunpunt</t>
  </si>
  <si>
    <t>AWZI Alphen Noord</t>
  </si>
  <si>
    <t>President Kennedylaan 10</t>
  </si>
  <si>
    <t>2406LJ</t>
  </si>
  <si>
    <t>AWZI</t>
  </si>
  <si>
    <t>AWZI Bodegraven </t>
  </si>
  <si>
    <t>J.C.Hoogendoornlaan 2a</t>
  </si>
  <si>
    <t>Bodegraven</t>
  </si>
  <si>
    <t>2411NB</t>
  </si>
  <si>
    <t>AWZI Gouda </t>
  </si>
  <si>
    <t>Gouderaksedijk 125</t>
  </si>
  <si>
    <t>Gouda</t>
  </si>
  <si>
    <t>2808ND</t>
  </si>
  <si>
    <t>AWZI Haarlem Waarderpolder</t>
  </si>
  <si>
    <t>Albert Hofmanweg 8</t>
  </si>
  <si>
    <t>Haarlem</t>
  </si>
  <si>
    <t>2031BH</t>
  </si>
  <si>
    <t>AWZI/steunpunt Katwijk</t>
  </si>
  <si>
    <t>Lageweg 47</t>
  </si>
  <si>
    <t>Katwijk</t>
  </si>
  <si>
    <t>2222AG</t>
  </si>
  <si>
    <t>AWZI Leiden Noord</t>
  </si>
  <si>
    <t>Flevoweg 10a</t>
  </si>
  <si>
    <t>2318BZ</t>
  </si>
  <si>
    <t>AWZI Leiden Zuid-west</t>
  </si>
  <si>
    <t>Voorschoterweg 16</t>
  </si>
  <si>
    <t>2324AB</t>
  </si>
  <si>
    <t>AWZI Lisse</t>
  </si>
  <si>
    <t>Gerard Dousstraat 54</t>
  </si>
  <si>
    <t>Lisse</t>
  </si>
  <si>
    <t>21672CN</t>
  </si>
  <si>
    <t>AWZI Nieuwe Wetering</t>
  </si>
  <si>
    <t>Bovenweg 12</t>
  </si>
  <si>
    <t>Nieuwe Wetering</t>
  </si>
  <si>
    <t>2376BE</t>
  </si>
  <si>
    <t>AWZI Nieuwveen</t>
  </si>
  <si>
    <t>Schoterweg 3</t>
  </si>
  <si>
    <t>Nieuwveen</t>
  </si>
  <si>
    <t>2441LB</t>
  </si>
  <si>
    <t>AWZI Noordwijk </t>
  </si>
  <si>
    <t>Achterweg 11</t>
  </si>
  <si>
    <t>Noordwijk</t>
  </si>
  <si>
    <t>2201AH</t>
  </si>
  <si>
    <t xml:space="preserve">AWZI Reeuwijk - Randenburg </t>
  </si>
  <si>
    <t>Henegouweweg 1</t>
  </si>
  <si>
    <t>Waddinxveen</t>
  </si>
  <si>
    <t>2741KR</t>
  </si>
  <si>
    <t>AWZI Velsen</t>
  </si>
  <si>
    <t>Amsterdamseweg 11</t>
  </si>
  <si>
    <t>Velsen</t>
  </si>
  <si>
    <t>1981LE</t>
  </si>
  <si>
    <t>AWZI Zwaanshoek</t>
  </si>
  <si>
    <t>Spieringweg 1201</t>
  </si>
  <si>
    <t>Zwaanshoek</t>
  </si>
  <si>
    <t>2136LR</t>
  </si>
  <si>
    <t>AWZI Zwanenburg</t>
  </si>
  <si>
    <t>IJweg 320</t>
  </si>
  <si>
    <t>Zwanenburg</t>
  </si>
  <si>
    <t>1161GG</t>
  </si>
  <si>
    <t>Boezemgemaal Gouda</t>
  </si>
  <si>
    <t>Schielands Hoge Zeedijk 71</t>
  </si>
  <si>
    <t>2802RC</t>
  </si>
  <si>
    <t>Boezemgemaal</t>
  </si>
  <si>
    <t>Boezemgemaal Halfweg</t>
  </si>
  <si>
    <t>Wethouder v. Essenweg 1</t>
  </si>
  <si>
    <t>Amsterdam</t>
  </si>
  <si>
    <t>1047AV</t>
  </si>
  <si>
    <t>Boezemgemaal Katwijk</t>
  </si>
  <si>
    <t>Binnensluis 3</t>
  </si>
  <si>
    <t>2225WC</t>
  </si>
  <si>
    <t>Boezemgemaal Spaarndam</t>
  </si>
  <si>
    <t>Pol 52</t>
  </si>
  <si>
    <t>Spaarndam</t>
  </si>
  <si>
    <t>2063JN</t>
  </si>
  <si>
    <t>Gemaal Koning Willem I</t>
  </si>
  <si>
    <t>Cruquiusdijk 175</t>
  </si>
  <si>
    <t>Vijfhuizen</t>
  </si>
  <si>
    <t>2141 EV</t>
  </si>
  <si>
    <t>Gemaal</t>
  </si>
  <si>
    <t>Gemeenlandshuis Leiden</t>
  </si>
  <si>
    <t>Breestraat 59</t>
  </si>
  <si>
    <t>2311CJ</t>
  </si>
  <si>
    <t>Kantoor</t>
  </si>
  <si>
    <t>Hoofdkantoor</t>
  </si>
  <si>
    <t>Archimedesweg 1</t>
  </si>
  <si>
    <t>2333CM</t>
  </si>
  <si>
    <t>Kantoor Katwijk</t>
  </si>
  <si>
    <t>Binnensluis 2</t>
  </si>
  <si>
    <t>Sluiskantoor Spaarndam</t>
  </si>
  <si>
    <t>Spaarndammerdijk 31</t>
  </si>
  <si>
    <t>2063JW</t>
  </si>
  <si>
    <t>Steunpunt Bodegraven</t>
  </si>
  <si>
    <t>J.C. Hoogendoornlaan 2c</t>
  </si>
  <si>
    <t>Steunpunt/kantoor</t>
  </si>
  <si>
    <t>Steunpunt Koudekerk aan de Rijn</t>
  </si>
  <si>
    <t>Hondsdijk 8</t>
  </si>
  <si>
    <t>Koudekerk aan de Ijssel</t>
  </si>
  <si>
    <t>2396HH</t>
  </si>
  <si>
    <t>Steunpunt Leeghwater </t>
  </si>
  <si>
    <t>Lisserdijk 7, naast</t>
  </si>
  <si>
    <t>Buitenkaag</t>
  </si>
  <si>
    <t>2158LT</t>
  </si>
  <si>
    <t>Steunpunt Lijnden</t>
  </si>
  <si>
    <t>Akerdijk 12</t>
  </si>
  <si>
    <t>Lijnden</t>
  </si>
  <si>
    <t>1175LE</t>
  </si>
  <si>
    <t>Steunpunt Nieuwkoop </t>
  </si>
  <si>
    <t>Hogedijk 8</t>
  </si>
  <si>
    <t>Ter Aar</t>
  </si>
  <si>
    <t>2461GT</t>
  </si>
  <si>
    <t>Steunpunt Palenstein </t>
  </si>
  <si>
    <t>Slootweg 6</t>
  </si>
  <si>
    <t>Zoetermeer</t>
  </si>
  <si>
    <t>2728PD</t>
  </si>
  <si>
    <t>Timmerschuur Katwijk</t>
  </si>
  <si>
    <t>Rijnmond 198</t>
  </si>
  <si>
    <t>2225VZ</t>
  </si>
  <si>
    <t>Tijdelijke huisvesting Haarlem</t>
  </si>
  <si>
    <t>Amerikaweg 10</t>
  </si>
  <si>
    <t>2035RA</t>
  </si>
  <si>
    <t xml:space="preserve">Gemaal Bloemendaal </t>
  </si>
  <si>
    <t>Henegouwerweg 101</t>
  </si>
  <si>
    <t>2741KA</t>
  </si>
  <si>
    <t>Gemaal Stein Oukoop</t>
  </si>
  <si>
    <t>Steinsedijk naast 57</t>
  </si>
  <si>
    <t>Vlist</t>
  </si>
  <si>
    <t>2851LC</t>
  </si>
  <si>
    <t>Gemaal Hoogeveen</t>
  </si>
  <si>
    <t>Houtvesterslaan 18</t>
  </si>
  <si>
    <t>Noordwijkerhout</t>
  </si>
  <si>
    <t>2211VN</t>
  </si>
  <si>
    <t>Gemaal Alpherhoorn</t>
  </si>
  <si>
    <t>Kruiskade bij 4</t>
  </si>
  <si>
    <t>Hazerswoude-Rijndijk</t>
  </si>
  <si>
    <t>2394CM</t>
  </si>
  <si>
    <t>Wassenaarschepolder</t>
  </si>
  <si>
    <t>Vriezekoop zuid nabij 51</t>
  </si>
  <si>
    <t>Leimuiden</t>
  </si>
  <si>
    <t>2451CR</t>
  </si>
  <si>
    <t>Vierambacht, polder</t>
  </si>
  <si>
    <t>Woubrugseweg 76 (naast voormalig gemaal)</t>
  </si>
  <si>
    <t>2401LT</t>
  </si>
  <si>
    <t>Nieuwkoop, polder</t>
  </si>
  <si>
    <t>Hogedijk 8a</t>
  </si>
  <si>
    <t>Gemaal Laag Boskoop</t>
  </si>
  <si>
    <t>Otweg 1</t>
  </si>
  <si>
    <t>Boskoop</t>
  </si>
  <si>
    <t>2771WB</t>
  </si>
  <si>
    <t>Gemaal Bulaeus Brack</t>
  </si>
  <si>
    <t>Vlietkade 47</t>
  </si>
  <si>
    <t>2411BZ</t>
  </si>
  <si>
    <t>Gemaal Th. Brans</t>
  </si>
  <si>
    <t>Den Ham 39b</t>
  </si>
  <si>
    <t>2771WV</t>
  </si>
  <si>
    <t>Gemaal De Omringdijk</t>
  </si>
  <si>
    <t>Noordkade 112</t>
  </si>
  <si>
    <t>2741GD</t>
  </si>
  <si>
    <t>Gemaal De Leyens</t>
  </si>
  <si>
    <t>Broekwegkade 300</t>
  </si>
  <si>
    <t>2725HG</t>
  </si>
  <si>
    <t>Gemaal Zijdepolder</t>
  </si>
  <si>
    <t>Veurse Achterweg 89</t>
  </si>
  <si>
    <t>Leidschendam</t>
  </si>
  <si>
    <t>2264SE</t>
  </si>
  <si>
    <t>Totaal</t>
  </si>
  <si>
    <t>Kosten productie per jaar ma t/m vr incl minimale taakgrootte incl. naloop</t>
  </si>
  <si>
    <t>Kosten toezicht per jaar ma t/m vr incl naloop</t>
  </si>
  <si>
    <t>Kosten vloeronderhoud per jaar</t>
  </si>
  <si>
    <t>Kosten overige reguliere diensten per jaar</t>
  </si>
  <si>
    <t>Kosten glasbewassing per jaar</t>
  </si>
  <si>
    <t>Kosten sanitaire voorzieningen per jaar</t>
  </si>
  <si>
    <t>Totaal kosten per jaar excl. btw</t>
  </si>
  <si>
    <t>Totaal kosten per maand excl. btw</t>
  </si>
  <si>
    <t xml:space="preserve">Naam Dienstverlener </t>
  </si>
  <si>
    <t>Gewogen prestatie</t>
  </si>
  <si>
    <t>m2/uur</t>
  </si>
  <si>
    <t>Frequentie van uitvoering (per jaar):</t>
  </si>
  <si>
    <t>Ruimtecategorie</t>
  </si>
  <si>
    <t>Prestatienorm in aantal m2 per uur</t>
  </si>
  <si>
    <t>M2 Totaal</t>
  </si>
  <si>
    <t>Naloop opslag ma-vr</t>
  </si>
  <si>
    <t>VSR Code</t>
  </si>
  <si>
    <t>Administratieve ruimten</t>
  </si>
  <si>
    <t>B</t>
  </si>
  <si>
    <t>Binnenplaats</t>
  </si>
  <si>
    <t>V</t>
  </si>
  <si>
    <t>Entree</t>
  </si>
  <si>
    <t>Gang, hal</t>
  </si>
  <si>
    <t>Kleedruimten</t>
  </si>
  <si>
    <t>Laboratorium</t>
  </si>
  <si>
    <t>Lift</t>
  </si>
  <si>
    <t>Opslagruimte</t>
  </si>
  <si>
    <t>Pantry/keuken</t>
  </si>
  <si>
    <t>Restauratieve ruimten</t>
  </si>
  <si>
    <t>Technische ruimte</t>
  </si>
  <si>
    <t>Sanitaire ruimten</t>
  </si>
  <si>
    <t>S</t>
  </si>
  <si>
    <t>Trappenhuis</t>
  </si>
  <si>
    <t>Vergaderruimten</t>
  </si>
  <si>
    <t>Niet in onderhoud</t>
  </si>
  <si>
    <t>Kolom voor matrix</t>
  </si>
  <si>
    <t>Frequentie verklaring</t>
  </si>
  <si>
    <t>Freq</t>
  </si>
  <si>
    <t>Kolom</t>
  </si>
  <si>
    <t>1 keer per maand</t>
  </si>
  <si>
    <t>om de week</t>
  </si>
  <si>
    <t>1 x per week (52 weken)</t>
  </si>
  <si>
    <t>2 x per week (52 weken)</t>
  </si>
  <si>
    <t>4 x per week (52 weken)</t>
  </si>
  <si>
    <t>5 x per week (52 weken)</t>
  </si>
  <si>
    <t>% van reguliere norm</t>
  </si>
  <si>
    <t>Verdieping</t>
  </si>
  <si>
    <t>Ruimte nummer</t>
  </si>
  <si>
    <t>Ruimteomschrijving opdrachtgever</t>
  </si>
  <si>
    <t>Ruimte categorie</t>
  </si>
  <si>
    <t>Vloer soort</t>
  </si>
  <si>
    <t>Vloercategorie</t>
  </si>
  <si>
    <t xml:space="preserve">M2 vloer </t>
  </si>
  <si>
    <t>Totaal frequentie</t>
  </si>
  <si>
    <t>Freq. ma-vr</t>
  </si>
  <si>
    <t>Freq. ma-vr naloop</t>
  </si>
  <si>
    <t>Uren p/j ma t/m vrij</t>
  </si>
  <si>
    <t>Uren p/j ma t/m vrij naloop</t>
  </si>
  <si>
    <t>Norm ma t/m vr</t>
  </si>
  <si>
    <t>VSR code</t>
  </si>
  <si>
    <t>Bijzonderheden / opmerkingen</t>
  </si>
  <si>
    <t>M2 per jaar</t>
  </si>
  <si>
    <t>Kelder</t>
  </si>
  <si>
    <t>-01.01</t>
  </si>
  <si>
    <t>Trap 0&gt;-1</t>
  </si>
  <si>
    <t>Rubber</t>
  </si>
  <si>
    <t>Harde vloer zonder waslaag (overig)</t>
  </si>
  <si>
    <t>-01.02</t>
  </si>
  <si>
    <t>Steen</t>
  </si>
  <si>
    <t>Nio</t>
  </si>
  <si>
    <t>begane grond</t>
  </si>
  <si>
    <t>0.01</t>
  </si>
  <si>
    <t>0.02</t>
  </si>
  <si>
    <t>Gang</t>
  </si>
  <si>
    <t>0.03</t>
  </si>
  <si>
    <t>Kleed/wasruimte</t>
  </si>
  <si>
    <t>Harde vloer zonder waslaag (sanitair)</t>
  </si>
  <si>
    <t>0.04</t>
  </si>
  <si>
    <t>Sanitair (in Doucheruimte)</t>
  </si>
  <si>
    <t>0.05</t>
  </si>
  <si>
    <t>Doucheruimte (bij Toilet)</t>
  </si>
  <si>
    <t>0.06</t>
  </si>
  <si>
    <t>Toiletruimte</t>
  </si>
  <si>
    <t>0.07</t>
  </si>
  <si>
    <t>Toiletruimte Damestoilet</t>
  </si>
  <si>
    <t>0.08</t>
  </si>
  <si>
    <t>Marmoleum</t>
  </si>
  <si>
    <t>Linoleum</t>
  </si>
  <si>
    <t>0.09</t>
  </si>
  <si>
    <t>0.10</t>
  </si>
  <si>
    <t>0.11</t>
  </si>
  <si>
    <t>0.12</t>
  </si>
  <si>
    <t>Procesruimte</t>
  </si>
  <si>
    <t>0.13</t>
  </si>
  <si>
    <t>Trap</t>
  </si>
  <si>
    <t>Staal</t>
  </si>
  <si>
    <t>1e etage</t>
  </si>
  <si>
    <t>1.01</t>
  </si>
  <si>
    <t>1.02</t>
  </si>
  <si>
    <t>1.03</t>
  </si>
  <si>
    <t>Kantine</t>
  </si>
  <si>
    <t>1.04</t>
  </si>
  <si>
    <t>1.05</t>
  </si>
  <si>
    <t>Schakelruimte</t>
  </si>
  <si>
    <t>1.06</t>
  </si>
  <si>
    <t>Werkkast</t>
  </si>
  <si>
    <t>n.v.t.</t>
  </si>
  <si>
    <t>1.07</t>
  </si>
  <si>
    <t>1.08</t>
  </si>
  <si>
    <t>Bordes</t>
  </si>
  <si>
    <t>1.09</t>
  </si>
  <si>
    <t>1.10</t>
  </si>
  <si>
    <t>Opslag</t>
  </si>
  <si>
    <t>Tapijt</t>
  </si>
  <si>
    <t>Zachte vloer</t>
  </si>
  <si>
    <t>Toilet/-doucheruimte</t>
  </si>
  <si>
    <t>Werkplaats</t>
  </si>
  <si>
    <t>Hout</t>
  </si>
  <si>
    <t>Magazijn</t>
  </si>
  <si>
    <t>Beton</t>
  </si>
  <si>
    <t>0.14</t>
  </si>
  <si>
    <t>Begane grond</t>
  </si>
  <si>
    <t>Bergruimte</t>
  </si>
  <si>
    <t>Schakelkastruimte</t>
  </si>
  <si>
    <t>Damesdouche</t>
  </si>
  <si>
    <t>Damestoilet incl. voorruimte</t>
  </si>
  <si>
    <t>Toilet incl. voorruimte</t>
  </si>
  <si>
    <t>Herendouche</t>
  </si>
  <si>
    <t>Was- en kleedruimte heren</t>
  </si>
  <si>
    <t>Herentoilet</t>
  </si>
  <si>
    <t>Hal- verkeersruimte</t>
  </si>
  <si>
    <t>0.10a</t>
  </si>
  <si>
    <t>Eerste etage</t>
  </si>
  <si>
    <t>Kantoor- en bedieningsruimte</t>
  </si>
  <si>
    <t>Kantoor installatie beheer</t>
  </si>
  <si>
    <t>Hal</t>
  </si>
  <si>
    <t>Werkplaats/magazijn</t>
  </si>
  <si>
    <t>1.11</t>
  </si>
  <si>
    <t>Entree/entreehal</t>
  </si>
  <si>
    <t>Doucheruimte</t>
  </si>
  <si>
    <t>Pauzeruimte</t>
  </si>
  <si>
    <t>0.15</t>
  </si>
  <si>
    <t>0.16</t>
  </si>
  <si>
    <t>Serverruimte</t>
  </si>
  <si>
    <t>0.17</t>
  </si>
  <si>
    <t>0.18</t>
  </si>
  <si>
    <t>Trap bordes</t>
  </si>
  <si>
    <t>Bedieningsruimte</t>
  </si>
  <si>
    <t>Entree/gang</t>
  </si>
  <si>
    <t>CV-ruimte</t>
  </si>
  <si>
    <t>Wasruimte</t>
  </si>
  <si>
    <t>Buitenentree</t>
  </si>
  <si>
    <t>Voorruimte</t>
  </si>
  <si>
    <t>Kleedruimte</t>
  </si>
  <si>
    <t>0.19</t>
  </si>
  <si>
    <t>0.20</t>
  </si>
  <si>
    <t>Computervloer</t>
  </si>
  <si>
    <t>Berging</t>
  </si>
  <si>
    <t>Portaal</t>
  </si>
  <si>
    <t>Kantoor 1</t>
  </si>
  <si>
    <t>Kantoor 2</t>
  </si>
  <si>
    <t>0.21</t>
  </si>
  <si>
    <t>0.22</t>
  </si>
  <si>
    <t>Sanitair</t>
  </si>
  <si>
    <t>Gietvloer</t>
  </si>
  <si>
    <t>Berging onder trap</t>
  </si>
  <si>
    <t>Vergaderruimte</t>
  </si>
  <si>
    <t>Installatieruimte</t>
  </si>
  <si>
    <t>bijgebouw</t>
  </si>
  <si>
    <t>b.01</t>
  </si>
  <si>
    <t>b.02</t>
  </si>
  <si>
    <t>b.03</t>
  </si>
  <si>
    <t>Toilet</t>
  </si>
  <si>
    <t>b.04</t>
  </si>
  <si>
    <t xml:space="preserve">Berging </t>
  </si>
  <si>
    <t>b.05</t>
  </si>
  <si>
    <t>kelder</t>
  </si>
  <si>
    <t>.002</t>
  </si>
  <si>
    <t>1.12</t>
  </si>
  <si>
    <t>1.13</t>
  </si>
  <si>
    <t>0.3</t>
  </si>
  <si>
    <t>0.076</t>
  </si>
  <si>
    <t>Douche</t>
  </si>
  <si>
    <t>Garderobe</t>
  </si>
  <si>
    <t>Pantry</t>
  </si>
  <si>
    <t>Bergkast</t>
  </si>
  <si>
    <t>Toilet/-kleedruimte</t>
  </si>
  <si>
    <t>pvc</t>
  </si>
  <si>
    <t>Noodtrap</t>
  </si>
  <si>
    <t>2e etage</t>
  </si>
  <si>
    <t>2.01</t>
  </si>
  <si>
    <t>2.02</t>
  </si>
  <si>
    <t>2.03</t>
  </si>
  <si>
    <t>Pauzeruimte incl pantry</t>
  </si>
  <si>
    <t>2.04</t>
  </si>
  <si>
    <t>Dakterras</t>
  </si>
  <si>
    <t>Kleed/wasruimte/Sanitair</t>
  </si>
  <si>
    <t>Vergader/spreekkamer</t>
  </si>
  <si>
    <t>-01.03</t>
  </si>
  <si>
    <t>-01.04</t>
  </si>
  <si>
    <t>-01.05</t>
  </si>
  <si>
    <t>-01.06</t>
  </si>
  <si>
    <t>Loopbrug</t>
  </si>
  <si>
    <t>Kast</t>
  </si>
  <si>
    <t>Balkon</t>
  </si>
  <si>
    <t>Kunststof</t>
  </si>
  <si>
    <t>Pantry/kantine</t>
  </si>
  <si>
    <t>Tegels</t>
  </si>
  <si>
    <t>-1.01</t>
  </si>
  <si>
    <t>-1.02</t>
  </si>
  <si>
    <t>-1.03</t>
  </si>
  <si>
    <t>-1.04</t>
  </si>
  <si>
    <t>-1.05</t>
  </si>
  <si>
    <t>-1.06</t>
  </si>
  <si>
    <t>-1.07</t>
  </si>
  <si>
    <t>-1.08</t>
  </si>
  <si>
    <t>-1.09</t>
  </si>
  <si>
    <t>Straatklinkers</t>
  </si>
  <si>
    <t>-1.10</t>
  </si>
  <si>
    <t>-1.11</t>
  </si>
  <si>
    <t>-1.12</t>
  </si>
  <si>
    <t>-1.13</t>
  </si>
  <si>
    <t>-1.14</t>
  </si>
  <si>
    <t>-1.15</t>
  </si>
  <si>
    <t>-1.16</t>
  </si>
  <si>
    <t>-1.17</t>
  </si>
  <si>
    <t>-1.18</t>
  </si>
  <si>
    <t>Toonzaal</t>
  </si>
  <si>
    <t>Gang incl. trap</t>
  </si>
  <si>
    <t>Verhuurd (eigen schoonmaakcontract)</t>
  </si>
  <si>
    <t>Kopieer/printruimte</t>
  </si>
  <si>
    <t>2.05</t>
  </si>
  <si>
    <t>2.06</t>
  </si>
  <si>
    <t>2.07</t>
  </si>
  <si>
    <t>Wachtruimte</t>
  </si>
  <si>
    <t>2.08</t>
  </si>
  <si>
    <t>2.09</t>
  </si>
  <si>
    <t>2.10</t>
  </si>
  <si>
    <t>3e etage</t>
  </si>
  <si>
    <t>3.01</t>
  </si>
  <si>
    <t>-001</t>
  </si>
  <si>
    <t>-002</t>
  </si>
  <si>
    <t>-003</t>
  </si>
  <si>
    <t>-004</t>
  </si>
  <si>
    <t>Douches (3x)</t>
  </si>
  <si>
    <t>-005</t>
  </si>
  <si>
    <t>Goedereningang</t>
  </si>
  <si>
    <t>-006</t>
  </si>
  <si>
    <t>-007</t>
  </si>
  <si>
    <t>Afvalruimte HDI</t>
  </si>
  <si>
    <t>-008</t>
  </si>
  <si>
    <t>-009</t>
  </si>
  <si>
    <t>-010</t>
  </si>
  <si>
    <t>Kleedruimte / lockerruimte</t>
  </si>
  <si>
    <t>-011</t>
  </si>
  <si>
    <t>Werkplekken</t>
  </si>
  <si>
    <t>0.13B</t>
  </si>
  <si>
    <t>Concentratieruimte</t>
  </si>
  <si>
    <t>0.13A</t>
  </si>
  <si>
    <t>Postophaalpunt</t>
  </si>
  <si>
    <t>Repro</t>
  </si>
  <si>
    <t>0.28</t>
  </si>
  <si>
    <t>0.29</t>
  </si>
  <si>
    <t>0.35a</t>
  </si>
  <si>
    <t>0.35b</t>
  </si>
  <si>
    <t>0.36</t>
  </si>
  <si>
    <t>0.37</t>
  </si>
  <si>
    <t>0.40</t>
  </si>
  <si>
    <t>innovatiecentrum</t>
  </si>
  <si>
    <t>0.5</t>
  </si>
  <si>
    <t>Centrale hal</t>
  </si>
  <si>
    <t>0.50a</t>
  </si>
  <si>
    <t>0.50b</t>
  </si>
  <si>
    <t>0.50c</t>
  </si>
  <si>
    <t>0.50d</t>
  </si>
  <si>
    <t>0.55e</t>
  </si>
  <si>
    <t>0.55f</t>
  </si>
  <si>
    <t>Receptie</t>
  </si>
  <si>
    <t>0.55g</t>
  </si>
  <si>
    <t>wachtruimte</t>
  </si>
  <si>
    <t>0.52</t>
  </si>
  <si>
    <t>Entresol</t>
  </si>
  <si>
    <t>0.6</t>
  </si>
  <si>
    <t>Restaurant</t>
  </si>
  <si>
    <t>0.61</t>
  </si>
  <si>
    <t>0.62</t>
  </si>
  <si>
    <t>0.63</t>
  </si>
  <si>
    <t>werkkast</t>
  </si>
  <si>
    <t>0.64a</t>
  </si>
  <si>
    <t>0.64b</t>
  </si>
  <si>
    <t>0.65</t>
  </si>
  <si>
    <t>0.7</t>
  </si>
  <si>
    <t>0.71</t>
  </si>
  <si>
    <t>0.72</t>
  </si>
  <si>
    <t>Spoelkeuken</t>
  </si>
  <si>
    <t>0.73</t>
  </si>
  <si>
    <t>Keuken</t>
  </si>
  <si>
    <t>0.74</t>
  </si>
  <si>
    <t>0.75</t>
  </si>
  <si>
    <t>0.76</t>
  </si>
  <si>
    <t>0.77</t>
  </si>
  <si>
    <t>0.78</t>
  </si>
  <si>
    <t>0.84</t>
  </si>
  <si>
    <t>0.85a</t>
  </si>
  <si>
    <t>0.85</t>
  </si>
  <si>
    <t>0.86</t>
  </si>
  <si>
    <t>serverruimte</t>
  </si>
  <si>
    <t>1.13b</t>
  </si>
  <si>
    <t>Concentratieplek</t>
  </si>
  <si>
    <t>1.13a</t>
  </si>
  <si>
    <t>1.14</t>
  </si>
  <si>
    <t>Meubelopslag</t>
  </si>
  <si>
    <t>1.15</t>
  </si>
  <si>
    <t>1.17</t>
  </si>
  <si>
    <t>1.19</t>
  </si>
  <si>
    <t>1.23</t>
  </si>
  <si>
    <t>1.28</t>
  </si>
  <si>
    <t>1.29</t>
  </si>
  <si>
    <t>1.35a</t>
  </si>
  <si>
    <t>1.35b</t>
  </si>
  <si>
    <t>1.36</t>
  </si>
  <si>
    <t>1.37</t>
  </si>
  <si>
    <t>1.45</t>
  </si>
  <si>
    <t>1.46</t>
  </si>
  <si>
    <t>1.5</t>
  </si>
  <si>
    <t>1.61</t>
  </si>
  <si>
    <t>1.64</t>
  </si>
  <si>
    <t>Overlegruimte</t>
  </si>
  <si>
    <t>1.65</t>
  </si>
  <si>
    <t>1.66</t>
  </si>
  <si>
    <t>1.67</t>
  </si>
  <si>
    <t>1.68</t>
  </si>
  <si>
    <t>1.69</t>
  </si>
  <si>
    <t>1.7</t>
  </si>
  <si>
    <t>1.71</t>
  </si>
  <si>
    <t>1.72</t>
  </si>
  <si>
    <t>1.73</t>
  </si>
  <si>
    <t>1.73a</t>
  </si>
  <si>
    <t>1.77</t>
  </si>
  <si>
    <t>1.78</t>
  </si>
  <si>
    <t>1.79</t>
  </si>
  <si>
    <t>1.8</t>
  </si>
  <si>
    <t>1.81</t>
  </si>
  <si>
    <t>1.82</t>
  </si>
  <si>
    <t>1.83</t>
  </si>
  <si>
    <t>1.84</t>
  </si>
  <si>
    <t>1.85</t>
  </si>
  <si>
    <t>1.86</t>
  </si>
  <si>
    <t>1.87</t>
  </si>
  <si>
    <t>Postgang</t>
  </si>
  <si>
    <t>2.1</t>
  </si>
  <si>
    <t>2.11</t>
  </si>
  <si>
    <t>2.12</t>
  </si>
  <si>
    <t>2.13</t>
  </si>
  <si>
    <t>2.14</t>
  </si>
  <si>
    <t>2.15</t>
  </si>
  <si>
    <t>2.16</t>
  </si>
  <si>
    <t>2.17</t>
  </si>
  <si>
    <t>2.19</t>
  </si>
  <si>
    <t>2.2</t>
  </si>
  <si>
    <t>2.21</t>
  </si>
  <si>
    <t>2.23</t>
  </si>
  <si>
    <t>2.28</t>
  </si>
  <si>
    <t>2.29</t>
  </si>
  <si>
    <t>2.35a</t>
  </si>
  <si>
    <t>2.35b</t>
  </si>
  <si>
    <t>2.36</t>
  </si>
  <si>
    <t>2.37</t>
  </si>
  <si>
    <t>2.45</t>
  </si>
  <si>
    <t>Lifthal</t>
  </si>
  <si>
    <t>2.46</t>
  </si>
  <si>
    <t>Balkon binnen</t>
  </si>
  <si>
    <t>2.6</t>
  </si>
  <si>
    <t>2.61</t>
  </si>
  <si>
    <t>2.62</t>
  </si>
  <si>
    <t>2.63</t>
  </si>
  <si>
    <t>berging</t>
  </si>
  <si>
    <t>2.64</t>
  </si>
  <si>
    <t>2.65</t>
  </si>
  <si>
    <t>2.66</t>
  </si>
  <si>
    <t>2.67</t>
  </si>
  <si>
    <t>2.68</t>
  </si>
  <si>
    <t>2.69</t>
  </si>
  <si>
    <t>2.70</t>
  </si>
  <si>
    <t>2.71</t>
  </si>
  <si>
    <t>2.72</t>
  </si>
  <si>
    <t>2.73</t>
  </si>
  <si>
    <t>2.74</t>
  </si>
  <si>
    <t>2.75</t>
  </si>
  <si>
    <t>2.76</t>
  </si>
  <si>
    <t>2.77</t>
  </si>
  <si>
    <t>2.78</t>
  </si>
  <si>
    <t>2.79b</t>
  </si>
  <si>
    <t>2* concentratieruimte</t>
  </si>
  <si>
    <t>2.80</t>
  </si>
  <si>
    <t>2.81</t>
  </si>
  <si>
    <t>2.82</t>
  </si>
  <si>
    <t>2.83 a</t>
  </si>
  <si>
    <t xml:space="preserve">2*concentratie </t>
  </si>
  <si>
    <t>2.83 b</t>
  </si>
  <si>
    <t>2.84a</t>
  </si>
  <si>
    <t>2.84b</t>
  </si>
  <si>
    <t>2.85</t>
  </si>
  <si>
    <t>2.86</t>
  </si>
  <si>
    <t>3.02</t>
  </si>
  <si>
    <t>3.03</t>
  </si>
  <si>
    <t>3.04</t>
  </si>
  <si>
    <t>3.05</t>
  </si>
  <si>
    <t>3.06</t>
  </si>
  <si>
    <t>3.07</t>
  </si>
  <si>
    <t>3.08</t>
  </si>
  <si>
    <t>3.09</t>
  </si>
  <si>
    <t>3.1</t>
  </si>
  <si>
    <t>Call center</t>
  </si>
  <si>
    <t>3.11</t>
  </si>
  <si>
    <t>3.12</t>
  </si>
  <si>
    <t>3.13</t>
  </si>
  <si>
    <t>3.14</t>
  </si>
  <si>
    <t>3.15</t>
  </si>
  <si>
    <t>3.16</t>
  </si>
  <si>
    <t>3.17</t>
  </si>
  <si>
    <t>3.18</t>
  </si>
  <si>
    <t>3.19</t>
  </si>
  <si>
    <t>3.2</t>
  </si>
  <si>
    <t>3.21</t>
  </si>
  <si>
    <t>3.23</t>
  </si>
  <si>
    <t>3.28</t>
  </si>
  <si>
    <t>3.29</t>
  </si>
  <si>
    <t>3.35a</t>
  </si>
  <si>
    <t>3.35b</t>
  </si>
  <si>
    <t>3.36</t>
  </si>
  <si>
    <t>3.37</t>
  </si>
  <si>
    <t>3.4</t>
  </si>
  <si>
    <t>3.41</t>
  </si>
  <si>
    <t>3.42</t>
  </si>
  <si>
    <t>3.43</t>
  </si>
  <si>
    <t>3.44</t>
  </si>
  <si>
    <t>3.45</t>
  </si>
  <si>
    <t>3.6</t>
  </si>
  <si>
    <t>3.61</t>
  </si>
  <si>
    <t>3.62</t>
  </si>
  <si>
    <t>3.63</t>
  </si>
  <si>
    <t>3.64</t>
  </si>
  <si>
    <t>3.65</t>
  </si>
  <si>
    <t>Overlegplek</t>
  </si>
  <si>
    <t>3.66</t>
  </si>
  <si>
    <t>3.67</t>
  </si>
  <si>
    <t>3.68</t>
  </si>
  <si>
    <t>3.69</t>
  </si>
  <si>
    <t>3.7</t>
  </si>
  <si>
    <t>3.71</t>
  </si>
  <si>
    <t>3.72</t>
  </si>
  <si>
    <t>3.74</t>
  </si>
  <si>
    <t>3.75</t>
  </si>
  <si>
    <t>3.76</t>
  </si>
  <si>
    <t>3.77</t>
  </si>
  <si>
    <t>3.78</t>
  </si>
  <si>
    <t>3.79a</t>
  </si>
  <si>
    <t>3.79b</t>
  </si>
  <si>
    <t>2e concentratie</t>
  </si>
  <si>
    <t>3.80</t>
  </si>
  <si>
    <t>3.82</t>
  </si>
  <si>
    <t>3.83a</t>
  </si>
  <si>
    <t>3.83b</t>
  </si>
  <si>
    <t>3.84a</t>
  </si>
  <si>
    <t>3.84b</t>
  </si>
  <si>
    <t>3.85</t>
  </si>
  <si>
    <t>3.86</t>
  </si>
  <si>
    <t>4e etage</t>
  </si>
  <si>
    <t>4.01</t>
  </si>
  <si>
    <t>4.02</t>
  </si>
  <si>
    <t>4.03</t>
  </si>
  <si>
    <t>4.04</t>
  </si>
  <si>
    <t>4.05</t>
  </si>
  <si>
    <t>4.06</t>
  </si>
  <si>
    <t>4.07</t>
  </si>
  <si>
    <t>4.08</t>
  </si>
  <si>
    <t>4.09</t>
  </si>
  <si>
    <t>4.1</t>
  </si>
  <si>
    <t>4.11</t>
  </si>
  <si>
    <t>4.12</t>
  </si>
  <si>
    <t>4.13</t>
  </si>
  <si>
    <t>4.14</t>
  </si>
  <si>
    <t>4.15</t>
  </si>
  <si>
    <t>4.16</t>
  </si>
  <si>
    <t>4.17</t>
  </si>
  <si>
    <t>4.18</t>
  </si>
  <si>
    <t>4.19</t>
  </si>
  <si>
    <t>4.2</t>
  </si>
  <si>
    <t>4.21</t>
  </si>
  <si>
    <t>4.23</t>
  </si>
  <si>
    <t>4.28</t>
  </si>
  <si>
    <t>4.29</t>
  </si>
  <si>
    <t>4.35a</t>
  </si>
  <si>
    <t>4.35b</t>
  </si>
  <si>
    <t>4.36</t>
  </si>
  <si>
    <t>4.37</t>
  </si>
  <si>
    <t>4.45</t>
  </si>
  <si>
    <t>4.6</t>
  </si>
  <si>
    <t>4.61</t>
  </si>
  <si>
    <t>4.62</t>
  </si>
  <si>
    <t>4.63</t>
  </si>
  <si>
    <t>4.64</t>
  </si>
  <si>
    <t>4.65</t>
  </si>
  <si>
    <t>4.66</t>
  </si>
  <si>
    <t>4.67</t>
  </si>
  <si>
    <t>4.68</t>
  </si>
  <si>
    <t>4.69</t>
  </si>
  <si>
    <t>4.7</t>
  </si>
  <si>
    <t>4.71</t>
  </si>
  <si>
    <t>4.72</t>
  </si>
  <si>
    <t>4.73</t>
  </si>
  <si>
    <t>4.74</t>
  </si>
  <si>
    <t>4.75</t>
  </si>
  <si>
    <t>4.76</t>
  </si>
  <si>
    <t>4.77</t>
  </si>
  <si>
    <t>4.78</t>
  </si>
  <si>
    <t>4.79a</t>
  </si>
  <si>
    <t>4,79b</t>
  </si>
  <si>
    <t>4.80</t>
  </si>
  <si>
    <t>4.82</t>
  </si>
  <si>
    <t>4.83</t>
  </si>
  <si>
    <t>4.84a</t>
  </si>
  <si>
    <t>4.84b</t>
  </si>
  <si>
    <t>4.85</t>
  </si>
  <si>
    <t>4.86</t>
  </si>
  <si>
    <t>5e etage</t>
  </si>
  <si>
    <t>5.01</t>
  </si>
  <si>
    <t>5.02</t>
  </si>
  <si>
    <t>5.03</t>
  </si>
  <si>
    <t>5.04</t>
  </si>
  <si>
    <t>5.05</t>
  </si>
  <si>
    <t>5.06</t>
  </si>
  <si>
    <t>5.07</t>
  </si>
  <si>
    <t>5.08</t>
  </si>
  <si>
    <t>5.09</t>
  </si>
  <si>
    <t>5.1</t>
  </si>
  <si>
    <t>5.11</t>
  </si>
  <si>
    <t>5.12</t>
  </si>
  <si>
    <t>5.13</t>
  </si>
  <si>
    <t>5.14</t>
  </si>
  <si>
    <t>5.15</t>
  </si>
  <si>
    <t>5.16</t>
  </si>
  <si>
    <t>5.17</t>
  </si>
  <si>
    <t>5.18</t>
  </si>
  <si>
    <t>5.19</t>
  </si>
  <si>
    <t>5.2</t>
  </si>
  <si>
    <t>5.28</t>
  </si>
  <si>
    <t>5.29</t>
  </si>
  <si>
    <t>5.35a</t>
  </si>
  <si>
    <t>5.35b</t>
  </si>
  <si>
    <t>5.36</t>
  </si>
  <si>
    <t>5.37</t>
  </si>
  <si>
    <t>5.45</t>
  </si>
  <si>
    <t>5.6</t>
  </si>
  <si>
    <t>5.61</t>
  </si>
  <si>
    <t>5.62</t>
  </si>
  <si>
    <t>5.63</t>
  </si>
  <si>
    <t>5.64</t>
  </si>
  <si>
    <t>5.65</t>
  </si>
  <si>
    <t>5.66</t>
  </si>
  <si>
    <t>5.67</t>
  </si>
  <si>
    <t>5.68</t>
  </si>
  <si>
    <t>5.69</t>
  </si>
  <si>
    <t>5.7</t>
  </si>
  <si>
    <t>5.71</t>
  </si>
  <si>
    <t>5.72</t>
  </si>
  <si>
    <t>5.73</t>
  </si>
  <si>
    <t>5.74</t>
  </si>
  <si>
    <t>5.75</t>
  </si>
  <si>
    <t>5.76</t>
  </si>
  <si>
    <t>5.77</t>
  </si>
  <si>
    <t>5.78</t>
  </si>
  <si>
    <t>5.79</t>
  </si>
  <si>
    <t>5.8</t>
  </si>
  <si>
    <t>5.81</t>
  </si>
  <si>
    <t>5.82</t>
  </si>
  <si>
    <t>5.83</t>
  </si>
  <si>
    <t>5.84a</t>
  </si>
  <si>
    <t>5.84b</t>
  </si>
  <si>
    <t>5.85</t>
  </si>
  <si>
    <t>5.86</t>
  </si>
  <si>
    <t>6e etage</t>
  </si>
  <si>
    <t>6.01</t>
  </si>
  <si>
    <t>6.02</t>
  </si>
  <si>
    <t>6.03</t>
  </si>
  <si>
    <t>nio</t>
  </si>
  <si>
    <t>6.06</t>
  </si>
  <si>
    <t>6.04</t>
  </si>
  <si>
    <t>6.05</t>
  </si>
  <si>
    <t>6.35a</t>
  </si>
  <si>
    <t>6.35b</t>
  </si>
  <si>
    <t>6.36</t>
  </si>
  <si>
    <t>6.37</t>
  </si>
  <si>
    <t>6.45</t>
  </si>
  <si>
    <t>6.6</t>
  </si>
  <si>
    <t>6.61</t>
  </si>
  <si>
    <t>6.62</t>
  </si>
  <si>
    <t>6.63</t>
  </si>
  <si>
    <t>6.64</t>
  </si>
  <si>
    <t>6.65</t>
  </si>
  <si>
    <t>6.66</t>
  </si>
  <si>
    <t>6.67</t>
  </si>
  <si>
    <t>6.68</t>
  </si>
  <si>
    <t>6.69</t>
  </si>
  <si>
    <t>6.7</t>
  </si>
  <si>
    <t>6.71</t>
  </si>
  <si>
    <t>6.84a</t>
  </si>
  <si>
    <t>6.84b</t>
  </si>
  <si>
    <t>6.85</t>
  </si>
  <si>
    <t>6.86</t>
  </si>
  <si>
    <t>7e etage</t>
  </si>
  <si>
    <t>7.01</t>
  </si>
  <si>
    <t>7.02</t>
  </si>
  <si>
    <t>7.03</t>
  </si>
  <si>
    <t>7.04</t>
  </si>
  <si>
    <t>7.05</t>
  </si>
  <si>
    <t>7.06</t>
  </si>
  <si>
    <t>7.07</t>
  </si>
  <si>
    <t>7.35a</t>
  </si>
  <si>
    <t>7.35b</t>
  </si>
  <si>
    <t>7.36</t>
  </si>
  <si>
    <t>7.37</t>
  </si>
  <si>
    <t>7.4</t>
  </si>
  <si>
    <t>7.41</t>
  </si>
  <si>
    <t>7.42</t>
  </si>
  <si>
    <t>7.45</t>
  </si>
  <si>
    <t>7.46</t>
  </si>
  <si>
    <t>7.47</t>
  </si>
  <si>
    <t>7.48</t>
  </si>
  <si>
    <t>7.49</t>
  </si>
  <si>
    <t>7.6</t>
  </si>
  <si>
    <t>7.61</t>
  </si>
  <si>
    <t>7.62</t>
  </si>
  <si>
    <t>7.63</t>
  </si>
  <si>
    <t>7.64</t>
  </si>
  <si>
    <t>7.65</t>
  </si>
  <si>
    <t>7.66</t>
  </si>
  <si>
    <t>7.67</t>
  </si>
  <si>
    <t>7.68</t>
  </si>
  <si>
    <t>7.69</t>
  </si>
  <si>
    <t>7.7</t>
  </si>
  <si>
    <t>7.71</t>
  </si>
  <si>
    <t>7.84a</t>
  </si>
  <si>
    <t>7.84b</t>
  </si>
  <si>
    <t>7.85</t>
  </si>
  <si>
    <t>7.86</t>
  </si>
  <si>
    <t>8e etage</t>
  </si>
  <si>
    <t>8.01</t>
  </si>
  <si>
    <t>8.02</t>
  </si>
  <si>
    <t>8.03</t>
  </si>
  <si>
    <t>8.04</t>
  </si>
  <si>
    <t>8.05</t>
  </si>
  <si>
    <t>8.06</t>
  </si>
  <si>
    <t>Concentratiekamer</t>
  </si>
  <si>
    <t>8.07</t>
  </si>
  <si>
    <t>8.35a</t>
  </si>
  <si>
    <t>8.35b</t>
  </si>
  <si>
    <t>8.36</t>
  </si>
  <si>
    <t>8.37</t>
  </si>
  <si>
    <t>8.4</t>
  </si>
  <si>
    <t>8.41</t>
  </si>
  <si>
    <t>8.42</t>
  </si>
  <si>
    <t>8.45</t>
  </si>
  <si>
    <t>8.46</t>
  </si>
  <si>
    <t>8.47</t>
  </si>
  <si>
    <t>8.48</t>
  </si>
  <si>
    <t>8.49</t>
  </si>
  <si>
    <t>8.6</t>
  </si>
  <si>
    <t>8.61</t>
  </si>
  <si>
    <t>8.62</t>
  </si>
  <si>
    <t>8.63</t>
  </si>
  <si>
    <t>8.64</t>
  </si>
  <si>
    <t>8.65</t>
  </si>
  <si>
    <t>8.66</t>
  </si>
  <si>
    <t>8.67</t>
  </si>
  <si>
    <t>8.68</t>
  </si>
  <si>
    <t>8.69</t>
  </si>
  <si>
    <t>8.7</t>
  </si>
  <si>
    <t>8.71</t>
  </si>
  <si>
    <t>8.72</t>
  </si>
  <si>
    <t>8.84a</t>
  </si>
  <si>
    <t>8.84b</t>
  </si>
  <si>
    <t>8.85</t>
  </si>
  <si>
    <t>8.86</t>
  </si>
  <si>
    <t>Begane Grond</t>
  </si>
  <si>
    <t>Entree/hal</t>
  </si>
  <si>
    <t>Voorruimte / CV</t>
  </si>
  <si>
    <t>Hal t.h.v. trap</t>
  </si>
  <si>
    <t>Sluiskantoor</t>
  </si>
  <si>
    <t>Hal/entree</t>
  </si>
  <si>
    <t>kantoor</t>
  </si>
  <si>
    <t>vergader/-pauzeruimte</t>
  </si>
  <si>
    <t>voorruimte sanitair</t>
  </si>
  <si>
    <t>0.03a</t>
  </si>
  <si>
    <t>urinoir</t>
  </si>
  <si>
    <t>0.03b</t>
  </si>
  <si>
    <t>toilet</t>
  </si>
  <si>
    <t>0.03c</t>
  </si>
  <si>
    <t>CV-Ruimte</t>
  </si>
  <si>
    <t>gang/hal</t>
  </si>
  <si>
    <t>gang</t>
  </si>
  <si>
    <t>voorruimte</t>
  </si>
  <si>
    <t>0.06a</t>
  </si>
  <si>
    <t>0.06b</t>
  </si>
  <si>
    <t>0.06c</t>
  </si>
  <si>
    <t>keuken / pauzeruimte</t>
  </si>
  <si>
    <t>Vergaderzaal</t>
  </si>
  <si>
    <t>Machinekamer</t>
  </si>
  <si>
    <t>steen</t>
  </si>
  <si>
    <t>Keuken/pantry</t>
  </si>
  <si>
    <t>PVC</t>
  </si>
  <si>
    <t>5.10</t>
  </si>
  <si>
    <t>Miva Toilet</t>
  </si>
  <si>
    <t>Tegel</t>
  </si>
  <si>
    <t>Keuken Catering</t>
  </si>
  <si>
    <t xml:space="preserve">Kantine </t>
  </si>
  <si>
    <t xml:space="preserve">Garderobe </t>
  </si>
  <si>
    <t>Cursusruimte/rimmerwerkplaats</t>
  </si>
  <si>
    <t>Trapportaal</t>
  </si>
  <si>
    <t>Traphal</t>
  </si>
  <si>
    <t>Traningszaal</t>
  </si>
  <si>
    <t>Tainingszaal</t>
  </si>
  <si>
    <t xml:space="preserve">Sociale verzekeringen </t>
  </si>
  <si>
    <t>Bedrijfsgemiddelde</t>
  </si>
  <si>
    <t>WIA Basispremie</t>
  </si>
  <si>
    <t>WGA</t>
  </si>
  <si>
    <t>ZW-flex</t>
  </si>
  <si>
    <t>WW premie- Algemeen Werkeloosheidsfonds (Awf)</t>
  </si>
  <si>
    <t>Transitievergoeding</t>
  </si>
  <si>
    <t>Zorgverzekeringswet (Zvw)</t>
  </si>
  <si>
    <t>OP/NP</t>
  </si>
  <si>
    <t>Kinderopvang</t>
  </si>
  <si>
    <t>RAS premie</t>
  </si>
  <si>
    <t>Totaal opslag sociale lasten</t>
  </si>
  <si>
    <t xml:space="preserve">Sociale verzekeringen - Ouderdomspensioen (OP/NP) </t>
  </si>
  <si>
    <t>werkgeversdeel</t>
  </si>
  <si>
    <t>SV uurloon inclusief toeslagen</t>
  </si>
  <si>
    <t>Franchise OP-premie per uur</t>
  </si>
  <si>
    <t>Let op -/- bedrag</t>
  </si>
  <si>
    <t>Grondslag loon voor berekening OP premie</t>
  </si>
  <si>
    <t>Premie Ouderdomspensioen (OP)</t>
  </si>
  <si>
    <t>Effectieve OP premie</t>
  </si>
  <si>
    <t>Berekening werkbare dagen</t>
  </si>
  <si>
    <t>Schoonmaak</t>
  </si>
  <si>
    <t>Aantal kalenderdagen</t>
  </si>
  <si>
    <t>Weekenddagen</t>
  </si>
  <si>
    <t>Werkdagen per jaar</t>
  </si>
  <si>
    <t>Nat. feestdagen, kort verzuim, bijz. CAO</t>
  </si>
  <si>
    <t>Vakantiedagen</t>
  </si>
  <si>
    <t>Ziektedagen</t>
  </si>
  <si>
    <t>Vorstverlet</t>
  </si>
  <si>
    <t>Werkbare dagen per jaar</t>
  </si>
  <si>
    <t>Nat. feestdagen, kort verzuim, bijz CAO</t>
  </si>
  <si>
    <t>Totaal % opslag werkbare dagen</t>
  </si>
  <si>
    <t xml:space="preserve">Het aantal werkbare dagen per jaar is een gemiddelde over 5 jaar. Er vindt geen periodieke verrekening plaats in verband met schrikkeljaren. </t>
  </si>
  <si>
    <t>Tariefopbouw schoonmaak</t>
  </si>
  <si>
    <t>Gemiddeld tarief ma t/m vr</t>
  </si>
  <si>
    <t>Medewerker</t>
  </si>
  <si>
    <t>Uurlonen 1 januari 2026</t>
  </si>
  <si>
    <t xml:space="preserve"> </t>
  </si>
  <si>
    <t>Basisuurloon</t>
  </si>
  <si>
    <t>CAO gebonden kosten</t>
  </si>
  <si>
    <t>17 jaar en jonger</t>
  </si>
  <si>
    <t>Specialistentoeslag</t>
  </si>
  <si>
    <t>18 jaar</t>
  </si>
  <si>
    <t>Bruto uurloon</t>
  </si>
  <si>
    <t>19 jaar</t>
  </si>
  <si>
    <t>Vakvolwassen 1 dienstjaar</t>
  </si>
  <si>
    <t xml:space="preserve">Vakantietoeslag </t>
  </si>
  <si>
    <t>Vakvolwassen 2 dienstjaren</t>
  </si>
  <si>
    <t xml:space="preserve">Structurele eindejaarsuitkering </t>
  </si>
  <si>
    <t>Vakvolwassen 3 dienstjaren</t>
  </si>
  <si>
    <t>Bruto uurloon inclusief toeslagen</t>
  </si>
  <si>
    <t>Vakvolwassen 4 dienstjaren</t>
  </si>
  <si>
    <t>SV-loon grondslag voor berekening sociale verzekeringen</t>
  </si>
  <si>
    <t>Percentage per loongroep voor gemiddeld tarief</t>
  </si>
  <si>
    <t>Premies Sociale Verzekeringen</t>
  </si>
  <si>
    <t>[zie premies en opslagen]</t>
  </si>
  <si>
    <t>Subtotaal loonkosten per uur inclusief sociale verzekeringen</t>
  </si>
  <si>
    <t>Opslag niet werkbare dagen</t>
  </si>
  <si>
    <t>Totaal loonkosten per uur</t>
  </si>
  <si>
    <t>Materiaal/- en middelen incl. de eigendienst medewerker</t>
  </si>
  <si>
    <t>Projectgebonden!</t>
  </si>
  <si>
    <t>Werkkleding en uitrusting</t>
  </si>
  <si>
    <t>Machinekosten</t>
  </si>
  <si>
    <t>Totaal per loongroepen</t>
  </si>
  <si>
    <t>Totaal directe kosten</t>
  </si>
  <si>
    <t>Opbouw gemiddeld tarief</t>
  </si>
  <si>
    <t>Indirect toezicht</t>
  </si>
  <si>
    <t>Managementkosten</t>
  </si>
  <si>
    <t>P.Z. kosten</t>
  </si>
  <si>
    <t>Opleiding</t>
  </si>
  <si>
    <t>Administratiekosten</t>
  </si>
  <si>
    <t>Huisvestingskosten</t>
  </si>
  <si>
    <t>Reiskosten/autokosten</t>
  </si>
  <si>
    <t>Kosten verzuimbegeleiding</t>
  </si>
  <si>
    <t>Totaal indirecte kosten</t>
  </si>
  <si>
    <t>Tarief componenten samenvatting</t>
  </si>
  <si>
    <t>Risico en winst</t>
  </si>
  <si>
    <t>Totaal eindtarief normale werktijden [06.00-21.30 uur]</t>
  </si>
  <si>
    <t>Totaal eindtarief  [incl. 30% toeslag]</t>
  </si>
  <si>
    <t>Totaal eindtarief weekenden [incl. 50% toeslag]</t>
  </si>
  <si>
    <t>Materiaal/- en middelen</t>
  </si>
  <si>
    <t>Totaal eindtarief feestdagen [incl. 150% toeslag]</t>
  </si>
  <si>
    <t>Tariefopbouw toezicht</t>
  </si>
  <si>
    <t>Gemiddeld tarief  ma t/m vr</t>
  </si>
  <si>
    <t>Omschrijving werkzaamheden</t>
  </si>
  <si>
    <t>Aantal of m2</t>
  </si>
  <si>
    <t>frequentie per jaar</t>
  </si>
  <si>
    <t>uren per m2/ beurt</t>
  </si>
  <si>
    <t>uren per jaar</t>
  </si>
  <si>
    <t>uurtarief</t>
  </si>
  <si>
    <t>kosten per jaar</t>
  </si>
  <si>
    <t>Vrij te besteden uren dagkracht</t>
  </si>
  <si>
    <t xml:space="preserve">Ontvetten van de buitenzijde van de afzuigkappen incl. roosters </t>
  </si>
  <si>
    <t>Ontvetten van de binnen en buitenzijde van de afzuigkappen incl. roosters in het bedrijfsrestaurant en de keuken</t>
  </si>
  <si>
    <t>Koffieautomaten bijvullen en schoonmaken*</t>
  </si>
  <si>
    <t>Vaatwasser in-en uitruimen</t>
  </si>
  <si>
    <t>Het inzetten van serviceuren</t>
  </si>
  <si>
    <t>Stofzuigen Depot 1</t>
  </si>
  <si>
    <t>Stofzuigen Depot 2</t>
  </si>
  <si>
    <t>Stofzuigen Depot 3</t>
  </si>
  <si>
    <t>Integraal Stofzuigen Depot 1</t>
  </si>
  <si>
    <t>Integraal Stofzuigen Depot 2</t>
  </si>
  <si>
    <t>Intregraal Stofzuigen Depot 3</t>
  </si>
  <si>
    <t>* Het verversen van de ingrediënten, schoonmaken van de automaten en malers, verschonen van de afvalbakjes, legen van de residubak.</t>
  </si>
  <si>
    <t>Regietarieven</t>
  </si>
  <si>
    <t>Activiteit</t>
  </si>
  <si>
    <t>Toelichting</t>
  </si>
  <si>
    <t>Prijs p/uur excl. btw</t>
  </si>
  <si>
    <t>Schoonmaakonderhoud</t>
  </si>
  <si>
    <t>Maandag - Vrijdag</t>
  </si>
  <si>
    <t>Zaterdag - zondag (incl. 50% toeslag conform cao)</t>
  </si>
  <si>
    <t>Feestdagen (incl. 150% toeslag conform cao)</t>
  </si>
  <si>
    <t>Schoonmaakonderhoud calamiteit</t>
  </si>
  <si>
    <t>Schoonmaakonderhoud specialistisch</t>
  </si>
  <si>
    <t>Glazenwasserswerkzaamheden</t>
  </si>
  <si>
    <t>Extra Vloerenonderhoud  (inclusief uit-/inruimen van het meubilair)</t>
  </si>
  <si>
    <t>Prijs p/m²  excl. btw</t>
  </si>
  <si>
    <t>0-100m²</t>
  </si>
  <si>
    <t>101-500m²</t>
  </si>
  <si>
    <t>501-1000m²</t>
  </si>
  <si>
    <t>&gt; 1000m²</t>
  </si>
  <si>
    <t>Lino-/marmoleum top-coaten</t>
  </si>
  <si>
    <t>2 lagen</t>
  </si>
  <si>
    <t>Lino-/marmoleum re-coaten</t>
  </si>
  <si>
    <t>Lino-/marmoleum sprayen</t>
  </si>
  <si>
    <t>geheel</t>
  </si>
  <si>
    <t>Steen/PVC schrobben</t>
  </si>
  <si>
    <t>Tapijt sproeiextraheren</t>
  </si>
  <si>
    <t>Matten</t>
  </si>
  <si>
    <t>Artikel</t>
  </si>
  <si>
    <t>Afmeting</t>
  </si>
  <si>
    <t>Prijs</t>
  </si>
  <si>
    <t>Dienstverlener kan hier diverse matten opnemen met diverse afmetingen, Hoogheemraadschap is vrij om deze op afroepbasis te bestellen voor een locatie. Daarnaast is zij vrij de matten elders te bestellen.</t>
  </si>
  <si>
    <t>Vervangen van de matten per locatie</t>
  </si>
  <si>
    <t>Opmerking:</t>
  </si>
  <si>
    <t>Alle prijzen inclusief materialen en middelen, voorrijkosten en overige bijkomende kosten.</t>
  </si>
  <si>
    <t>Mits anders aangegeven is de uitvoering op reguliere werktijden: maandag t/m vrijdag [06.00 en 21.30 uur]</t>
  </si>
  <si>
    <t>Glassoort</t>
  </si>
  <si>
    <t>M² prijs</t>
  </si>
  <si>
    <t>Buitenzijde</t>
  </si>
  <si>
    <t>Binnenzijde</t>
  </si>
  <si>
    <t>Separatieglas dubbelzijdig</t>
  </si>
  <si>
    <t>Voorzetglas</t>
  </si>
  <si>
    <t xml:space="preserve">Rookruimte </t>
  </si>
  <si>
    <t>Roldeur</t>
  </si>
  <si>
    <t>Beplating</t>
  </si>
  <si>
    <t>Aanvullende omschrijving</t>
  </si>
  <si>
    <t>Aantal m2</t>
  </si>
  <si>
    <r>
      <t>Kosten per m</t>
    </r>
    <r>
      <rPr>
        <b/>
        <vertAlign val="superscript"/>
        <sz val="10"/>
        <color theme="0"/>
        <rFont val="Arial Black"/>
        <family val="2"/>
      </rPr>
      <t>2</t>
    </r>
  </si>
  <si>
    <t>Kosten per beurt</t>
  </si>
  <si>
    <t>Frequentie per jaar</t>
  </si>
  <si>
    <t>Totaalkosten per jaar</t>
  </si>
  <si>
    <t>Bereikbaarheidsvoorzieningen</t>
  </si>
  <si>
    <t>Extra inzet (gelijktijdig met glasbewassing)</t>
  </si>
  <si>
    <t>Het reinigen van de letterbak boven de entree</t>
  </si>
  <si>
    <t>1 stuk</t>
  </si>
  <si>
    <t>Het reinigen van de logo's aan de buitenzijde van het pand</t>
  </si>
  <si>
    <t>3 stuks</t>
  </si>
  <si>
    <t>Beide zijdes</t>
  </si>
  <si>
    <t>AWZI Alphen Kerk en Zanen</t>
  </si>
  <si>
    <t>AWZI Katwijk</t>
  </si>
  <si>
    <t>Handeling</t>
  </si>
  <si>
    <t>M² prijs (incl uit- en inruimen)</t>
  </si>
  <si>
    <t>Sprayen</t>
  </si>
  <si>
    <t>Top-coaten/Re-coaten</t>
  </si>
  <si>
    <t>Tapijtreiniging (sproei-extr.)</t>
  </si>
  <si>
    <t>Vloerafwerking</t>
  </si>
  <si>
    <t>4</t>
  </si>
  <si>
    <t>1</t>
  </si>
  <si>
    <t>Hoogheemraadschap van Rijnland</t>
  </si>
  <si>
    <t>Invoer</t>
  </si>
  <si>
    <t>Voorcalculatie</t>
  </si>
  <si>
    <t>Omschrijving automaat /artikel</t>
  </si>
  <si>
    <t>Aantal</t>
  </si>
  <si>
    <t>Kosten per week per stuk</t>
  </si>
  <si>
    <t>Kosten per jaar</t>
  </si>
  <si>
    <t>Merk en productlijn</t>
  </si>
  <si>
    <t>Omschrijving verbruiksartikelen</t>
  </si>
  <si>
    <t>Zeepdispenser</t>
  </si>
  <si>
    <t>Handdoek dispenser papier los</t>
  </si>
  <si>
    <t>Handdoek dispenser rollen</t>
  </si>
  <si>
    <t>Toiletrol dispenser</t>
  </si>
  <si>
    <t>Afvalbak Groot</t>
  </si>
  <si>
    <t>Dames hygiëne container wissel frequentie 1 x vier weken</t>
  </si>
  <si>
    <t>Toilet borstel met houder</t>
  </si>
  <si>
    <t>Dames hygiëne zakjes houder</t>
  </si>
  <si>
    <t>Luchtverfrisser dispenser</t>
  </si>
  <si>
    <t>Seatcleaner dispenser</t>
  </si>
  <si>
    <t>Afvalbak Klein</t>
  </si>
  <si>
    <t>Staffel bij wijziging aantal FTE*</t>
  </si>
  <si>
    <t>Percentage wijziging aantal FTE</t>
  </si>
  <si>
    <t>Wijzigings percentage prijs verbruiks artikelen</t>
  </si>
  <si>
    <t>5 - 10%</t>
  </si>
  <si>
    <t>10 - 15%</t>
  </si>
  <si>
    <t>15 - 20%</t>
  </si>
  <si>
    <t>20 - 25%</t>
  </si>
  <si>
    <t>25 - 30%</t>
  </si>
  <si>
    <t>&gt;30%</t>
  </si>
  <si>
    <t>*als referentiepunt wordt de ingangsdatum contract gehanteerd</t>
  </si>
  <si>
    <t>Aan de opgegeven indicatieve eenheden kunnen geen rechten worden ontleend.</t>
  </si>
  <si>
    <t xml:space="preserve">Alle prijzen zijn all-in, inclusief loonkosten, materiaal-, reis- en verblijfskosten, sociale lasten, voorrijkosten, parkeerkosten, reserveringskosten, (de)montagekosten, transportkosten, aflever- verpakkingen, milieubelastingen, administratie, andere belastingen dan btw, verzekeringspremies e.d. </t>
  </si>
  <si>
    <t>NVI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</si>
</sst>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4">
    <numFmt numFmtId="44" formatCode="_ &quot;€&quot;\ * #,##0.00_ ;_ &quot;€&quot;\ * \-#,##0.00_ ;_ &quot;€&quot;\ * &quot;-&quot;??_ ;_ @_ "/>
    <numFmt numFmtId="43" formatCode="_ * #,##0.00_ ;_ * \-#,##0.00_ ;_ * &quot;-&quot;??_ ;_ @_ "/>
    <numFmt numFmtId="164" formatCode="_(* #,##0_);_(* \(#,##0\);_(* &quot;-&quot;_);_(@_)"/>
    <numFmt numFmtId="165" formatCode="_(* #,##0.00_);_(* \(#,##0.00\);_(* &quot;-&quot;??_);_(@_)"/>
    <numFmt numFmtId="166" formatCode="_-&quot;€&quot;\ * #,##0.00_-;_-&quot;€&quot;\ * #,##0.00\-;_-&quot;€&quot;\ * &quot;-&quot;??_-;_-@_-"/>
    <numFmt numFmtId="167" formatCode="_-* #,##0.00_-;_-* #,##0.00\-;_-* &quot;-&quot;??_-;_-@_-"/>
    <numFmt numFmtId="168" formatCode="_(&quot;ƒ&quot;* #,##0.00_);_(&quot;ƒ&quot;* \(#,##0.00\);_(&quot;ƒ&quot;* &quot;-&quot;??_);_(@_)"/>
    <numFmt numFmtId="169" formatCode="_-* #,##0.00_-;\-* #,##0.00_-;_-* &quot;-&quot;??_-;_-@_-"/>
    <numFmt numFmtId="170" formatCode="&quot;Fl.&quot;#,##0.00_);[Red]\(&quot;Fl.&quot;#,##0.00\)"/>
    <numFmt numFmtId="171" formatCode="_(&quot;Fl.&quot;* #,##0.00_);_(&quot;Fl.&quot;* \(#,##0.00\);_(&quot;Fl.&quot;* &quot;-&quot;??_);_(@_)"/>
    <numFmt numFmtId="172" formatCode="0.000"/>
    <numFmt numFmtId="173" formatCode="_-* #,##0_-;_-* #,##0\-;_-* &quot;-&quot;??_-;_-@_-"/>
    <numFmt numFmtId="174" formatCode="000"/>
    <numFmt numFmtId="175" formatCode="0.0%"/>
    <numFmt numFmtId="176" formatCode="0.0"/>
    <numFmt numFmtId="177" formatCode="0.000%"/>
    <numFmt numFmtId="178" formatCode="_-[$€-2]\ * #,##0.00_ ;_-[$€-2]\ * \-#,##0.00\ ;_-[$€-2]\ * &quot;-&quot;??_ ;_-@_ "/>
    <numFmt numFmtId="179" formatCode="_([$€-2]\ * #,##0.00_);_([$€-2]\ * \(#,##0.00\);_([$€-2]\ * &quot;-&quot;??_);_(@_)"/>
    <numFmt numFmtId="180" formatCode="_ [$€-413]\ * #,##0.00_ ;_ [$€-413]\ * \-#,##0.00_ ;_ [$€-413]\ * &quot;-&quot;??_ ;_ @_ "/>
    <numFmt numFmtId="181" formatCode="0.0000000"/>
    <numFmt numFmtId="182" formatCode="_-* #,##0.0_-;_-* #,##0.0\-;_-* &quot;-&quot;??_-;_-@_-"/>
    <numFmt numFmtId="183" formatCode="_-* #,##0_-;_-* #,##0\-;_-* &quot;-&quot;_-;_-@_-"/>
    <numFmt numFmtId="184" formatCode="_-[$€]\ * #,##0.00_-;_-[$€]\ * #,##0.00\-;_-[$€]\ * &quot;-&quot;??_-;_-@_-"/>
    <numFmt numFmtId="185" formatCode="_-&quot;€&quot;* #,##0.00_-;\-&quot;€&quot;* #,##0.00_-;_-&quot;€&quot;* &quot;-&quot;??_-;_-@_-"/>
    <numFmt numFmtId="186" formatCode="_-[$€-2]\ * #,##0.00_-;_-[$€-2]\ * #,##0.00\-;_-[$€-2]\ * &quot;-&quot;??_-;_-@_-"/>
    <numFmt numFmtId="187" formatCode="_-&quot;ƒ&quot;\ * #,##0.00_-;_-&quot;ƒ&quot;\ * #,##0.00\-;_-&quot;ƒ&quot;\ * &quot;-&quot;??_-;_-@_-"/>
    <numFmt numFmtId="188" formatCode="[$-413]d\ mmmm\ yyyy;@"/>
    <numFmt numFmtId="189" formatCode="&quot;Fl.&quot;#,##0.00;[Red]\-&quot;Fl.&quot;#,##0.00"/>
    <numFmt numFmtId="190" formatCode="&quot;Fl.&quot;#,##0_);[Red]\(&quot;Fl.&quot;#,##0\)"/>
    <numFmt numFmtId="191" formatCode="_-\F* #,##0.00_-;\-\F* #,##0.00_-;_-\F* &quot;-&quot;??_-;_-@_-"/>
    <numFmt numFmtId="192" formatCode="&quot;fl&quot;\ #,##0_-;[Red]&quot;fl&quot;\ #,##0\-"/>
    <numFmt numFmtId="193" formatCode="_-\€\ * #,##0.00"/>
    <numFmt numFmtId="194" formatCode="0\ &quot;m2&quot;"/>
    <numFmt numFmtId="195" formatCode="_-&quot;F&quot;\ * #,##0.00_-;_-&quot;F&quot;\ * #,##0.00\-;_-&quot;F&quot;\ * &quot;-&quot;??_-;_-@_-"/>
  </numFmts>
  <fonts count="150">
    <font>
      <sz val="10"/>
      <name val="MS Sans Serif"/>
    </font>
    <font>
      <sz val="11"/>
      <color theme="1"/>
      <name val="Calibri"/>
      <family val="2"/>
      <scheme val="minor"/>
    </font>
    <font>
      <sz val="11"/>
      <color theme="1"/>
      <name val="Calibri"/>
      <family val="2"/>
      <scheme val="minor"/>
    </font>
    <font>
      <sz val="10"/>
      <name val="MS Sans Serif"/>
      <family val="2"/>
    </font>
    <font>
      <sz val="10"/>
      <name val="Helv"/>
    </font>
    <font>
      <sz val="10"/>
      <name val="Geneva"/>
    </font>
    <font>
      <sz val="10"/>
      <name val="Times"/>
    </font>
    <font>
      <sz val="10"/>
      <name val="Arial"/>
      <family val="2"/>
    </font>
    <font>
      <sz val="10"/>
      <name val="Courier"/>
      <family val="3"/>
    </font>
    <font>
      <sz val="8"/>
      <name val="MS Sans Serif"/>
      <family val="2"/>
    </font>
    <font>
      <sz val="9"/>
      <name val="Geneva"/>
    </font>
    <font>
      <sz val="8"/>
      <name val="Geneva"/>
    </font>
    <font>
      <u/>
      <sz val="10"/>
      <color indexed="36"/>
      <name val="Arial"/>
      <family val="2"/>
    </font>
    <font>
      <sz val="10"/>
      <name val="Verdan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Helvetica"/>
    </font>
    <font>
      <sz val="12"/>
      <name val="Arial Narrow"/>
      <family val="2"/>
    </font>
    <font>
      <sz val="10"/>
      <color indexed="12"/>
      <name val="Times New Roman"/>
      <family val="1"/>
    </font>
    <font>
      <sz val="10"/>
      <color theme="1"/>
      <name val="Arial"/>
      <family val="2"/>
    </font>
    <font>
      <sz val="11"/>
      <color indexed="8"/>
      <name val="Calibri"/>
      <family val="2"/>
    </font>
    <font>
      <sz val="10"/>
      <name val="Times New Roman"/>
      <family val="1"/>
    </font>
    <font>
      <sz val="11"/>
      <color indexed="9"/>
      <name val="Calibri"/>
      <family val="2"/>
    </font>
    <font>
      <sz val="11"/>
      <color indexed="14"/>
      <name val="Calibri"/>
      <family val="2"/>
    </font>
    <font>
      <sz val="10"/>
      <color rgb="FF9C0006"/>
      <name val="Arial"/>
      <family val="2"/>
    </font>
    <font>
      <b/>
      <sz val="11"/>
      <color indexed="52"/>
      <name val="Calibri"/>
      <family val="2"/>
    </font>
    <font>
      <b/>
      <sz val="11"/>
      <color indexed="13"/>
      <name val="Calibri"/>
      <family val="2"/>
    </font>
    <font>
      <b/>
      <sz val="11"/>
      <color indexed="9"/>
      <name val="Calibri"/>
      <family val="2"/>
    </font>
    <font>
      <i/>
      <sz val="11"/>
      <color indexed="23"/>
      <name val="Calibri"/>
      <family val="2"/>
    </font>
    <font>
      <sz val="11"/>
      <color indexed="52"/>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b/>
      <sz val="8"/>
      <name val="Arial"/>
      <family val="2"/>
    </font>
    <font>
      <b/>
      <sz val="10"/>
      <name val="Arial"/>
      <family val="2"/>
    </font>
    <font>
      <sz val="11"/>
      <color indexed="13"/>
      <name val="Calibri"/>
      <family val="2"/>
    </font>
    <font>
      <sz val="11"/>
      <color indexed="60"/>
      <name val="Calibri"/>
      <family val="2"/>
    </font>
    <font>
      <sz val="11"/>
      <color indexed="20"/>
      <name val="Calibri"/>
      <family val="2"/>
    </font>
    <font>
      <b/>
      <sz val="11"/>
      <color indexed="63"/>
      <name val="Calibri"/>
      <family val="2"/>
    </font>
    <font>
      <b/>
      <sz val="18"/>
      <color indexed="56"/>
      <name val="Cambria"/>
      <family val="2"/>
    </font>
    <font>
      <b/>
      <sz val="18"/>
      <color indexed="62"/>
      <name val="Cambria"/>
      <family val="2"/>
    </font>
    <font>
      <b/>
      <sz val="11"/>
      <color indexed="8"/>
      <name val="Calibri"/>
      <family val="2"/>
    </font>
    <font>
      <sz val="11"/>
      <color indexed="10"/>
      <name val="Calibri"/>
      <family val="2"/>
    </font>
    <font>
      <u/>
      <sz val="11"/>
      <color theme="10"/>
      <name val="Calibri"/>
      <family val="2"/>
      <scheme val="minor"/>
    </font>
    <font>
      <sz val="9"/>
      <name val="Verdana"/>
      <family val="2"/>
    </font>
    <font>
      <b/>
      <sz val="10"/>
      <color indexed="18"/>
      <name val="Century Gothic"/>
      <family val="2"/>
    </font>
    <font>
      <sz val="10"/>
      <name val="Century Gothic"/>
      <family val="2"/>
    </font>
    <font>
      <b/>
      <sz val="10"/>
      <color indexed="20"/>
      <name val="Century Gothic"/>
      <family val="2"/>
    </font>
    <font>
      <sz val="10"/>
      <color indexed="10"/>
      <name val="Century Gothic"/>
      <family val="2"/>
    </font>
    <font>
      <sz val="10"/>
      <color rgb="FFFF0000"/>
      <name val="Century Gothic"/>
      <family val="2"/>
    </font>
    <font>
      <sz val="10"/>
      <color indexed="8"/>
      <name val="Century Gothic"/>
      <family val="2"/>
    </font>
    <font>
      <b/>
      <sz val="10"/>
      <name val="Century Gothic"/>
      <family val="2"/>
    </font>
    <font>
      <sz val="10"/>
      <color indexed="18"/>
      <name val="Century Gothic"/>
      <family val="2"/>
    </font>
    <font>
      <b/>
      <sz val="10"/>
      <color rgb="FFFF0000"/>
      <name val="Century Gothic"/>
      <family val="2"/>
    </font>
    <font>
      <sz val="8"/>
      <name val="MS Sans Serif"/>
    </font>
    <font>
      <b/>
      <sz val="10"/>
      <color rgb="FFFF0000"/>
      <name val="MS Sans Serif"/>
    </font>
    <font>
      <b/>
      <sz val="12"/>
      <name val="Georgia"/>
      <family val="1"/>
    </font>
    <font>
      <sz val="12"/>
      <name val="Georgia"/>
      <family val="1"/>
    </font>
    <font>
      <b/>
      <sz val="10"/>
      <color theme="1"/>
      <name val="Georgia"/>
      <family val="1"/>
    </font>
    <font>
      <sz val="10"/>
      <name val="Georgia"/>
      <family val="1"/>
    </font>
    <font>
      <b/>
      <sz val="10"/>
      <color theme="0"/>
      <name val="Georgia"/>
      <family val="1"/>
    </font>
    <font>
      <b/>
      <sz val="10"/>
      <name val="Georgia"/>
      <family val="1"/>
    </font>
    <font>
      <b/>
      <sz val="10"/>
      <color rgb="FFFF0000"/>
      <name val="Georgia"/>
      <family val="1"/>
    </font>
    <font>
      <sz val="10"/>
      <color rgb="FFFF0000"/>
      <name val="Georgia"/>
      <family val="1"/>
    </font>
    <font>
      <b/>
      <sz val="12"/>
      <color rgb="FFFF0000"/>
      <name val="Georgia"/>
      <family val="1"/>
    </font>
    <font>
      <sz val="10"/>
      <color theme="1"/>
      <name val="Georgia"/>
      <family val="1"/>
    </font>
    <font>
      <sz val="10"/>
      <color indexed="10"/>
      <name val="Georgia"/>
      <family val="1"/>
    </font>
    <font>
      <sz val="12"/>
      <color theme="1"/>
      <name val="Georgia"/>
      <family val="1"/>
    </font>
    <font>
      <sz val="10"/>
      <color indexed="18"/>
      <name val="Georgia"/>
      <family val="1"/>
    </font>
    <font>
      <sz val="10"/>
      <color indexed="8"/>
      <name val="Georgia"/>
      <family val="1"/>
    </font>
    <font>
      <b/>
      <sz val="10"/>
      <color indexed="10"/>
      <name val="Georgia"/>
      <family val="1"/>
    </font>
    <font>
      <b/>
      <sz val="12"/>
      <color indexed="18"/>
      <name val="Georgia"/>
      <family val="1"/>
    </font>
    <font>
      <sz val="10"/>
      <color theme="0"/>
      <name val="Georgia"/>
      <family val="1"/>
    </font>
    <font>
      <b/>
      <sz val="10"/>
      <color indexed="18"/>
      <name val="Georgia"/>
      <family val="1"/>
    </font>
    <font>
      <b/>
      <sz val="10"/>
      <color indexed="8"/>
      <name val="Georgia"/>
      <family val="1"/>
    </font>
    <font>
      <sz val="11"/>
      <name val="Georgia"/>
      <family val="1"/>
    </font>
    <font>
      <b/>
      <sz val="9"/>
      <color indexed="20"/>
      <name val="Georgia"/>
      <family val="1"/>
    </font>
    <font>
      <b/>
      <sz val="9"/>
      <name val="Georgia"/>
      <family val="1"/>
    </font>
    <font>
      <sz val="14"/>
      <name val="Georgia"/>
      <family val="1"/>
    </font>
    <font>
      <b/>
      <sz val="9"/>
      <color indexed="18"/>
      <name val="Georgia"/>
      <family val="1"/>
    </font>
    <font>
      <sz val="12"/>
      <color indexed="18"/>
      <name val="Georgia"/>
      <family val="1"/>
    </font>
    <font>
      <b/>
      <sz val="8"/>
      <color indexed="18"/>
      <name val="Georgia"/>
      <family val="1"/>
    </font>
    <font>
      <sz val="9"/>
      <color rgb="FFFF0000"/>
      <name val="Georgia"/>
      <family val="1"/>
    </font>
    <font>
      <sz val="9"/>
      <color indexed="10"/>
      <name val="Georgia"/>
      <family val="1"/>
    </font>
    <font>
      <sz val="9"/>
      <color indexed="8"/>
      <name val="Georgia"/>
      <family val="1"/>
    </font>
    <font>
      <sz val="9"/>
      <name val="Georgia"/>
      <family val="1"/>
    </font>
    <font>
      <b/>
      <sz val="9"/>
      <color indexed="10"/>
      <name val="Georgia"/>
      <family val="1"/>
    </font>
    <font>
      <sz val="9"/>
      <color rgb="FF0AAAFF"/>
      <name val="Georgia"/>
      <family val="1"/>
    </font>
    <font>
      <b/>
      <u/>
      <sz val="10"/>
      <name val="Georgia"/>
      <family val="1"/>
    </font>
    <font>
      <u/>
      <sz val="9"/>
      <name val="Georgia"/>
      <family val="1"/>
    </font>
    <font>
      <b/>
      <sz val="10"/>
      <color indexed="20"/>
      <name val="Georgia"/>
      <family val="1"/>
    </font>
    <font>
      <b/>
      <sz val="9"/>
      <color rgb="FFFF0000"/>
      <name val="Georgia"/>
      <family val="1"/>
    </font>
    <font>
      <b/>
      <sz val="10"/>
      <color theme="1" tint="0.34998626667073579"/>
      <name val="Georgia"/>
      <family val="1"/>
    </font>
    <font>
      <sz val="10"/>
      <name val="Arial Black"/>
      <family val="2"/>
    </font>
    <font>
      <b/>
      <sz val="10"/>
      <color theme="0"/>
      <name val="Arial Black"/>
      <family val="2"/>
    </font>
    <font>
      <b/>
      <sz val="10"/>
      <name val="Arial Black"/>
      <family val="2"/>
    </font>
    <font>
      <b/>
      <sz val="10"/>
      <color rgb="FFFF0000"/>
      <name val="Arial Black"/>
      <family val="2"/>
    </font>
    <font>
      <sz val="10"/>
      <color indexed="8"/>
      <name val="Arial Black"/>
      <family val="2"/>
    </font>
    <font>
      <b/>
      <sz val="10"/>
      <color indexed="10"/>
      <name val="Arial Black"/>
      <family val="2"/>
    </font>
    <font>
      <b/>
      <sz val="12"/>
      <color indexed="18"/>
      <name val="Arial Black"/>
      <family val="2"/>
    </font>
    <font>
      <b/>
      <sz val="14"/>
      <color theme="0"/>
      <name val="Arial Black"/>
      <family val="2"/>
    </font>
    <font>
      <b/>
      <sz val="12"/>
      <color theme="0"/>
      <name val="Arial Black"/>
      <family val="2"/>
    </font>
    <font>
      <sz val="10"/>
      <color theme="0"/>
      <name val="Arial Black"/>
      <family val="2"/>
    </font>
    <font>
      <b/>
      <sz val="9"/>
      <color theme="0"/>
      <name val="Arial Black"/>
      <family val="2"/>
    </font>
    <font>
      <b/>
      <sz val="9"/>
      <color indexed="18"/>
      <name val="Arial Black"/>
      <family val="2"/>
    </font>
    <font>
      <sz val="9"/>
      <color theme="0"/>
      <name val="Arial Black"/>
      <family val="2"/>
    </font>
    <font>
      <b/>
      <vertAlign val="superscript"/>
      <sz val="10"/>
      <color theme="0"/>
      <name val="Arial Black"/>
      <family val="2"/>
    </font>
    <font>
      <b/>
      <sz val="10"/>
      <color theme="1"/>
      <name val="Times New Roman"/>
      <family val="1"/>
    </font>
    <font>
      <b/>
      <sz val="10"/>
      <color theme="0"/>
      <name val="Times New Roman"/>
      <family val="1"/>
    </font>
    <font>
      <b/>
      <sz val="10"/>
      <name val="Times New Roman"/>
      <family val="1"/>
    </font>
    <font>
      <b/>
      <sz val="10"/>
      <color rgb="FFFF0000"/>
      <name val="Times New Roman"/>
      <family val="1"/>
    </font>
    <font>
      <sz val="10"/>
      <color rgb="FFFF0000"/>
      <name val="Times New Roman"/>
      <family val="1"/>
    </font>
    <font>
      <b/>
      <sz val="12"/>
      <name val="Times New Roman"/>
      <family val="1"/>
    </font>
    <font>
      <sz val="12"/>
      <name val="Times New Roman"/>
      <family val="1"/>
    </font>
    <font>
      <sz val="10"/>
      <color indexed="10"/>
      <name val="Times New Roman"/>
      <family val="1"/>
    </font>
    <font>
      <sz val="10"/>
      <color theme="1"/>
      <name val="Times New Roman"/>
      <family val="1"/>
    </font>
    <font>
      <b/>
      <sz val="10"/>
      <color theme="1" tint="0.34998626667073579"/>
      <name val="Times New Roman"/>
      <family val="1"/>
    </font>
    <font>
      <b/>
      <sz val="12"/>
      <color indexed="18"/>
      <name val="Times New Roman"/>
      <family val="1"/>
    </font>
    <font>
      <sz val="10"/>
      <color indexed="8"/>
      <name val="Times New Roman"/>
      <family val="1"/>
    </font>
    <font>
      <sz val="10"/>
      <color indexed="18"/>
      <name val="Times New Roman"/>
      <family val="1"/>
    </font>
    <font>
      <sz val="9"/>
      <color indexed="23"/>
      <name val="Times New Roman"/>
      <family val="1"/>
    </font>
    <font>
      <i/>
      <sz val="10"/>
      <color indexed="10"/>
      <name val="Times New Roman"/>
      <family val="1"/>
    </font>
    <font>
      <sz val="10"/>
      <color theme="0" tint="-0.499984740745262"/>
      <name val="Times New Roman"/>
      <family val="1"/>
    </font>
    <font>
      <b/>
      <sz val="10"/>
      <color indexed="10"/>
      <name val="Times New Roman"/>
      <family val="1"/>
    </font>
    <font>
      <sz val="9"/>
      <color indexed="8"/>
      <name val="Times New Roman"/>
      <family val="1"/>
    </font>
    <font>
      <sz val="9"/>
      <name val="Times New Roman"/>
      <family val="1"/>
    </font>
    <font>
      <sz val="11"/>
      <color rgb="FFFF0000"/>
      <name val="Aptos"/>
      <family val="2"/>
    </font>
    <font>
      <i/>
      <sz val="10"/>
      <name val="Georgia"/>
      <family val="1"/>
    </font>
    <font>
      <b/>
      <sz val="11"/>
      <color rgb="FFFF0000"/>
      <name val="Georgia"/>
      <family val="1"/>
    </font>
    <font>
      <b/>
      <sz val="11"/>
      <name val="Georgia"/>
      <family val="1"/>
    </font>
    <font>
      <b/>
      <sz val="11"/>
      <color rgb="FFFF0000"/>
      <name val="Times New Roman"/>
      <family val="1"/>
    </font>
  </fonts>
  <fills count="68">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theme="0"/>
        <b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9"/>
      </patternFill>
    </fill>
    <fill>
      <patternFill patternType="solid">
        <fgColor indexed="55"/>
      </patternFill>
    </fill>
    <fill>
      <patternFill patternType="solid">
        <fgColor indexed="43"/>
      </patternFill>
    </fill>
    <fill>
      <patternFill patternType="solid">
        <fgColor indexed="26"/>
        <bgColor indexed="64"/>
      </patternFill>
    </fill>
    <fill>
      <patternFill patternType="solid">
        <fgColor indexed="26"/>
      </patternFill>
    </fill>
    <fill>
      <patternFill patternType="solid">
        <fgColor indexed="15"/>
        <bgColor indexed="64"/>
      </patternFill>
    </fill>
    <fill>
      <patternFill patternType="solid">
        <fgColor rgb="FF0AAAFF"/>
        <bgColor indexed="64"/>
      </patternFill>
    </fill>
    <fill>
      <patternFill patternType="solid">
        <fgColor theme="1" tint="0.249977111117893"/>
        <bgColor indexed="64"/>
      </patternFill>
    </fill>
    <fill>
      <patternFill patternType="solid">
        <fgColor theme="1" tint="0.34998626667073579"/>
        <bgColor indexed="64"/>
      </patternFill>
    </fill>
    <fill>
      <patternFill patternType="solid">
        <fgColor rgb="FF0A4983"/>
        <bgColor indexed="64"/>
      </patternFill>
    </fill>
    <fill>
      <patternFill patternType="solid">
        <fgColor rgb="FFE8E2D3"/>
        <bgColor indexed="64"/>
      </patternFill>
    </fill>
    <fill>
      <patternFill patternType="solid">
        <fgColor rgb="FFE8E2D3"/>
        <bgColor indexed="24"/>
      </patternFill>
    </fill>
    <fill>
      <patternFill patternType="solid">
        <fgColor theme="0"/>
        <bgColor rgb="FF000000"/>
      </patternFill>
    </fill>
  </fills>
  <borders count="4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9"/>
      </left>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bottom style="double">
        <color indexed="1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top style="double">
        <color indexed="64"/>
      </top>
      <bottom/>
      <diagonal/>
    </border>
    <border>
      <left/>
      <right/>
      <top style="thin">
        <color indexed="62"/>
      </top>
      <bottom style="double">
        <color indexed="62"/>
      </bottom>
      <diagonal/>
    </border>
    <border>
      <left/>
      <right/>
      <top style="thin">
        <color indexed="56"/>
      </top>
      <bottom style="double">
        <color indexed="56"/>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52886">
    <xf numFmtId="0" fontId="0" fillId="0" borderId="0"/>
    <xf numFmtId="164" fontId="4" fillId="0" borderId="0" applyFont="0" applyFill="0" applyBorder="0" applyAlignment="0" applyProtection="0"/>
    <xf numFmtId="165" fontId="4" fillId="0" borderId="0" applyFont="0" applyFill="0" applyBorder="0" applyAlignment="0" applyProtection="0"/>
    <xf numFmtId="169" fontId="4" fillId="0" borderId="0" applyFont="0" applyFill="0" applyBorder="0" applyAlignment="0" applyProtection="0"/>
    <xf numFmtId="171"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0" fontId="12" fillId="0" borderId="0" applyNumberFormat="0" applyFill="0" applyBorder="0" applyAlignment="0" applyProtection="0">
      <alignment vertical="top"/>
      <protection locked="0"/>
    </xf>
    <xf numFmtId="167" fontId="3" fillId="0" borderId="0" applyFont="0" applyFill="0" applyBorder="0" applyAlignment="0" applyProtection="0"/>
    <xf numFmtId="0" fontId="4" fillId="0" borderId="0"/>
    <xf numFmtId="0" fontId="10" fillId="0" borderId="0"/>
    <xf numFmtId="0" fontId="6" fillId="0" borderId="0"/>
    <xf numFmtId="0" fontId="4" fillId="0" borderId="0"/>
    <xf numFmtId="0" fontId="4" fillId="0" borderId="0"/>
    <xf numFmtId="0" fontId="4" fillId="0" borderId="0"/>
    <xf numFmtId="0" fontId="8" fillId="0" borderId="0"/>
    <xf numFmtId="9" fontId="3" fillId="0" borderId="0" applyFont="0" applyFill="0" applyBorder="0" applyAlignment="0" applyProtection="0"/>
    <xf numFmtId="0" fontId="4" fillId="0" borderId="0"/>
    <xf numFmtId="166" fontId="3" fillId="0" borderId="0" applyFont="0" applyFill="0" applyBorder="0" applyAlignment="0" applyProtection="0"/>
    <xf numFmtId="0" fontId="14" fillId="0" borderId="0" applyNumberFormat="0" applyFill="0" applyBorder="0" applyAlignment="0" applyProtection="0"/>
    <xf numFmtId="0" fontId="15" fillId="0" borderId="7" applyNumberFormat="0" applyFill="0" applyAlignment="0" applyProtection="0"/>
    <xf numFmtId="0" fontId="16" fillId="0" borderId="8" applyNumberFormat="0" applyFill="0" applyAlignment="0" applyProtection="0"/>
    <xf numFmtId="0" fontId="17" fillId="0" borderId="9"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0" applyNumberFormat="0" applyBorder="0" applyAlignment="0" applyProtection="0"/>
    <xf numFmtId="0" fontId="21" fillId="6" borderId="10" applyNumberFormat="0" applyAlignment="0" applyProtection="0"/>
    <xf numFmtId="0" fontId="22" fillId="7" borderId="11" applyNumberFormat="0" applyAlignment="0" applyProtection="0"/>
    <xf numFmtId="0" fontId="23" fillId="7" borderId="10" applyNumberFormat="0" applyAlignment="0" applyProtection="0"/>
    <xf numFmtId="0" fontId="24" fillId="0" borderId="12" applyNumberFormat="0" applyFill="0" applyAlignment="0" applyProtection="0"/>
    <xf numFmtId="0" fontId="25" fillId="8" borderId="13" applyNumberFormat="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15" applyNumberFormat="0" applyFill="0" applyAlignment="0" applyProtection="0"/>
    <xf numFmtId="0" fontId="29"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9" fillId="33" borderId="0" applyNumberFormat="0" applyBorder="0" applyAlignment="0" applyProtection="0"/>
    <xf numFmtId="0" fontId="2" fillId="0" borderId="0"/>
    <xf numFmtId="0" fontId="2" fillId="9" borderId="14" applyNumberFormat="0" applyFont="0" applyAlignment="0" applyProtection="0"/>
    <xf numFmtId="0" fontId="7" fillId="0" borderId="0"/>
    <xf numFmtId="0" fontId="30" fillId="0" borderId="0"/>
    <xf numFmtId="0" fontId="30" fillId="0" borderId="0"/>
    <xf numFmtId="0" fontId="3" fillId="0" borderId="0"/>
    <xf numFmtId="44" fontId="3" fillId="0" borderId="0" applyFont="0" applyFill="0" applyBorder="0" applyAlignment="0" applyProtection="0"/>
    <xf numFmtId="183" fontId="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84" fontId="31" fillId="0" borderId="0" applyFont="0" applyFill="0" applyBorder="0" applyAlignment="0" applyProtection="0"/>
    <xf numFmtId="184" fontId="31" fillId="0" borderId="0" applyFont="0" applyFill="0" applyBorder="0" applyAlignment="0" applyProtection="0"/>
    <xf numFmtId="185" fontId="7" fillId="0" borderId="0" applyFont="0" applyFill="0" applyBorder="0" applyAlignment="0" applyProtection="0"/>
    <xf numFmtId="183"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43" fontId="1" fillId="0" borderId="0" applyFont="0" applyFill="0" applyBorder="0" applyAlignment="0" applyProtection="0"/>
    <xf numFmtId="0" fontId="32" fillId="34" borderId="0"/>
    <xf numFmtId="186" fontId="3" fillId="0" borderId="0"/>
    <xf numFmtId="0" fontId="10" fillId="0" borderId="0"/>
    <xf numFmtId="0" fontId="8" fillId="0" borderId="0"/>
    <xf numFmtId="9" fontId="3" fillId="0" borderId="0" applyFont="0" applyFill="0" applyBorder="0" applyAlignment="0" applyProtection="0"/>
    <xf numFmtId="9" fontId="7" fillId="0" borderId="0" applyFont="0" applyFill="0" applyBorder="0" applyAlignment="0" applyProtection="0"/>
    <xf numFmtId="0" fontId="3" fillId="0" borderId="0"/>
    <xf numFmtId="0" fontId="3" fillId="0" borderId="0"/>
    <xf numFmtId="0" fontId="33" fillId="0" borderId="0"/>
    <xf numFmtId="0" fontId="7" fillId="0" borderId="0"/>
    <xf numFmtId="0" fontId="1" fillId="0" borderId="0"/>
    <xf numFmtId="0" fontId="3" fillId="0" borderId="0"/>
    <xf numFmtId="0" fontId="34" fillId="0" borderId="0"/>
    <xf numFmtId="0" fontId="34" fillId="0" borderId="0"/>
    <xf numFmtId="0" fontId="3" fillId="0" borderId="0"/>
    <xf numFmtId="0" fontId="3" fillId="0" borderId="0"/>
    <xf numFmtId="0" fontId="34" fillId="0" borderId="0"/>
    <xf numFmtId="0" fontId="34" fillId="0" borderId="0"/>
    <xf numFmtId="0" fontId="7" fillId="0" borderId="0"/>
    <xf numFmtId="0" fontId="3" fillId="0" borderId="0"/>
    <xf numFmtId="0" fontId="13" fillId="0" borderId="0"/>
    <xf numFmtId="0" fontId="5" fillId="0" borderId="0"/>
    <xf numFmtId="187" fontId="3" fillId="0" borderId="0" applyFont="0" applyFill="0" applyBorder="0" applyAlignment="0" applyProtection="0"/>
    <xf numFmtId="44" fontId="3" fillId="0" borderId="0" applyFont="0" applyFill="0" applyBorder="0" applyAlignment="0" applyProtection="0"/>
    <xf numFmtId="166" fontId="3" fillId="0" borderId="0" applyFont="0" applyFill="0" applyBorder="0" applyAlignment="0" applyProtection="0"/>
    <xf numFmtId="0" fontId="7" fillId="0" borderId="0"/>
    <xf numFmtId="166" fontId="7" fillId="0" borderId="0" applyFont="0" applyFill="0" applyBorder="0" applyAlignment="0" applyProtection="0"/>
    <xf numFmtId="167" fontId="7" fillId="0" borderId="0" applyFont="0" applyFill="0" applyBorder="0" applyAlignment="0" applyProtection="0"/>
    <xf numFmtId="0" fontId="34"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4"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6" fillId="46"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7" borderId="0" applyNumberFormat="0" applyBorder="0" applyAlignment="0" applyProtection="0"/>
    <xf numFmtId="0" fontId="36" fillId="48" borderId="0" applyNumberFormat="0" applyBorder="0" applyAlignment="0" applyProtection="0"/>
    <xf numFmtId="0" fontId="36" fillId="49"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47" borderId="0" applyNumberFormat="0" applyBorder="0" applyAlignment="0" applyProtection="0"/>
    <xf numFmtId="0" fontId="36" fillId="48" borderId="0" applyNumberFormat="0" applyBorder="0" applyAlignment="0" applyProtection="0"/>
    <xf numFmtId="0" fontId="36" fillId="53" borderId="0" applyNumberFormat="0" applyBorder="0" applyAlignment="0" applyProtection="0"/>
    <xf numFmtId="0" fontId="37" fillId="39" borderId="0" applyNumberFormat="0" applyBorder="0" applyAlignment="0" applyProtection="0"/>
    <xf numFmtId="0" fontId="38" fillId="4" borderId="0" applyNumberFormat="0" applyBorder="0" applyAlignment="0" applyProtection="0"/>
    <xf numFmtId="0" fontId="39" fillId="54" borderId="16" applyNumberFormat="0" applyAlignment="0" applyProtection="0"/>
    <xf numFmtId="0" fontId="7" fillId="0" borderId="0"/>
    <xf numFmtId="0" fontId="40" fillId="55" borderId="16" applyNumberFormat="0" applyAlignment="0" applyProtection="0"/>
    <xf numFmtId="0" fontId="41" fillId="56" borderId="17" applyNumberFormat="0" applyAlignment="0" applyProtection="0"/>
    <xf numFmtId="0" fontId="41" fillId="56" borderId="17" applyNumberFormat="0" applyAlignment="0" applyProtection="0"/>
    <xf numFmtId="0" fontId="42" fillId="0" borderId="0" applyNumberFormat="0" applyFill="0" applyBorder="0" applyAlignment="0" applyProtection="0"/>
    <xf numFmtId="0" fontId="43" fillId="0" borderId="18" applyNumberFormat="0" applyFill="0" applyAlignment="0" applyProtection="0"/>
    <xf numFmtId="0" fontId="44" fillId="38" borderId="0" applyNumberFormat="0" applyBorder="0" applyAlignment="0" applyProtection="0"/>
    <xf numFmtId="0" fontId="44" fillId="40" borderId="0" applyNumberFormat="0" applyBorder="0" applyAlignment="0" applyProtection="0"/>
    <xf numFmtId="0" fontId="44" fillId="40" borderId="0" applyNumberFormat="0" applyBorder="0" applyAlignment="0" applyProtection="0"/>
    <xf numFmtId="0" fontId="45" fillId="0" borderId="19" applyNumberFormat="0" applyFill="0" applyAlignment="0" applyProtection="0"/>
    <xf numFmtId="0" fontId="46" fillId="0" borderId="20" applyNumberFormat="0" applyFill="0" applyAlignment="0" applyProtection="0"/>
    <xf numFmtId="0" fontId="47" fillId="0" borderId="21" applyNumberFormat="0" applyFill="0" applyAlignment="0" applyProtection="0"/>
    <xf numFmtId="0" fontId="47" fillId="0" borderId="0" applyNumberFormat="0" applyFill="0" applyBorder="0" applyAlignment="0" applyProtection="0"/>
    <xf numFmtId="0" fontId="48" fillId="57" borderId="16" applyNumberFormat="0" applyAlignment="0" applyProtection="0"/>
    <xf numFmtId="0" fontId="35" fillId="58" borderId="1"/>
    <xf numFmtId="0" fontId="49" fillId="0" borderId="22" applyNumberFormat="0" applyFill="0" applyAlignment="0" applyProtection="0"/>
    <xf numFmtId="0" fontId="50" fillId="0" borderId="23" applyNumberFormat="0" applyFill="0" applyAlignment="0" applyProtection="0"/>
    <xf numFmtId="0" fontId="51" fillId="0" borderId="24" applyNumberFormat="0" applyFill="0" applyAlignment="0" applyProtection="0"/>
    <xf numFmtId="0" fontId="51" fillId="0" borderId="0" applyNumberFormat="0" applyFill="0" applyBorder="0" applyAlignment="0" applyProtection="0"/>
    <xf numFmtId="167" fontId="52" fillId="0" borderId="0">
      <alignment horizontal="center" vertical="center" textRotation="90" wrapText="1"/>
    </xf>
    <xf numFmtId="0" fontId="53" fillId="58" borderId="25"/>
    <xf numFmtId="0" fontId="54" fillId="0" borderId="26" applyNumberFormat="0" applyFill="0" applyAlignment="0" applyProtection="0"/>
    <xf numFmtId="189" fontId="3" fillId="0" borderId="0"/>
    <xf numFmtId="0" fontId="55" fillId="57" borderId="0" applyNumberFormat="0" applyBorder="0" applyAlignment="0" applyProtection="0"/>
    <xf numFmtId="0" fontId="55" fillId="57" borderId="0" applyNumberFormat="0" applyBorder="0" applyAlignment="0" applyProtection="0"/>
    <xf numFmtId="0" fontId="33" fillId="0" borderId="0"/>
    <xf numFmtId="0" fontId="3" fillId="59" borderId="27" applyNumberFormat="0" applyFont="0" applyAlignment="0" applyProtection="0"/>
    <xf numFmtId="0" fontId="34" fillId="59" borderId="27" applyNumberFormat="0" applyFont="0" applyAlignment="0" applyProtection="0"/>
    <xf numFmtId="0" fontId="56" fillId="37" borderId="0" applyNumberFormat="0" applyBorder="0" applyAlignment="0" applyProtection="0"/>
    <xf numFmtId="0" fontId="57" fillId="55" borderId="28" applyNumberFormat="0" applyAlignment="0" applyProtection="0"/>
    <xf numFmtId="0" fontId="53" fillId="60" borderId="29" applyNumberFormat="0" applyFont="0" applyBorder="0">
      <alignment horizontal="center"/>
    </xf>
    <xf numFmtId="0" fontId="58" fillId="0" borderId="0" applyNumberFormat="0" applyFill="0" applyBorder="0" applyAlignment="0" applyProtection="0"/>
    <xf numFmtId="0" fontId="59" fillId="0" borderId="0" applyNumberFormat="0" applyFill="0" applyBorder="0" applyAlignment="0" applyProtection="0"/>
    <xf numFmtId="0" fontId="60" fillId="0" borderId="30" applyNumberFormat="0" applyFill="0" applyAlignment="0" applyProtection="0"/>
    <xf numFmtId="0" fontId="60" fillId="0" borderId="31" applyNumberFormat="0" applyFill="0" applyAlignment="0" applyProtection="0"/>
    <xf numFmtId="0" fontId="57" fillId="54" borderId="28" applyNumberFormat="0" applyAlignment="0" applyProtection="0"/>
    <xf numFmtId="190" fontId="3" fillId="0" borderId="0"/>
    <xf numFmtId="191" fontId="7" fillId="0" borderId="0" applyFont="0" applyFill="0" applyBorder="0" applyAlignment="0" applyProtection="0"/>
    <xf numFmtId="170" fontId="3" fillId="0" borderId="0"/>
    <xf numFmtId="0" fontId="42"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38" fontId="5" fillId="0" borderId="0" applyFont="0" applyFill="0" applyBorder="0" applyAlignment="0" applyProtection="0"/>
    <xf numFmtId="192" fontId="5" fillId="0" borderId="0" applyFont="0" applyFill="0" applyBorder="0" applyAlignment="0" applyProtection="0"/>
    <xf numFmtId="184" fontId="7" fillId="0" borderId="0" applyFont="0" applyFill="0" applyBorder="0" applyAlignment="0" applyProtection="0"/>
    <xf numFmtId="184" fontId="7" fillId="0" borderId="0" applyFont="0" applyFill="0" applyBorder="0" applyAlignment="0" applyProtection="0"/>
    <xf numFmtId="193" fontId="35" fillId="0" borderId="0"/>
    <xf numFmtId="193" fontId="35" fillId="0" borderId="0"/>
    <xf numFmtId="0" fontId="62" fillId="0" borderId="0" applyNumberForma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53" fillId="58" borderId="25"/>
    <xf numFmtId="194" fontId="53" fillId="0" borderId="0"/>
    <xf numFmtId="9" fontId="34" fillId="0" borderId="0" applyFont="0" applyFill="0" applyBorder="0" applyAlignment="0" applyProtection="0"/>
    <xf numFmtId="0" fontId="1" fillId="0" borderId="0"/>
    <xf numFmtId="0" fontId="7" fillId="0" borderId="0"/>
    <xf numFmtId="0" fontId="3" fillId="0" borderId="0"/>
    <xf numFmtId="0" fontId="7" fillId="0" borderId="0"/>
    <xf numFmtId="0" fontId="63" fillId="0" borderId="0"/>
    <xf numFmtId="0" fontId="7" fillId="0" borderId="0"/>
    <xf numFmtId="0" fontId="3" fillId="0" borderId="0"/>
    <xf numFmtId="0" fontId="1" fillId="0" borderId="0"/>
    <xf numFmtId="0" fontId="1" fillId="0" borderId="0"/>
    <xf numFmtId="0" fontId="7" fillId="0" borderId="0"/>
    <xf numFmtId="0" fontId="3" fillId="0" borderId="0"/>
    <xf numFmtId="166" fontId="7" fillId="0" borderId="0" applyFont="0" applyFill="0" applyBorder="0" applyAlignment="0" applyProtection="0"/>
    <xf numFmtId="166" fontId="34" fillId="0" borderId="0" applyFont="0" applyFill="0" applyBorder="0" applyAlignment="0" applyProtection="0"/>
    <xf numFmtId="166" fontId="7" fillId="0" borderId="0" applyFont="0" applyFill="0" applyBorder="0" applyAlignment="0" applyProtection="0"/>
    <xf numFmtId="195" fontId="7" fillId="0" borderId="0" applyFont="0" applyFill="0" applyBorder="0" applyAlignment="0" applyProtection="0"/>
    <xf numFmtId="0" fontId="7" fillId="0" borderId="0" applyBorder="0" applyProtection="0"/>
  </cellStyleXfs>
  <cellXfs count="544">
    <xf numFmtId="0" fontId="0" fillId="0" borderId="0" xfId="0"/>
    <xf numFmtId="0" fontId="65" fillId="0" borderId="0" xfId="13" applyFont="1" applyProtection="1">
      <protection hidden="1"/>
    </xf>
    <xf numFmtId="0" fontId="65" fillId="0" borderId="0" xfId="0" applyFont="1"/>
    <xf numFmtId="2" fontId="65" fillId="0" borderId="0" xfId="11" applyNumberFormat="1" applyFont="1" applyProtection="1">
      <protection hidden="1"/>
    </xf>
    <xf numFmtId="0" fontId="65" fillId="0" borderId="0" xfId="13" applyFont="1" applyAlignment="1" applyProtection="1">
      <alignment vertical="center"/>
      <protection hidden="1"/>
    </xf>
    <xf numFmtId="0" fontId="66" fillId="0" borderId="0" xfId="13" applyFont="1" applyAlignment="1" applyProtection="1">
      <alignment horizontal="right" vertical="center"/>
      <protection hidden="1"/>
    </xf>
    <xf numFmtId="176" fontId="65" fillId="0" borderId="0" xfId="13" applyNumberFormat="1" applyFont="1" applyAlignment="1" applyProtection="1">
      <alignment vertical="center"/>
      <protection hidden="1"/>
    </xf>
    <xf numFmtId="0" fontId="69" fillId="0" borderId="0" xfId="13" applyFont="1" applyAlignment="1" applyProtection="1">
      <alignment vertical="center"/>
      <protection hidden="1"/>
    </xf>
    <xf numFmtId="2" fontId="65" fillId="0" borderId="0" xfId="0" applyNumberFormat="1" applyFont="1" applyAlignment="1">
      <alignment vertical="center"/>
    </xf>
    <xf numFmtId="176" fontId="71" fillId="0" borderId="0" xfId="13" applyNumberFormat="1" applyFont="1" applyAlignment="1" applyProtection="1">
      <alignment vertical="center"/>
      <protection hidden="1"/>
    </xf>
    <xf numFmtId="177" fontId="65" fillId="0" borderId="0" xfId="13" applyNumberFormat="1" applyFont="1" applyAlignment="1" applyProtection="1">
      <alignment horizontal="right" vertical="center"/>
      <protection hidden="1"/>
    </xf>
    <xf numFmtId="0" fontId="65" fillId="0" borderId="0" xfId="13" applyFont="1" applyAlignment="1" applyProtection="1">
      <alignment horizontal="right" vertical="center"/>
      <protection hidden="1"/>
    </xf>
    <xf numFmtId="0" fontId="70" fillId="0" borderId="0" xfId="0" applyFont="1"/>
    <xf numFmtId="0" fontId="67" fillId="0" borderId="0" xfId="0" applyFont="1"/>
    <xf numFmtId="0" fontId="65" fillId="0" borderId="0" xfId="0" applyFont="1" applyAlignment="1">
      <alignment vertical="center"/>
    </xf>
    <xf numFmtId="2" fontId="65" fillId="0" borderId="0" xfId="13" applyNumberFormat="1" applyFont="1" applyAlignment="1" applyProtection="1">
      <alignment vertical="center"/>
      <protection hidden="1"/>
    </xf>
    <xf numFmtId="177" fontId="65" fillId="2" borderId="0" xfId="11" applyNumberFormat="1" applyFont="1" applyFill="1" applyAlignment="1" applyProtection="1">
      <alignment vertical="center"/>
      <protection hidden="1"/>
    </xf>
    <xf numFmtId="10" fontId="69" fillId="0" borderId="0" xfId="16" applyNumberFormat="1" applyFont="1" applyFill="1" applyBorder="1" applyAlignment="1" applyProtection="1">
      <alignment horizontal="right" vertical="center"/>
      <protection hidden="1"/>
    </xf>
    <xf numFmtId="10" fontId="64" fillId="0" borderId="0" xfId="16" applyNumberFormat="1" applyFont="1" applyFill="1" applyBorder="1" applyAlignment="1"/>
    <xf numFmtId="179" fontId="65" fillId="0" borderId="0" xfId="13" applyNumberFormat="1" applyFont="1" applyAlignment="1" applyProtection="1">
      <alignment vertical="center"/>
      <protection hidden="1"/>
    </xf>
    <xf numFmtId="0" fontId="65" fillId="0" borderId="0" xfId="0" applyFont="1" applyAlignment="1">
      <alignment horizontal="center" wrapText="1"/>
    </xf>
    <xf numFmtId="0" fontId="65" fillId="0" borderId="0" xfId="83" applyFont="1"/>
    <xf numFmtId="175" fontId="66" fillId="0" borderId="0" xfId="3" applyNumberFormat="1" applyFont="1" applyFill="1" applyBorder="1" applyAlignment="1" applyProtection="1">
      <alignment horizontal="center"/>
      <protection hidden="1"/>
    </xf>
    <xf numFmtId="169" fontId="66" fillId="0" borderId="0" xfId="3" applyFont="1" applyFill="1" applyBorder="1" applyAlignment="1" applyProtection="1">
      <alignment horizontal="center"/>
      <protection hidden="1"/>
    </xf>
    <xf numFmtId="0" fontId="66" fillId="0" borderId="0" xfId="13" applyFont="1" applyAlignment="1" applyProtection="1">
      <alignment horizontal="center"/>
      <protection hidden="1"/>
    </xf>
    <xf numFmtId="0" fontId="65" fillId="0" borderId="0" xfId="83" applyFont="1" applyAlignment="1">
      <alignment horizontal="center" vertical="center"/>
    </xf>
    <xf numFmtId="175" fontId="65" fillId="0" borderId="0" xfId="83" applyNumberFormat="1" applyFont="1" applyAlignment="1">
      <alignment horizontal="center" vertical="center"/>
    </xf>
    <xf numFmtId="0" fontId="65" fillId="0" borderId="0" xfId="102" applyFont="1"/>
    <xf numFmtId="0" fontId="70" fillId="0" borderId="0" xfId="102" applyFont="1"/>
    <xf numFmtId="0" fontId="72" fillId="0" borderId="0" xfId="13" applyFont="1" applyProtection="1">
      <protection hidden="1"/>
    </xf>
    <xf numFmtId="0" fontId="72" fillId="0" borderId="0" xfId="13" applyFont="1" applyAlignment="1" applyProtection="1">
      <alignment horizontal="right" vertical="center"/>
      <protection hidden="1"/>
    </xf>
    <xf numFmtId="2" fontId="72" fillId="0" borderId="0" xfId="13" applyNumberFormat="1" applyFont="1" applyAlignment="1" applyProtection="1">
      <alignment vertical="center"/>
      <protection hidden="1"/>
    </xf>
    <xf numFmtId="0" fontId="72" fillId="0" borderId="0" xfId="13" applyFont="1" applyAlignment="1" applyProtection="1">
      <alignment vertical="center"/>
      <protection hidden="1"/>
    </xf>
    <xf numFmtId="0" fontId="72" fillId="0" borderId="0" xfId="0" applyFont="1"/>
    <xf numFmtId="0" fontId="74" fillId="0" borderId="0" xfId="0" applyFont="1"/>
    <xf numFmtId="2" fontId="75" fillId="0" borderId="0" xfId="12" applyNumberFormat="1" applyFont="1"/>
    <xf numFmtId="2" fontId="76" fillId="2" borderId="0" xfId="12" applyNumberFormat="1" applyFont="1" applyFill="1"/>
    <xf numFmtId="0" fontId="78" fillId="0" borderId="0" xfId="88" applyFont="1"/>
    <xf numFmtId="167" fontId="78" fillId="0" borderId="0" xfId="8" applyFont="1"/>
    <xf numFmtId="173" fontId="80" fillId="0" borderId="0" xfId="8" applyNumberFormat="1" applyFont="1" applyAlignment="1">
      <alignment horizontal="center"/>
    </xf>
    <xf numFmtId="49" fontId="82" fillId="0" borderId="0" xfId="63" applyNumberFormat="1" applyFont="1"/>
    <xf numFmtId="0" fontId="82" fillId="0" borderId="0" xfId="63" applyFont="1"/>
    <xf numFmtId="10" fontId="82" fillId="0" borderId="0" xfId="63" applyNumberFormat="1" applyFont="1" applyAlignment="1">
      <alignment horizontal="left"/>
    </xf>
    <xf numFmtId="2" fontId="76" fillId="0" borderId="0" xfId="12" applyNumberFormat="1" applyFont="1"/>
    <xf numFmtId="188" fontId="83" fillId="0" borderId="0" xfId="63" applyNumberFormat="1" applyFont="1" applyAlignment="1">
      <alignment horizontal="left"/>
    </xf>
    <xf numFmtId="0" fontId="78" fillId="0" borderId="0" xfId="63" applyFont="1"/>
    <xf numFmtId="2" fontId="83" fillId="0" borderId="0" xfId="12" applyNumberFormat="1" applyFont="1"/>
    <xf numFmtId="0" fontId="82" fillId="0" borderId="0" xfId="88" applyFont="1"/>
    <xf numFmtId="167" fontId="82" fillId="0" borderId="0" xfId="8" applyFont="1"/>
    <xf numFmtId="2" fontId="80" fillId="0" borderId="0" xfId="88" applyNumberFormat="1" applyFont="1"/>
    <xf numFmtId="0" fontId="85" fillId="0" borderId="0" xfId="88" applyFont="1"/>
    <xf numFmtId="0" fontId="80" fillId="0" borderId="0" xfId="88" applyFont="1"/>
    <xf numFmtId="0" fontId="78" fillId="0" borderId="0" xfId="0" applyFont="1"/>
    <xf numFmtId="0" fontId="78" fillId="0" borderId="0" xfId="0" applyFont="1" applyAlignment="1">
      <alignment horizontal="center" vertical="center"/>
    </xf>
    <xf numFmtId="2" fontId="86" fillId="0" borderId="0" xfId="12" applyNumberFormat="1" applyFont="1"/>
    <xf numFmtId="0" fontId="78" fillId="0" borderId="0" xfId="17" applyFont="1" applyAlignment="1">
      <alignment horizontal="center"/>
    </xf>
    <xf numFmtId="2" fontId="78" fillId="0" borderId="0" xfId="8" applyNumberFormat="1" applyFont="1" applyAlignment="1">
      <alignment horizontal="left"/>
    </xf>
    <xf numFmtId="172" fontId="78" fillId="0" borderId="0" xfId="17" applyNumberFormat="1" applyFont="1" applyAlignment="1">
      <alignment horizontal="center"/>
    </xf>
    <xf numFmtId="172" fontId="87" fillId="0" borderId="0" xfId="12" applyNumberFormat="1" applyFont="1"/>
    <xf numFmtId="3" fontId="87" fillId="0" borderId="0" xfId="12" applyNumberFormat="1" applyFont="1" applyAlignment="1">
      <alignment horizontal="right"/>
    </xf>
    <xf numFmtId="3" fontId="78" fillId="0" borderId="0" xfId="8" applyNumberFormat="1" applyFont="1" applyAlignment="1">
      <alignment horizontal="right"/>
    </xf>
    <xf numFmtId="0" fontId="78" fillId="0" borderId="0" xfId="17" applyFont="1"/>
    <xf numFmtId="167" fontId="78" fillId="0" borderId="0" xfId="8" applyFont="1" applyAlignment="1">
      <alignment horizontal="right"/>
    </xf>
    <xf numFmtId="0" fontId="88" fillId="0" borderId="0" xfId="17" applyFont="1"/>
    <xf numFmtId="173" fontId="78" fillId="0" borderId="0" xfId="0" applyNumberFormat="1" applyFont="1"/>
    <xf numFmtId="0" fontId="78" fillId="0" borderId="34" xfId="0" applyFont="1" applyBorder="1"/>
    <xf numFmtId="0" fontId="82" fillId="0" borderId="0" xfId="0" applyFont="1"/>
    <xf numFmtId="0" fontId="85" fillId="0" borderId="0" xfId="0" applyFont="1" applyAlignment="1">
      <alignment horizontal="center"/>
    </xf>
    <xf numFmtId="2" fontId="89" fillId="0" borderId="0" xfId="0" applyNumberFormat="1" applyFont="1"/>
    <xf numFmtId="2" fontId="80" fillId="0" borderId="0" xfId="0" applyNumberFormat="1" applyFont="1" applyAlignment="1">
      <alignment horizontal="center"/>
    </xf>
    <xf numFmtId="2" fontId="80" fillId="0" borderId="0" xfId="0" applyNumberFormat="1" applyFont="1"/>
    <xf numFmtId="0" fontId="80" fillId="0" borderId="0" xfId="0" applyFont="1"/>
    <xf numFmtId="1" fontId="80" fillId="0" borderId="0" xfId="0" applyNumberFormat="1" applyFont="1" applyAlignment="1">
      <alignment horizontal="center"/>
    </xf>
    <xf numFmtId="0" fontId="81" fillId="0" borderId="0" xfId="0" applyFont="1"/>
    <xf numFmtId="0" fontId="77" fillId="0" borderId="0" xfId="0" applyFont="1"/>
    <xf numFmtId="167" fontId="80" fillId="0" borderId="0" xfId="8" applyFont="1"/>
    <xf numFmtId="0" fontId="78" fillId="0" borderId="0" xfId="0" applyFont="1" applyAlignment="1">
      <alignment horizontal="center"/>
    </xf>
    <xf numFmtId="0" fontId="84" fillId="0" borderId="0" xfId="0" applyFont="1"/>
    <xf numFmtId="0" fontId="85" fillId="0" borderId="0" xfId="13" applyFont="1" applyProtection="1">
      <protection hidden="1"/>
    </xf>
    <xf numFmtId="0" fontId="78" fillId="0" borderId="0" xfId="13" applyFont="1" applyProtection="1">
      <protection hidden="1"/>
    </xf>
    <xf numFmtId="0" fontId="80" fillId="0" borderId="0" xfId="0" applyFont="1" applyAlignment="1">
      <alignment horizontal="center"/>
    </xf>
    <xf numFmtId="2" fontId="78" fillId="0" borderId="0" xfId="13" applyNumberFormat="1" applyFont="1" applyAlignment="1" applyProtection="1">
      <alignment vertical="center"/>
      <protection hidden="1"/>
    </xf>
    <xf numFmtId="2" fontId="78" fillId="0" borderId="3" xfId="11" applyNumberFormat="1" applyFont="1" applyBorder="1" applyProtection="1">
      <protection hidden="1"/>
    </xf>
    <xf numFmtId="2" fontId="78" fillId="0" borderId="0" xfId="11" applyNumberFormat="1" applyFont="1" applyProtection="1">
      <protection hidden="1"/>
    </xf>
    <xf numFmtId="0" fontId="92" fillId="0" borderId="3" xfId="13" applyFont="1" applyBorder="1" applyAlignment="1" applyProtection="1">
      <alignment horizontal="left" vertical="center"/>
      <protection hidden="1"/>
    </xf>
    <xf numFmtId="0" fontId="78" fillId="0" borderId="0" xfId="0" applyFont="1" applyAlignment="1">
      <alignment vertical="center"/>
    </xf>
    <xf numFmtId="0" fontId="92" fillId="0" borderId="0" xfId="13" applyFont="1" applyAlignment="1" applyProtection="1">
      <alignment horizontal="left" vertical="center"/>
      <protection hidden="1"/>
    </xf>
    <xf numFmtId="0" fontId="78" fillId="0" borderId="2" xfId="0" applyFont="1" applyBorder="1"/>
    <xf numFmtId="0" fontId="89" fillId="0" borderId="0" xfId="13" applyFont="1" applyProtection="1">
      <protection hidden="1"/>
    </xf>
    <xf numFmtId="0" fontId="94" fillId="0" borderId="0" xfId="0" applyFont="1" applyAlignment="1">
      <alignment horizontal="left" indent="3"/>
    </xf>
    <xf numFmtId="0" fontId="94" fillId="0" borderId="0" xfId="0" applyFont="1"/>
    <xf numFmtId="0" fontId="94" fillId="0" borderId="0" xfId="0" applyFont="1" applyAlignment="1">
      <alignment horizontal="left" indent="1"/>
    </xf>
    <xf numFmtId="180" fontId="94" fillId="0" borderId="0" xfId="0" applyNumberFormat="1" applyFont="1"/>
    <xf numFmtId="179" fontId="94" fillId="0" borderId="0" xfId="0" applyNumberFormat="1" applyFont="1"/>
    <xf numFmtId="0" fontId="95" fillId="0" borderId="0" xfId="13" applyFont="1" applyAlignment="1" applyProtection="1">
      <alignment horizontal="center"/>
      <protection hidden="1"/>
    </xf>
    <xf numFmtId="0" fontId="95" fillId="0" borderId="0" xfId="13" applyFont="1" applyAlignment="1" applyProtection="1">
      <alignment horizontal="right"/>
      <protection hidden="1"/>
    </xf>
    <xf numFmtId="169" fontId="95" fillId="0" borderId="0" xfId="3" applyFont="1" applyFill="1" applyBorder="1" applyAlignment="1" applyProtection="1">
      <alignment horizontal="center"/>
      <protection hidden="1"/>
    </xf>
    <xf numFmtId="175" fontId="95" fillId="0" borderId="0" xfId="3" applyNumberFormat="1" applyFont="1" applyFill="1" applyBorder="1" applyAlignment="1" applyProtection="1">
      <alignment horizontal="center"/>
      <protection hidden="1"/>
    </xf>
    <xf numFmtId="2" fontId="76" fillId="0" borderId="0" xfId="0" applyNumberFormat="1" applyFont="1"/>
    <xf numFmtId="0" fontId="96" fillId="0" borderId="0" xfId="13" applyFont="1" applyAlignment="1" applyProtection="1">
      <alignment horizontal="right"/>
      <protection hidden="1"/>
    </xf>
    <xf numFmtId="0" fontId="97" fillId="0" borderId="0" xfId="0" applyFont="1" applyAlignment="1">
      <alignment horizontal="center" vertical="center"/>
    </xf>
    <xf numFmtId="175" fontId="97" fillId="0" borderId="0" xfId="0" applyNumberFormat="1" applyFont="1" applyAlignment="1">
      <alignment horizontal="center" vertical="center"/>
    </xf>
    <xf numFmtId="1" fontId="76" fillId="0" borderId="0" xfId="0" applyNumberFormat="1" applyFont="1" applyAlignment="1">
      <alignment horizontal="left"/>
    </xf>
    <xf numFmtId="2" fontId="96" fillId="0" borderId="0" xfId="13" applyNumberFormat="1" applyFont="1" applyAlignment="1" applyProtection="1">
      <alignment horizontal="right"/>
      <protection hidden="1"/>
    </xf>
    <xf numFmtId="2" fontId="98" fillId="0" borderId="0" xfId="13" applyNumberFormat="1" applyFont="1" applyAlignment="1" applyProtection="1">
      <alignment horizontal="center"/>
      <protection hidden="1"/>
    </xf>
    <xf numFmtId="0" fontId="78" fillId="0" borderId="0" xfId="0" applyFont="1" applyAlignment="1">
      <alignment vertical="top" wrapText="1"/>
    </xf>
    <xf numFmtId="0" fontId="78" fillId="0" borderId="0" xfId="0" applyFont="1" applyAlignment="1">
      <alignment horizontal="center" wrapText="1"/>
    </xf>
    <xf numFmtId="2" fontId="90" fillId="0" borderId="0" xfId="0" applyNumberFormat="1" applyFont="1"/>
    <xf numFmtId="1" fontId="99" fillId="0" borderId="0" xfId="0" applyNumberFormat="1" applyFont="1" applyAlignment="1">
      <alignment horizontal="left"/>
    </xf>
    <xf numFmtId="2" fontId="98" fillId="0" borderId="0" xfId="13" applyNumberFormat="1" applyFont="1" applyAlignment="1" applyProtection="1">
      <alignment horizontal="right"/>
      <protection hidden="1"/>
    </xf>
    <xf numFmtId="2" fontId="87" fillId="0" borderId="0" xfId="0" applyNumberFormat="1" applyFont="1" applyAlignment="1">
      <alignment horizontal="center" vertical="center"/>
    </xf>
    <xf numFmtId="175" fontId="87" fillId="0" borderId="0" xfId="0" applyNumberFormat="1" applyFont="1" applyAlignment="1">
      <alignment horizontal="center" vertical="center"/>
    </xf>
    <xf numFmtId="2" fontId="88" fillId="0" borderId="34" xfId="3" applyNumberFormat="1" applyFont="1" applyFill="1" applyBorder="1" applyAlignment="1" applyProtection="1">
      <protection hidden="1"/>
    </xf>
    <xf numFmtId="1" fontId="80" fillId="0" borderId="34" xfId="13" applyNumberFormat="1" applyFont="1" applyBorder="1" applyAlignment="1" applyProtection="1">
      <alignment horizontal="center"/>
      <protection hidden="1"/>
    </xf>
    <xf numFmtId="2" fontId="96" fillId="0" borderId="0" xfId="13" applyNumberFormat="1" applyFont="1" applyAlignment="1" applyProtection="1">
      <alignment horizontal="center"/>
      <protection hidden="1"/>
    </xf>
    <xf numFmtId="2" fontId="105" fillId="0" borderId="0" xfId="13" applyNumberFormat="1" applyFont="1" applyAlignment="1" applyProtection="1">
      <alignment horizontal="center"/>
      <protection hidden="1"/>
    </xf>
    <xf numFmtId="0" fontId="85" fillId="0" borderId="0" xfId="0" applyFont="1"/>
    <xf numFmtId="0" fontId="80" fillId="0" borderId="34" xfId="0" applyFont="1" applyBorder="1"/>
    <xf numFmtId="0" fontId="104" fillId="0" borderId="0" xfId="0" applyFont="1"/>
    <xf numFmtId="0" fontId="88" fillId="0" borderId="33" xfId="13" applyFont="1" applyBorder="1" applyProtection="1">
      <protection hidden="1"/>
    </xf>
    <xf numFmtId="10" fontId="102" fillId="0" borderId="2" xfId="13" applyNumberFormat="1" applyFont="1" applyBorder="1" applyAlignment="1" applyProtection="1">
      <alignment horizontal="right"/>
      <protection hidden="1"/>
    </xf>
    <xf numFmtId="175" fontId="103" fillId="0" borderId="6" xfId="16" applyNumberFormat="1" applyFont="1" applyFill="1" applyBorder="1" applyAlignment="1" applyProtection="1">
      <alignment horizontal="right"/>
      <protection hidden="1"/>
    </xf>
    <xf numFmtId="0" fontId="102" fillId="0" borderId="0" xfId="0" applyFont="1"/>
    <xf numFmtId="0" fontId="102" fillId="0" borderId="5" xfId="0" applyFont="1" applyBorder="1" applyAlignment="1">
      <alignment horizontal="right"/>
    </xf>
    <xf numFmtId="0" fontId="102" fillId="0" borderId="0" xfId="0" applyFont="1" applyAlignment="1">
      <alignment horizontal="right"/>
    </xf>
    <xf numFmtId="175" fontId="85" fillId="0" borderId="0" xfId="0" applyNumberFormat="1" applyFont="1"/>
    <xf numFmtId="0" fontId="85" fillId="0" borderId="0" xfId="0" applyFont="1" applyAlignment="1">
      <alignment horizontal="right"/>
    </xf>
    <xf numFmtId="2" fontId="76" fillId="0" borderId="0" xfId="63" applyNumberFormat="1" applyFont="1"/>
    <xf numFmtId="0" fontId="104" fillId="0" borderId="0" xfId="10" applyFont="1"/>
    <xf numFmtId="179" fontId="104" fillId="0" borderId="0" xfId="10" applyNumberFormat="1" applyFont="1"/>
    <xf numFmtId="2" fontId="104" fillId="0" borderId="0" xfId="10" applyNumberFormat="1" applyFont="1"/>
    <xf numFmtId="2" fontId="90" fillId="0" borderId="0" xfId="10" applyNumberFormat="1" applyFont="1" applyAlignment="1">
      <alignment vertical="center"/>
    </xf>
    <xf numFmtId="2" fontId="90" fillId="0" borderId="0" xfId="10" applyNumberFormat="1" applyFont="1" applyAlignment="1">
      <alignment horizontal="right" vertical="center"/>
    </xf>
    <xf numFmtId="2" fontId="90" fillId="0" borderId="0" xfId="12" applyNumberFormat="1" applyFont="1"/>
    <xf numFmtId="2" fontId="99" fillId="0" borderId="0" xfId="10" applyNumberFormat="1" applyFont="1" applyAlignment="1">
      <alignment vertical="center"/>
    </xf>
    <xf numFmtId="0" fontId="87" fillId="0" borderId="0" xfId="14" applyFont="1"/>
    <xf numFmtId="2" fontId="87" fillId="0" borderId="0" xfId="14" applyNumberFormat="1" applyFont="1"/>
    <xf numFmtId="0" fontId="78" fillId="0" borderId="0" xfId="10" applyFont="1"/>
    <xf numFmtId="0" fontId="80" fillId="0" borderId="0" xfId="9" applyFont="1" applyAlignment="1" applyProtection="1">
      <alignment horizontal="left" vertical="center"/>
      <protection hidden="1"/>
    </xf>
    <xf numFmtId="0" fontId="78" fillId="0" borderId="2" xfId="10" applyFont="1" applyBorder="1"/>
    <xf numFmtId="0" fontId="78" fillId="0" borderId="0" xfId="0" applyFont="1" applyAlignment="1">
      <alignment horizontal="left" vertical="center" indent="6"/>
    </xf>
    <xf numFmtId="0" fontId="85" fillId="0" borderId="0" xfId="13" applyFont="1" applyAlignment="1" applyProtection="1">
      <alignment horizontal="center"/>
      <protection hidden="1"/>
    </xf>
    <xf numFmtId="173" fontId="78" fillId="0" borderId="0" xfId="8" applyNumberFormat="1" applyFont="1" applyFill="1" applyAlignment="1" applyProtection="1">
      <protection hidden="1"/>
    </xf>
    <xf numFmtId="0" fontId="78" fillId="0" borderId="0" xfId="83" applyFont="1"/>
    <xf numFmtId="175" fontId="109" fillId="0" borderId="0" xfId="3" applyNumberFormat="1" applyFont="1" applyFill="1" applyBorder="1" applyAlignment="1" applyProtection="1">
      <alignment horizontal="center"/>
      <protection hidden="1"/>
    </xf>
    <xf numFmtId="2" fontId="90" fillId="0" borderId="0" xfId="83" applyNumberFormat="1" applyFont="1"/>
    <xf numFmtId="169" fontId="109" fillId="0" borderId="0" xfId="3" applyFont="1" applyFill="1" applyBorder="1" applyAlignment="1" applyProtection="1">
      <alignment horizontal="center"/>
      <protection hidden="1"/>
    </xf>
    <xf numFmtId="173" fontId="109" fillId="0" borderId="0" xfId="8" applyNumberFormat="1" applyFont="1" applyFill="1" applyBorder="1" applyAlignment="1" applyProtection="1">
      <alignment horizontal="center"/>
      <protection hidden="1"/>
    </xf>
    <xf numFmtId="0" fontId="78" fillId="0" borderId="0" xfId="102" applyFont="1"/>
    <xf numFmtId="0" fontId="78" fillId="0" borderId="0" xfId="102" applyFont="1" applyAlignment="1">
      <alignment horizontal="center"/>
    </xf>
    <xf numFmtId="167" fontId="78" fillId="0" borderId="0" xfId="104" applyFont="1"/>
    <xf numFmtId="173" fontId="78" fillId="0" borderId="0" xfId="8" applyNumberFormat="1" applyFont="1"/>
    <xf numFmtId="0" fontId="78" fillId="0" borderId="34" xfId="83" applyFont="1" applyBorder="1"/>
    <xf numFmtId="0" fontId="110" fillId="0" borderId="0" xfId="10" applyFont="1"/>
    <xf numFmtId="0" fontId="104" fillId="0" borderId="0" xfId="10" applyFont="1" applyAlignment="1">
      <alignment horizontal="center"/>
    </xf>
    <xf numFmtId="0" fontId="79" fillId="64" borderId="34" xfId="0" applyFont="1" applyFill="1" applyBorder="1" applyAlignment="1">
      <alignment wrapText="1"/>
    </xf>
    <xf numFmtId="0" fontId="79" fillId="64" borderId="34" xfId="0" applyFont="1" applyFill="1" applyBorder="1"/>
    <xf numFmtId="2" fontId="76" fillId="65" borderId="0" xfId="12" applyNumberFormat="1" applyFont="1" applyFill="1"/>
    <xf numFmtId="0" fontId="112" fillId="0" borderId="0" xfId="0" applyFont="1" applyAlignment="1">
      <alignment horizontal="center" vertical="center"/>
    </xf>
    <xf numFmtId="0" fontId="116" fillId="0" borderId="0" xfId="17" applyFont="1"/>
    <xf numFmtId="2" fontId="117" fillId="0" borderId="0" xfId="0" applyNumberFormat="1" applyFont="1"/>
    <xf numFmtId="0" fontId="112" fillId="0" borderId="0" xfId="0" applyFont="1" applyAlignment="1">
      <alignment horizontal="center"/>
    </xf>
    <xf numFmtId="2" fontId="118" fillId="0" borderId="0" xfId="13" applyNumberFormat="1" applyFont="1" applyAlignment="1" applyProtection="1">
      <alignment vertical="center"/>
      <protection locked="0"/>
    </xf>
    <xf numFmtId="2" fontId="123" fillId="0" borderId="0" xfId="13" applyNumberFormat="1" applyFont="1" applyAlignment="1" applyProtection="1">
      <alignment horizontal="center" wrapText="1"/>
      <protection hidden="1"/>
    </xf>
    <xf numFmtId="0" fontId="112" fillId="0" borderId="0" xfId="0" applyFont="1" applyAlignment="1">
      <alignment horizontal="center" wrapText="1"/>
    </xf>
    <xf numFmtId="2" fontId="122" fillId="64" borderId="34" xfId="3" applyNumberFormat="1" applyFont="1" applyFill="1" applyBorder="1" applyAlignment="1" applyProtection="1">
      <alignment vertical="center" wrapText="1"/>
      <protection hidden="1"/>
    </xf>
    <xf numFmtId="0" fontId="83" fillId="0" borderId="0" xfId="9" applyFont="1" applyAlignment="1" applyProtection="1">
      <alignment horizontal="left" vertical="center"/>
      <protection hidden="1"/>
    </xf>
    <xf numFmtId="167" fontId="35" fillId="65" borderId="34" xfId="8" applyFont="1" applyFill="1" applyBorder="1" applyAlignment="1">
      <alignment horizontal="left"/>
    </xf>
    <xf numFmtId="0" fontId="130" fillId="0" borderId="0" xfId="63" applyFont="1"/>
    <xf numFmtId="178" fontId="130" fillId="0" borderId="2" xfId="6" applyNumberFormat="1" applyFont="1" applyFill="1" applyBorder="1" applyAlignment="1"/>
    <xf numFmtId="44" fontId="130" fillId="0" borderId="0" xfId="63" applyNumberFormat="1" applyFont="1"/>
    <xf numFmtId="9" fontId="35" fillId="65" borderId="34" xfId="16" applyFont="1" applyFill="1" applyBorder="1" applyAlignment="1">
      <alignment horizontal="center"/>
    </xf>
    <xf numFmtId="2" fontId="35" fillId="65" borderId="34" xfId="8" applyNumberFormat="1" applyFont="1" applyFill="1" applyBorder="1" applyAlignment="1">
      <alignment horizontal="center"/>
    </xf>
    <xf numFmtId="1" fontId="128" fillId="2" borderId="34" xfId="8" applyNumberFormat="1" applyFont="1" applyFill="1" applyBorder="1" applyAlignment="1">
      <alignment horizontal="center"/>
    </xf>
    <xf numFmtId="166" fontId="35" fillId="0" borderId="34" xfId="18" applyFont="1" applyBorder="1"/>
    <xf numFmtId="180" fontId="35" fillId="0" borderId="34" xfId="88" applyNumberFormat="1" applyFont="1" applyBorder="1"/>
    <xf numFmtId="173" fontId="79" fillId="64" borderId="34" xfId="8" applyNumberFormat="1" applyFont="1" applyFill="1" applyBorder="1" applyAlignment="1">
      <alignment vertical="top" wrapText="1"/>
    </xf>
    <xf numFmtId="173" fontId="79" fillId="64" borderId="34" xfId="8" applyNumberFormat="1" applyFont="1" applyFill="1" applyBorder="1" applyAlignment="1">
      <alignment horizontal="center" vertical="top" wrapText="1"/>
    </xf>
    <xf numFmtId="167" fontId="79" fillId="64" borderId="34" xfId="8" applyFont="1" applyFill="1" applyBorder="1" applyAlignment="1">
      <alignment horizontal="center" vertical="top" wrapText="1"/>
    </xf>
    <xf numFmtId="0" fontId="35" fillId="0" borderId="0" xfId="17" applyFont="1"/>
    <xf numFmtId="0" fontId="128" fillId="0" borderId="0" xfId="17" applyFont="1"/>
    <xf numFmtId="0" fontId="35" fillId="0" borderId="0" xfId="0" applyFont="1"/>
    <xf numFmtId="0" fontId="35" fillId="0" borderId="0" xfId="0" applyFont="1" applyAlignment="1">
      <alignment horizontal="center"/>
    </xf>
    <xf numFmtId="2" fontId="128" fillId="0" borderId="0" xfId="0" applyNumberFormat="1" applyFont="1" applyAlignment="1">
      <alignment horizontal="center"/>
    </xf>
    <xf numFmtId="2" fontId="131" fillId="0" borderId="0" xfId="0" applyNumberFormat="1" applyFont="1" applyAlignment="1">
      <alignment horizontal="center"/>
    </xf>
    <xf numFmtId="2" fontId="136" fillId="0" borderId="0" xfId="12" applyNumberFormat="1" applyFont="1" applyAlignment="1">
      <alignment horizontal="center"/>
    </xf>
    <xf numFmtId="174" fontId="35" fillId="0" borderId="4" xfId="0" applyNumberFormat="1" applyFont="1" applyBorder="1" applyAlignment="1">
      <alignment horizontal="center"/>
    </xf>
    <xf numFmtId="43" fontId="133" fillId="0" borderId="34" xfId="8" applyNumberFormat="1" applyFont="1" applyFill="1" applyBorder="1" applyAlignment="1">
      <alignment horizontal="center"/>
    </xf>
    <xf numFmtId="1" fontId="134" fillId="0" borderId="34" xfId="0" applyNumberFormat="1" applyFont="1" applyBorder="1" applyAlignment="1">
      <alignment horizontal="center"/>
    </xf>
    <xf numFmtId="14" fontId="132" fillId="0" borderId="0" xfId="12" applyNumberFormat="1" applyFont="1" applyAlignment="1">
      <alignment horizontal="left"/>
    </xf>
    <xf numFmtId="177" fontId="35" fillId="65" borderId="34" xfId="11" applyNumberFormat="1" applyFont="1" applyFill="1" applyBorder="1" applyAlignment="1" applyProtection="1">
      <alignment vertical="center"/>
      <protection hidden="1"/>
    </xf>
    <xf numFmtId="179" fontId="137" fillId="0" borderId="6" xfId="13" applyNumberFormat="1" applyFont="1" applyBorder="1" applyAlignment="1" applyProtection="1">
      <alignment horizontal="left" vertical="center"/>
      <protection hidden="1"/>
    </xf>
    <xf numFmtId="181" fontId="35" fillId="0" borderId="0" xfId="11" applyNumberFormat="1" applyFont="1" applyProtection="1">
      <protection hidden="1"/>
    </xf>
    <xf numFmtId="2" fontId="137" fillId="0" borderId="34" xfId="3" applyNumberFormat="1" applyFont="1" applyFill="1" applyBorder="1" applyAlignment="1" applyProtection="1">
      <protection hidden="1"/>
    </xf>
    <xf numFmtId="166" fontId="137" fillId="35" borderId="34" xfId="18" applyFont="1" applyFill="1" applyBorder="1" applyAlignment="1" applyProtection="1">
      <protection locked="0"/>
    </xf>
    <xf numFmtId="175" fontId="138" fillId="0" borderId="5" xfId="0" applyNumberFormat="1" applyFont="1" applyBorder="1" applyAlignment="1">
      <alignment horizontal="center" vertical="center"/>
    </xf>
    <xf numFmtId="166" fontId="137" fillId="66" borderId="34" xfId="18" applyFont="1" applyFill="1" applyBorder="1" applyAlignment="1" applyProtection="1">
      <protection locked="0"/>
    </xf>
    <xf numFmtId="179" fontId="128" fillId="0" borderId="34" xfId="3" applyNumberFormat="1" applyFont="1" applyFill="1" applyBorder="1" applyAlignment="1" applyProtection="1">
      <protection hidden="1"/>
    </xf>
    <xf numFmtId="169" fontId="137" fillId="0" borderId="34" xfId="3" applyFont="1" applyFill="1" applyBorder="1" applyAlignment="1" applyProtection="1">
      <protection hidden="1"/>
    </xf>
    <xf numFmtId="166" fontId="137" fillId="0" borderId="34" xfId="18" applyFont="1" applyFill="1" applyBorder="1" applyAlignment="1" applyProtection="1">
      <protection locked="0"/>
    </xf>
    <xf numFmtId="169" fontId="137" fillId="0" borderId="34" xfId="3" applyFont="1" applyFill="1" applyBorder="1" applyAlignment="1" applyProtection="1">
      <protection locked="0"/>
    </xf>
    <xf numFmtId="166" fontId="140" fillId="2" borderId="34" xfId="18" applyFont="1" applyFill="1" applyBorder="1" applyAlignment="1" applyProtection="1">
      <alignment horizontal="right"/>
      <protection locked="0"/>
    </xf>
    <xf numFmtId="175" fontId="133" fillId="0" borderId="5" xfId="0" applyNumberFormat="1" applyFont="1" applyBorder="1" applyAlignment="1">
      <alignment horizontal="center" vertical="center"/>
    </xf>
    <xf numFmtId="175" fontId="141" fillId="0" borderId="5" xfId="0" applyNumberFormat="1" applyFont="1" applyBorder="1" applyAlignment="1">
      <alignment horizontal="center" vertical="center"/>
    </xf>
    <xf numFmtId="175" fontId="35" fillId="0" borderId="5" xfId="0" applyNumberFormat="1" applyFont="1" applyBorder="1"/>
    <xf numFmtId="179" fontId="128" fillId="0" borderId="4" xfId="5" applyNumberFormat="1" applyFont="1" applyFill="1" applyBorder="1" applyAlignment="1" applyProtection="1">
      <protection hidden="1"/>
    </xf>
    <xf numFmtId="175" fontId="35" fillId="0" borderId="6" xfId="0" applyNumberFormat="1" applyFont="1" applyBorder="1" applyAlignment="1">
      <alignment horizontal="center" vertical="center"/>
    </xf>
    <xf numFmtId="175" fontId="35" fillId="0" borderId="0" xfId="0" applyNumberFormat="1" applyFont="1"/>
    <xf numFmtId="179" fontId="142" fillId="0" borderId="34" xfId="5" applyNumberFormat="1" applyFont="1" applyFill="1" applyBorder="1" applyAlignment="1" applyProtection="1">
      <protection hidden="1"/>
    </xf>
    <xf numFmtId="179" fontId="133" fillId="0" borderId="0" xfId="0" applyNumberFormat="1" applyFont="1"/>
    <xf numFmtId="0" fontId="133" fillId="0" borderId="0" xfId="0" applyFont="1"/>
    <xf numFmtId="14" fontId="132" fillId="0" borderId="0" xfId="0" applyNumberFormat="1" applyFont="1" applyAlignment="1">
      <alignment horizontal="left"/>
    </xf>
    <xf numFmtId="166" fontId="128" fillId="0" borderId="34" xfId="18" applyFont="1" applyBorder="1"/>
    <xf numFmtId="1" fontId="128" fillId="0" borderId="34" xfId="13" applyNumberFormat="1" applyFont="1" applyBorder="1" applyAlignment="1" applyProtection="1">
      <alignment horizontal="center"/>
      <protection hidden="1"/>
    </xf>
    <xf numFmtId="166" fontId="35" fillId="65" borderId="34" xfId="18" applyFont="1" applyFill="1" applyBorder="1"/>
    <xf numFmtId="14" fontId="132" fillId="0" borderId="0" xfId="63" applyNumberFormat="1" applyFont="1" applyAlignment="1">
      <alignment horizontal="left"/>
    </xf>
    <xf numFmtId="0" fontId="35" fillId="0" borderId="0" xfId="102" applyFont="1"/>
    <xf numFmtId="49" fontId="77" fillId="66" borderId="34" xfId="62" applyNumberFormat="1" applyFont="1" applyFill="1" applyBorder="1" applyAlignment="1" applyProtection="1">
      <alignment horizontal="left" vertical="top"/>
      <protection hidden="1"/>
    </xf>
    <xf numFmtId="2" fontId="79" fillId="64" borderId="34" xfId="88" applyNumberFormat="1" applyFont="1" applyFill="1" applyBorder="1" applyAlignment="1">
      <alignment vertical="top" wrapText="1"/>
    </xf>
    <xf numFmtId="2" fontId="78" fillId="0" borderId="34" xfId="0" applyNumberFormat="1" applyFont="1" applyBorder="1"/>
    <xf numFmtId="0" fontId="84" fillId="0" borderId="34" xfId="0" applyFont="1" applyBorder="1"/>
    <xf numFmtId="0" fontId="80" fillId="0" borderId="34" xfId="88" applyFont="1" applyBorder="1"/>
    <xf numFmtId="166" fontId="35" fillId="2" borderId="34" xfId="18" applyFont="1" applyFill="1" applyBorder="1" applyAlignment="1">
      <alignment horizontal="center"/>
    </xf>
    <xf numFmtId="166" fontId="128" fillId="2" borderId="34" xfId="18" applyFont="1" applyFill="1" applyBorder="1"/>
    <xf numFmtId="2" fontId="113" fillId="64" borderId="34" xfId="0" applyNumberFormat="1" applyFont="1" applyFill="1" applyBorder="1" applyAlignment="1">
      <alignment horizontal="left" vertical="center" wrapText="1"/>
    </xf>
    <xf numFmtId="1" fontId="113" fillId="64" borderId="34" xfId="0" applyNumberFormat="1" applyFont="1" applyFill="1" applyBorder="1" applyAlignment="1">
      <alignment horizontal="center" vertical="center" wrapText="1"/>
    </xf>
    <xf numFmtId="9" fontId="126" fillId="65" borderId="34" xfId="61" applyNumberFormat="1" applyFont="1" applyFill="1" applyBorder="1" applyAlignment="1">
      <alignment horizontal="center" vertical="center"/>
    </xf>
    <xf numFmtId="0" fontId="113" fillId="64" borderId="34" xfId="0" applyFont="1" applyFill="1" applyBorder="1" applyAlignment="1">
      <alignment horizontal="left" vertical="center" wrapText="1"/>
    </xf>
    <xf numFmtId="2" fontId="113" fillId="64" borderId="34" xfId="0" applyNumberFormat="1" applyFont="1" applyFill="1" applyBorder="1" applyAlignment="1">
      <alignment horizontal="center" vertical="center" wrapText="1"/>
    </xf>
    <xf numFmtId="1" fontId="114" fillId="0" borderId="34" xfId="0" applyNumberFormat="1" applyFont="1" applyBorder="1" applyAlignment="1">
      <alignment horizontal="center" vertical="center" wrapText="1"/>
    </xf>
    <xf numFmtId="0" fontId="78" fillId="2" borderId="34" xfId="0" applyFont="1" applyFill="1" applyBorder="1" applyAlignment="1">
      <alignment vertical="center"/>
    </xf>
    <xf numFmtId="173" fontId="128" fillId="65" borderId="34" xfId="8" applyNumberFormat="1" applyFont="1" applyFill="1" applyBorder="1" applyAlignment="1">
      <alignment horizontal="center"/>
    </xf>
    <xf numFmtId="173" fontId="35" fillId="0" borderId="34" xfId="8" applyNumberFormat="1" applyFont="1" applyFill="1" applyBorder="1" applyAlignment="1">
      <alignment horizontal="center" vertical="center"/>
    </xf>
    <xf numFmtId="0" fontId="78" fillId="0" borderId="34" xfId="0" applyFont="1" applyBorder="1" applyAlignment="1">
      <alignment horizontal="center" vertical="center"/>
    </xf>
    <xf numFmtId="0" fontId="78" fillId="0" borderId="34" xfId="0" applyFont="1" applyBorder="1" applyAlignment="1">
      <alignment vertical="center"/>
    </xf>
    <xf numFmtId="173" fontId="128" fillId="0" borderId="34" xfId="8" applyNumberFormat="1" applyFont="1" applyFill="1" applyBorder="1" applyAlignment="1">
      <alignment horizontal="center"/>
    </xf>
    <xf numFmtId="49" fontId="35" fillId="0" borderId="34" xfId="0" applyNumberFormat="1" applyFont="1" applyBorder="1" applyAlignment="1">
      <alignment horizontal="center"/>
    </xf>
    <xf numFmtId="0" fontId="80" fillId="0" borderId="34" xfId="0" applyFont="1" applyBorder="1" applyAlignment="1">
      <alignment vertical="center"/>
    </xf>
    <xf numFmtId="0" fontId="128" fillId="0" borderId="34" xfId="0" applyFont="1" applyBorder="1"/>
    <xf numFmtId="173" fontId="128" fillId="0" borderId="34" xfId="8" applyNumberFormat="1" applyFont="1" applyFill="1" applyBorder="1" applyAlignment="1">
      <alignment horizontal="center" vertical="center"/>
    </xf>
    <xf numFmtId="0" fontId="80" fillId="0" borderId="34" xfId="0" applyFont="1" applyBorder="1" applyAlignment="1">
      <alignment horizontal="center" vertical="center"/>
    </xf>
    <xf numFmtId="1" fontId="113" fillId="64" borderId="34" xfId="0" applyNumberFormat="1" applyFont="1" applyFill="1" applyBorder="1" applyAlignment="1">
      <alignment horizontal="left"/>
    </xf>
    <xf numFmtId="1" fontId="113" fillId="64" borderId="34" xfId="0" applyNumberFormat="1" applyFont="1" applyFill="1" applyBorder="1" applyAlignment="1">
      <alignment horizontal="center"/>
    </xf>
    <xf numFmtId="1" fontId="78" fillId="0" borderId="34" xfId="0" applyNumberFormat="1" applyFont="1" applyBorder="1" applyAlignment="1">
      <alignment horizontal="center"/>
    </xf>
    <xf numFmtId="174" fontId="35" fillId="0" borderId="34" xfId="0" applyNumberFormat="1" applyFont="1" applyBorder="1" applyAlignment="1">
      <alignment horizontal="center"/>
    </xf>
    <xf numFmtId="2" fontId="35" fillId="0" borderId="34" xfId="0" applyNumberFormat="1" applyFont="1" applyBorder="1" applyAlignment="1">
      <alignment horizontal="right"/>
    </xf>
    <xf numFmtId="1" fontId="130" fillId="0" borderId="34" xfId="0" applyNumberFormat="1" applyFont="1" applyBorder="1" applyAlignment="1">
      <alignment horizontal="center"/>
    </xf>
    <xf numFmtId="1" fontId="133" fillId="0" borderId="34" xfId="8" applyNumberFormat="1" applyFont="1" applyFill="1" applyBorder="1" applyAlignment="1">
      <alignment horizontal="center"/>
    </xf>
    <xf numFmtId="2" fontId="85" fillId="0" borderId="34" xfId="8" applyNumberFormat="1" applyFont="1" applyFill="1" applyBorder="1" applyAlignment="1">
      <alignment horizontal="center"/>
    </xf>
    <xf numFmtId="173" fontId="133" fillId="0" borderId="34" xfId="8" applyNumberFormat="1" applyFont="1" applyFill="1" applyBorder="1" applyAlignment="1">
      <alignment horizontal="center"/>
    </xf>
    <xf numFmtId="177" fontId="128" fillId="0" borderId="34" xfId="11" applyNumberFormat="1" applyFont="1" applyBorder="1" applyAlignment="1" applyProtection="1">
      <alignment vertical="center"/>
      <protection hidden="1"/>
    </xf>
    <xf numFmtId="177" fontId="35" fillId="0" borderId="34" xfId="11" applyNumberFormat="1" applyFont="1" applyBorder="1" applyAlignment="1" applyProtection="1">
      <alignment vertical="center"/>
      <protection hidden="1"/>
    </xf>
    <xf numFmtId="2" fontId="80" fillId="0" borderId="34" xfId="11" applyNumberFormat="1" applyFont="1" applyBorder="1" applyAlignment="1" applyProtection="1">
      <alignment horizontal="center"/>
      <protection hidden="1"/>
    </xf>
    <xf numFmtId="179" fontId="137" fillId="0" borderId="34" xfId="13" applyNumberFormat="1" applyFont="1" applyBorder="1" applyAlignment="1" applyProtection="1">
      <alignment horizontal="left" vertical="center"/>
      <protection hidden="1"/>
    </xf>
    <xf numFmtId="166" fontId="137" fillId="65" borderId="34" xfId="18" applyFont="1" applyFill="1" applyBorder="1" applyAlignment="1" applyProtection="1">
      <alignment horizontal="right" vertical="center"/>
      <protection hidden="1"/>
    </xf>
    <xf numFmtId="10" fontId="35" fillId="65" borderId="34" xfId="11" applyNumberFormat="1" applyFont="1" applyFill="1" applyBorder="1" applyAlignment="1" applyProtection="1">
      <alignment vertical="center"/>
      <protection hidden="1"/>
    </xf>
    <xf numFmtId="10" fontId="128" fillId="0" borderId="34" xfId="16" applyNumberFormat="1" applyFont="1" applyFill="1" applyBorder="1" applyAlignment="1"/>
    <xf numFmtId="0" fontId="113" fillId="64" borderId="34" xfId="13" applyFont="1" applyFill="1" applyBorder="1" applyAlignment="1" applyProtection="1">
      <alignment horizontal="left" vertical="center"/>
      <protection hidden="1"/>
    </xf>
    <xf numFmtId="0" fontId="88" fillId="0" borderId="34" xfId="13" applyFont="1" applyBorder="1" applyAlignment="1" applyProtection="1">
      <alignment horizontal="left" vertical="center"/>
      <protection hidden="1"/>
    </xf>
    <xf numFmtId="2" fontId="137" fillId="2" borderId="34" xfId="13" applyNumberFormat="1" applyFont="1" applyFill="1" applyBorder="1" applyAlignment="1" applyProtection="1">
      <alignment horizontal="right" vertical="center"/>
      <protection hidden="1"/>
    </xf>
    <xf numFmtId="0" fontId="80" fillId="0" borderId="34" xfId="13" applyFont="1" applyBorder="1" applyAlignment="1" applyProtection="1">
      <alignment vertical="center"/>
      <protection hidden="1"/>
    </xf>
    <xf numFmtId="2" fontId="128" fillId="0" borderId="34" xfId="13" applyNumberFormat="1" applyFont="1" applyBorder="1" applyAlignment="1" applyProtection="1">
      <alignment vertical="center"/>
      <protection hidden="1"/>
    </xf>
    <xf numFmtId="0" fontId="92" fillId="0" borderId="34" xfId="13" applyFont="1" applyBorder="1" applyAlignment="1" applyProtection="1">
      <alignment vertical="center"/>
      <protection hidden="1"/>
    </xf>
    <xf numFmtId="0" fontId="35" fillId="0" borderId="34" xfId="0" applyFont="1" applyBorder="1" applyAlignment="1">
      <alignment vertical="center"/>
    </xf>
    <xf numFmtId="2" fontId="137" fillId="65" borderId="34" xfId="13" applyNumberFormat="1" applyFont="1" applyFill="1" applyBorder="1" applyAlignment="1" applyProtection="1">
      <alignment horizontal="right" vertical="center"/>
      <protection hidden="1"/>
    </xf>
    <xf numFmtId="0" fontId="93" fillId="0" borderId="34" xfId="13" applyFont="1" applyBorder="1" applyAlignment="1" applyProtection="1">
      <alignment vertical="center"/>
      <protection hidden="1"/>
    </xf>
    <xf numFmtId="0" fontId="78" fillId="0" borderId="34" xfId="13" applyFont="1" applyBorder="1" applyAlignment="1" applyProtection="1">
      <alignment vertical="center"/>
      <protection hidden="1"/>
    </xf>
    <xf numFmtId="10" fontId="137" fillId="0" borderId="34" xfId="16" applyNumberFormat="1" applyFont="1" applyFill="1" applyBorder="1" applyAlignment="1" applyProtection="1">
      <alignment vertical="center"/>
      <protection hidden="1"/>
    </xf>
    <xf numFmtId="10" fontId="128" fillId="0" borderId="34" xfId="16" applyNumberFormat="1" applyFont="1" applyFill="1" applyBorder="1" applyAlignment="1" applyProtection="1">
      <alignment vertical="center"/>
      <protection hidden="1"/>
    </xf>
    <xf numFmtId="175" fontId="138" fillId="0" borderId="35" xfId="0" applyNumberFormat="1" applyFont="1" applyBorder="1" applyAlignment="1">
      <alignment horizontal="center" vertical="center"/>
    </xf>
    <xf numFmtId="10" fontId="143" fillId="65" borderId="34" xfId="16" applyNumberFormat="1" applyFont="1" applyFill="1" applyBorder="1" applyAlignment="1" applyProtection="1">
      <alignment horizontal="right"/>
      <protection hidden="1"/>
    </xf>
    <xf numFmtId="175" fontId="139" fillId="0" borderId="34" xfId="16" applyNumberFormat="1" applyFont="1" applyFill="1" applyBorder="1" applyAlignment="1" applyProtection="1">
      <alignment horizontal="center"/>
      <protection hidden="1"/>
    </xf>
    <xf numFmtId="9" fontId="137" fillId="65" borderId="34" xfId="16" applyFont="1" applyFill="1" applyBorder="1" applyAlignment="1" applyProtection="1">
      <alignment horizontal="center"/>
      <protection hidden="1"/>
    </xf>
    <xf numFmtId="9" fontId="128" fillId="0" borderId="34" xfId="0" applyNumberFormat="1" applyFont="1" applyBorder="1" applyAlignment="1">
      <alignment horizontal="center"/>
    </xf>
    <xf numFmtId="9" fontId="128" fillId="61" borderId="34" xfId="16" applyFont="1" applyFill="1" applyBorder="1" applyAlignment="1">
      <alignment horizontal="center"/>
    </xf>
    <xf numFmtId="0" fontId="104" fillId="0" borderId="35" xfId="0" applyFont="1" applyBorder="1" applyAlignment="1">
      <alignment horizontal="right"/>
    </xf>
    <xf numFmtId="175" fontId="87" fillId="0" borderId="35" xfId="0" applyNumberFormat="1" applyFont="1" applyBorder="1" applyAlignment="1">
      <alignment horizontal="center" vertical="center"/>
    </xf>
    <xf numFmtId="166" fontId="128" fillId="0" borderId="34" xfId="18" applyFont="1" applyBorder="1" applyAlignment="1">
      <alignment horizontal="center"/>
    </xf>
    <xf numFmtId="0" fontId="113" fillId="64" borderId="34" xfId="59" applyFont="1" applyFill="1" applyBorder="1" applyAlignment="1">
      <alignment horizontal="left" vertical="top" wrapText="1"/>
    </xf>
    <xf numFmtId="0" fontId="35" fillId="0" borderId="34" xfId="0" applyFont="1" applyBorder="1" applyAlignment="1">
      <alignment horizontal="center"/>
    </xf>
    <xf numFmtId="167" fontId="35" fillId="0" borderId="34" xfId="8" applyFont="1" applyBorder="1"/>
    <xf numFmtId="167" fontId="128" fillId="0" borderId="34" xfId="8" applyFont="1" applyBorder="1"/>
    <xf numFmtId="0" fontId="78" fillId="0" borderId="34" xfId="9" applyFont="1" applyBorder="1" applyAlignment="1" applyProtection="1">
      <alignment horizontal="left"/>
      <protection hidden="1"/>
    </xf>
    <xf numFmtId="0" fontId="35" fillId="0" borderId="34" xfId="9" applyFont="1" applyBorder="1" applyAlignment="1" applyProtection="1">
      <alignment horizontal="center"/>
      <protection hidden="1"/>
    </xf>
    <xf numFmtId="0" fontId="78" fillId="0" borderId="34" xfId="10" applyFont="1" applyBorder="1"/>
    <xf numFmtId="179" fontId="144" fillId="65" borderId="34" xfId="10" applyNumberFormat="1" applyFont="1" applyFill="1" applyBorder="1"/>
    <xf numFmtId="0" fontId="78" fillId="65" borderId="34" xfId="10" applyFont="1" applyFill="1" applyBorder="1"/>
    <xf numFmtId="0" fontId="78" fillId="0" borderId="34" xfId="9" applyFont="1" applyBorder="1" applyAlignment="1" applyProtection="1">
      <alignment horizontal="right"/>
      <protection hidden="1"/>
    </xf>
    <xf numFmtId="0" fontId="78" fillId="0" borderId="34" xfId="102" applyFont="1" applyBorder="1" applyAlignment="1">
      <alignment vertical="top" wrapText="1"/>
    </xf>
    <xf numFmtId="44" fontId="35" fillId="66" borderId="34" xfId="65" applyFont="1" applyFill="1" applyBorder="1" applyAlignment="1" applyProtection="1">
      <protection locked="0"/>
    </xf>
    <xf numFmtId="0" fontId="78" fillId="0" borderId="34" xfId="102" applyFont="1" applyBorder="1" applyAlignment="1">
      <alignment vertical="top"/>
    </xf>
    <xf numFmtId="2" fontId="78" fillId="0" borderId="34" xfId="83" applyNumberFormat="1" applyFont="1" applyBorder="1"/>
    <xf numFmtId="166" fontId="35" fillId="0" borderId="34" xfId="18" applyFont="1" applyBorder="1" applyAlignment="1">
      <alignment horizontal="center" vertical="top" wrapText="1"/>
    </xf>
    <xf numFmtId="44" fontId="35" fillId="0" borderId="34" xfId="65" applyFont="1" applyBorder="1" applyAlignment="1">
      <alignment vertical="top" wrapText="1"/>
    </xf>
    <xf numFmtId="166" fontId="35" fillId="62" borderId="34" xfId="18" applyFont="1" applyFill="1" applyBorder="1" applyAlignment="1">
      <alignment horizontal="center" vertical="top" wrapText="1"/>
    </xf>
    <xf numFmtId="44" fontId="35" fillId="65" borderId="34" xfId="65" applyFont="1" applyFill="1" applyBorder="1" applyAlignment="1">
      <alignment vertical="top" wrapText="1"/>
    </xf>
    <xf numFmtId="0" fontId="78" fillId="2" borderId="34" xfId="83" applyFont="1" applyFill="1" applyBorder="1"/>
    <xf numFmtId="0" fontId="78" fillId="2" borderId="34" xfId="88" applyFont="1" applyFill="1" applyBorder="1"/>
    <xf numFmtId="166" fontId="78" fillId="0" borderId="34" xfId="18" applyFont="1" applyBorder="1" applyAlignment="1">
      <alignment horizontal="center" vertical="top" wrapText="1"/>
    </xf>
    <xf numFmtId="44" fontId="78" fillId="0" borderId="34" xfId="65" applyFont="1" applyBorder="1" applyAlignment="1">
      <alignment vertical="top" wrapText="1"/>
    </xf>
    <xf numFmtId="49" fontId="78" fillId="0" borderId="34" xfId="102" applyNumberFormat="1" applyFont="1" applyBorder="1" applyAlignment="1">
      <alignment horizontal="center" vertical="top" wrapText="1"/>
    </xf>
    <xf numFmtId="4" fontId="35" fillId="2" borderId="34" xfId="8" applyNumberFormat="1" applyFont="1" applyFill="1" applyBorder="1" applyAlignment="1">
      <alignment horizontal="center"/>
    </xf>
    <xf numFmtId="4" fontId="128" fillId="2" borderId="34" xfId="8" applyNumberFormat="1" applyFont="1" applyFill="1" applyBorder="1" applyAlignment="1">
      <alignment horizontal="center"/>
    </xf>
    <xf numFmtId="0" fontId="7" fillId="0" borderId="0" xfId="0" applyFont="1"/>
    <xf numFmtId="9" fontId="78" fillId="0" borderId="0" xfId="0" applyNumberFormat="1" applyFont="1"/>
    <xf numFmtId="166" fontId="78" fillId="0" borderId="0" xfId="18" applyFont="1"/>
    <xf numFmtId="9" fontId="78" fillId="0" borderId="0" xfId="16" applyFont="1"/>
    <xf numFmtId="44" fontId="78" fillId="0" borderId="0" xfId="0" applyNumberFormat="1" applyFont="1"/>
    <xf numFmtId="49" fontId="77" fillId="66" borderId="34" xfId="9" applyNumberFormat="1" applyFont="1" applyFill="1" applyBorder="1" applyAlignment="1" applyProtection="1">
      <alignment horizontal="left" vertical="top"/>
      <protection hidden="1"/>
    </xf>
    <xf numFmtId="0" fontId="80" fillId="65" borderId="34" xfId="13" applyFont="1" applyFill="1" applyBorder="1" applyProtection="1">
      <protection hidden="1"/>
    </xf>
    <xf numFmtId="166" fontId="35" fillId="0" borderId="34" xfId="18" applyFont="1" applyFill="1" applyBorder="1" applyAlignment="1" applyProtection="1">
      <protection hidden="1"/>
    </xf>
    <xf numFmtId="166" fontId="137" fillId="2" borderId="34" xfId="18" applyFont="1" applyFill="1" applyBorder="1" applyAlignment="1" applyProtection="1">
      <alignment horizontal="center"/>
      <protection hidden="1"/>
    </xf>
    <xf numFmtId="9" fontId="130" fillId="65" borderId="34" xfId="16" applyFont="1" applyFill="1" applyBorder="1" applyAlignment="1" applyProtection="1">
      <alignment horizontal="center"/>
      <protection hidden="1"/>
    </xf>
    <xf numFmtId="9" fontId="134" fillId="65" borderId="34" xfId="16" applyFont="1" applyFill="1" applyBorder="1" applyAlignment="1" applyProtection="1">
      <alignment horizontal="center"/>
      <protection hidden="1"/>
    </xf>
    <xf numFmtId="180" fontId="77" fillId="66" borderId="34" xfId="18" applyNumberFormat="1" applyFont="1" applyFill="1" applyBorder="1" applyAlignment="1" applyProtection="1">
      <alignment horizontal="left" vertical="top"/>
      <protection hidden="1"/>
    </xf>
    <xf numFmtId="10" fontId="134" fillId="65" borderId="34" xfId="16" applyNumberFormat="1" applyFont="1" applyFill="1" applyBorder="1" applyAlignment="1" applyProtection="1">
      <alignment horizontal="center"/>
      <protection hidden="1"/>
    </xf>
    <xf numFmtId="49" fontId="78" fillId="0" borderId="34" xfId="0" applyNumberFormat="1" applyFont="1" applyBorder="1"/>
    <xf numFmtId="49" fontId="78" fillId="0" borderId="0" xfId="0" applyNumberFormat="1" applyFont="1"/>
    <xf numFmtId="0" fontId="145" fillId="0" borderId="0" xfId="0" applyFont="1" applyAlignment="1">
      <alignment vertical="center"/>
    </xf>
    <xf numFmtId="2" fontId="75" fillId="2" borderId="0" xfId="12" applyNumberFormat="1" applyFont="1" applyFill="1"/>
    <xf numFmtId="173" fontId="80" fillId="2" borderId="0" xfId="8" applyNumberFormat="1" applyFont="1" applyFill="1" applyAlignment="1">
      <alignment horizontal="center"/>
    </xf>
    <xf numFmtId="1" fontId="35" fillId="0" borderId="34" xfId="61" applyNumberFormat="1" applyFont="1" applyBorder="1" applyAlignment="1">
      <alignment horizontal="center"/>
    </xf>
    <xf numFmtId="1" fontId="128" fillId="0" borderId="34" xfId="61" applyNumberFormat="1" applyFont="1" applyBorder="1" applyAlignment="1">
      <alignment horizontal="center"/>
    </xf>
    <xf numFmtId="44" fontId="137" fillId="66" borderId="34" xfId="65" applyFont="1" applyFill="1" applyBorder="1" applyAlignment="1" applyProtection="1">
      <protection locked="0"/>
    </xf>
    <xf numFmtId="0" fontId="68" fillId="0" borderId="0" xfId="0" applyFont="1"/>
    <xf numFmtId="0" fontId="35" fillId="2" borderId="34" xfId="0" applyFont="1" applyFill="1" applyBorder="1" applyAlignment="1">
      <alignment horizontal="center"/>
    </xf>
    <xf numFmtId="4" fontId="137" fillId="65" borderId="34" xfId="62" applyNumberFormat="1" applyFont="1" applyFill="1" applyBorder="1" applyAlignment="1" applyProtection="1">
      <alignment horizontal="center"/>
      <protection hidden="1"/>
    </xf>
    <xf numFmtId="0" fontId="78" fillId="2" borderId="0" xfId="88" applyFont="1" applyFill="1"/>
    <xf numFmtId="0" fontId="145" fillId="0" borderId="0" xfId="0" applyFont="1" applyAlignment="1">
      <alignment horizontal="left" vertical="center" indent="5"/>
    </xf>
    <xf numFmtId="0" fontId="145" fillId="0" borderId="0" xfId="0" applyFont="1" applyAlignment="1">
      <alignment horizontal="left" vertical="top" indent="5"/>
    </xf>
    <xf numFmtId="0" fontId="145" fillId="0" borderId="0" xfId="0" applyFont="1"/>
    <xf numFmtId="0" fontId="82" fillId="0" borderId="0" xfId="13" applyFont="1" applyProtection="1">
      <protection hidden="1"/>
    </xf>
    <xf numFmtId="0" fontId="68" fillId="0" borderId="0" xfId="83" applyFont="1"/>
    <xf numFmtId="166" fontId="35" fillId="2" borderId="34" xfId="18" applyFont="1" applyFill="1" applyBorder="1" applyAlignment="1">
      <alignment horizontal="right"/>
    </xf>
    <xf numFmtId="167" fontId="35" fillId="0" borderId="0" xfId="8" applyFont="1"/>
    <xf numFmtId="0" fontId="128" fillId="0" borderId="0" xfId="88" applyFont="1"/>
    <xf numFmtId="0" fontId="78" fillId="0" borderId="34" xfId="0" applyFont="1" applyBorder="1" applyAlignment="1">
      <alignment vertical="center" wrapText="1"/>
    </xf>
    <xf numFmtId="167" fontId="35" fillId="0" borderId="34" xfId="8" applyFont="1" applyBorder="1" applyAlignment="1">
      <alignment vertical="center"/>
    </xf>
    <xf numFmtId="44" fontId="137" fillId="66" borderId="34" xfId="65" applyFont="1" applyFill="1" applyBorder="1" applyAlignment="1" applyProtection="1">
      <alignment vertical="center"/>
      <protection locked="0"/>
    </xf>
    <xf numFmtId="166" fontId="35" fillId="0" borderId="34" xfId="18" applyFont="1" applyBorder="1" applyAlignment="1">
      <alignment vertical="center"/>
    </xf>
    <xf numFmtId="0" fontId="68" fillId="0" borderId="0" xfId="0" applyFont="1" applyAlignment="1">
      <alignment vertical="center"/>
    </xf>
    <xf numFmtId="173" fontId="82" fillId="0" borderId="0" xfId="8" applyNumberFormat="1" applyFont="1" applyAlignment="1">
      <alignment horizontal="left"/>
    </xf>
    <xf numFmtId="173" fontId="82" fillId="0" borderId="0" xfId="8" applyNumberFormat="1" applyFont="1" applyAlignment="1">
      <alignment horizontal="left" vertical="top"/>
    </xf>
    <xf numFmtId="173" fontId="128" fillId="2" borderId="34" xfId="8" applyNumberFormat="1" applyFont="1" applyFill="1" applyBorder="1" applyAlignment="1">
      <alignment horizontal="center"/>
    </xf>
    <xf numFmtId="173" fontId="79" fillId="64" borderId="36" xfId="8" applyNumberFormat="1" applyFont="1" applyFill="1" applyBorder="1" applyAlignment="1">
      <alignment horizontal="left"/>
    </xf>
    <xf numFmtId="167" fontId="79" fillId="64" borderId="39" xfId="8" applyFont="1" applyFill="1" applyBorder="1"/>
    <xf numFmtId="167" fontId="78" fillId="0" borderId="39" xfId="8" applyFont="1" applyBorder="1"/>
    <xf numFmtId="49" fontId="79" fillId="64" borderId="36" xfId="63" applyNumberFormat="1" applyFont="1" applyFill="1" applyBorder="1"/>
    <xf numFmtId="0" fontId="79" fillId="64" borderId="38" xfId="63" applyFont="1" applyFill="1" applyBorder="1"/>
    <xf numFmtId="44" fontId="127" fillId="64" borderId="39" xfId="63" applyNumberFormat="1" applyFont="1" applyFill="1" applyBorder="1"/>
    <xf numFmtId="2" fontId="79" fillId="64" borderId="37" xfId="88" applyNumberFormat="1" applyFont="1" applyFill="1" applyBorder="1" applyAlignment="1">
      <alignment vertical="top" wrapText="1"/>
    </xf>
    <xf numFmtId="167" fontId="79" fillId="64" borderId="37" xfId="8" applyFont="1" applyFill="1" applyBorder="1" applyAlignment="1">
      <alignment horizontal="center" vertical="top" wrapText="1"/>
    </xf>
    <xf numFmtId="1" fontId="111" fillId="0" borderId="36" xfId="0" applyNumberFormat="1" applyFont="1" applyBorder="1" applyAlignment="1">
      <alignment horizontal="left" vertical="center"/>
    </xf>
    <xf numFmtId="1" fontId="111" fillId="0" borderId="39" xfId="0" applyNumberFormat="1" applyFont="1" applyBorder="1" applyAlignment="1">
      <alignment horizontal="left" vertical="center"/>
    </xf>
    <xf numFmtId="1" fontId="135" fillId="0" borderId="36" xfId="0" applyNumberFormat="1" applyFont="1" applyBorder="1" applyAlignment="1">
      <alignment horizontal="center" vertical="center" wrapText="1"/>
    </xf>
    <xf numFmtId="1" fontId="111" fillId="0" borderId="39" xfId="0" applyNumberFormat="1" applyFont="1" applyBorder="1" applyAlignment="1">
      <alignment horizontal="center" vertical="center" wrapText="1"/>
    </xf>
    <xf numFmtId="9" fontId="129" fillId="64" borderId="37" xfId="16" applyFont="1" applyFill="1" applyBorder="1" applyAlignment="1">
      <alignment horizontal="center" vertical="top" wrapText="1"/>
    </xf>
    <xf numFmtId="2" fontId="113" fillId="64" borderId="37" xfId="0" applyNumberFormat="1" applyFont="1" applyFill="1" applyBorder="1" applyAlignment="1">
      <alignment horizontal="left" vertical="top" wrapText="1"/>
    </xf>
    <xf numFmtId="0" fontId="113" fillId="64" borderId="37" xfId="0" applyFont="1" applyFill="1" applyBorder="1" applyAlignment="1">
      <alignment horizontal="left" vertical="top" wrapText="1"/>
    </xf>
    <xf numFmtId="182" fontId="113" fillId="64" borderId="37" xfId="8" applyNumberFormat="1" applyFont="1" applyFill="1" applyBorder="1" applyAlignment="1">
      <alignment horizontal="left" vertical="top" wrapText="1"/>
    </xf>
    <xf numFmtId="167" fontId="115" fillId="64" borderId="37" xfId="8" applyFont="1" applyFill="1" applyBorder="1" applyAlignment="1">
      <alignment horizontal="center" vertical="top" wrapText="1"/>
    </xf>
    <xf numFmtId="167" fontId="113" fillId="64" borderId="37" xfId="8" applyFont="1" applyFill="1" applyBorder="1" applyAlignment="1">
      <alignment horizontal="center" vertical="top" wrapText="1"/>
    </xf>
    <xf numFmtId="2" fontId="115" fillId="64" borderId="37" xfId="0" applyNumberFormat="1" applyFont="1" applyFill="1" applyBorder="1" applyAlignment="1">
      <alignment horizontal="center" vertical="top" wrapText="1"/>
    </xf>
    <xf numFmtId="2" fontId="119" fillId="64" borderId="36" xfId="13" applyNumberFormat="1" applyFont="1" applyFill="1" applyBorder="1" applyAlignment="1" applyProtection="1">
      <alignment horizontal="left" vertical="center"/>
      <protection hidden="1"/>
    </xf>
    <xf numFmtId="2" fontId="91" fillId="64" borderId="38" xfId="11" applyNumberFormat="1" applyFont="1" applyFill="1" applyBorder="1" applyProtection="1">
      <protection hidden="1"/>
    </xf>
    <xf numFmtId="2" fontId="91" fillId="64" borderId="39" xfId="11" applyNumberFormat="1" applyFont="1" applyFill="1" applyBorder="1" applyProtection="1">
      <protection hidden="1"/>
    </xf>
    <xf numFmtId="2" fontId="78" fillId="0" borderId="36" xfId="11" applyNumberFormat="1" applyFont="1" applyBorder="1" applyProtection="1">
      <protection hidden="1"/>
    </xf>
    <xf numFmtId="0" fontId="78" fillId="0" borderId="39" xfId="0" applyFont="1" applyBorder="1"/>
    <xf numFmtId="2" fontId="78" fillId="0" borderId="39" xfId="11" applyNumberFormat="1" applyFont="1" applyBorder="1" applyProtection="1">
      <protection hidden="1"/>
    </xf>
    <xf numFmtId="0" fontId="78" fillId="0" borderId="36" xfId="0" applyFont="1" applyBorder="1"/>
    <xf numFmtId="0" fontId="80" fillId="0" borderId="36" xfId="0" applyFont="1" applyBorder="1"/>
    <xf numFmtId="0" fontId="80" fillId="0" borderId="39" xfId="0" applyFont="1" applyBorder="1"/>
    <xf numFmtId="0" fontId="78" fillId="0" borderId="39" xfId="0" applyFont="1" applyBorder="1" applyAlignment="1">
      <alignment horizontal="left"/>
    </xf>
    <xf numFmtId="10" fontId="128" fillId="0" borderId="39" xfId="0" applyNumberFormat="1" applyFont="1" applyBorder="1"/>
    <xf numFmtId="0" fontId="82" fillId="0" borderId="39" xfId="0" applyFont="1" applyBorder="1"/>
    <xf numFmtId="0" fontId="78" fillId="0" borderId="36" xfId="11" applyFont="1" applyBorder="1" applyAlignment="1" applyProtection="1">
      <alignment vertical="center"/>
      <protection hidden="1"/>
    </xf>
    <xf numFmtId="0" fontId="78" fillId="0" borderId="38" xfId="0" applyFont="1" applyBorder="1"/>
    <xf numFmtId="0" fontId="80" fillId="0" borderId="36" xfId="13" applyFont="1" applyBorder="1" applyAlignment="1" applyProtection="1">
      <alignment vertical="center"/>
      <protection hidden="1"/>
    </xf>
    <xf numFmtId="0" fontId="80" fillId="0" borderId="38" xfId="0" applyFont="1" applyBorder="1"/>
    <xf numFmtId="0" fontId="119" fillId="64" borderId="36" xfId="13" applyFont="1" applyFill="1" applyBorder="1" applyAlignment="1" applyProtection="1">
      <alignment horizontal="left" vertical="center"/>
      <protection hidden="1"/>
    </xf>
    <xf numFmtId="0" fontId="120" fillId="64" borderId="38" xfId="13" applyFont="1" applyFill="1" applyBorder="1" applyAlignment="1" applyProtection="1">
      <alignment horizontal="left" vertical="center"/>
      <protection hidden="1"/>
    </xf>
    <xf numFmtId="9" fontId="121" fillId="64" borderId="39" xfId="13" applyNumberFormat="1" applyFont="1" applyFill="1" applyBorder="1" applyAlignment="1" applyProtection="1">
      <alignment vertical="center"/>
      <protection hidden="1"/>
    </xf>
    <xf numFmtId="2" fontId="122" fillId="64" borderId="36" xfId="13" applyNumberFormat="1" applyFont="1" applyFill="1" applyBorder="1" applyAlignment="1" applyProtection="1">
      <alignment horizontal="left" vertical="center" wrapText="1"/>
      <protection hidden="1"/>
    </xf>
    <xf numFmtId="2" fontId="122" fillId="64" borderId="38" xfId="13" applyNumberFormat="1" applyFont="1" applyFill="1" applyBorder="1" applyAlignment="1" applyProtection="1">
      <alignment horizontal="center" wrapText="1"/>
      <protection hidden="1"/>
    </xf>
    <xf numFmtId="2" fontId="122" fillId="64" borderId="39" xfId="13" applyNumberFormat="1" applyFont="1" applyFill="1" applyBorder="1" applyAlignment="1" applyProtection="1">
      <alignment horizontal="right" wrapText="1"/>
      <protection hidden="1"/>
    </xf>
    <xf numFmtId="2" fontId="78" fillId="0" borderId="36" xfId="13" applyNumberFormat="1" applyFont="1" applyBorder="1" applyProtection="1">
      <protection hidden="1"/>
    </xf>
    <xf numFmtId="2" fontId="100" fillId="0" borderId="38" xfId="3" applyNumberFormat="1" applyFont="1" applyFill="1" applyBorder="1" applyAlignment="1" applyProtection="1">
      <alignment horizontal="center" vertical="center"/>
      <protection hidden="1"/>
    </xf>
    <xf numFmtId="2" fontId="100" fillId="0" borderId="39" xfId="3" applyNumberFormat="1" applyFont="1" applyFill="1" applyBorder="1" applyAlignment="1" applyProtection="1">
      <alignment horizontal="right" vertical="center"/>
      <protection hidden="1"/>
    </xf>
    <xf numFmtId="2" fontId="101" fillId="0" borderId="38" xfId="3" applyNumberFormat="1" applyFont="1" applyFill="1" applyBorder="1" applyAlignment="1" applyProtection="1">
      <alignment horizontal="left" vertical="center"/>
      <protection hidden="1"/>
    </xf>
    <xf numFmtId="2" fontId="95" fillId="0" borderId="39" xfId="3" applyNumberFormat="1" applyFont="1" applyFill="1" applyBorder="1" applyAlignment="1" applyProtection="1">
      <alignment horizontal="right" vertical="center"/>
      <protection hidden="1"/>
    </xf>
    <xf numFmtId="10" fontId="102" fillId="0" borderId="39" xfId="16" applyNumberFormat="1" applyFont="1" applyFill="1" applyBorder="1" applyAlignment="1" applyProtection="1">
      <alignment horizontal="right"/>
      <protection hidden="1"/>
    </xf>
    <xf numFmtId="0" fontId="80" fillId="0" borderId="36" xfId="13" applyFont="1" applyBorder="1" applyProtection="1">
      <protection hidden="1"/>
    </xf>
    <xf numFmtId="0" fontId="104" fillId="0" borderId="38" xfId="13" applyFont="1" applyBorder="1" applyProtection="1">
      <protection hidden="1"/>
    </xf>
    <xf numFmtId="0" fontId="104" fillId="0" borderId="39" xfId="13" applyFont="1" applyBorder="1" applyAlignment="1" applyProtection="1">
      <alignment horizontal="right"/>
      <protection hidden="1"/>
    </xf>
    <xf numFmtId="0" fontId="78" fillId="0" borderId="36" xfId="13" applyFont="1" applyBorder="1" applyProtection="1">
      <protection hidden="1"/>
    </xf>
    <xf numFmtId="0" fontId="102" fillId="0" borderId="38" xfId="13" applyFont="1" applyBorder="1" applyAlignment="1" applyProtection="1">
      <alignment horizontal="right"/>
      <protection hidden="1"/>
    </xf>
    <xf numFmtId="0" fontId="102" fillId="0" borderId="39" xfId="13" applyFont="1" applyBorder="1" applyAlignment="1" applyProtection="1">
      <alignment horizontal="right"/>
      <protection hidden="1"/>
    </xf>
    <xf numFmtId="0" fontId="88" fillId="0" borderId="36" xfId="13" applyFont="1" applyBorder="1" applyProtection="1">
      <protection hidden="1"/>
    </xf>
    <xf numFmtId="0" fontId="103" fillId="0" borderId="38" xfId="13" applyFont="1" applyBorder="1" applyAlignment="1" applyProtection="1">
      <alignment horizontal="center"/>
      <protection hidden="1"/>
    </xf>
    <xf numFmtId="0" fontId="103" fillId="0" borderId="39" xfId="13" applyFont="1" applyBorder="1" applyAlignment="1" applyProtection="1">
      <alignment horizontal="right"/>
      <protection hidden="1"/>
    </xf>
    <xf numFmtId="0" fontId="85" fillId="0" borderId="36" xfId="13" applyFont="1" applyBorder="1" applyProtection="1">
      <protection hidden="1"/>
    </xf>
    <xf numFmtId="10" fontId="102" fillId="0" borderId="38" xfId="13" applyNumberFormat="1" applyFont="1" applyBorder="1" applyAlignment="1" applyProtection="1">
      <alignment horizontal="right"/>
      <protection hidden="1"/>
    </xf>
    <xf numFmtId="175" fontId="103" fillId="0" borderId="39" xfId="16" applyNumberFormat="1" applyFont="1" applyFill="1" applyBorder="1" applyAlignment="1" applyProtection="1">
      <alignment horizontal="right"/>
      <protection hidden="1"/>
    </xf>
    <xf numFmtId="0" fontId="106" fillId="0" borderId="38" xfId="13" applyFont="1" applyBorder="1" applyAlignment="1" applyProtection="1">
      <alignment horizontal="center"/>
      <protection hidden="1"/>
    </xf>
    <xf numFmtId="169" fontId="103" fillId="0" borderId="38" xfId="13" applyNumberFormat="1" applyFont="1" applyBorder="1" applyAlignment="1" applyProtection="1">
      <alignment horizontal="center"/>
      <protection hidden="1"/>
    </xf>
    <xf numFmtId="165" fontId="103" fillId="0" borderId="38" xfId="13" applyNumberFormat="1" applyFont="1" applyBorder="1" applyAlignment="1" applyProtection="1">
      <alignment horizontal="center"/>
      <protection hidden="1"/>
    </xf>
    <xf numFmtId="0" fontId="78" fillId="65" borderId="36" xfId="13" applyFont="1" applyFill="1" applyBorder="1" applyProtection="1">
      <protection hidden="1"/>
    </xf>
    <xf numFmtId="0" fontId="103" fillId="65" borderId="38" xfId="13" applyFont="1" applyFill="1" applyBorder="1" applyAlignment="1" applyProtection="1">
      <alignment horizontal="center"/>
      <protection hidden="1"/>
    </xf>
    <xf numFmtId="0" fontId="103" fillId="65" borderId="39" xfId="13" applyFont="1" applyFill="1" applyBorder="1" applyAlignment="1" applyProtection="1">
      <alignment horizontal="right"/>
      <protection hidden="1"/>
    </xf>
    <xf numFmtId="167" fontId="103" fillId="0" borderId="39" xfId="8" applyFont="1" applyFill="1" applyBorder="1" applyAlignment="1" applyProtection="1">
      <alignment horizontal="right"/>
      <protection hidden="1"/>
    </xf>
    <xf numFmtId="166" fontId="35" fillId="0" borderId="36" xfId="18" applyFont="1" applyFill="1" applyBorder="1" applyAlignment="1" applyProtection="1">
      <protection hidden="1"/>
    </xf>
    <xf numFmtId="10" fontId="103" fillId="0" borderId="39" xfId="16" applyNumberFormat="1" applyFont="1" applyFill="1" applyBorder="1" applyAlignment="1" applyProtection="1">
      <alignment horizontal="right"/>
      <protection hidden="1"/>
    </xf>
    <xf numFmtId="10" fontId="103" fillId="65" borderId="39" xfId="16" applyNumberFormat="1" applyFont="1" applyFill="1" applyBorder="1" applyAlignment="1" applyProtection="1">
      <alignment horizontal="right"/>
      <protection hidden="1"/>
    </xf>
    <xf numFmtId="0" fontId="103" fillId="0" borderId="38" xfId="13" applyFont="1" applyBorder="1" applyProtection="1">
      <protection hidden="1"/>
    </xf>
    <xf numFmtId="0" fontId="107" fillId="0" borderId="36" xfId="13" applyFont="1" applyBorder="1" applyProtection="1">
      <protection hidden="1"/>
    </xf>
    <xf numFmtId="0" fontId="108" fillId="0" borderId="38" xfId="13" applyFont="1" applyBorder="1" applyProtection="1">
      <protection hidden="1"/>
    </xf>
    <xf numFmtId="0" fontId="108" fillId="0" borderId="39" xfId="13" applyFont="1" applyBorder="1" applyAlignment="1" applyProtection="1">
      <alignment horizontal="right"/>
      <protection hidden="1"/>
    </xf>
    <xf numFmtId="169" fontId="104" fillId="0" borderId="38" xfId="13" applyNumberFormat="1" applyFont="1" applyBorder="1" applyProtection="1">
      <protection hidden="1"/>
    </xf>
    <xf numFmtId="169" fontId="103" fillId="0" borderId="39" xfId="13" applyNumberFormat="1" applyFont="1" applyBorder="1" applyAlignment="1" applyProtection="1">
      <alignment horizontal="right"/>
      <protection hidden="1"/>
    </xf>
    <xf numFmtId="0" fontId="89" fillId="0" borderId="36" xfId="13" applyFont="1" applyBorder="1" applyProtection="1">
      <protection hidden="1"/>
    </xf>
    <xf numFmtId="169" fontId="102" fillId="0" borderId="38" xfId="13" applyNumberFormat="1" applyFont="1" applyBorder="1" applyProtection="1">
      <protection hidden="1"/>
    </xf>
    <xf numFmtId="169" fontId="102" fillId="0" borderId="39" xfId="13" applyNumberFormat="1" applyFont="1" applyBorder="1" applyAlignment="1" applyProtection="1">
      <alignment horizontal="right"/>
      <protection hidden="1"/>
    </xf>
    <xf numFmtId="2" fontId="120" fillId="64" borderId="36" xfId="13" applyNumberFormat="1" applyFont="1" applyFill="1" applyBorder="1" applyAlignment="1" applyProtection="1">
      <alignment horizontal="left" vertical="center" wrapText="1"/>
      <protection hidden="1"/>
    </xf>
    <xf numFmtId="2" fontId="35" fillId="0" borderId="36" xfId="13" applyNumberFormat="1" applyFont="1" applyBorder="1" applyProtection="1">
      <protection hidden="1"/>
    </xf>
    <xf numFmtId="0" fontId="120" fillId="64" borderId="36" xfId="9" applyFont="1" applyFill="1" applyBorder="1" applyAlignment="1" applyProtection="1">
      <alignment horizontal="left" vertical="center"/>
      <protection hidden="1"/>
    </xf>
    <xf numFmtId="0" fontId="121" fillId="64" borderId="38" xfId="10" applyFont="1" applyFill="1" applyBorder="1"/>
    <xf numFmtId="0" fontId="124" fillId="64" borderId="38" xfId="10" applyFont="1" applyFill="1" applyBorder="1"/>
    <xf numFmtId="0" fontId="124" fillId="64" borderId="39" xfId="10" applyFont="1" applyFill="1" applyBorder="1"/>
    <xf numFmtId="0" fontId="78" fillId="0" borderId="36" xfId="9" applyFont="1" applyBorder="1" applyAlignment="1" applyProtection="1">
      <alignment horizontal="left"/>
      <protection hidden="1"/>
    </xf>
    <xf numFmtId="0" fontId="78" fillId="0" borderId="39" xfId="9" applyFont="1" applyBorder="1" applyAlignment="1" applyProtection="1">
      <alignment horizontal="left"/>
      <protection hidden="1"/>
    </xf>
    <xf numFmtId="0" fontId="91" fillId="64" borderId="38" xfId="10" applyFont="1" applyFill="1" applyBorder="1"/>
    <xf numFmtId="0" fontId="91" fillId="64" borderId="39" xfId="10" applyFont="1" applyFill="1" applyBorder="1"/>
    <xf numFmtId="0" fontId="78" fillId="0" borderId="38" xfId="10" applyFont="1" applyBorder="1"/>
    <xf numFmtId="173" fontId="113" fillId="64" borderId="37" xfId="8" applyNumberFormat="1" applyFont="1" applyFill="1" applyBorder="1" applyAlignment="1">
      <alignment vertical="top" wrapText="1"/>
    </xf>
    <xf numFmtId="2" fontId="113" fillId="64" borderId="37" xfId="83" applyNumberFormat="1" applyFont="1" applyFill="1" applyBorder="1" applyAlignment="1">
      <alignment horizontal="left" vertical="top" wrapText="1"/>
    </xf>
    <xf numFmtId="2" fontId="113" fillId="64" borderId="37" xfId="83" applyNumberFormat="1" applyFont="1" applyFill="1" applyBorder="1" applyAlignment="1">
      <alignment vertical="top" wrapText="1"/>
    </xf>
    <xf numFmtId="2" fontId="80" fillId="2" borderId="36" xfId="83" applyNumberFormat="1" applyFont="1" applyFill="1" applyBorder="1" applyAlignment="1">
      <alignment vertical="top" wrapText="1"/>
    </xf>
    <xf numFmtId="2" fontId="80" fillId="2" borderId="39" xfId="83" applyNumberFormat="1" applyFont="1" applyFill="1" applyBorder="1" applyAlignment="1">
      <alignment vertical="top" wrapText="1"/>
    </xf>
    <xf numFmtId="2" fontId="80" fillId="2" borderId="38" xfId="83" applyNumberFormat="1" applyFont="1" applyFill="1" applyBorder="1" applyAlignment="1">
      <alignment vertical="top" wrapText="1"/>
    </xf>
    <xf numFmtId="3" fontId="128" fillId="2" borderId="38" xfId="8" applyNumberFormat="1" applyFont="1" applyFill="1" applyBorder="1" applyAlignment="1">
      <alignment horizontal="center" vertical="top" wrapText="1"/>
    </xf>
    <xf numFmtId="2" fontId="128" fillId="2" borderId="39" xfId="83" applyNumberFormat="1" applyFont="1" applyFill="1" applyBorder="1" applyAlignment="1">
      <alignment vertical="top" wrapText="1"/>
    </xf>
    <xf numFmtId="180" fontId="128" fillId="2" borderId="36" xfId="83" applyNumberFormat="1" applyFont="1" applyFill="1" applyBorder="1" applyAlignment="1">
      <alignment vertical="top" wrapText="1"/>
    </xf>
    <xf numFmtId="2" fontId="128" fillId="2" borderId="38" xfId="83" applyNumberFormat="1" applyFont="1" applyFill="1" applyBorder="1" applyAlignment="1">
      <alignment vertical="top" wrapText="1"/>
    </xf>
    <xf numFmtId="180" fontId="128" fillId="2" borderId="39" xfId="83" applyNumberFormat="1" applyFont="1" applyFill="1" applyBorder="1" applyAlignment="1">
      <alignment vertical="top" wrapText="1"/>
    </xf>
    <xf numFmtId="0" fontId="80" fillId="2" borderId="36" xfId="83" applyFont="1" applyFill="1" applyBorder="1" applyAlignment="1">
      <alignment vertical="top" wrapText="1"/>
    </xf>
    <xf numFmtId="0" fontId="80" fillId="2" borderId="39" xfId="83" applyFont="1" applyFill="1" applyBorder="1" applyAlignment="1">
      <alignment vertical="top" wrapText="1"/>
    </xf>
    <xf numFmtId="0" fontId="80" fillId="2" borderId="38" xfId="83" applyFont="1" applyFill="1" applyBorder="1" applyAlignment="1">
      <alignment vertical="top" wrapText="1"/>
    </xf>
    <xf numFmtId="2" fontId="78" fillId="2" borderId="34" xfId="0" applyNumberFormat="1" applyFont="1" applyFill="1" applyBorder="1"/>
    <xf numFmtId="0" fontId="78" fillId="2" borderId="4" xfId="0" applyFont="1" applyFill="1" applyBorder="1"/>
    <xf numFmtId="0" fontId="78" fillId="2" borderId="34" xfId="0" applyFont="1" applyFill="1" applyBorder="1"/>
    <xf numFmtId="2" fontId="78" fillId="0" borderId="34" xfId="88" applyNumberFormat="1" applyFont="1" applyBorder="1"/>
    <xf numFmtId="0" fontId="35" fillId="0" borderId="34" xfId="0" applyFont="1" applyBorder="1" applyAlignment="1">
      <alignment horizontal="center" vertical="center"/>
    </xf>
    <xf numFmtId="4" fontId="137" fillId="65" borderId="34" xfId="62" applyNumberFormat="1" applyFont="1" applyFill="1" applyBorder="1" applyAlignment="1" applyProtection="1">
      <alignment horizontal="center" vertical="center"/>
      <protection hidden="1"/>
    </xf>
    <xf numFmtId="4" fontId="35" fillId="0" borderId="34" xfId="8" applyNumberFormat="1" applyFont="1" applyFill="1" applyBorder="1" applyAlignment="1">
      <alignment horizontal="center" vertical="top" wrapText="1"/>
    </xf>
    <xf numFmtId="0" fontId="35" fillId="0" borderId="34" xfId="102" applyFont="1" applyBorder="1" applyAlignment="1">
      <alignment horizontal="center" vertical="top" wrapText="1"/>
    </xf>
    <xf numFmtId="4" fontId="78" fillId="0" borderId="34" xfId="8" applyNumberFormat="1" applyFont="1" applyFill="1" applyBorder="1" applyAlignment="1">
      <alignment horizontal="center" vertical="top" wrapText="1"/>
    </xf>
    <xf numFmtId="0" fontId="78" fillId="0" borderId="0" xfId="83" applyFont="1" applyAlignment="1">
      <alignment horizontal="center" vertical="center"/>
    </xf>
    <xf numFmtId="175" fontId="78" fillId="0" borderId="0" xfId="83" applyNumberFormat="1" applyFont="1" applyAlignment="1">
      <alignment horizontal="center" vertical="center"/>
    </xf>
    <xf numFmtId="179" fontId="113" fillId="64" borderId="34" xfId="88" applyNumberFormat="1" applyFont="1" applyFill="1" applyBorder="1" applyAlignment="1" applyProtection="1">
      <alignment horizontal="center" vertical="top" wrapText="1"/>
      <protection hidden="1"/>
    </xf>
    <xf numFmtId="2" fontId="113" fillId="64" borderId="34" xfId="88" applyNumberFormat="1" applyFont="1" applyFill="1" applyBorder="1" applyAlignment="1" applyProtection="1">
      <alignment horizontal="center" vertical="top" wrapText="1"/>
      <protection hidden="1"/>
    </xf>
    <xf numFmtId="0" fontId="114" fillId="0" borderId="0" xfId="102" applyFont="1"/>
    <xf numFmtId="179" fontId="113" fillId="64" borderId="34" xfId="88" applyNumberFormat="1" applyFont="1" applyFill="1" applyBorder="1" applyAlignment="1" applyProtection="1">
      <alignment vertical="center" wrapText="1"/>
      <protection hidden="1"/>
    </xf>
    <xf numFmtId="179" fontId="113" fillId="64" borderId="34" xfId="88" applyNumberFormat="1" applyFont="1" applyFill="1" applyBorder="1" applyAlignment="1" applyProtection="1">
      <alignment horizontal="center" vertical="center" wrapText="1"/>
      <protection hidden="1"/>
    </xf>
    <xf numFmtId="0" fontId="113" fillId="64" borderId="37" xfId="88" applyFont="1" applyFill="1" applyBorder="1" applyAlignment="1" applyProtection="1">
      <alignment horizontal="left" vertical="center" wrapText="1"/>
      <protection hidden="1"/>
    </xf>
    <xf numFmtId="0" fontId="78" fillId="0" borderId="34" xfId="88" applyFont="1" applyBorder="1"/>
    <xf numFmtId="3" fontId="35" fillId="0" borderId="34" xfId="8" applyNumberFormat="1" applyFont="1" applyFill="1" applyBorder="1" applyAlignment="1">
      <alignment horizontal="center" vertical="top" wrapText="1"/>
    </xf>
    <xf numFmtId="166" fontId="35" fillId="65" borderId="34" xfId="18" applyFont="1" applyFill="1" applyBorder="1" applyAlignment="1">
      <alignment horizontal="center"/>
    </xf>
    <xf numFmtId="3" fontId="88" fillId="65" borderId="34" xfId="62" applyNumberFormat="1" applyFont="1" applyFill="1" applyBorder="1" applyAlignment="1" applyProtection="1">
      <alignment horizontal="left"/>
      <protection hidden="1"/>
    </xf>
    <xf numFmtId="2" fontId="78" fillId="0" borderId="34" xfId="63" applyNumberFormat="1" applyFont="1" applyBorder="1"/>
    <xf numFmtId="3" fontId="78" fillId="65" borderId="34" xfId="62" applyNumberFormat="1" applyFont="1" applyFill="1" applyBorder="1" applyAlignment="1" applyProtection="1">
      <alignment horizontal="left"/>
      <protection hidden="1"/>
    </xf>
    <xf numFmtId="188" fontId="78" fillId="0" borderId="34" xfId="63" applyNumberFormat="1" applyFont="1" applyBorder="1"/>
    <xf numFmtId="0" fontId="113" fillId="64" borderId="32" xfId="83" applyFont="1" applyFill="1" applyBorder="1" applyAlignment="1">
      <alignment vertical="top"/>
    </xf>
    <xf numFmtId="0" fontId="113" fillId="64" borderId="35" xfId="83" applyFont="1" applyFill="1" applyBorder="1" applyAlignment="1">
      <alignment vertical="top" wrapText="1"/>
    </xf>
    <xf numFmtId="9" fontId="35" fillId="0" borderId="34" xfId="83" applyNumberFormat="1" applyFont="1" applyBorder="1" applyAlignment="1">
      <alignment horizontal="left" vertical="center"/>
    </xf>
    <xf numFmtId="9" fontId="35" fillId="65" borderId="4" xfId="16" applyFont="1" applyFill="1" applyBorder="1" applyAlignment="1" applyProtection="1">
      <alignment vertical="center"/>
      <protection locked="0"/>
    </xf>
    <xf numFmtId="9" fontId="35" fillId="65" borderId="34" xfId="16" applyFont="1" applyFill="1" applyBorder="1" applyProtection="1">
      <protection locked="0"/>
    </xf>
    <xf numFmtId="3" fontId="80" fillId="2" borderId="38" xfId="8" applyNumberFormat="1" applyFont="1" applyFill="1" applyBorder="1" applyAlignment="1">
      <alignment horizontal="center" vertical="top" wrapText="1"/>
    </xf>
    <xf numFmtId="2" fontId="80" fillId="2" borderId="34" xfId="83" applyNumberFormat="1" applyFont="1" applyFill="1" applyBorder="1" applyAlignment="1">
      <alignment vertical="top" wrapText="1"/>
    </xf>
    <xf numFmtId="2" fontId="78" fillId="2" borderId="34" xfId="63" applyNumberFormat="1" applyFont="1" applyFill="1" applyBorder="1"/>
    <xf numFmtId="188" fontId="78" fillId="2" borderId="34" xfId="63" applyNumberFormat="1" applyFont="1" applyFill="1" applyBorder="1"/>
    <xf numFmtId="166" fontId="80" fillId="2" borderId="34" xfId="18" applyFont="1" applyFill="1" applyBorder="1" applyAlignment="1">
      <alignment vertical="top" wrapText="1"/>
    </xf>
    <xf numFmtId="0" fontId="78" fillId="0" borderId="34" xfId="52885" applyFont="1" applyBorder="1"/>
    <xf numFmtId="2" fontId="78" fillId="2" borderId="34" xfId="88" applyNumberFormat="1" applyFont="1" applyFill="1" applyBorder="1"/>
    <xf numFmtId="0" fontId="82" fillId="0" borderId="0" xfId="83" applyFont="1"/>
    <xf numFmtId="169" fontId="72" fillId="0" borderId="0" xfId="3" applyFont="1" applyFill="1" applyBorder="1" applyAlignment="1" applyProtection="1">
      <alignment horizontal="center"/>
      <protection hidden="1"/>
    </xf>
    <xf numFmtId="0" fontId="68" fillId="0" borderId="0" xfId="83" applyFont="1" applyAlignment="1">
      <alignment horizontal="center" vertical="center"/>
    </xf>
    <xf numFmtId="0" fontId="91" fillId="0" borderId="0" xfId="13" applyFont="1" applyProtection="1">
      <protection hidden="1"/>
    </xf>
    <xf numFmtId="0" fontId="91" fillId="2" borderId="0" xfId="13" applyFont="1" applyFill="1" applyProtection="1">
      <protection hidden="1"/>
    </xf>
    <xf numFmtId="175" fontId="79" fillId="0" borderId="0" xfId="3" applyNumberFormat="1" applyFont="1" applyFill="1" applyBorder="1" applyAlignment="1" applyProtection="1">
      <alignment horizontal="center"/>
      <protection hidden="1"/>
    </xf>
    <xf numFmtId="0" fontId="84" fillId="2" borderId="34" xfId="0" applyFont="1" applyFill="1" applyBorder="1"/>
    <xf numFmtId="4" fontId="35" fillId="65" borderId="34" xfId="8" applyNumberFormat="1" applyFont="1" applyFill="1" applyBorder="1" applyAlignment="1">
      <alignment horizontal="center"/>
    </xf>
    <xf numFmtId="49" fontId="35" fillId="0" borderId="34" xfId="102" applyNumberFormat="1" applyFont="1" applyBorder="1" applyAlignment="1">
      <alignment horizontal="center" vertical="top" wrapText="1"/>
    </xf>
    <xf numFmtId="1" fontId="78" fillId="2" borderId="34" xfId="0" applyNumberFormat="1" applyFont="1" applyFill="1" applyBorder="1" applyAlignment="1">
      <alignment horizontal="center"/>
    </xf>
    <xf numFmtId="174" fontId="35" fillId="2" borderId="34" xfId="0" applyNumberFormat="1" applyFont="1" applyFill="1" applyBorder="1" applyAlignment="1">
      <alignment horizontal="center"/>
    </xf>
    <xf numFmtId="0" fontId="78" fillId="2" borderId="34" xfId="52885" applyFont="1" applyFill="1" applyBorder="1"/>
    <xf numFmtId="49" fontId="78" fillId="2" borderId="34" xfId="0" applyNumberFormat="1" applyFont="1" applyFill="1" applyBorder="1"/>
    <xf numFmtId="2" fontId="35" fillId="2" borderId="34" xfId="0" applyNumberFormat="1" applyFont="1" applyFill="1" applyBorder="1" applyAlignment="1">
      <alignment horizontal="right"/>
    </xf>
    <xf numFmtId="0" fontId="78" fillId="67" borderId="34" xfId="0" applyFont="1" applyFill="1" applyBorder="1"/>
    <xf numFmtId="4" fontId="78" fillId="0" borderId="34" xfId="8" applyNumberFormat="1" applyFont="1" applyBorder="1" applyAlignment="1">
      <alignment horizontal="center" vertical="top" wrapText="1"/>
    </xf>
    <xf numFmtId="2" fontId="84" fillId="0" borderId="34" xfId="0" applyNumberFormat="1" applyFont="1" applyBorder="1"/>
    <xf numFmtId="49" fontId="84" fillId="0" borderId="34" xfId="0" applyNumberFormat="1" applyFont="1" applyBorder="1"/>
    <xf numFmtId="1" fontId="84" fillId="0" borderId="34" xfId="0" applyNumberFormat="1" applyFont="1" applyBorder="1" applyAlignment="1">
      <alignment horizontal="center"/>
    </xf>
    <xf numFmtId="174" fontId="134" fillId="0" borderId="34" xfId="0" applyNumberFormat="1" applyFont="1" applyBorder="1" applyAlignment="1">
      <alignment horizontal="center"/>
    </xf>
    <xf numFmtId="0" fontId="84" fillId="2" borderId="34" xfId="0" applyFont="1" applyFill="1" applyBorder="1" applyAlignment="1">
      <alignment vertical="center"/>
    </xf>
    <xf numFmtId="2" fontId="84" fillId="2" borderId="34" xfId="0" applyNumberFormat="1" applyFont="1" applyFill="1" applyBorder="1"/>
    <xf numFmtId="2" fontId="84" fillId="0" borderId="34" xfId="88" applyNumberFormat="1" applyFont="1" applyBorder="1"/>
    <xf numFmtId="2" fontId="134" fillId="0" borderId="34" xfId="0" applyNumberFormat="1" applyFont="1" applyBorder="1" applyAlignment="1">
      <alignment horizontal="right"/>
    </xf>
    <xf numFmtId="0" fontId="84" fillId="0" borderId="34" xfId="0" applyFont="1" applyBorder="1" applyAlignment="1">
      <alignment vertical="center"/>
    </xf>
    <xf numFmtId="0" fontId="35" fillId="0" borderId="34" xfId="83" applyFont="1" applyBorder="1"/>
    <xf numFmtId="0" fontId="82" fillId="0" borderId="0" xfId="0" applyFont="1" applyAlignment="1">
      <alignment horizontal="center" wrapText="1"/>
    </xf>
    <xf numFmtId="4" fontId="137" fillId="2" borderId="34" xfId="62" applyNumberFormat="1" applyFont="1" applyFill="1" applyBorder="1" applyAlignment="1" applyProtection="1">
      <alignment horizontal="center" vertical="center"/>
      <protection hidden="1"/>
    </xf>
    <xf numFmtId="49" fontId="147" fillId="0" borderId="36" xfId="63" applyNumberFormat="1" applyFont="1" applyBorder="1" applyAlignment="1">
      <alignment vertical="top"/>
    </xf>
    <xf numFmtId="0" fontId="94" fillId="0" borderId="38" xfId="63" applyFont="1" applyBorder="1"/>
    <xf numFmtId="49" fontId="148" fillId="0" borderId="38" xfId="63" applyNumberFormat="1" applyFont="1" applyBorder="1"/>
    <xf numFmtId="166" fontId="149" fillId="2" borderId="39" xfId="18" applyFont="1" applyFill="1" applyBorder="1"/>
    <xf numFmtId="2" fontId="78" fillId="0" borderId="0" xfId="0" applyNumberFormat="1" applyFont="1"/>
    <xf numFmtId="2" fontId="113" fillId="64" borderId="36" xfId="0" applyNumberFormat="1" applyFont="1" applyFill="1" applyBorder="1" applyAlignment="1">
      <alignment horizontal="center" vertical="center" wrapText="1"/>
    </xf>
    <xf numFmtId="2" fontId="113" fillId="64" borderId="38" xfId="0" applyNumberFormat="1" applyFont="1" applyFill="1" applyBorder="1" applyAlignment="1">
      <alignment horizontal="center" vertical="center" wrapText="1"/>
    </xf>
    <xf numFmtId="167" fontId="115" fillId="64" borderId="32" xfId="8" applyFont="1" applyFill="1" applyBorder="1" applyAlignment="1">
      <alignment horizontal="center" vertical="top" wrapText="1"/>
    </xf>
    <xf numFmtId="167" fontId="115" fillId="64" borderId="33" xfId="8" applyFont="1" applyFill="1" applyBorder="1" applyAlignment="1">
      <alignment horizontal="center" vertical="top" wrapText="1"/>
    </xf>
    <xf numFmtId="49" fontId="113" fillId="64" borderId="36" xfId="63" applyNumberFormat="1" applyFont="1" applyFill="1" applyBorder="1" applyAlignment="1">
      <alignment horizontal="left" vertical="top" wrapText="1"/>
    </xf>
    <xf numFmtId="49" fontId="113" fillId="63" borderId="38" xfId="63" applyNumberFormat="1" applyFont="1" applyFill="1" applyBorder="1" applyAlignment="1">
      <alignment horizontal="left" vertical="top" wrapText="1"/>
    </xf>
    <xf numFmtId="49" fontId="113" fillId="63" borderId="39" xfId="63" applyNumberFormat="1" applyFont="1" applyFill="1" applyBorder="1" applyAlignment="1">
      <alignment horizontal="left" vertical="top" wrapText="1"/>
    </xf>
    <xf numFmtId="0" fontId="78" fillId="0" borderId="36" xfId="0" applyFont="1" applyBorder="1" applyAlignment="1">
      <alignment horizontal="left"/>
    </xf>
    <xf numFmtId="0" fontId="78" fillId="0" borderId="39" xfId="0" applyFont="1" applyBorder="1" applyAlignment="1">
      <alignment horizontal="left"/>
    </xf>
    <xf numFmtId="0" fontId="80" fillId="0" borderId="36" xfId="13" applyFont="1" applyBorder="1" applyAlignment="1" applyProtection="1">
      <alignment horizontal="left" vertical="center"/>
      <protection hidden="1"/>
    </xf>
    <xf numFmtId="0" fontId="80" fillId="0" borderId="39" xfId="13" applyFont="1" applyBorder="1" applyAlignment="1" applyProtection="1">
      <alignment horizontal="left" vertical="center"/>
      <protection hidden="1"/>
    </xf>
    <xf numFmtId="2" fontId="122" fillId="64" borderId="34" xfId="13" applyNumberFormat="1" applyFont="1" applyFill="1" applyBorder="1" applyAlignment="1" applyProtection="1">
      <alignment horizontal="center" vertical="center" wrapText="1"/>
      <protection hidden="1"/>
    </xf>
    <xf numFmtId="2" fontId="122" fillId="63" borderId="34" xfId="13" applyNumberFormat="1" applyFont="1" applyFill="1" applyBorder="1" applyAlignment="1" applyProtection="1">
      <alignment horizontal="center" vertical="center" wrapText="1"/>
      <protection hidden="1"/>
    </xf>
    <xf numFmtId="2" fontId="122" fillId="64" borderId="36" xfId="3" applyNumberFormat="1" applyFont="1" applyFill="1" applyBorder="1" applyAlignment="1" applyProtection="1">
      <alignment horizontal="center" vertical="center" wrapText="1"/>
      <protection hidden="1"/>
    </xf>
    <xf numFmtId="0" fontId="113" fillId="63" borderId="39" xfId="0" applyFont="1" applyFill="1" applyBorder="1" applyAlignment="1">
      <alignment horizontal="center" vertical="center" wrapText="1"/>
    </xf>
    <xf numFmtId="0" fontId="78" fillId="0" borderId="0" xfId="0" applyFont="1" applyAlignment="1">
      <alignment horizontal="left" vertical="top" wrapText="1"/>
    </xf>
    <xf numFmtId="2" fontId="122" fillId="64" borderId="36" xfId="13" applyNumberFormat="1" applyFont="1" applyFill="1" applyBorder="1" applyAlignment="1" applyProtection="1">
      <alignment horizontal="center" vertical="center" wrapText="1"/>
      <protection hidden="1"/>
    </xf>
    <xf numFmtId="2" fontId="122" fillId="63" borderId="38" xfId="13" applyNumberFormat="1" applyFont="1" applyFill="1" applyBorder="1" applyAlignment="1" applyProtection="1">
      <alignment horizontal="center" vertical="center" wrapText="1"/>
      <protection hidden="1"/>
    </xf>
    <xf numFmtId="2" fontId="122" fillId="63" borderId="39" xfId="13" applyNumberFormat="1" applyFont="1" applyFill="1" applyBorder="1" applyAlignment="1" applyProtection="1">
      <alignment horizontal="center" vertical="center" wrapText="1"/>
      <protection hidden="1"/>
    </xf>
    <xf numFmtId="2" fontId="122" fillId="64" borderId="38" xfId="13" applyNumberFormat="1" applyFont="1" applyFill="1" applyBorder="1" applyAlignment="1" applyProtection="1">
      <alignment horizontal="center" vertical="center" wrapText="1"/>
      <protection hidden="1"/>
    </xf>
    <xf numFmtId="2" fontId="122" fillId="64" borderId="39" xfId="13" applyNumberFormat="1" applyFont="1" applyFill="1" applyBorder="1" applyAlignment="1" applyProtection="1">
      <alignment horizontal="center" vertical="center" wrapText="1"/>
      <protection hidden="1"/>
    </xf>
    <xf numFmtId="0" fontId="78" fillId="0" borderId="36" xfId="9" applyFont="1" applyBorder="1" applyAlignment="1" applyProtection="1">
      <alignment horizontal="center"/>
      <protection hidden="1"/>
    </xf>
    <xf numFmtId="0" fontId="78" fillId="0" borderId="38" xfId="9" applyFont="1" applyBorder="1" applyAlignment="1" applyProtection="1">
      <alignment horizontal="center"/>
      <protection hidden="1"/>
    </xf>
    <xf numFmtId="0" fontId="78" fillId="0" borderId="39" xfId="9" applyFont="1" applyBorder="1" applyAlignment="1" applyProtection="1">
      <alignment horizontal="center"/>
      <protection hidden="1"/>
    </xf>
    <xf numFmtId="0" fontId="82" fillId="0" borderId="0" xfId="0" applyFont="1" applyAlignment="1">
      <alignment horizontal="center" wrapText="1"/>
    </xf>
    <xf numFmtId="0" fontId="113" fillId="64" borderId="37" xfId="83" applyFont="1" applyFill="1" applyBorder="1" applyAlignment="1">
      <alignment horizontal="left" vertical="top" wrapText="1"/>
    </xf>
    <xf numFmtId="0" fontId="146" fillId="0" borderId="40" xfId="83" applyFont="1" applyBorder="1" applyAlignment="1">
      <alignment horizontal="left" vertical="top" wrapText="1"/>
    </xf>
    <xf numFmtId="0" fontId="110" fillId="0" borderId="0" xfId="88" applyFont="1" applyAlignment="1">
      <alignment horizontal="left" vertical="center" wrapText="1"/>
    </xf>
  </cellXfs>
  <cellStyles count="52886">
    <cellStyle name="20% - Accent1" xfId="36" builtinId="30" customBuiltin="1"/>
    <cellStyle name="20% - Accent1 10" xfId="198" xr:uid="{00000000-0005-0000-0000-000001000000}"/>
    <cellStyle name="20% - Accent1 10 10" xfId="199" xr:uid="{00000000-0005-0000-0000-000002000000}"/>
    <cellStyle name="20% - Accent1 10 10 2" xfId="200" xr:uid="{00000000-0005-0000-0000-000003000000}"/>
    <cellStyle name="20% - Accent1 10 11" xfId="201" xr:uid="{00000000-0005-0000-0000-000004000000}"/>
    <cellStyle name="20% - Accent1 10 11 2" xfId="202" xr:uid="{00000000-0005-0000-0000-000005000000}"/>
    <cellStyle name="20% - Accent1 10 12" xfId="203" xr:uid="{00000000-0005-0000-0000-000006000000}"/>
    <cellStyle name="20% - Accent1 10 2" xfId="204" xr:uid="{00000000-0005-0000-0000-000007000000}"/>
    <cellStyle name="20% - Accent1 10 2 10" xfId="205" xr:uid="{00000000-0005-0000-0000-000008000000}"/>
    <cellStyle name="20% - Accent1 10 2 10 2" xfId="206" xr:uid="{00000000-0005-0000-0000-000009000000}"/>
    <cellStyle name="20% - Accent1 10 2 11" xfId="207" xr:uid="{00000000-0005-0000-0000-00000A000000}"/>
    <cellStyle name="20% - Accent1 10 2 2" xfId="208" xr:uid="{00000000-0005-0000-0000-00000B000000}"/>
    <cellStyle name="20% - Accent1 10 2 2 2" xfId="209" xr:uid="{00000000-0005-0000-0000-00000C000000}"/>
    <cellStyle name="20% - Accent1 10 2 2 2 2" xfId="210" xr:uid="{00000000-0005-0000-0000-00000D000000}"/>
    <cellStyle name="20% - Accent1 10 2 2 2 2 2" xfId="211" xr:uid="{00000000-0005-0000-0000-00000E000000}"/>
    <cellStyle name="20% - Accent1 10 2 2 2 2 2 2" xfId="212" xr:uid="{00000000-0005-0000-0000-00000F000000}"/>
    <cellStyle name="20% - Accent1 10 2 2 2 2 3" xfId="213" xr:uid="{00000000-0005-0000-0000-000010000000}"/>
    <cellStyle name="20% - Accent1 10 2 2 2 3" xfId="214" xr:uid="{00000000-0005-0000-0000-000011000000}"/>
    <cellStyle name="20% - Accent1 10 2 2 2 3 2" xfId="215" xr:uid="{00000000-0005-0000-0000-000012000000}"/>
    <cellStyle name="20% - Accent1 10 2 2 2 4" xfId="216" xr:uid="{00000000-0005-0000-0000-000013000000}"/>
    <cellStyle name="20% - Accent1 10 2 2 3" xfId="217" xr:uid="{00000000-0005-0000-0000-000014000000}"/>
    <cellStyle name="20% - Accent1 10 2 2 3 2" xfId="218" xr:uid="{00000000-0005-0000-0000-000015000000}"/>
    <cellStyle name="20% - Accent1 10 2 2 3 2 2" xfId="219" xr:uid="{00000000-0005-0000-0000-000016000000}"/>
    <cellStyle name="20% - Accent1 10 2 2 3 2 2 2" xfId="220" xr:uid="{00000000-0005-0000-0000-000017000000}"/>
    <cellStyle name="20% - Accent1 10 2 2 3 2 3" xfId="221" xr:uid="{00000000-0005-0000-0000-000018000000}"/>
    <cellStyle name="20% - Accent1 10 2 2 3 3" xfId="222" xr:uid="{00000000-0005-0000-0000-000019000000}"/>
    <cellStyle name="20% - Accent1 10 2 2 3 3 2" xfId="223" xr:uid="{00000000-0005-0000-0000-00001A000000}"/>
    <cellStyle name="20% - Accent1 10 2 2 3 4" xfId="224" xr:uid="{00000000-0005-0000-0000-00001B000000}"/>
    <cellStyle name="20% - Accent1 10 2 2 4" xfId="225" xr:uid="{00000000-0005-0000-0000-00001C000000}"/>
    <cellStyle name="20% - Accent1 10 2 2 4 2" xfId="226" xr:uid="{00000000-0005-0000-0000-00001D000000}"/>
    <cellStyle name="20% - Accent1 10 2 2 4 2 2" xfId="227" xr:uid="{00000000-0005-0000-0000-00001E000000}"/>
    <cellStyle name="20% - Accent1 10 2 2 4 2 2 2" xfId="228" xr:uid="{00000000-0005-0000-0000-00001F000000}"/>
    <cellStyle name="20% - Accent1 10 2 2 4 2 3" xfId="229" xr:uid="{00000000-0005-0000-0000-000020000000}"/>
    <cellStyle name="20% - Accent1 10 2 2 4 3" xfId="230" xr:uid="{00000000-0005-0000-0000-000021000000}"/>
    <cellStyle name="20% - Accent1 10 2 2 4 3 2" xfId="231" xr:uid="{00000000-0005-0000-0000-000022000000}"/>
    <cellStyle name="20% - Accent1 10 2 2 4 4" xfId="232" xr:uid="{00000000-0005-0000-0000-000023000000}"/>
    <cellStyle name="20% - Accent1 10 2 2 5" xfId="233" xr:uid="{00000000-0005-0000-0000-000024000000}"/>
    <cellStyle name="20% - Accent1 10 2 2 5 2" xfId="234" xr:uid="{00000000-0005-0000-0000-000025000000}"/>
    <cellStyle name="20% - Accent1 10 2 2 5 2 2" xfId="235" xr:uid="{00000000-0005-0000-0000-000026000000}"/>
    <cellStyle name="20% - Accent1 10 2 2 5 3" xfId="236" xr:uid="{00000000-0005-0000-0000-000027000000}"/>
    <cellStyle name="20% - Accent1 10 2 2 6" xfId="237" xr:uid="{00000000-0005-0000-0000-000028000000}"/>
    <cellStyle name="20% - Accent1 10 2 2 6 2" xfId="238" xr:uid="{00000000-0005-0000-0000-000029000000}"/>
    <cellStyle name="20% - Accent1 10 2 2 6 2 2" xfId="239" xr:uid="{00000000-0005-0000-0000-00002A000000}"/>
    <cellStyle name="20% - Accent1 10 2 2 6 3" xfId="240" xr:uid="{00000000-0005-0000-0000-00002B000000}"/>
    <cellStyle name="20% - Accent1 10 2 2 7" xfId="241" xr:uid="{00000000-0005-0000-0000-00002C000000}"/>
    <cellStyle name="20% - Accent1 10 2 2 7 2" xfId="242" xr:uid="{00000000-0005-0000-0000-00002D000000}"/>
    <cellStyle name="20% - Accent1 10 2 2 8" xfId="243" xr:uid="{00000000-0005-0000-0000-00002E000000}"/>
    <cellStyle name="20% - Accent1 10 2 2 8 2" xfId="244" xr:uid="{00000000-0005-0000-0000-00002F000000}"/>
    <cellStyle name="20% - Accent1 10 2 2 9" xfId="245" xr:uid="{00000000-0005-0000-0000-000030000000}"/>
    <cellStyle name="20% - Accent1 10 2 3" xfId="246" xr:uid="{00000000-0005-0000-0000-000031000000}"/>
    <cellStyle name="20% - Accent1 10 2 3 2" xfId="247" xr:uid="{00000000-0005-0000-0000-000032000000}"/>
    <cellStyle name="20% - Accent1 10 2 3 2 2" xfId="248" xr:uid="{00000000-0005-0000-0000-000033000000}"/>
    <cellStyle name="20% - Accent1 10 2 3 2 2 2" xfId="249" xr:uid="{00000000-0005-0000-0000-000034000000}"/>
    <cellStyle name="20% - Accent1 10 2 3 2 2 2 2" xfId="250" xr:uid="{00000000-0005-0000-0000-000035000000}"/>
    <cellStyle name="20% - Accent1 10 2 3 2 2 3" xfId="251" xr:uid="{00000000-0005-0000-0000-000036000000}"/>
    <cellStyle name="20% - Accent1 10 2 3 2 3" xfId="252" xr:uid="{00000000-0005-0000-0000-000037000000}"/>
    <cellStyle name="20% - Accent1 10 2 3 2 3 2" xfId="253" xr:uid="{00000000-0005-0000-0000-000038000000}"/>
    <cellStyle name="20% - Accent1 10 2 3 2 4" xfId="254" xr:uid="{00000000-0005-0000-0000-000039000000}"/>
    <cellStyle name="20% - Accent1 10 2 3 3" xfId="255" xr:uid="{00000000-0005-0000-0000-00003A000000}"/>
    <cellStyle name="20% - Accent1 10 2 3 3 2" xfId="256" xr:uid="{00000000-0005-0000-0000-00003B000000}"/>
    <cellStyle name="20% - Accent1 10 2 3 3 2 2" xfId="257" xr:uid="{00000000-0005-0000-0000-00003C000000}"/>
    <cellStyle name="20% - Accent1 10 2 3 3 2 2 2" xfId="258" xr:uid="{00000000-0005-0000-0000-00003D000000}"/>
    <cellStyle name="20% - Accent1 10 2 3 3 2 3" xfId="259" xr:uid="{00000000-0005-0000-0000-00003E000000}"/>
    <cellStyle name="20% - Accent1 10 2 3 3 3" xfId="260" xr:uid="{00000000-0005-0000-0000-00003F000000}"/>
    <cellStyle name="20% - Accent1 10 2 3 3 3 2" xfId="261" xr:uid="{00000000-0005-0000-0000-000040000000}"/>
    <cellStyle name="20% - Accent1 10 2 3 3 4" xfId="262" xr:uid="{00000000-0005-0000-0000-000041000000}"/>
    <cellStyle name="20% - Accent1 10 2 3 4" xfId="263" xr:uid="{00000000-0005-0000-0000-000042000000}"/>
    <cellStyle name="20% - Accent1 10 2 3 4 2" xfId="264" xr:uid="{00000000-0005-0000-0000-000043000000}"/>
    <cellStyle name="20% - Accent1 10 2 3 4 2 2" xfId="265" xr:uid="{00000000-0005-0000-0000-000044000000}"/>
    <cellStyle name="20% - Accent1 10 2 3 4 2 2 2" xfId="266" xr:uid="{00000000-0005-0000-0000-000045000000}"/>
    <cellStyle name="20% - Accent1 10 2 3 4 2 3" xfId="267" xr:uid="{00000000-0005-0000-0000-000046000000}"/>
    <cellStyle name="20% - Accent1 10 2 3 4 3" xfId="268" xr:uid="{00000000-0005-0000-0000-000047000000}"/>
    <cellStyle name="20% - Accent1 10 2 3 4 3 2" xfId="269" xr:uid="{00000000-0005-0000-0000-000048000000}"/>
    <cellStyle name="20% - Accent1 10 2 3 4 4" xfId="270" xr:uid="{00000000-0005-0000-0000-000049000000}"/>
    <cellStyle name="20% - Accent1 10 2 3 5" xfId="271" xr:uid="{00000000-0005-0000-0000-00004A000000}"/>
    <cellStyle name="20% - Accent1 10 2 3 5 2" xfId="272" xr:uid="{00000000-0005-0000-0000-00004B000000}"/>
    <cellStyle name="20% - Accent1 10 2 3 5 2 2" xfId="273" xr:uid="{00000000-0005-0000-0000-00004C000000}"/>
    <cellStyle name="20% - Accent1 10 2 3 5 3" xfId="274" xr:uid="{00000000-0005-0000-0000-00004D000000}"/>
    <cellStyle name="20% - Accent1 10 2 3 6" xfId="275" xr:uid="{00000000-0005-0000-0000-00004E000000}"/>
    <cellStyle name="20% - Accent1 10 2 3 6 2" xfId="276" xr:uid="{00000000-0005-0000-0000-00004F000000}"/>
    <cellStyle name="20% - Accent1 10 2 3 6 2 2" xfId="277" xr:uid="{00000000-0005-0000-0000-000050000000}"/>
    <cellStyle name="20% - Accent1 10 2 3 6 3" xfId="278" xr:uid="{00000000-0005-0000-0000-000051000000}"/>
    <cellStyle name="20% - Accent1 10 2 3 7" xfId="279" xr:uid="{00000000-0005-0000-0000-000052000000}"/>
    <cellStyle name="20% - Accent1 10 2 3 7 2" xfId="280" xr:uid="{00000000-0005-0000-0000-000053000000}"/>
    <cellStyle name="20% - Accent1 10 2 3 8" xfId="281" xr:uid="{00000000-0005-0000-0000-000054000000}"/>
    <cellStyle name="20% - Accent1 10 2 3 8 2" xfId="282" xr:uid="{00000000-0005-0000-0000-000055000000}"/>
    <cellStyle name="20% - Accent1 10 2 3 9" xfId="283" xr:uid="{00000000-0005-0000-0000-000056000000}"/>
    <cellStyle name="20% - Accent1 10 2 4" xfId="284" xr:uid="{00000000-0005-0000-0000-000057000000}"/>
    <cellStyle name="20% - Accent1 10 2 4 2" xfId="285" xr:uid="{00000000-0005-0000-0000-000058000000}"/>
    <cellStyle name="20% - Accent1 10 2 4 2 2" xfId="286" xr:uid="{00000000-0005-0000-0000-000059000000}"/>
    <cellStyle name="20% - Accent1 10 2 4 2 2 2" xfId="287" xr:uid="{00000000-0005-0000-0000-00005A000000}"/>
    <cellStyle name="20% - Accent1 10 2 4 2 3" xfId="288" xr:uid="{00000000-0005-0000-0000-00005B000000}"/>
    <cellStyle name="20% - Accent1 10 2 4 3" xfId="289" xr:uid="{00000000-0005-0000-0000-00005C000000}"/>
    <cellStyle name="20% - Accent1 10 2 4 3 2" xfId="290" xr:uid="{00000000-0005-0000-0000-00005D000000}"/>
    <cellStyle name="20% - Accent1 10 2 4 4" xfId="291" xr:uid="{00000000-0005-0000-0000-00005E000000}"/>
    <cellStyle name="20% - Accent1 10 2 5" xfId="292" xr:uid="{00000000-0005-0000-0000-00005F000000}"/>
    <cellStyle name="20% - Accent1 10 2 5 2" xfId="293" xr:uid="{00000000-0005-0000-0000-000060000000}"/>
    <cellStyle name="20% - Accent1 10 2 5 2 2" xfId="294" xr:uid="{00000000-0005-0000-0000-000061000000}"/>
    <cellStyle name="20% - Accent1 10 2 5 2 2 2" xfId="295" xr:uid="{00000000-0005-0000-0000-000062000000}"/>
    <cellStyle name="20% - Accent1 10 2 5 2 3" xfId="296" xr:uid="{00000000-0005-0000-0000-000063000000}"/>
    <cellStyle name="20% - Accent1 10 2 5 3" xfId="297" xr:uid="{00000000-0005-0000-0000-000064000000}"/>
    <cellStyle name="20% - Accent1 10 2 5 3 2" xfId="298" xr:uid="{00000000-0005-0000-0000-000065000000}"/>
    <cellStyle name="20% - Accent1 10 2 5 4" xfId="299" xr:uid="{00000000-0005-0000-0000-000066000000}"/>
    <cellStyle name="20% - Accent1 10 2 6" xfId="300" xr:uid="{00000000-0005-0000-0000-000067000000}"/>
    <cellStyle name="20% - Accent1 10 2 6 2" xfId="301" xr:uid="{00000000-0005-0000-0000-000068000000}"/>
    <cellStyle name="20% - Accent1 10 2 6 2 2" xfId="302" xr:uid="{00000000-0005-0000-0000-000069000000}"/>
    <cellStyle name="20% - Accent1 10 2 6 2 2 2" xfId="303" xr:uid="{00000000-0005-0000-0000-00006A000000}"/>
    <cellStyle name="20% - Accent1 10 2 6 2 3" xfId="304" xr:uid="{00000000-0005-0000-0000-00006B000000}"/>
    <cellStyle name="20% - Accent1 10 2 6 3" xfId="305" xr:uid="{00000000-0005-0000-0000-00006C000000}"/>
    <cellStyle name="20% - Accent1 10 2 6 3 2" xfId="306" xr:uid="{00000000-0005-0000-0000-00006D000000}"/>
    <cellStyle name="20% - Accent1 10 2 6 4" xfId="307" xr:uid="{00000000-0005-0000-0000-00006E000000}"/>
    <cellStyle name="20% - Accent1 10 2 7" xfId="308" xr:uid="{00000000-0005-0000-0000-00006F000000}"/>
    <cellStyle name="20% - Accent1 10 2 7 2" xfId="309" xr:uid="{00000000-0005-0000-0000-000070000000}"/>
    <cellStyle name="20% - Accent1 10 2 7 2 2" xfId="310" xr:uid="{00000000-0005-0000-0000-000071000000}"/>
    <cellStyle name="20% - Accent1 10 2 7 3" xfId="311" xr:uid="{00000000-0005-0000-0000-000072000000}"/>
    <cellStyle name="20% - Accent1 10 2 8" xfId="312" xr:uid="{00000000-0005-0000-0000-000073000000}"/>
    <cellStyle name="20% - Accent1 10 2 8 2" xfId="313" xr:uid="{00000000-0005-0000-0000-000074000000}"/>
    <cellStyle name="20% - Accent1 10 2 8 2 2" xfId="314" xr:uid="{00000000-0005-0000-0000-000075000000}"/>
    <cellStyle name="20% - Accent1 10 2 8 3" xfId="315" xr:uid="{00000000-0005-0000-0000-000076000000}"/>
    <cellStyle name="20% - Accent1 10 2 9" xfId="316" xr:uid="{00000000-0005-0000-0000-000077000000}"/>
    <cellStyle name="20% - Accent1 10 2 9 2" xfId="317" xr:uid="{00000000-0005-0000-0000-000078000000}"/>
    <cellStyle name="20% - Accent1 10 3" xfId="318" xr:uid="{00000000-0005-0000-0000-000079000000}"/>
    <cellStyle name="20% - Accent1 10 3 2" xfId="319" xr:uid="{00000000-0005-0000-0000-00007A000000}"/>
    <cellStyle name="20% - Accent1 10 3 2 2" xfId="320" xr:uid="{00000000-0005-0000-0000-00007B000000}"/>
    <cellStyle name="20% - Accent1 10 3 2 2 2" xfId="321" xr:uid="{00000000-0005-0000-0000-00007C000000}"/>
    <cellStyle name="20% - Accent1 10 3 2 2 2 2" xfId="322" xr:uid="{00000000-0005-0000-0000-00007D000000}"/>
    <cellStyle name="20% - Accent1 10 3 2 2 3" xfId="323" xr:uid="{00000000-0005-0000-0000-00007E000000}"/>
    <cellStyle name="20% - Accent1 10 3 2 3" xfId="324" xr:uid="{00000000-0005-0000-0000-00007F000000}"/>
    <cellStyle name="20% - Accent1 10 3 2 3 2" xfId="325" xr:uid="{00000000-0005-0000-0000-000080000000}"/>
    <cellStyle name="20% - Accent1 10 3 2 4" xfId="326" xr:uid="{00000000-0005-0000-0000-000081000000}"/>
    <cellStyle name="20% - Accent1 10 3 3" xfId="327" xr:uid="{00000000-0005-0000-0000-000082000000}"/>
    <cellStyle name="20% - Accent1 10 3 3 2" xfId="328" xr:uid="{00000000-0005-0000-0000-000083000000}"/>
    <cellStyle name="20% - Accent1 10 3 3 2 2" xfId="329" xr:uid="{00000000-0005-0000-0000-000084000000}"/>
    <cellStyle name="20% - Accent1 10 3 3 2 2 2" xfId="330" xr:uid="{00000000-0005-0000-0000-000085000000}"/>
    <cellStyle name="20% - Accent1 10 3 3 2 3" xfId="331" xr:uid="{00000000-0005-0000-0000-000086000000}"/>
    <cellStyle name="20% - Accent1 10 3 3 3" xfId="332" xr:uid="{00000000-0005-0000-0000-000087000000}"/>
    <cellStyle name="20% - Accent1 10 3 3 3 2" xfId="333" xr:uid="{00000000-0005-0000-0000-000088000000}"/>
    <cellStyle name="20% - Accent1 10 3 3 4" xfId="334" xr:uid="{00000000-0005-0000-0000-000089000000}"/>
    <cellStyle name="20% - Accent1 10 3 4" xfId="335" xr:uid="{00000000-0005-0000-0000-00008A000000}"/>
    <cellStyle name="20% - Accent1 10 3 4 2" xfId="336" xr:uid="{00000000-0005-0000-0000-00008B000000}"/>
    <cellStyle name="20% - Accent1 10 3 4 2 2" xfId="337" xr:uid="{00000000-0005-0000-0000-00008C000000}"/>
    <cellStyle name="20% - Accent1 10 3 4 2 2 2" xfId="338" xr:uid="{00000000-0005-0000-0000-00008D000000}"/>
    <cellStyle name="20% - Accent1 10 3 4 2 3" xfId="339" xr:uid="{00000000-0005-0000-0000-00008E000000}"/>
    <cellStyle name="20% - Accent1 10 3 4 3" xfId="340" xr:uid="{00000000-0005-0000-0000-00008F000000}"/>
    <cellStyle name="20% - Accent1 10 3 4 3 2" xfId="341" xr:uid="{00000000-0005-0000-0000-000090000000}"/>
    <cellStyle name="20% - Accent1 10 3 4 4" xfId="342" xr:uid="{00000000-0005-0000-0000-000091000000}"/>
    <cellStyle name="20% - Accent1 10 3 5" xfId="343" xr:uid="{00000000-0005-0000-0000-000092000000}"/>
    <cellStyle name="20% - Accent1 10 3 5 2" xfId="344" xr:uid="{00000000-0005-0000-0000-000093000000}"/>
    <cellStyle name="20% - Accent1 10 3 5 2 2" xfId="345" xr:uid="{00000000-0005-0000-0000-000094000000}"/>
    <cellStyle name="20% - Accent1 10 3 5 3" xfId="346" xr:uid="{00000000-0005-0000-0000-000095000000}"/>
    <cellStyle name="20% - Accent1 10 3 6" xfId="347" xr:uid="{00000000-0005-0000-0000-000096000000}"/>
    <cellStyle name="20% - Accent1 10 3 6 2" xfId="348" xr:uid="{00000000-0005-0000-0000-000097000000}"/>
    <cellStyle name="20% - Accent1 10 3 6 2 2" xfId="349" xr:uid="{00000000-0005-0000-0000-000098000000}"/>
    <cellStyle name="20% - Accent1 10 3 6 3" xfId="350" xr:uid="{00000000-0005-0000-0000-000099000000}"/>
    <cellStyle name="20% - Accent1 10 3 7" xfId="351" xr:uid="{00000000-0005-0000-0000-00009A000000}"/>
    <cellStyle name="20% - Accent1 10 3 7 2" xfId="352" xr:uid="{00000000-0005-0000-0000-00009B000000}"/>
    <cellStyle name="20% - Accent1 10 3 8" xfId="353" xr:uid="{00000000-0005-0000-0000-00009C000000}"/>
    <cellStyle name="20% - Accent1 10 3 8 2" xfId="354" xr:uid="{00000000-0005-0000-0000-00009D000000}"/>
    <cellStyle name="20% - Accent1 10 3 9" xfId="355" xr:uid="{00000000-0005-0000-0000-00009E000000}"/>
    <cellStyle name="20% - Accent1 10 4" xfId="356" xr:uid="{00000000-0005-0000-0000-00009F000000}"/>
    <cellStyle name="20% - Accent1 10 4 2" xfId="357" xr:uid="{00000000-0005-0000-0000-0000A0000000}"/>
    <cellStyle name="20% - Accent1 10 4 2 2" xfId="358" xr:uid="{00000000-0005-0000-0000-0000A1000000}"/>
    <cellStyle name="20% - Accent1 10 4 2 2 2" xfId="359" xr:uid="{00000000-0005-0000-0000-0000A2000000}"/>
    <cellStyle name="20% - Accent1 10 4 2 2 2 2" xfId="360" xr:uid="{00000000-0005-0000-0000-0000A3000000}"/>
    <cellStyle name="20% - Accent1 10 4 2 2 3" xfId="361" xr:uid="{00000000-0005-0000-0000-0000A4000000}"/>
    <cellStyle name="20% - Accent1 10 4 2 3" xfId="362" xr:uid="{00000000-0005-0000-0000-0000A5000000}"/>
    <cellStyle name="20% - Accent1 10 4 2 3 2" xfId="363" xr:uid="{00000000-0005-0000-0000-0000A6000000}"/>
    <cellStyle name="20% - Accent1 10 4 2 4" xfId="364" xr:uid="{00000000-0005-0000-0000-0000A7000000}"/>
    <cellStyle name="20% - Accent1 10 4 3" xfId="365" xr:uid="{00000000-0005-0000-0000-0000A8000000}"/>
    <cellStyle name="20% - Accent1 10 4 3 2" xfId="366" xr:uid="{00000000-0005-0000-0000-0000A9000000}"/>
    <cellStyle name="20% - Accent1 10 4 3 2 2" xfId="367" xr:uid="{00000000-0005-0000-0000-0000AA000000}"/>
    <cellStyle name="20% - Accent1 10 4 3 2 2 2" xfId="368" xr:uid="{00000000-0005-0000-0000-0000AB000000}"/>
    <cellStyle name="20% - Accent1 10 4 3 2 3" xfId="369" xr:uid="{00000000-0005-0000-0000-0000AC000000}"/>
    <cellStyle name="20% - Accent1 10 4 3 3" xfId="370" xr:uid="{00000000-0005-0000-0000-0000AD000000}"/>
    <cellStyle name="20% - Accent1 10 4 3 3 2" xfId="371" xr:uid="{00000000-0005-0000-0000-0000AE000000}"/>
    <cellStyle name="20% - Accent1 10 4 3 4" xfId="372" xr:uid="{00000000-0005-0000-0000-0000AF000000}"/>
    <cellStyle name="20% - Accent1 10 4 4" xfId="373" xr:uid="{00000000-0005-0000-0000-0000B0000000}"/>
    <cellStyle name="20% - Accent1 10 4 4 2" xfId="374" xr:uid="{00000000-0005-0000-0000-0000B1000000}"/>
    <cellStyle name="20% - Accent1 10 4 4 2 2" xfId="375" xr:uid="{00000000-0005-0000-0000-0000B2000000}"/>
    <cellStyle name="20% - Accent1 10 4 4 2 2 2" xfId="376" xr:uid="{00000000-0005-0000-0000-0000B3000000}"/>
    <cellStyle name="20% - Accent1 10 4 4 2 3" xfId="377" xr:uid="{00000000-0005-0000-0000-0000B4000000}"/>
    <cellStyle name="20% - Accent1 10 4 4 3" xfId="378" xr:uid="{00000000-0005-0000-0000-0000B5000000}"/>
    <cellStyle name="20% - Accent1 10 4 4 3 2" xfId="379" xr:uid="{00000000-0005-0000-0000-0000B6000000}"/>
    <cellStyle name="20% - Accent1 10 4 4 4" xfId="380" xr:uid="{00000000-0005-0000-0000-0000B7000000}"/>
    <cellStyle name="20% - Accent1 10 4 5" xfId="381" xr:uid="{00000000-0005-0000-0000-0000B8000000}"/>
    <cellStyle name="20% - Accent1 10 4 5 2" xfId="382" xr:uid="{00000000-0005-0000-0000-0000B9000000}"/>
    <cellStyle name="20% - Accent1 10 4 5 2 2" xfId="383" xr:uid="{00000000-0005-0000-0000-0000BA000000}"/>
    <cellStyle name="20% - Accent1 10 4 5 3" xfId="384" xr:uid="{00000000-0005-0000-0000-0000BB000000}"/>
    <cellStyle name="20% - Accent1 10 4 6" xfId="385" xr:uid="{00000000-0005-0000-0000-0000BC000000}"/>
    <cellStyle name="20% - Accent1 10 4 6 2" xfId="386" xr:uid="{00000000-0005-0000-0000-0000BD000000}"/>
    <cellStyle name="20% - Accent1 10 4 6 2 2" xfId="387" xr:uid="{00000000-0005-0000-0000-0000BE000000}"/>
    <cellStyle name="20% - Accent1 10 4 6 3" xfId="388" xr:uid="{00000000-0005-0000-0000-0000BF000000}"/>
    <cellStyle name="20% - Accent1 10 4 7" xfId="389" xr:uid="{00000000-0005-0000-0000-0000C0000000}"/>
    <cellStyle name="20% - Accent1 10 4 7 2" xfId="390" xr:uid="{00000000-0005-0000-0000-0000C1000000}"/>
    <cellStyle name="20% - Accent1 10 4 8" xfId="391" xr:uid="{00000000-0005-0000-0000-0000C2000000}"/>
    <cellStyle name="20% - Accent1 10 4 8 2" xfId="392" xr:uid="{00000000-0005-0000-0000-0000C3000000}"/>
    <cellStyle name="20% - Accent1 10 4 9" xfId="393" xr:uid="{00000000-0005-0000-0000-0000C4000000}"/>
    <cellStyle name="20% - Accent1 10 5" xfId="394" xr:uid="{00000000-0005-0000-0000-0000C5000000}"/>
    <cellStyle name="20% - Accent1 10 5 2" xfId="395" xr:uid="{00000000-0005-0000-0000-0000C6000000}"/>
    <cellStyle name="20% - Accent1 10 5 2 2" xfId="396" xr:uid="{00000000-0005-0000-0000-0000C7000000}"/>
    <cellStyle name="20% - Accent1 10 5 2 2 2" xfId="397" xr:uid="{00000000-0005-0000-0000-0000C8000000}"/>
    <cellStyle name="20% - Accent1 10 5 2 3" xfId="398" xr:uid="{00000000-0005-0000-0000-0000C9000000}"/>
    <cellStyle name="20% - Accent1 10 5 3" xfId="399" xr:uid="{00000000-0005-0000-0000-0000CA000000}"/>
    <cellStyle name="20% - Accent1 10 5 3 2" xfId="400" xr:uid="{00000000-0005-0000-0000-0000CB000000}"/>
    <cellStyle name="20% - Accent1 10 5 4" xfId="401" xr:uid="{00000000-0005-0000-0000-0000CC000000}"/>
    <cellStyle name="20% - Accent1 10 6" xfId="402" xr:uid="{00000000-0005-0000-0000-0000CD000000}"/>
    <cellStyle name="20% - Accent1 10 6 2" xfId="403" xr:uid="{00000000-0005-0000-0000-0000CE000000}"/>
    <cellStyle name="20% - Accent1 10 6 2 2" xfId="404" xr:uid="{00000000-0005-0000-0000-0000CF000000}"/>
    <cellStyle name="20% - Accent1 10 6 2 2 2" xfId="405" xr:uid="{00000000-0005-0000-0000-0000D0000000}"/>
    <cellStyle name="20% - Accent1 10 6 2 3" xfId="406" xr:uid="{00000000-0005-0000-0000-0000D1000000}"/>
    <cellStyle name="20% - Accent1 10 6 3" xfId="407" xr:uid="{00000000-0005-0000-0000-0000D2000000}"/>
    <cellStyle name="20% - Accent1 10 6 3 2" xfId="408" xr:uid="{00000000-0005-0000-0000-0000D3000000}"/>
    <cellStyle name="20% - Accent1 10 6 4" xfId="409" xr:uid="{00000000-0005-0000-0000-0000D4000000}"/>
    <cellStyle name="20% - Accent1 10 7" xfId="410" xr:uid="{00000000-0005-0000-0000-0000D5000000}"/>
    <cellStyle name="20% - Accent1 10 7 2" xfId="411" xr:uid="{00000000-0005-0000-0000-0000D6000000}"/>
    <cellStyle name="20% - Accent1 10 7 2 2" xfId="412" xr:uid="{00000000-0005-0000-0000-0000D7000000}"/>
    <cellStyle name="20% - Accent1 10 7 2 2 2" xfId="413" xr:uid="{00000000-0005-0000-0000-0000D8000000}"/>
    <cellStyle name="20% - Accent1 10 7 2 3" xfId="414" xr:uid="{00000000-0005-0000-0000-0000D9000000}"/>
    <cellStyle name="20% - Accent1 10 7 3" xfId="415" xr:uid="{00000000-0005-0000-0000-0000DA000000}"/>
    <cellStyle name="20% - Accent1 10 7 3 2" xfId="416" xr:uid="{00000000-0005-0000-0000-0000DB000000}"/>
    <cellStyle name="20% - Accent1 10 7 4" xfId="417" xr:uid="{00000000-0005-0000-0000-0000DC000000}"/>
    <cellStyle name="20% - Accent1 10 8" xfId="418" xr:uid="{00000000-0005-0000-0000-0000DD000000}"/>
    <cellStyle name="20% - Accent1 10 8 2" xfId="419" xr:uid="{00000000-0005-0000-0000-0000DE000000}"/>
    <cellStyle name="20% - Accent1 10 8 2 2" xfId="420" xr:uid="{00000000-0005-0000-0000-0000DF000000}"/>
    <cellStyle name="20% - Accent1 10 8 3" xfId="421" xr:uid="{00000000-0005-0000-0000-0000E0000000}"/>
    <cellStyle name="20% - Accent1 10 9" xfId="422" xr:uid="{00000000-0005-0000-0000-0000E1000000}"/>
    <cellStyle name="20% - Accent1 10 9 2" xfId="423" xr:uid="{00000000-0005-0000-0000-0000E2000000}"/>
    <cellStyle name="20% - Accent1 10 9 2 2" xfId="424" xr:uid="{00000000-0005-0000-0000-0000E3000000}"/>
    <cellStyle name="20% - Accent1 10 9 3" xfId="425" xr:uid="{00000000-0005-0000-0000-0000E4000000}"/>
    <cellStyle name="20% - Accent1 11" xfId="426" xr:uid="{00000000-0005-0000-0000-0000E5000000}"/>
    <cellStyle name="20% - Accent1 11 10" xfId="427" xr:uid="{00000000-0005-0000-0000-0000E6000000}"/>
    <cellStyle name="20% - Accent1 11 10 2" xfId="428" xr:uid="{00000000-0005-0000-0000-0000E7000000}"/>
    <cellStyle name="20% - Accent1 11 11" xfId="429" xr:uid="{00000000-0005-0000-0000-0000E8000000}"/>
    <cellStyle name="20% - Accent1 11 2" xfId="430" xr:uid="{00000000-0005-0000-0000-0000E9000000}"/>
    <cellStyle name="20% - Accent1 11 2 2" xfId="431" xr:uid="{00000000-0005-0000-0000-0000EA000000}"/>
    <cellStyle name="20% - Accent1 11 2 2 2" xfId="432" xr:uid="{00000000-0005-0000-0000-0000EB000000}"/>
    <cellStyle name="20% - Accent1 11 2 2 2 2" xfId="433" xr:uid="{00000000-0005-0000-0000-0000EC000000}"/>
    <cellStyle name="20% - Accent1 11 2 2 2 2 2" xfId="434" xr:uid="{00000000-0005-0000-0000-0000ED000000}"/>
    <cellStyle name="20% - Accent1 11 2 2 2 3" xfId="435" xr:uid="{00000000-0005-0000-0000-0000EE000000}"/>
    <cellStyle name="20% - Accent1 11 2 2 3" xfId="436" xr:uid="{00000000-0005-0000-0000-0000EF000000}"/>
    <cellStyle name="20% - Accent1 11 2 2 3 2" xfId="437" xr:uid="{00000000-0005-0000-0000-0000F0000000}"/>
    <cellStyle name="20% - Accent1 11 2 2 4" xfId="438" xr:uid="{00000000-0005-0000-0000-0000F1000000}"/>
    <cellStyle name="20% - Accent1 11 2 3" xfId="439" xr:uid="{00000000-0005-0000-0000-0000F2000000}"/>
    <cellStyle name="20% - Accent1 11 2 3 2" xfId="440" xr:uid="{00000000-0005-0000-0000-0000F3000000}"/>
    <cellStyle name="20% - Accent1 11 2 3 2 2" xfId="441" xr:uid="{00000000-0005-0000-0000-0000F4000000}"/>
    <cellStyle name="20% - Accent1 11 2 3 2 2 2" xfId="442" xr:uid="{00000000-0005-0000-0000-0000F5000000}"/>
    <cellStyle name="20% - Accent1 11 2 3 2 3" xfId="443" xr:uid="{00000000-0005-0000-0000-0000F6000000}"/>
    <cellStyle name="20% - Accent1 11 2 3 3" xfId="444" xr:uid="{00000000-0005-0000-0000-0000F7000000}"/>
    <cellStyle name="20% - Accent1 11 2 3 3 2" xfId="445" xr:uid="{00000000-0005-0000-0000-0000F8000000}"/>
    <cellStyle name="20% - Accent1 11 2 3 4" xfId="446" xr:uid="{00000000-0005-0000-0000-0000F9000000}"/>
    <cellStyle name="20% - Accent1 11 2 4" xfId="447" xr:uid="{00000000-0005-0000-0000-0000FA000000}"/>
    <cellStyle name="20% - Accent1 11 2 4 2" xfId="448" xr:uid="{00000000-0005-0000-0000-0000FB000000}"/>
    <cellStyle name="20% - Accent1 11 2 4 2 2" xfId="449" xr:uid="{00000000-0005-0000-0000-0000FC000000}"/>
    <cellStyle name="20% - Accent1 11 2 4 2 2 2" xfId="450" xr:uid="{00000000-0005-0000-0000-0000FD000000}"/>
    <cellStyle name="20% - Accent1 11 2 4 2 3" xfId="451" xr:uid="{00000000-0005-0000-0000-0000FE000000}"/>
    <cellStyle name="20% - Accent1 11 2 4 3" xfId="452" xr:uid="{00000000-0005-0000-0000-0000FF000000}"/>
    <cellStyle name="20% - Accent1 11 2 4 3 2" xfId="453" xr:uid="{00000000-0005-0000-0000-000000010000}"/>
    <cellStyle name="20% - Accent1 11 2 4 4" xfId="454" xr:uid="{00000000-0005-0000-0000-000001010000}"/>
    <cellStyle name="20% - Accent1 11 2 5" xfId="455" xr:uid="{00000000-0005-0000-0000-000002010000}"/>
    <cellStyle name="20% - Accent1 11 2 5 2" xfId="456" xr:uid="{00000000-0005-0000-0000-000003010000}"/>
    <cellStyle name="20% - Accent1 11 2 5 2 2" xfId="457" xr:uid="{00000000-0005-0000-0000-000004010000}"/>
    <cellStyle name="20% - Accent1 11 2 5 3" xfId="458" xr:uid="{00000000-0005-0000-0000-000005010000}"/>
    <cellStyle name="20% - Accent1 11 2 6" xfId="459" xr:uid="{00000000-0005-0000-0000-000006010000}"/>
    <cellStyle name="20% - Accent1 11 2 6 2" xfId="460" xr:uid="{00000000-0005-0000-0000-000007010000}"/>
    <cellStyle name="20% - Accent1 11 2 6 2 2" xfId="461" xr:uid="{00000000-0005-0000-0000-000008010000}"/>
    <cellStyle name="20% - Accent1 11 2 6 3" xfId="462" xr:uid="{00000000-0005-0000-0000-000009010000}"/>
    <cellStyle name="20% - Accent1 11 2 7" xfId="463" xr:uid="{00000000-0005-0000-0000-00000A010000}"/>
    <cellStyle name="20% - Accent1 11 2 7 2" xfId="464" xr:uid="{00000000-0005-0000-0000-00000B010000}"/>
    <cellStyle name="20% - Accent1 11 2 8" xfId="465" xr:uid="{00000000-0005-0000-0000-00000C010000}"/>
    <cellStyle name="20% - Accent1 11 2 8 2" xfId="466" xr:uid="{00000000-0005-0000-0000-00000D010000}"/>
    <cellStyle name="20% - Accent1 11 2 9" xfId="467" xr:uid="{00000000-0005-0000-0000-00000E010000}"/>
    <cellStyle name="20% - Accent1 11 3" xfId="468" xr:uid="{00000000-0005-0000-0000-00000F010000}"/>
    <cellStyle name="20% - Accent1 11 3 2" xfId="469" xr:uid="{00000000-0005-0000-0000-000010010000}"/>
    <cellStyle name="20% - Accent1 11 3 2 2" xfId="470" xr:uid="{00000000-0005-0000-0000-000011010000}"/>
    <cellStyle name="20% - Accent1 11 3 2 2 2" xfId="471" xr:uid="{00000000-0005-0000-0000-000012010000}"/>
    <cellStyle name="20% - Accent1 11 3 2 2 2 2" xfId="472" xr:uid="{00000000-0005-0000-0000-000013010000}"/>
    <cellStyle name="20% - Accent1 11 3 2 2 3" xfId="473" xr:uid="{00000000-0005-0000-0000-000014010000}"/>
    <cellStyle name="20% - Accent1 11 3 2 3" xfId="474" xr:uid="{00000000-0005-0000-0000-000015010000}"/>
    <cellStyle name="20% - Accent1 11 3 2 3 2" xfId="475" xr:uid="{00000000-0005-0000-0000-000016010000}"/>
    <cellStyle name="20% - Accent1 11 3 2 4" xfId="476" xr:uid="{00000000-0005-0000-0000-000017010000}"/>
    <cellStyle name="20% - Accent1 11 3 3" xfId="477" xr:uid="{00000000-0005-0000-0000-000018010000}"/>
    <cellStyle name="20% - Accent1 11 3 3 2" xfId="478" xr:uid="{00000000-0005-0000-0000-000019010000}"/>
    <cellStyle name="20% - Accent1 11 3 3 2 2" xfId="479" xr:uid="{00000000-0005-0000-0000-00001A010000}"/>
    <cellStyle name="20% - Accent1 11 3 3 2 2 2" xfId="480" xr:uid="{00000000-0005-0000-0000-00001B010000}"/>
    <cellStyle name="20% - Accent1 11 3 3 2 3" xfId="481" xr:uid="{00000000-0005-0000-0000-00001C010000}"/>
    <cellStyle name="20% - Accent1 11 3 3 3" xfId="482" xr:uid="{00000000-0005-0000-0000-00001D010000}"/>
    <cellStyle name="20% - Accent1 11 3 3 3 2" xfId="483" xr:uid="{00000000-0005-0000-0000-00001E010000}"/>
    <cellStyle name="20% - Accent1 11 3 3 4" xfId="484" xr:uid="{00000000-0005-0000-0000-00001F010000}"/>
    <cellStyle name="20% - Accent1 11 3 4" xfId="485" xr:uid="{00000000-0005-0000-0000-000020010000}"/>
    <cellStyle name="20% - Accent1 11 3 4 2" xfId="486" xr:uid="{00000000-0005-0000-0000-000021010000}"/>
    <cellStyle name="20% - Accent1 11 3 4 2 2" xfId="487" xr:uid="{00000000-0005-0000-0000-000022010000}"/>
    <cellStyle name="20% - Accent1 11 3 4 2 2 2" xfId="488" xr:uid="{00000000-0005-0000-0000-000023010000}"/>
    <cellStyle name="20% - Accent1 11 3 4 2 3" xfId="489" xr:uid="{00000000-0005-0000-0000-000024010000}"/>
    <cellStyle name="20% - Accent1 11 3 4 3" xfId="490" xr:uid="{00000000-0005-0000-0000-000025010000}"/>
    <cellStyle name="20% - Accent1 11 3 4 3 2" xfId="491" xr:uid="{00000000-0005-0000-0000-000026010000}"/>
    <cellStyle name="20% - Accent1 11 3 4 4" xfId="492" xr:uid="{00000000-0005-0000-0000-000027010000}"/>
    <cellStyle name="20% - Accent1 11 3 5" xfId="493" xr:uid="{00000000-0005-0000-0000-000028010000}"/>
    <cellStyle name="20% - Accent1 11 3 5 2" xfId="494" xr:uid="{00000000-0005-0000-0000-000029010000}"/>
    <cellStyle name="20% - Accent1 11 3 5 2 2" xfId="495" xr:uid="{00000000-0005-0000-0000-00002A010000}"/>
    <cellStyle name="20% - Accent1 11 3 5 3" xfId="496" xr:uid="{00000000-0005-0000-0000-00002B010000}"/>
    <cellStyle name="20% - Accent1 11 3 6" xfId="497" xr:uid="{00000000-0005-0000-0000-00002C010000}"/>
    <cellStyle name="20% - Accent1 11 3 6 2" xfId="498" xr:uid="{00000000-0005-0000-0000-00002D010000}"/>
    <cellStyle name="20% - Accent1 11 3 6 2 2" xfId="499" xr:uid="{00000000-0005-0000-0000-00002E010000}"/>
    <cellStyle name="20% - Accent1 11 3 6 3" xfId="500" xr:uid="{00000000-0005-0000-0000-00002F010000}"/>
    <cellStyle name="20% - Accent1 11 3 7" xfId="501" xr:uid="{00000000-0005-0000-0000-000030010000}"/>
    <cellStyle name="20% - Accent1 11 3 7 2" xfId="502" xr:uid="{00000000-0005-0000-0000-000031010000}"/>
    <cellStyle name="20% - Accent1 11 3 8" xfId="503" xr:uid="{00000000-0005-0000-0000-000032010000}"/>
    <cellStyle name="20% - Accent1 11 3 8 2" xfId="504" xr:uid="{00000000-0005-0000-0000-000033010000}"/>
    <cellStyle name="20% - Accent1 11 3 9" xfId="505" xr:uid="{00000000-0005-0000-0000-000034010000}"/>
    <cellStyle name="20% - Accent1 11 4" xfId="506" xr:uid="{00000000-0005-0000-0000-000035010000}"/>
    <cellStyle name="20% - Accent1 11 4 2" xfId="507" xr:uid="{00000000-0005-0000-0000-000036010000}"/>
    <cellStyle name="20% - Accent1 11 4 2 2" xfId="508" xr:uid="{00000000-0005-0000-0000-000037010000}"/>
    <cellStyle name="20% - Accent1 11 4 2 2 2" xfId="509" xr:uid="{00000000-0005-0000-0000-000038010000}"/>
    <cellStyle name="20% - Accent1 11 4 2 3" xfId="510" xr:uid="{00000000-0005-0000-0000-000039010000}"/>
    <cellStyle name="20% - Accent1 11 4 3" xfId="511" xr:uid="{00000000-0005-0000-0000-00003A010000}"/>
    <cellStyle name="20% - Accent1 11 4 3 2" xfId="512" xr:uid="{00000000-0005-0000-0000-00003B010000}"/>
    <cellStyle name="20% - Accent1 11 4 4" xfId="513" xr:uid="{00000000-0005-0000-0000-00003C010000}"/>
    <cellStyle name="20% - Accent1 11 5" xfId="514" xr:uid="{00000000-0005-0000-0000-00003D010000}"/>
    <cellStyle name="20% - Accent1 11 5 2" xfId="515" xr:uid="{00000000-0005-0000-0000-00003E010000}"/>
    <cellStyle name="20% - Accent1 11 5 2 2" xfId="516" xr:uid="{00000000-0005-0000-0000-00003F010000}"/>
    <cellStyle name="20% - Accent1 11 5 2 2 2" xfId="517" xr:uid="{00000000-0005-0000-0000-000040010000}"/>
    <cellStyle name="20% - Accent1 11 5 2 3" xfId="518" xr:uid="{00000000-0005-0000-0000-000041010000}"/>
    <cellStyle name="20% - Accent1 11 5 3" xfId="519" xr:uid="{00000000-0005-0000-0000-000042010000}"/>
    <cellStyle name="20% - Accent1 11 5 3 2" xfId="520" xr:uid="{00000000-0005-0000-0000-000043010000}"/>
    <cellStyle name="20% - Accent1 11 5 4" xfId="521" xr:uid="{00000000-0005-0000-0000-000044010000}"/>
    <cellStyle name="20% - Accent1 11 6" xfId="522" xr:uid="{00000000-0005-0000-0000-000045010000}"/>
    <cellStyle name="20% - Accent1 11 6 2" xfId="523" xr:uid="{00000000-0005-0000-0000-000046010000}"/>
    <cellStyle name="20% - Accent1 11 6 2 2" xfId="524" xr:uid="{00000000-0005-0000-0000-000047010000}"/>
    <cellStyle name="20% - Accent1 11 6 2 2 2" xfId="525" xr:uid="{00000000-0005-0000-0000-000048010000}"/>
    <cellStyle name="20% - Accent1 11 6 2 3" xfId="526" xr:uid="{00000000-0005-0000-0000-000049010000}"/>
    <cellStyle name="20% - Accent1 11 6 3" xfId="527" xr:uid="{00000000-0005-0000-0000-00004A010000}"/>
    <cellStyle name="20% - Accent1 11 6 3 2" xfId="528" xr:uid="{00000000-0005-0000-0000-00004B010000}"/>
    <cellStyle name="20% - Accent1 11 6 4" xfId="529" xr:uid="{00000000-0005-0000-0000-00004C010000}"/>
    <cellStyle name="20% - Accent1 11 7" xfId="530" xr:uid="{00000000-0005-0000-0000-00004D010000}"/>
    <cellStyle name="20% - Accent1 11 7 2" xfId="531" xr:uid="{00000000-0005-0000-0000-00004E010000}"/>
    <cellStyle name="20% - Accent1 11 7 2 2" xfId="532" xr:uid="{00000000-0005-0000-0000-00004F010000}"/>
    <cellStyle name="20% - Accent1 11 7 3" xfId="533" xr:uid="{00000000-0005-0000-0000-000050010000}"/>
    <cellStyle name="20% - Accent1 11 8" xfId="534" xr:uid="{00000000-0005-0000-0000-000051010000}"/>
    <cellStyle name="20% - Accent1 11 8 2" xfId="535" xr:uid="{00000000-0005-0000-0000-000052010000}"/>
    <cellStyle name="20% - Accent1 11 8 2 2" xfId="536" xr:uid="{00000000-0005-0000-0000-000053010000}"/>
    <cellStyle name="20% - Accent1 11 8 3" xfId="537" xr:uid="{00000000-0005-0000-0000-000054010000}"/>
    <cellStyle name="20% - Accent1 11 9" xfId="538" xr:uid="{00000000-0005-0000-0000-000055010000}"/>
    <cellStyle name="20% - Accent1 11 9 2" xfId="539" xr:uid="{00000000-0005-0000-0000-000056010000}"/>
    <cellStyle name="20% - Accent1 12" xfId="540" xr:uid="{00000000-0005-0000-0000-000057010000}"/>
    <cellStyle name="20% - Accent1 12 10" xfId="541" xr:uid="{00000000-0005-0000-0000-000058010000}"/>
    <cellStyle name="20% - Accent1 12 10 2" xfId="542" xr:uid="{00000000-0005-0000-0000-000059010000}"/>
    <cellStyle name="20% - Accent1 12 11" xfId="543" xr:uid="{00000000-0005-0000-0000-00005A010000}"/>
    <cellStyle name="20% - Accent1 12 2" xfId="544" xr:uid="{00000000-0005-0000-0000-00005B010000}"/>
    <cellStyle name="20% - Accent1 12 2 2" xfId="545" xr:uid="{00000000-0005-0000-0000-00005C010000}"/>
    <cellStyle name="20% - Accent1 12 2 2 2" xfId="546" xr:uid="{00000000-0005-0000-0000-00005D010000}"/>
    <cellStyle name="20% - Accent1 12 2 2 2 2" xfId="547" xr:uid="{00000000-0005-0000-0000-00005E010000}"/>
    <cellStyle name="20% - Accent1 12 2 2 2 2 2" xfId="548" xr:uid="{00000000-0005-0000-0000-00005F010000}"/>
    <cellStyle name="20% - Accent1 12 2 2 2 3" xfId="549" xr:uid="{00000000-0005-0000-0000-000060010000}"/>
    <cellStyle name="20% - Accent1 12 2 2 3" xfId="550" xr:uid="{00000000-0005-0000-0000-000061010000}"/>
    <cellStyle name="20% - Accent1 12 2 2 3 2" xfId="551" xr:uid="{00000000-0005-0000-0000-000062010000}"/>
    <cellStyle name="20% - Accent1 12 2 2 4" xfId="552" xr:uid="{00000000-0005-0000-0000-000063010000}"/>
    <cellStyle name="20% - Accent1 12 2 3" xfId="553" xr:uid="{00000000-0005-0000-0000-000064010000}"/>
    <cellStyle name="20% - Accent1 12 2 3 2" xfId="554" xr:uid="{00000000-0005-0000-0000-000065010000}"/>
    <cellStyle name="20% - Accent1 12 2 3 2 2" xfId="555" xr:uid="{00000000-0005-0000-0000-000066010000}"/>
    <cellStyle name="20% - Accent1 12 2 3 2 2 2" xfId="556" xr:uid="{00000000-0005-0000-0000-000067010000}"/>
    <cellStyle name="20% - Accent1 12 2 3 2 3" xfId="557" xr:uid="{00000000-0005-0000-0000-000068010000}"/>
    <cellStyle name="20% - Accent1 12 2 3 3" xfId="558" xr:uid="{00000000-0005-0000-0000-000069010000}"/>
    <cellStyle name="20% - Accent1 12 2 3 3 2" xfId="559" xr:uid="{00000000-0005-0000-0000-00006A010000}"/>
    <cellStyle name="20% - Accent1 12 2 3 4" xfId="560" xr:uid="{00000000-0005-0000-0000-00006B010000}"/>
    <cellStyle name="20% - Accent1 12 2 4" xfId="561" xr:uid="{00000000-0005-0000-0000-00006C010000}"/>
    <cellStyle name="20% - Accent1 12 2 4 2" xfId="562" xr:uid="{00000000-0005-0000-0000-00006D010000}"/>
    <cellStyle name="20% - Accent1 12 2 4 2 2" xfId="563" xr:uid="{00000000-0005-0000-0000-00006E010000}"/>
    <cellStyle name="20% - Accent1 12 2 4 2 2 2" xfId="564" xr:uid="{00000000-0005-0000-0000-00006F010000}"/>
    <cellStyle name="20% - Accent1 12 2 4 2 3" xfId="565" xr:uid="{00000000-0005-0000-0000-000070010000}"/>
    <cellStyle name="20% - Accent1 12 2 4 3" xfId="566" xr:uid="{00000000-0005-0000-0000-000071010000}"/>
    <cellStyle name="20% - Accent1 12 2 4 3 2" xfId="567" xr:uid="{00000000-0005-0000-0000-000072010000}"/>
    <cellStyle name="20% - Accent1 12 2 4 4" xfId="568" xr:uid="{00000000-0005-0000-0000-000073010000}"/>
    <cellStyle name="20% - Accent1 12 2 5" xfId="569" xr:uid="{00000000-0005-0000-0000-000074010000}"/>
    <cellStyle name="20% - Accent1 12 2 5 2" xfId="570" xr:uid="{00000000-0005-0000-0000-000075010000}"/>
    <cellStyle name="20% - Accent1 12 2 5 2 2" xfId="571" xr:uid="{00000000-0005-0000-0000-000076010000}"/>
    <cellStyle name="20% - Accent1 12 2 5 3" xfId="572" xr:uid="{00000000-0005-0000-0000-000077010000}"/>
    <cellStyle name="20% - Accent1 12 2 6" xfId="573" xr:uid="{00000000-0005-0000-0000-000078010000}"/>
    <cellStyle name="20% - Accent1 12 2 6 2" xfId="574" xr:uid="{00000000-0005-0000-0000-000079010000}"/>
    <cellStyle name="20% - Accent1 12 2 6 2 2" xfId="575" xr:uid="{00000000-0005-0000-0000-00007A010000}"/>
    <cellStyle name="20% - Accent1 12 2 6 3" xfId="576" xr:uid="{00000000-0005-0000-0000-00007B010000}"/>
    <cellStyle name="20% - Accent1 12 2 7" xfId="577" xr:uid="{00000000-0005-0000-0000-00007C010000}"/>
    <cellStyle name="20% - Accent1 12 2 7 2" xfId="578" xr:uid="{00000000-0005-0000-0000-00007D010000}"/>
    <cellStyle name="20% - Accent1 12 2 8" xfId="579" xr:uid="{00000000-0005-0000-0000-00007E010000}"/>
    <cellStyle name="20% - Accent1 12 2 8 2" xfId="580" xr:uid="{00000000-0005-0000-0000-00007F010000}"/>
    <cellStyle name="20% - Accent1 12 2 9" xfId="581" xr:uid="{00000000-0005-0000-0000-000080010000}"/>
    <cellStyle name="20% - Accent1 12 3" xfId="582" xr:uid="{00000000-0005-0000-0000-000081010000}"/>
    <cellStyle name="20% - Accent1 12 3 2" xfId="583" xr:uid="{00000000-0005-0000-0000-000082010000}"/>
    <cellStyle name="20% - Accent1 12 3 2 2" xfId="584" xr:uid="{00000000-0005-0000-0000-000083010000}"/>
    <cellStyle name="20% - Accent1 12 3 2 2 2" xfId="585" xr:uid="{00000000-0005-0000-0000-000084010000}"/>
    <cellStyle name="20% - Accent1 12 3 2 2 2 2" xfId="586" xr:uid="{00000000-0005-0000-0000-000085010000}"/>
    <cellStyle name="20% - Accent1 12 3 2 2 3" xfId="587" xr:uid="{00000000-0005-0000-0000-000086010000}"/>
    <cellStyle name="20% - Accent1 12 3 2 3" xfId="588" xr:uid="{00000000-0005-0000-0000-000087010000}"/>
    <cellStyle name="20% - Accent1 12 3 2 3 2" xfId="589" xr:uid="{00000000-0005-0000-0000-000088010000}"/>
    <cellStyle name="20% - Accent1 12 3 2 4" xfId="590" xr:uid="{00000000-0005-0000-0000-000089010000}"/>
    <cellStyle name="20% - Accent1 12 3 3" xfId="591" xr:uid="{00000000-0005-0000-0000-00008A010000}"/>
    <cellStyle name="20% - Accent1 12 3 3 2" xfId="592" xr:uid="{00000000-0005-0000-0000-00008B010000}"/>
    <cellStyle name="20% - Accent1 12 3 3 2 2" xfId="593" xr:uid="{00000000-0005-0000-0000-00008C010000}"/>
    <cellStyle name="20% - Accent1 12 3 3 2 2 2" xfId="594" xr:uid="{00000000-0005-0000-0000-00008D010000}"/>
    <cellStyle name="20% - Accent1 12 3 3 2 3" xfId="595" xr:uid="{00000000-0005-0000-0000-00008E010000}"/>
    <cellStyle name="20% - Accent1 12 3 3 3" xfId="596" xr:uid="{00000000-0005-0000-0000-00008F010000}"/>
    <cellStyle name="20% - Accent1 12 3 3 3 2" xfId="597" xr:uid="{00000000-0005-0000-0000-000090010000}"/>
    <cellStyle name="20% - Accent1 12 3 3 4" xfId="598" xr:uid="{00000000-0005-0000-0000-000091010000}"/>
    <cellStyle name="20% - Accent1 12 3 4" xfId="599" xr:uid="{00000000-0005-0000-0000-000092010000}"/>
    <cellStyle name="20% - Accent1 12 3 4 2" xfId="600" xr:uid="{00000000-0005-0000-0000-000093010000}"/>
    <cellStyle name="20% - Accent1 12 3 4 2 2" xfId="601" xr:uid="{00000000-0005-0000-0000-000094010000}"/>
    <cellStyle name="20% - Accent1 12 3 4 2 2 2" xfId="602" xr:uid="{00000000-0005-0000-0000-000095010000}"/>
    <cellStyle name="20% - Accent1 12 3 4 2 3" xfId="603" xr:uid="{00000000-0005-0000-0000-000096010000}"/>
    <cellStyle name="20% - Accent1 12 3 4 3" xfId="604" xr:uid="{00000000-0005-0000-0000-000097010000}"/>
    <cellStyle name="20% - Accent1 12 3 4 3 2" xfId="605" xr:uid="{00000000-0005-0000-0000-000098010000}"/>
    <cellStyle name="20% - Accent1 12 3 4 4" xfId="606" xr:uid="{00000000-0005-0000-0000-000099010000}"/>
    <cellStyle name="20% - Accent1 12 3 5" xfId="607" xr:uid="{00000000-0005-0000-0000-00009A010000}"/>
    <cellStyle name="20% - Accent1 12 3 5 2" xfId="608" xr:uid="{00000000-0005-0000-0000-00009B010000}"/>
    <cellStyle name="20% - Accent1 12 3 5 2 2" xfId="609" xr:uid="{00000000-0005-0000-0000-00009C010000}"/>
    <cellStyle name="20% - Accent1 12 3 5 3" xfId="610" xr:uid="{00000000-0005-0000-0000-00009D010000}"/>
    <cellStyle name="20% - Accent1 12 3 6" xfId="611" xr:uid="{00000000-0005-0000-0000-00009E010000}"/>
    <cellStyle name="20% - Accent1 12 3 6 2" xfId="612" xr:uid="{00000000-0005-0000-0000-00009F010000}"/>
    <cellStyle name="20% - Accent1 12 3 6 2 2" xfId="613" xr:uid="{00000000-0005-0000-0000-0000A0010000}"/>
    <cellStyle name="20% - Accent1 12 3 6 3" xfId="614" xr:uid="{00000000-0005-0000-0000-0000A1010000}"/>
    <cellStyle name="20% - Accent1 12 3 7" xfId="615" xr:uid="{00000000-0005-0000-0000-0000A2010000}"/>
    <cellStyle name="20% - Accent1 12 3 7 2" xfId="616" xr:uid="{00000000-0005-0000-0000-0000A3010000}"/>
    <cellStyle name="20% - Accent1 12 3 8" xfId="617" xr:uid="{00000000-0005-0000-0000-0000A4010000}"/>
    <cellStyle name="20% - Accent1 12 3 8 2" xfId="618" xr:uid="{00000000-0005-0000-0000-0000A5010000}"/>
    <cellStyle name="20% - Accent1 12 3 9" xfId="619" xr:uid="{00000000-0005-0000-0000-0000A6010000}"/>
    <cellStyle name="20% - Accent1 12 4" xfId="620" xr:uid="{00000000-0005-0000-0000-0000A7010000}"/>
    <cellStyle name="20% - Accent1 12 4 2" xfId="621" xr:uid="{00000000-0005-0000-0000-0000A8010000}"/>
    <cellStyle name="20% - Accent1 12 4 2 2" xfId="622" xr:uid="{00000000-0005-0000-0000-0000A9010000}"/>
    <cellStyle name="20% - Accent1 12 4 2 2 2" xfId="623" xr:uid="{00000000-0005-0000-0000-0000AA010000}"/>
    <cellStyle name="20% - Accent1 12 4 2 3" xfId="624" xr:uid="{00000000-0005-0000-0000-0000AB010000}"/>
    <cellStyle name="20% - Accent1 12 4 3" xfId="625" xr:uid="{00000000-0005-0000-0000-0000AC010000}"/>
    <cellStyle name="20% - Accent1 12 4 3 2" xfId="626" xr:uid="{00000000-0005-0000-0000-0000AD010000}"/>
    <cellStyle name="20% - Accent1 12 4 4" xfId="627" xr:uid="{00000000-0005-0000-0000-0000AE010000}"/>
    <cellStyle name="20% - Accent1 12 5" xfId="628" xr:uid="{00000000-0005-0000-0000-0000AF010000}"/>
    <cellStyle name="20% - Accent1 12 5 2" xfId="629" xr:uid="{00000000-0005-0000-0000-0000B0010000}"/>
    <cellStyle name="20% - Accent1 12 5 2 2" xfId="630" xr:uid="{00000000-0005-0000-0000-0000B1010000}"/>
    <cellStyle name="20% - Accent1 12 5 2 2 2" xfId="631" xr:uid="{00000000-0005-0000-0000-0000B2010000}"/>
    <cellStyle name="20% - Accent1 12 5 2 3" xfId="632" xr:uid="{00000000-0005-0000-0000-0000B3010000}"/>
    <cellStyle name="20% - Accent1 12 5 3" xfId="633" xr:uid="{00000000-0005-0000-0000-0000B4010000}"/>
    <cellStyle name="20% - Accent1 12 5 3 2" xfId="634" xr:uid="{00000000-0005-0000-0000-0000B5010000}"/>
    <cellStyle name="20% - Accent1 12 5 4" xfId="635" xr:uid="{00000000-0005-0000-0000-0000B6010000}"/>
    <cellStyle name="20% - Accent1 12 6" xfId="636" xr:uid="{00000000-0005-0000-0000-0000B7010000}"/>
    <cellStyle name="20% - Accent1 12 6 2" xfId="637" xr:uid="{00000000-0005-0000-0000-0000B8010000}"/>
    <cellStyle name="20% - Accent1 12 6 2 2" xfId="638" xr:uid="{00000000-0005-0000-0000-0000B9010000}"/>
    <cellStyle name="20% - Accent1 12 6 2 2 2" xfId="639" xr:uid="{00000000-0005-0000-0000-0000BA010000}"/>
    <cellStyle name="20% - Accent1 12 6 2 3" xfId="640" xr:uid="{00000000-0005-0000-0000-0000BB010000}"/>
    <cellStyle name="20% - Accent1 12 6 3" xfId="641" xr:uid="{00000000-0005-0000-0000-0000BC010000}"/>
    <cellStyle name="20% - Accent1 12 6 3 2" xfId="642" xr:uid="{00000000-0005-0000-0000-0000BD010000}"/>
    <cellStyle name="20% - Accent1 12 6 4" xfId="643" xr:uid="{00000000-0005-0000-0000-0000BE010000}"/>
    <cellStyle name="20% - Accent1 12 7" xfId="644" xr:uid="{00000000-0005-0000-0000-0000BF010000}"/>
    <cellStyle name="20% - Accent1 12 7 2" xfId="645" xr:uid="{00000000-0005-0000-0000-0000C0010000}"/>
    <cellStyle name="20% - Accent1 12 7 2 2" xfId="646" xr:uid="{00000000-0005-0000-0000-0000C1010000}"/>
    <cellStyle name="20% - Accent1 12 7 3" xfId="647" xr:uid="{00000000-0005-0000-0000-0000C2010000}"/>
    <cellStyle name="20% - Accent1 12 8" xfId="648" xr:uid="{00000000-0005-0000-0000-0000C3010000}"/>
    <cellStyle name="20% - Accent1 12 8 2" xfId="649" xr:uid="{00000000-0005-0000-0000-0000C4010000}"/>
    <cellStyle name="20% - Accent1 12 8 2 2" xfId="650" xr:uid="{00000000-0005-0000-0000-0000C5010000}"/>
    <cellStyle name="20% - Accent1 12 8 3" xfId="651" xr:uid="{00000000-0005-0000-0000-0000C6010000}"/>
    <cellStyle name="20% - Accent1 12 9" xfId="652" xr:uid="{00000000-0005-0000-0000-0000C7010000}"/>
    <cellStyle name="20% - Accent1 12 9 2" xfId="653" xr:uid="{00000000-0005-0000-0000-0000C8010000}"/>
    <cellStyle name="20% - Accent1 13" xfId="654" xr:uid="{00000000-0005-0000-0000-0000C9010000}"/>
    <cellStyle name="20% - Accent1 13 10" xfId="655" xr:uid="{00000000-0005-0000-0000-0000CA010000}"/>
    <cellStyle name="20% - Accent1 13 10 2" xfId="656" xr:uid="{00000000-0005-0000-0000-0000CB010000}"/>
    <cellStyle name="20% - Accent1 13 11" xfId="657" xr:uid="{00000000-0005-0000-0000-0000CC010000}"/>
    <cellStyle name="20% - Accent1 13 2" xfId="658" xr:uid="{00000000-0005-0000-0000-0000CD010000}"/>
    <cellStyle name="20% - Accent1 13 2 2" xfId="659" xr:uid="{00000000-0005-0000-0000-0000CE010000}"/>
    <cellStyle name="20% - Accent1 13 2 2 2" xfId="660" xr:uid="{00000000-0005-0000-0000-0000CF010000}"/>
    <cellStyle name="20% - Accent1 13 2 2 2 2" xfId="661" xr:uid="{00000000-0005-0000-0000-0000D0010000}"/>
    <cellStyle name="20% - Accent1 13 2 2 2 2 2" xfId="662" xr:uid="{00000000-0005-0000-0000-0000D1010000}"/>
    <cellStyle name="20% - Accent1 13 2 2 2 3" xfId="663" xr:uid="{00000000-0005-0000-0000-0000D2010000}"/>
    <cellStyle name="20% - Accent1 13 2 2 3" xfId="664" xr:uid="{00000000-0005-0000-0000-0000D3010000}"/>
    <cellStyle name="20% - Accent1 13 2 2 3 2" xfId="665" xr:uid="{00000000-0005-0000-0000-0000D4010000}"/>
    <cellStyle name="20% - Accent1 13 2 2 4" xfId="666" xr:uid="{00000000-0005-0000-0000-0000D5010000}"/>
    <cellStyle name="20% - Accent1 13 2 3" xfId="667" xr:uid="{00000000-0005-0000-0000-0000D6010000}"/>
    <cellStyle name="20% - Accent1 13 2 3 2" xfId="668" xr:uid="{00000000-0005-0000-0000-0000D7010000}"/>
    <cellStyle name="20% - Accent1 13 2 3 2 2" xfId="669" xr:uid="{00000000-0005-0000-0000-0000D8010000}"/>
    <cellStyle name="20% - Accent1 13 2 3 2 2 2" xfId="670" xr:uid="{00000000-0005-0000-0000-0000D9010000}"/>
    <cellStyle name="20% - Accent1 13 2 3 2 3" xfId="671" xr:uid="{00000000-0005-0000-0000-0000DA010000}"/>
    <cellStyle name="20% - Accent1 13 2 3 3" xfId="672" xr:uid="{00000000-0005-0000-0000-0000DB010000}"/>
    <cellStyle name="20% - Accent1 13 2 3 3 2" xfId="673" xr:uid="{00000000-0005-0000-0000-0000DC010000}"/>
    <cellStyle name="20% - Accent1 13 2 3 4" xfId="674" xr:uid="{00000000-0005-0000-0000-0000DD010000}"/>
    <cellStyle name="20% - Accent1 13 2 4" xfId="675" xr:uid="{00000000-0005-0000-0000-0000DE010000}"/>
    <cellStyle name="20% - Accent1 13 2 4 2" xfId="676" xr:uid="{00000000-0005-0000-0000-0000DF010000}"/>
    <cellStyle name="20% - Accent1 13 2 4 2 2" xfId="677" xr:uid="{00000000-0005-0000-0000-0000E0010000}"/>
    <cellStyle name="20% - Accent1 13 2 4 2 2 2" xfId="678" xr:uid="{00000000-0005-0000-0000-0000E1010000}"/>
    <cellStyle name="20% - Accent1 13 2 4 2 3" xfId="679" xr:uid="{00000000-0005-0000-0000-0000E2010000}"/>
    <cellStyle name="20% - Accent1 13 2 4 3" xfId="680" xr:uid="{00000000-0005-0000-0000-0000E3010000}"/>
    <cellStyle name="20% - Accent1 13 2 4 3 2" xfId="681" xr:uid="{00000000-0005-0000-0000-0000E4010000}"/>
    <cellStyle name="20% - Accent1 13 2 4 4" xfId="682" xr:uid="{00000000-0005-0000-0000-0000E5010000}"/>
    <cellStyle name="20% - Accent1 13 2 5" xfId="683" xr:uid="{00000000-0005-0000-0000-0000E6010000}"/>
    <cellStyle name="20% - Accent1 13 2 5 2" xfId="684" xr:uid="{00000000-0005-0000-0000-0000E7010000}"/>
    <cellStyle name="20% - Accent1 13 2 5 2 2" xfId="685" xr:uid="{00000000-0005-0000-0000-0000E8010000}"/>
    <cellStyle name="20% - Accent1 13 2 5 3" xfId="686" xr:uid="{00000000-0005-0000-0000-0000E9010000}"/>
    <cellStyle name="20% - Accent1 13 2 6" xfId="687" xr:uid="{00000000-0005-0000-0000-0000EA010000}"/>
    <cellStyle name="20% - Accent1 13 2 6 2" xfId="688" xr:uid="{00000000-0005-0000-0000-0000EB010000}"/>
    <cellStyle name="20% - Accent1 13 2 6 2 2" xfId="689" xr:uid="{00000000-0005-0000-0000-0000EC010000}"/>
    <cellStyle name="20% - Accent1 13 2 6 3" xfId="690" xr:uid="{00000000-0005-0000-0000-0000ED010000}"/>
    <cellStyle name="20% - Accent1 13 2 7" xfId="691" xr:uid="{00000000-0005-0000-0000-0000EE010000}"/>
    <cellStyle name="20% - Accent1 13 2 7 2" xfId="692" xr:uid="{00000000-0005-0000-0000-0000EF010000}"/>
    <cellStyle name="20% - Accent1 13 2 8" xfId="693" xr:uid="{00000000-0005-0000-0000-0000F0010000}"/>
    <cellStyle name="20% - Accent1 13 2 8 2" xfId="694" xr:uid="{00000000-0005-0000-0000-0000F1010000}"/>
    <cellStyle name="20% - Accent1 13 2 9" xfId="695" xr:uid="{00000000-0005-0000-0000-0000F2010000}"/>
    <cellStyle name="20% - Accent1 13 3" xfId="696" xr:uid="{00000000-0005-0000-0000-0000F3010000}"/>
    <cellStyle name="20% - Accent1 13 3 2" xfId="697" xr:uid="{00000000-0005-0000-0000-0000F4010000}"/>
    <cellStyle name="20% - Accent1 13 3 2 2" xfId="698" xr:uid="{00000000-0005-0000-0000-0000F5010000}"/>
    <cellStyle name="20% - Accent1 13 3 2 2 2" xfId="699" xr:uid="{00000000-0005-0000-0000-0000F6010000}"/>
    <cellStyle name="20% - Accent1 13 3 2 2 2 2" xfId="700" xr:uid="{00000000-0005-0000-0000-0000F7010000}"/>
    <cellStyle name="20% - Accent1 13 3 2 2 3" xfId="701" xr:uid="{00000000-0005-0000-0000-0000F8010000}"/>
    <cellStyle name="20% - Accent1 13 3 2 3" xfId="702" xr:uid="{00000000-0005-0000-0000-0000F9010000}"/>
    <cellStyle name="20% - Accent1 13 3 2 3 2" xfId="703" xr:uid="{00000000-0005-0000-0000-0000FA010000}"/>
    <cellStyle name="20% - Accent1 13 3 2 4" xfId="704" xr:uid="{00000000-0005-0000-0000-0000FB010000}"/>
    <cellStyle name="20% - Accent1 13 3 3" xfId="705" xr:uid="{00000000-0005-0000-0000-0000FC010000}"/>
    <cellStyle name="20% - Accent1 13 3 3 2" xfId="706" xr:uid="{00000000-0005-0000-0000-0000FD010000}"/>
    <cellStyle name="20% - Accent1 13 3 3 2 2" xfId="707" xr:uid="{00000000-0005-0000-0000-0000FE010000}"/>
    <cellStyle name="20% - Accent1 13 3 3 2 2 2" xfId="708" xr:uid="{00000000-0005-0000-0000-0000FF010000}"/>
    <cellStyle name="20% - Accent1 13 3 3 2 3" xfId="709" xr:uid="{00000000-0005-0000-0000-000000020000}"/>
    <cellStyle name="20% - Accent1 13 3 3 3" xfId="710" xr:uid="{00000000-0005-0000-0000-000001020000}"/>
    <cellStyle name="20% - Accent1 13 3 3 3 2" xfId="711" xr:uid="{00000000-0005-0000-0000-000002020000}"/>
    <cellStyle name="20% - Accent1 13 3 3 4" xfId="712" xr:uid="{00000000-0005-0000-0000-000003020000}"/>
    <cellStyle name="20% - Accent1 13 3 4" xfId="713" xr:uid="{00000000-0005-0000-0000-000004020000}"/>
    <cellStyle name="20% - Accent1 13 3 4 2" xfId="714" xr:uid="{00000000-0005-0000-0000-000005020000}"/>
    <cellStyle name="20% - Accent1 13 3 4 2 2" xfId="715" xr:uid="{00000000-0005-0000-0000-000006020000}"/>
    <cellStyle name="20% - Accent1 13 3 4 2 2 2" xfId="716" xr:uid="{00000000-0005-0000-0000-000007020000}"/>
    <cellStyle name="20% - Accent1 13 3 4 2 3" xfId="717" xr:uid="{00000000-0005-0000-0000-000008020000}"/>
    <cellStyle name="20% - Accent1 13 3 4 3" xfId="718" xr:uid="{00000000-0005-0000-0000-000009020000}"/>
    <cellStyle name="20% - Accent1 13 3 4 3 2" xfId="719" xr:uid="{00000000-0005-0000-0000-00000A020000}"/>
    <cellStyle name="20% - Accent1 13 3 4 4" xfId="720" xr:uid="{00000000-0005-0000-0000-00000B020000}"/>
    <cellStyle name="20% - Accent1 13 3 5" xfId="721" xr:uid="{00000000-0005-0000-0000-00000C020000}"/>
    <cellStyle name="20% - Accent1 13 3 5 2" xfId="722" xr:uid="{00000000-0005-0000-0000-00000D020000}"/>
    <cellStyle name="20% - Accent1 13 3 5 2 2" xfId="723" xr:uid="{00000000-0005-0000-0000-00000E020000}"/>
    <cellStyle name="20% - Accent1 13 3 5 3" xfId="724" xr:uid="{00000000-0005-0000-0000-00000F020000}"/>
    <cellStyle name="20% - Accent1 13 3 6" xfId="725" xr:uid="{00000000-0005-0000-0000-000010020000}"/>
    <cellStyle name="20% - Accent1 13 3 6 2" xfId="726" xr:uid="{00000000-0005-0000-0000-000011020000}"/>
    <cellStyle name="20% - Accent1 13 3 6 2 2" xfId="727" xr:uid="{00000000-0005-0000-0000-000012020000}"/>
    <cellStyle name="20% - Accent1 13 3 6 3" xfId="728" xr:uid="{00000000-0005-0000-0000-000013020000}"/>
    <cellStyle name="20% - Accent1 13 3 7" xfId="729" xr:uid="{00000000-0005-0000-0000-000014020000}"/>
    <cellStyle name="20% - Accent1 13 3 7 2" xfId="730" xr:uid="{00000000-0005-0000-0000-000015020000}"/>
    <cellStyle name="20% - Accent1 13 3 8" xfId="731" xr:uid="{00000000-0005-0000-0000-000016020000}"/>
    <cellStyle name="20% - Accent1 13 3 8 2" xfId="732" xr:uid="{00000000-0005-0000-0000-000017020000}"/>
    <cellStyle name="20% - Accent1 13 3 9" xfId="733" xr:uid="{00000000-0005-0000-0000-000018020000}"/>
    <cellStyle name="20% - Accent1 13 4" xfId="734" xr:uid="{00000000-0005-0000-0000-000019020000}"/>
    <cellStyle name="20% - Accent1 13 4 2" xfId="735" xr:uid="{00000000-0005-0000-0000-00001A020000}"/>
    <cellStyle name="20% - Accent1 13 4 2 2" xfId="736" xr:uid="{00000000-0005-0000-0000-00001B020000}"/>
    <cellStyle name="20% - Accent1 13 4 2 2 2" xfId="737" xr:uid="{00000000-0005-0000-0000-00001C020000}"/>
    <cellStyle name="20% - Accent1 13 4 2 3" xfId="738" xr:uid="{00000000-0005-0000-0000-00001D020000}"/>
    <cellStyle name="20% - Accent1 13 4 3" xfId="739" xr:uid="{00000000-0005-0000-0000-00001E020000}"/>
    <cellStyle name="20% - Accent1 13 4 3 2" xfId="740" xr:uid="{00000000-0005-0000-0000-00001F020000}"/>
    <cellStyle name="20% - Accent1 13 4 4" xfId="741" xr:uid="{00000000-0005-0000-0000-000020020000}"/>
    <cellStyle name="20% - Accent1 13 5" xfId="742" xr:uid="{00000000-0005-0000-0000-000021020000}"/>
    <cellStyle name="20% - Accent1 13 5 2" xfId="743" xr:uid="{00000000-0005-0000-0000-000022020000}"/>
    <cellStyle name="20% - Accent1 13 5 2 2" xfId="744" xr:uid="{00000000-0005-0000-0000-000023020000}"/>
    <cellStyle name="20% - Accent1 13 5 2 2 2" xfId="745" xr:uid="{00000000-0005-0000-0000-000024020000}"/>
    <cellStyle name="20% - Accent1 13 5 2 3" xfId="746" xr:uid="{00000000-0005-0000-0000-000025020000}"/>
    <cellStyle name="20% - Accent1 13 5 3" xfId="747" xr:uid="{00000000-0005-0000-0000-000026020000}"/>
    <cellStyle name="20% - Accent1 13 5 3 2" xfId="748" xr:uid="{00000000-0005-0000-0000-000027020000}"/>
    <cellStyle name="20% - Accent1 13 5 4" xfId="749" xr:uid="{00000000-0005-0000-0000-000028020000}"/>
    <cellStyle name="20% - Accent1 13 6" xfId="750" xr:uid="{00000000-0005-0000-0000-000029020000}"/>
    <cellStyle name="20% - Accent1 13 6 2" xfId="751" xr:uid="{00000000-0005-0000-0000-00002A020000}"/>
    <cellStyle name="20% - Accent1 13 6 2 2" xfId="752" xr:uid="{00000000-0005-0000-0000-00002B020000}"/>
    <cellStyle name="20% - Accent1 13 6 2 2 2" xfId="753" xr:uid="{00000000-0005-0000-0000-00002C020000}"/>
    <cellStyle name="20% - Accent1 13 6 2 3" xfId="754" xr:uid="{00000000-0005-0000-0000-00002D020000}"/>
    <cellStyle name="20% - Accent1 13 6 3" xfId="755" xr:uid="{00000000-0005-0000-0000-00002E020000}"/>
    <cellStyle name="20% - Accent1 13 6 3 2" xfId="756" xr:uid="{00000000-0005-0000-0000-00002F020000}"/>
    <cellStyle name="20% - Accent1 13 6 4" xfId="757" xr:uid="{00000000-0005-0000-0000-000030020000}"/>
    <cellStyle name="20% - Accent1 13 7" xfId="758" xr:uid="{00000000-0005-0000-0000-000031020000}"/>
    <cellStyle name="20% - Accent1 13 7 2" xfId="759" xr:uid="{00000000-0005-0000-0000-000032020000}"/>
    <cellStyle name="20% - Accent1 13 7 2 2" xfId="760" xr:uid="{00000000-0005-0000-0000-000033020000}"/>
    <cellStyle name="20% - Accent1 13 7 3" xfId="761" xr:uid="{00000000-0005-0000-0000-000034020000}"/>
    <cellStyle name="20% - Accent1 13 8" xfId="762" xr:uid="{00000000-0005-0000-0000-000035020000}"/>
    <cellStyle name="20% - Accent1 13 8 2" xfId="763" xr:uid="{00000000-0005-0000-0000-000036020000}"/>
    <cellStyle name="20% - Accent1 13 8 2 2" xfId="764" xr:uid="{00000000-0005-0000-0000-000037020000}"/>
    <cellStyle name="20% - Accent1 13 8 3" xfId="765" xr:uid="{00000000-0005-0000-0000-000038020000}"/>
    <cellStyle name="20% - Accent1 13 9" xfId="766" xr:uid="{00000000-0005-0000-0000-000039020000}"/>
    <cellStyle name="20% - Accent1 13 9 2" xfId="767" xr:uid="{00000000-0005-0000-0000-00003A020000}"/>
    <cellStyle name="20% - Accent1 14" xfId="768" xr:uid="{00000000-0005-0000-0000-00003B020000}"/>
    <cellStyle name="20% - Accent1 14 2" xfId="769" xr:uid="{00000000-0005-0000-0000-00003C020000}"/>
    <cellStyle name="20% - Accent1 14 2 2" xfId="770" xr:uid="{00000000-0005-0000-0000-00003D020000}"/>
    <cellStyle name="20% - Accent1 14 2 2 2" xfId="771" xr:uid="{00000000-0005-0000-0000-00003E020000}"/>
    <cellStyle name="20% - Accent1 14 2 2 2 2" xfId="772" xr:uid="{00000000-0005-0000-0000-00003F020000}"/>
    <cellStyle name="20% - Accent1 14 2 2 3" xfId="773" xr:uid="{00000000-0005-0000-0000-000040020000}"/>
    <cellStyle name="20% - Accent1 14 2 3" xfId="774" xr:uid="{00000000-0005-0000-0000-000041020000}"/>
    <cellStyle name="20% - Accent1 14 2 3 2" xfId="775" xr:uid="{00000000-0005-0000-0000-000042020000}"/>
    <cellStyle name="20% - Accent1 14 2 4" xfId="776" xr:uid="{00000000-0005-0000-0000-000043020000}"/>
    <cellStyle name="20% - Accent1 14 3" xfId="777" xr:uid="{00000000-0005-0000-0000-000044020000}"/>
    <cellStyle name="20% - Accent1 14 3 2" xfId="778" xr:uid="{00000000-0005-0000-0000-000045020000}"/>
    <cellStyle name="20% - Accent1 14 3 2 2" xfId="779" xr:uid="{00000000-0005-0000-0000-000046020000}"/>
    <cellStyle name="20% - Accent1 14 3 2 2 2" xfId="780" xr:uid="{00000000-0005-0000-0000-000047020000}"/>
    <cellStyle name="20% - Accent1 14 3 2 3" xfId="781" xr:uid="{00000000-0005-0000-0000-000048020000}"/>
    <cellStyle name="20% - Accent1 14 3 3" xfId="782" xr:uid="{00000000-0005-0000-0000-000049020000}"/>
    <cellStyle name="20% - Accent1 14 3 3 2" xfId="783" xr:uid="{00000000-0005-0000-0000-00004A020000}"/>
    <cellStyle name="20% - Accent1 14 3 4" xfId="784" xr:uid="{00000000-0005-0000-0000-00004B020000}"/>
    <cellStyle name="20% - Accent1 14 4" xfId="785" xr:uid="{00000000-0005-0000-0000-00004C020000}"/>
    <cellStyle name="20% - Accent1 14 4 2" xfId="786" xr:uid="{00000000-0005-0000-0000-00004D020000}"/>
    <cellStyle name="20% - Accent1 14 4 2 2" xfId="787" xr:uid="{00000000-0005-0000-0000-00004E020000}"/>
    <cellStyle name="20% - Accent1 14 4 2 2 2" xfId="788" xr:uid="{00000000-0005-0000-0000-00004F020000}"/>
    <cellStyle name="20% - Accent1 14 4 2 3" xfId="789" xr:uid="{00000000-0005-0000-0000-000050020000}"/>
    <cellStyle name="20% - Accent1 14 4 3" xfId="790" xr:uid="{00000000-0005-0000-0000-000051020000}"/>
    <cellStyle name="20% - Accent1 14 4 3 2" xfId="791" xr:uid="{00000000-0005-0000-0000-000052020000}"/>
    <cellStyle name="20% - Accent1 14 4 4" xfId="792" xr:uid="{00000000-0005-0000-0000-000053020000}"/>
    <cellStyle name="20% - Accent1 14 5" xfId="793" xr:uid="{00000000-0005-0000-0000-000054020000}"/>
    <cellStyle name="20% - Accent1 14 5 2" xfId="794" xr:uid="{00000000-0005-0000-0000-000055020000}"/>
    <cellStyle name="20% - Accent1 14 5 2 2" xfId="795" xr:uid="{00000000-0005-0000-0000-000056020000}"/>
    <cellStyle name="20% - Accent1 14 5 3" xfId="796" xr:uid="{00000000-0005-0000-0000-000057020000}"/>
    <cellStyle name="20% - Accent1 14 6" xfId="797" xr:uid="{00000000-0005-0000-0000-000058020000}"/>
    <cellStyle name="20% - Accent1 14 6 2" xfId="798" xr:uid="{00000000-0005-0000-0000-000059020000}"/>
    <cellStyle name="20% - Accent1 14 6 2 2" xfId="799" xr:uid="{00000000-0005-0000-0000-00005A020000}"/>
    <cellStyle name="20% - Accent1 14 6 3" xfId="800" xr:uid="{00000000-0005-0000-0000-00005B020000}"/>
    <cellStyle name="20% - Accent1 14 7" xfId="801" xr:uid="{00000000-0005-0000-0000-00005C020000}"/>
    <cellStyle name="20% - Accent1 14 7 2" xfId="802" xr:uid="{00000000-0005-0000-0000-00005D020000}"/>
    <cellStyle name="20% - Accent1 14 8" xfId="803" xr:uid="{00000000-0005-0000-0000-00005E020000}"/>
    <cellStyle name="20% - Accent1 14 8 2" xfId="804" xr:uid="{00000000-0005-0000-0000-00005F020000}"/>
    <cellStyle name="20% - Accent1 14 9" xfId="805" xr:uid="{00000000-0005-0000-0000-000060020000}"/>
    <cellStyle name="20% - Accent1 15" xfId="806" xr:uid="{00000000-0005-0000-0000-000061020000}"/>
    <cellStyle name="20% - Accent1 15 2" xfId="807" xr:uid="{00000000-0005-0000-0000-000062020000}"/>
    <cellStyle name="20% - Accent1 15 2 2" xfId="808" xr:uid="{00000000-0005-0000-0000-000063020000}"/>
    <cellStyle name="20% - Accent1 15 2 2 2" xfId="809" xr:uid="{00000000-0005-0000-0000-000064020000}"/>
    <cellStyle name="20% - Accent1 15 2 2 2 2" xfId="810" xr:uid="{00000000-0005-0000-0000-000065020000}"/>
    <cellStyle name="20% - Accent1 15 2 2 3" xfId="811" xr:uid="{00000000-0005-0000-0000-000066020000}"/>
    <cellStyle name="20% - Accent1 15 2 3" xfId="812" xr:uid="{00000000-0005-0000-0000-000067020000}"/>
    <cellStyle name="20% - Accent1 15 2 3 2" xfId="813" xr:uid="{00000000-0005-0000-0000-000068020000}"/>
    <cellStyle name="20% - Accent1 15 2 4" xfId="814" xr:uid="{00000000-0005-0000-0000-000069020000}"/>
    <cellStyle name="20% - Accent1 15 3" xfId="815" xr:uid="{00000000-0005-0000-0000-00006A020000}"/>
    <cellStyle name="20% - Accent1 15 3 2" xfId="816" xr:uid="{00000000-0005-0000-0000-00006B020000}"/>
    <cellStyle name="20% - Accent1 15 3 2 2" xfId="817" xr:uid="{00000000-0005-0000-0000-00006C020000}"/>
    <cellStyle name="20% - Accent1 15 3 2 2 2" xfId="818" xr:uid="{00000000-0005-0000-0000-00006D020000}"/>
    <cellStyle name="20% - Accent1 15 3 2 3" xfId="819" xr:uid="{00000000-0005-0000-0000-00006E020000}"/>
    <cellStyle name="20% - Accent1 15 3 3" xfId="820" xr:uid="{00000000-0005-0000-0000-00006F020000}"/>
    <cellStyle name="20% - Accent1 15 3 3 2" xfId="821" xr:uid="{00000000-0005-0000-0000-000070020000}"/>
    <cellStyle name="20% - Accent1 15 3 4" xfId="822" xr:uid="{00000000-0005-0000-0000-000071020000}"/>
    <cellStyle name="20% - Accent1 15 4" xfId="823" xr:uid="{00000000-0005-0000-0000-000072020000}"/>
    <cellStyle name="20% - Accent1 15 4 2" xfId="824" xr:uid="{00000000-0005-0000-0000-000073020000}"/>
    <cellStyle name="20% - Accent1 15 4 2 2" xfId="825" xr:uid="{00000000-0005-0000-0000-000074020000}"/>
    <cellStyle name="20% - Accent1 15 4 2 2 2" xfId="826" xr:uid="{00000000-0005-0000-0000-000075020000}"/>
    <cellStyle name="20% - Accent1 15 4 2 3" xfId="827" xr:uid="{00000000-0005-0000-0000-000076020000}"/>
    <cellStyle name="20% - Accent1 15 4 3" xfId="828" xr:uid="{00000000-0005-0000-0000-000077020000}"/>
    <cellStyle name="20% - Accent1 15 4 3 2" xfId="829" xr:uid="{00000000-0005-0000-0000-000078020000}"/>
    <cellStyle name="20% - Accent1 15 4 4" xfId="830" xr:uid="{00000000-0005-0000-0000-000079020000}"/>
    <cellStyle name="20% - Accent1 15 5" xfId="831" xr:uid="{00000000-0005-0000-0000-00007A020000}"/>
    <cellStyle name="20% - Accent1 15 5 2" xfId="832" xr:uid="{00000000-0005-0000-0000-00007B020000}"/>
    <cellStyle name="20% - Accent1 15 5 2 2" xfId="833" xr:uid="{00000000-0005-0000-0000-00007C020000}"/>
    <cellStyle name="20% - Accent1 15 5 3" xfId="834" xr:uid="{00000000-0005-0000-0000-00007D020000}"/>
    <cellStyle name="20% - Accent1 15 6" xfId="835" xr:uid="{00000000-0005-0000-0000-00007E020000}"/>
    <cellStyle name="20% - Accent1 15 6 2" xfId="836" xr:uid="{00000000-0005-0000-0000-00007F020000}"/>
    <cellStyle name="20% - Accent1 15 6 2 2" xfId="837" xr:uid="{00000000-0005-0000-0000-000080020000}"/>
    <cellStyle name="20% - Accent1 15 6 3" xfId="838" xr:uid="{00000000-0005-0000-0000-000081020000}"/>
    <cellStyle name="20% - Accent1 15 7" xfId="839" xr:uid="{00000000-0005-0000-0000-000082020000}"/>
    <cellStyle name="20% - Accent1 15 7 2" xfId="840" xr:uid="{00000000-0005-0000-0000-000083020000}"/>
    <cellStyle name="20% - Accent1 15 8" xfId="841" xr:uid="{00000000-0005-0000-0000-000084020000}"/>
    <cellStyle name="20% - Accent1 15 8 2" xfId="842" xr:uid="{00000000-0005-0000-0000-000085020000}"/>
    <cellStyle name="20% - Accent1 15 9" xfId="843" xr:uid="{00000000-0005-0000-0000-000086020000}"/>
    <cellStyle name="20% - Accent1 16" xfId="844" xr:uid="{00000000-0005-0000-0000-000087020000}"/>
    <cellStyle name="20% - Accent1 16 2" xfId="845" xr:uid="{00000000-0005-0000-0000-000088020000}"/>
    <cellStyle name="20% - Accent1 16 2 2" xfId="846" xr:uid="{00000000-0005-0000-0000-000089020000}"/>
    <cellStyle name="20% - Accent1 16 2 2 2" xfId="847" xr:uid="{00000000-0005-0000-0000-00008A020000}"/>
    <cellStyle name="20% - Accent1 16 2 3" xfId="848" xr:uid="{00000000-0005-0000-0000-00008B020000}"/>
    <cellStyle name="20% - Accent1 16 3" xfId="849" xr:uid="{00000000-0005-0000-0000-00008C020000}"/>
    <cellStyle name="20% - Accent1 16 3 2" xfId="850" xr:uid="{00000000-0005-0000-0000-00008D020000}"/>
    <cellStyle name="20% - Accent1 16 4" xfId="851" xr:uid="{00000000-0005-0000-0000-00008E020000}"/>
    <cellStyle name="20% - Accent1 17" xfId="852" xr:uid="{00000000-0005-0000-0000-00008F020000}"/>
    <cellStyle name="20% - Accent1 17 2" xfId="853" xr:uid="{00000000-0005-0000-0000-000090020000}"/>
    <cellStyle name="20% - Accent1 17 2 2" xfId="854" xr:uid="{00000000-0005-0000-0000-000091020000}"/>
    <cellStyle name="20% - Accent1 17 2 2 2" xfId="855" xr:uid="{00000000-0005-0000-0000-000092020000}"/>
    <cellStyle name="20% - Accent1 17 2 3" xfId="856" xr:uid="{00000000-0005-0000-0000-000093020000}"/>
    <cellStyle name="20% - Accent1 17 3" xfId="857" xr:uid="{00000000-0005-0000-0000-000094020000}"/>
    <cellStyle name="20% - Accent1 17 3 2" xfId="858" xr:uid="{00000000-0005-0000-0000-000095020000}"/>
    <cellStyle name="20% - Accent1 17 4" xfId="859" xr:uid="{00000000-0005-0000-0000-000096020000}"/>
    <cellStyle name="20% - Accent1 18" xfId="860" xr:uid="{00000000-0005-0000-0000-000097020000}"/>
    <cellStyle name="20% - Accent1 18 2" xfId="861" xr:uid="{00000000-0005-0000-0000-000098020000}"/>
    <cellStyle name="20% - Accent1 18 2 2" xfId="862" xr:uid="{00000000-0005-0000-0000-000099020000}"/>
    <cellStyle name="20% - Accent1 18 2 2 2" xfId="863" xr:uid="{00000000-0005-0000-0000-00009A020000}"/>
    <cellStyle name="20% - Accent1 18 2 3" xfId="864" xr:uid="{00000000-0005-0000-0000-00009B020000}"/>
    <cellStyle name="20% - Accent1 18 3" xfId="865" xr:uid="{00000000-0005-0000-0000-00009C020000}"/>
    <cellStyle name="20% - Accent1 18 3 2" xfId="866" xr:uid="{00000000-0005-0000-0000-00009D020000}"/>
    <cellStyle name="20% - Accent1 18 4" xfId="867" xr:uid="{00000000-0005-0000-0000-00009E020000}"/>
    <cellStyle name="20% - Accent1 19" xfId="868" xr:uid="{00000000-0005-0000-0000-00009F020000}"/>
    <cellStyle name="20% - Accent1 19 2" xfId="869" xr:uid="{00000000-0005-0000-0000-0000A0020000}"/>
    <cellStyle name="20% - Accent1 19 2 2" xfId="870" xr:uid="{00000000-0005-0000-0000-0000A1020000}"/>
    <cellStyle name="20% - Accent1 19 3" xfId="871" xr:uid="{00000000-0005-0000-0000-0000A2020000}"/>
    <cellStyle name="20% - Accent1 2" xfId="105" xr:uid="{00000000-0005-0000-0000-0000A3020000}"/>
    <cellStyle name="20% - Accent1 2 10" xfId="872" xr:uid="{00000000-0005-0000-0000-0000A4020000}"/>
    <cellStyle name="20% - Accent1 2 10 10" xfId="873" xr:uid="{00000000-0005-0000-0000-0000A5020000}"/>
    <cellStyle name="20% - Accent1 2 10 10 2" xfId="874" xr:uid="{00000000-0005-0000-0000-0000A6020000}"/>
    <cellStyle name="20% - Accent1 2 10 11" xfId="875" xr:uid="{00000000-0005-0000-0000-0000A7020000}"/>
    <cellStyle name="20% - Accent1 2 10 2" xfId="876" xr:uid="{00000000-0005-0000-0000-0000A8020000}"/>
    <cellStyle name="20% - Accent1 2 10 2 2" xfId="877" xr:uid="{00000000-0005-0000-0000-0000A9020000}"/>
    <cellStyle name="20% - Accent1 2 10 2 2 2" xfId="878" xr:uid="{00000000-0005-0000-0000-0000AA020000}"/>
    <cellStyle name="20% - Accent1 2 10 2 2 2 2" xfId="879" xr:uid="{00000000-0005-0000-0000-0000AB020000}"/>
    <cellStyle name="20% - Accent1 2 10 2 2 2 2 2" xfId="880" xr:uid="{00000000-0005-0000-0000-0000AC020000}"/>
    <cellStyle name="20% - Accent1 2 10 2 2 2 3" xfId="881" xr:uid="{00000000-0005-0000-0000-0000AD020000}"/>
    <cellStyle name="20% - Accent1 2 10 2 2 3" xfId="882" xr:uid="{00000000-0005-0000-0000-0000AE020000}"/>
    <cellStyle name="20% - Accent1 2 10 2 2 3 2" xfId="883" xr:uid="{00000000-0005-0000-0000-0000AF020000}"/>
    <cellStyle name="20% - Accent1 2 10 2 2 4" xfId="884" xr:uid="{00000000-0005-0000-0000-0000B0020000}"/>
    <cellStyle name="20% - Accent1 2 10 2 3" xfId="885" xr:uid="{00000000-0005-0000-0000-0000B1020000}"/>
    <cellStyle name="20% - Accent1 2 10 2 3 2" xfId="886" xr:uid="{00000000-0005-0000-0000-0000B2020000}"/>
    <cellStyle name="20% - Accent1 2 10 2 3 2 2" xfId="887" xr:uid="{00000000-0005-0000-0000-0000B3020000}"/>
    <cellStyle name="20% - Accent1 2 10 2 3 2 2 2" xfId="888" xr:uid="{00000000-0005-0000-0000-0000B4020000}"/>
    <cellStyle name="20% - Accent1 2 10 2 3 2 3" xfId="889" xr:uid="{00000000-0005-0000-0000-0000B5020000}"/>
    <cellStyle name="20% - Accent1 2 10 2 3 3" xfId="890" xr:uid="{00000000-0005-0000-0000-0000B6020000}"/>
    <cellStyle name="20% - Accent1 2 10 2 3 3 2" xfId="891" xr:uid="{00000000-0005-0000-0000-0000B7020000}"/>
    <cellStyle name="20% - Accent1 2 10 2 3 4" xfId="892" xr:uid="{00000000-0005-0000-0000-0000B8020000}"/>
    <cellStyle name="20% - Accent1 2 10 2 4" xfId="893" xr:uid="{00000000-0005-0000-0000-0000B9020000}"/>
    <cellStyle name="20% - Accent1 2 10 2 4 2" xfId="894" xr:uid="{00000000-0005-0000-0000-0000BA020000}"/>
    <cellStyle name="20% - Accent1 2 10 2 4 2 2" xfId="895" xr:uid="{00000000-0005-0000-0000-0000BB020000}"/>
    <cellStyle name="20% - Accent1 2 10 2 4 2 2 2" xfId="896" xr:uid="{00000000-0005-0000-0000-0000BC020000}"/>
    <cellStyle name="20% - Accent1 2 10 2 4 2 3" xfId="897" xr:uid="{00000000-0005-0000-0000-0000BD020000}"/>
    <cellStyle name="20% - Accent1 2 10 2 4 3" xfId="898" xr:uid="{00000000-0005-0000-0000-0000BE020000}"/>
    <cellStyle name="20% - Accent1 2 10 2 4 3 2" xfId="899" xr:uid="{00000000-0005-0000-0000-0000BF020000}"/>
    <cellStyle name="20% - Accent1 2 10 2 4 4" xfId="900" xr:uid="{00000000-0005-0000-0000-0000C0020000}"/>
    <cellStyle name="20% - Accent1 2 10 2 5" xfId="901" xr:uid="{00000000-0005-0000-0000-0000C1020000}"/>
    <cellStyle name="20% - Accent1 2 10 2 5 2" xfId="902" xr:uid="{00000000-0005-0000-0000-0000C2020000}"/>
    <cellStyle name="20% - Accent1 2 10 2 5 2 2" xfId="903" xr:uid="{00000000-0005-0000-0000-0000C3020000}"/>
    <cellStyle name="20% - Accent1 2 10 2 5 3" xfId="904" xr:uid="{00000000-0005-0000-0000-0000C4020000}"/>
    <cellStyle name="20% - Accent1 2 10 2 6" xfId="106" xr:uid="{00000000-0005-0000-0000-0000C5020000}"/>
    <cellStyle name="20% - Accent1 2 10 2 6 2" xfId="107" xr:uid="{00000000-0005-0000-0000-0000C6020000}"/>
    <cellStyle name="20% - Accent1 2 10 2 6 2 2" xfId="905" xr:uid="{00000000-0005-0000-0000-0000C7020000}"/>
    <cellStyle name="20% - Accent1 2 10 2 6 3" xfId="108" xr:uid="{00000000-0005-0000-0000-0000C8020000}"/>
    <cellStyle name="20% - Accent1 2 10 2 6 4" xfId="906" xr:uid="{00000000-0005-0000-0000-0000C9020000}"/>
    <cellStyle name="20% - Accent1 2 10 2 7" xfId="109" xr:uid="{00000000-0005-0000-0000-0000CA020000}"/>
    <cellStyle name="20% - Accent1 2 10 2 7 2" xfId="110" xr:uid="{00000000-0005-0000-0000-0000CB020000}"/>
    <cellStyle name="20% - Accent1 2 10 2 7 3" xfId="111" xr:uid="{00000000-0005-0000-0000-0000CC020000}"/>
    <cellStyle name="20% - Accent1 2 10 2 8" xfId="907" xr:uid="{00000000-0005-0000-0000-0000CD020000}"/>
    <cellStyle name="20% - Accent1 2 10 2 8 2" xfId="908" xr:uid="{00000000-0005-0000-0000-0000CE020000}"/>
    <cellStyle name="20% - Accent1 2 10 2 9" xfId="909" xr:uid="{00000000-0005-0000-0000-0000CF020000}"/>
    <cellStyle name="20% - Accent1 2 10 3" xfId="910" xr:uid="{00000000-0005-0000-0000-0000D0020000}"/>
    <cellStyle name="20% - Accent1 2 10 3 2" xfId="911" xr:uid="{00000000-0005-0000-0000-0000D1020000}"/>
    <cellStyle name="20% - Accent1 2 10 3 2 2" xfId="912" xr:uid="{00000000-0005-0000-0000-0000D2020000}"/>
    <cellStyle name="20% - Accent1 2 10 3 2 2 2" xfId="913" xr:uid="{00000000-0005-0000-0000-0000D3020000}"/>
    <cellStyle name="20% - Accent1 2 10 3 2 2 2 2" xfId="914" xr:uid="{00000000-0005-0000-0000-0000D4020000}"/>
    <cellStyle name="20% - Accent1 2 10 3 2 2 3" xfId="915" xr:uid="{00000000-0005-0000-0000-0000D5020000}"/>
    <cellStyle name="20% - Accent1 2 10 3 2 3" xfId="916" xr:uid="{00000000-0005-0000-0000-0000D6020000}"/>
    <cellStyle name="20% - Accent1 2 10 3 2 3 2" xfId="917" xr:uid="{00000000-0005-0000-0000-0000D7020000}"/>
    <cellStyle name="20% - Accent1 2 10 3 2 4" xfId="918" xr:uid="{00000000-0005-0000-0000-0000D8020000}"/>
    <cellStyle name="20% - Accent1 2 10 3 3" xfId="919" xr:uid="{00000000-0005-0000-0000-0000D9020000}"/>
    <cellStyle name="20% - Accent1 2 10 3 3 2" xfId="920" xr:uid="{00000000-0005-0000-0000-0000DA020000}"/>
    <cellStyle name="20% - Accent1 2 10 3 3 2 2" xfId="921" xr:uid="{00000000-0005-0000-0000-0000DB020000}"/>
    <cellStyle name="20% - Accent1 2 10 3 3 2 2 2" xfId="922" xr:uid="{00000000-0005-0000-0000-0000DC020000}"/>
    <cellStyle name="20% - Accent1 2 10 3 3 2 3" xfId="923" xr:uid="{00000000-0005-0000-0000-0000DD020000}"/>
    <cellStyle name="20% - Accent1 2 10 3 3 3" xfId="924" xr:uid="{00000000-0005-0000-0000-0000DE020000}"/>
    <cellStyle name="20% - Accent1 2 10 3 3 3 2" xfId="925" xr:uid="{00000000-0005-0000-0000-0000DF020000}"/>
    <cellStyle name="20% - Accent1 2 10 3 3 4" xfId="926" xr:uid="{00000000-0005-0000-0000-0000E0020000}"/>
    <cellStyle name="20% - Accent1 2 10 3 4" xfId="927" xr:uid="{00000000-0005-0000-0000-0000E1020000}"/>
    <cellStyle name="20% - Accent1 2 10 3 4 2" xfId="928" xr:uid="{00000000-0005-0000-0000-0000E2020000}"/>
    <cellStyle name="20% - Accent1 2 10 3 4 2 2" xfId="929" xr:uid="{00000000-0005-0000-0000-0000E3020000}"/>
    <cellStyle name="20% - Accent1 2 10 3 4 2 2 2" xfId="930" xr:uid="{00000000-0005-0000-0000-0000E4020000}"/>
    <cellStyle name="20% - Accent1 2 10 3 4 2 3" xfId="931" xr:uid="{00000000-0005-0000-0000-0000E5020000}"/>
    <cellStyle name="20% - Accent1 2 10 3 4 3" xfId="932" xr:uid="{00000000-0005-0000-0000-0000E6020000}"/>
    <cellStyle name="20% - Accent1 2 10 3 4 3 2" xfId="933" xr:uid="{00000000-0005-0000-0000-0000E7020000}"/>
    <cellStyle name="20% - Accent1 2 10 3 4 4" xfId="934" xr:uid="{00000000-0005-0000-0000-0000E8020000}"/>
    <cellStyle name="20% - Accent1 2 10 3 5" xfId="935" xr:uid="{00000000-0005-0000-0000-0000E9020000}"/>
    <cellStyle name="20% - Accent1 2 10 3 5 2" xfId="936" xr:uid="{00000000-0005-0000-0000-0000EA020000}"/>
    <cellStyle name="20% - Accent1 2 10 3 5 2 2" xfId="937" xr:uid="{00000000-0005-0000-0000-0000EB020000}"/>
    <cellStyle name="20% - Accent1 2 10 3 5 3" xfId="938" xr:uid="{00000000-0005-0000-0000-0000EC020000}"/>
    <cellStyle name="20% - Accent1 2 10 3 6" xfId="939" xr:uid="{00000000-0005-0000-0000-0000ED020000}"/>
    <cellStyle name="20% - Accent1 2 10 3 6 2" xfId="940" xr:uid="{00000000-0005-0000-0000-0000EE020000}"/>
    <cellStyle name="20% - Accent1 2 10 3 6 2 2" xfId="941" xr:uid="{00000000-0005-0000-0000-0000EF020000}"/>
    <cellStyle name="20% - Accent1 2 10 3 6 3" xfId="942" xr:uid="{00000000-0005-0000-0000-0000F0020000}"/>
    <cellStyle name="20% - Accent1 2 10 3 7" xfId="943" xr:uid="{00000000-0005-0000-0000-0000F1020000}"/>
    <cellStyle name="20% - Accent1 2 10 3 7 2" xfId="944" xr:uid="{00000000-0005-0000-0000-0000F2020000}"/>
    <cellStyle name="20% - Accent1 2 10 3 8" xfId="945" xr:uid="{00000000-0005-0000-0000-0000F3020000}"/>
    <cellStyle name="20% - Accent1 2 10 3 8 2" xfId="946" xr:uid="{00000000-0005-0000-0000-0000F4020000}"/>
    <cellStyle name="20% - Accent1 2 10 3 9" xfId="947" xr:uid="{00000000-0005-0000-0000-0000F5020000}"/>
    <cellStyle name="20% - Accent1 2 10 4" xfId="948" xr:uid="{00000000-0005-0000-0000-0000F6020000}"/>
    <cellStyle name="20% - Accent1 2 10 4 2" xfId="949" xr:uid="{00000000-0005-0000-0000-0000F7020000}"/>
    <cellStyle name="20% - Accent1 2 10 4 2 2" xfId="950" xr:uid="{00000000-0005-0000-0000-0000F8020000}"/>
    <cellStyle name="20% - Accent1 2 10 4 2 2 2" xfId="951" xr:uid="{00000000-0005-0000-0000-0000F9020000}"/>
    <cellStyle name="20% - Accent1 2 10 4 2 3" xfId="952" xr:uid="{00000000-0005-0000-0000-0000FA020000}"/>
    <cellStyle name="20% - Accent1 2 10 4 3" xfId="953" xr:uid="{00000000-0005-0000-0000-0000FB020000}"/>
    <cellStyle name="20% - Accent1 2 10 4 3 2" xfId="954" xr:uid="{00000000-0005-0000-0000-0000FC020000}"/>
    <cellStyle name="20% - Accent1 2 10 4 4" xfId="955" xr:uid="{00000000-0005-0000-0000-0000FD020000}"/>
    <cellStyle name="20% - Accent1 2 10 5" xfId="956" xr:uid="{00000000-0005-0000-0000-0000FE020000}"/>
    <cellStyle name="20% - Accent1 2 10 5 2" xfId="957" xr:uid="{00000000-0005-0000-0000-0000FF020000}"/>
    <cellStyle name="20% - Accent1 2 10 5 2 2" xfId="958" xr:uid="{00000000-0005-0000-0000-000000030000}"/>
    <cellStyle name="20% - Accent1 2 10 5 2 2 2" xfId="959" xr:uid="{00000000-0005-0000-0000-000001030000}"/>
    <cellStyle name="20% - Accent1 2 10 5 2 3" xfId="960" xr:uid="{00000000-0005-0000-0000-000002030000}"/>
    <cellStyle name="20% - Accent1 2 10 5 3" xfId="961" xr:uid="{00000000-0005-0000-0000-000003030000}"/>
    <cellStyle name="20% - Accent1 2 10 5 3 2" xfId="962" xr:uid="{00000000-0005-0000-0000-000004030000}"/>
    <cellStyle name="20% - Accent1 2 10 5 4" xfId="963" xr:uid="{00000000-0005-0000-0000-000005030000}"/>
    <cellStyle name="20% - Accent1 2 10 6" xfId="964" xr:uid="{00000000-0005-0000-0000-000006030000}"/>
    <cellStyle name="20% - Accent1 2 10 6 2" xfId="965" xr:uid="{00000000-0005-0000-0000-000007030000}"/>
    <cellStyle name="20% - Accent1 2 10 6 2 2" xfId="966" xr:uid="{00000000-0005-0000-0000-000008030000}"/>
    <cellStyle name="20% - Accent1 2 10 6 2 2 2" xfId="967" xr:uid="{00000000-0005-0000-0000-000009030000}"/>
    <cellStyle name="20% - Accent1 2 10 6 2 3" xfId="968" xr:uid="{00000000-0005-0000-0000-00000A030000}"/>
    <cellStyle name="20% - Accent1 2 10 6 3" xfId="969" xr:uid="{00000000-0005-0000-0000-00000B030000}"/>
    <cellStyle name="20% - Accent1 2 10 6 3 2" xfId="970" xr:uid="{00000000-0005-0000-0000-00000C030000}"/>
    <cellStyle name="20% - Accent1 2 10 6 4" xfId="971" xr:uid="{00000000-0005-0000-0000-00000D030000}"/>
    <cellStyle name="20% - Accent1 2 10 7" xfId="972" xr:uid="{00000000-0005-0000-0000-00000E030000}"/>
    <cellStyle name="20% - Accent1 2 10 7 2" xfId="973" xr:uid="{00000000-0005-0000-0000-00000F030000}"/>
    <cellStyle name="20% - Accent1 2 10 7 2 2" xfId="974" xr:uid="{00000000-0005-0000-0000-000010030000}"/>
    <cellStyle name="20% - Accent1 2 10 7 3" xfId="975" xr:uid="{00000000-0005-0000-0000-000011030000}"/>
    <cellStyle name="20% - Accent1 2 10 8" xfId="976" xr:uid="{00000000-0005-0000-0000-000012030000}"/>
    <cellStyle name="20% - Accent1 2 10 8 2" xfId="977" xr:uid="{00000000-0005-0000-0000-000013030000}"/>
    <cellStyle name="20% - Accent1 2 10 8 2 2" xfId="978" xr:uid="{00000000-0005-0000-0000-000014030000}"/>
    <cellStyle name="20% - Accent1 2 10 8 3" xfId="979" xr:uid="{00000000-0005-0000-0000-000015030000}"/>
    <cellStyle name="20% - Accent1 2 10 9" xfId="980" xr:uid="{00000000-0005-0000-0000-000016030000}"/>
    <cellStyle name="20% - Accent1 2 10 9 2" xfId="981" xr:uid="{00000000-0005-0000-0000-000017030000}"/>
    <cellStyle name="20% - Accent1 2 11" xfId="982" xr:uid="{00000000-0005-0000-0000-000018030000}"/>
    <cellStyle name="20% - Accent1 2 11 10" xfId="983" xr:uid="{00000000-0005-0000-0000-000019030000}"/>
    <cellStyle name="20% - Accent1 2 11 10 2" xfId="984" xr:uid="{00000000-0005-0000-0000-00001A030000}"/>
    <cellStyle name="20% - Accent1 2 11 11" xfId="985" xr:uid="{00000000-0005-0000-0000-00001B030000}"/>
    <cellStyle name="20% - Accent1 2 11 2" xfId="986" xr:uid="{00000000-0005-0000-0000-00001C030000}"/>
    <cellStyle name="20% - Accent1 2 11 2 2" xfId="987" xr:uid="{00000000-0005-0000-0000-00001D030000}"/>
    <cellStyle name="20% - Accent1 2 11 2 2 2" xfId="988" xr:uid="{00000000-0005-0000-0000-00001E030000}"/>
    <cellStyle name="20% - Accent1 2 11 2 2 2 2" xfId="989" xr:uid="{00000000-0005-0000-0000-00001F030000}"/>
    <cellStyle name="20% - Accent1 2 11 2 2 2 2 2" xfId="990" xr:uid="{00000000-0005-0000-0000-000020030000}"/>
    <cellStyle name="20% - Accent1 2 11 2 2 2 3" xfId="991" xr:uid="{00000000-0005-0000-0000-000021030000}"/>
    <cellStyle name="20% - Accent1 2 11 2 2 3" xfId="992" xr:uid="{00000000-0005-0000-0000-000022030000}"/>
    <cellStyle name="20% - Accent1 2 11 2 2 3 2" xfId="993" xr:uid="{00000000-0005-0000-0000-000023030000}"/>
    <cellStyle name="20% - Accent1 2 11 2 2 4" xfId="994" xr:uid="{00000000-0005-0000-0000-000024030000}"/>
    <cellStyle name="20% - Accent1 2 11 2 3" xfId="995" xr:uid="{00000000-0005-0000-0000-000025030000}"/>
    <cellStyle name="20% - Accent1 2 11 2 3 2" xfId="996" xr:uid="{00000000-0005-0000-0000-000026030000}"/>
    <cellStyle name="20% - Accent1 2 11 2 3 2 2" xfId="997" xr:uid="{00000000-0005-0000-0000-000027030000}"/>
    <cellStyle name="20% - Accent1 2 11 2 3 2 2 2" xfId="998" xr:uid="{00000000-0005-0000-0000-000028030000}"/>
    <cellStyle name="20% - Accent1 2 11 2 3 2 3" xfId="999" xr:uid="{00000000-0005-0000-0000-000029030000}"/>
    <cellStyle name="20% - Accent1 2 11 2 3 3" xfId="1000" xr:uid="{00000000-0005-0000-0000-00002A030000}"/>
    <cellStyle name="20% - Accent1 2 11 2 3 3 2" xfId="1001" xr:uid="{00000000-0005-0000-0000-00002B030000}"/>
    <cellStyle name="20% - Accent1 2 11 2 3 4" xfId="1002" xr:uid="{00000000-0005-0000-0000-00002C030000}"/>
    <cellStyle name="20% - Accent1 2 11 2 4" xfId="1003" xr:uid="{00000000-0005-0000-0000-00002D030000}"/>
    <cellStyle name="20% - Accent1 2 11 2 4 2" xfId="1004" xr:uid="{00000000-0005-0000-0000-00002E030000}"/>
    <cellStyle name="20% - Accent1 2 11 2 4 2 2" xfId="1005" xr:uid="{00000000-0005-0000-0000-00002F030000}"/>
    <cellStyle name="20% - Accent1 2 11 2 4 2 2 2" xfId="1006" xr:uid="{00000000-0005-0000-0000-000030030000}"/>
    <cellStyle name="20% - Accent1 2 11 2 4 2 3" xfId="1007" xr:uid="{00000000-0005-0000-0000-000031030000}"/>
    <cellStyle name="20% - Accent1 2 11 2 4 3" xfId="1008" xr:uid="{00000000-0005-0000-0000-000032030000}"/>
    <cellStyle name="20% - Accent1 2 11 2 4 3 2" xfId="1009" xr:uid="{00000000-0005-0000-0000-000033030000}"/>
    <cellStyle name="20% - Accent1 2 11 2 4 4" xfId="1010" xr:uid="{00000000-0005-0000-0000-000034030000}"/>
    <cellStyle name="20% - Accent1 2 11 2 5" xfId="1011" xr:uid="{00000000-0005-0000-0000-000035030000}"/>
    <cellStyle name="20% - Accent1 2 11 2 5 2" xfId="1012" xr:uid="{00000000-0005-0000-0000-000036030000}"/>
    <cellStyle name="20% - Accent1 2 11 2 5 2 2" xfId="1013" xr:uid="{00000000-0005-0000-0000-000037030000}"/>
    <cellStyle name="20% - Accent1 2 11 2 5 3" xfId="1014" xr:uid="{00000000-0005-0000-0000-000038030000}"/>
    <cellStyle name="20% - Accent1 2 11 2 6" xfId="1015" xr:uid="{00000000-0005-0000-0000-000039030000}"/>
    <cellStyle name="20% - Accent1 2 11 2 6 2" xfId="1016" xr:uid="{00000000-0005-0000-0000-00003A030000}"/>
    <cellStyle name="20% - Accent1 2 11 2 6 2 2" xfId="1017" xr:uid="{00000000-0005-0000-0000-00003B030000}"/>
    <cellStyle name="20% - Accent1 2 11 2 6 3" xfId="1018" xr:uid="{00000000-0005-0000-0000-00003C030000}"/>
    <cellStyle name="20% - Accent1 2 11 2 7" xfId="1019" xr:uid="{00000000-0005-0000-0000-00003D030000}"/>
    <cellStyle name="20% - Accent1 2 11 2 7 2" xfId="1020" xr:uid="{00000000-0005-0000-0000-00003E030000}"/>
    <cellStyle name="20% - Accent1 2 11 2 8" xfId="1021" xr:uid="{00000000-0005-0000-0000-00003F030000}"/>
    <cellStyle name="20% - Accent1 2 11 2 8 2" xfId="1022" xr:uid="{00000000-0005-0000-0000-000040030000}"/>
    <cellStyle name="20% - Accent1 2 11 2 9" xfId="1023" xr:uid="{00000000-0005-0000-0000-000041030000}"/>
    <cellStyle name="20% - Accent1 2 11 3" xfId="1024" xr:uid="{00000000-0005-0000-0000-000042030000}"/>
    <cellStyle name="20% - Accent1 2 11 3 2" xfId="1025" xr:uid="{00000000-0005-0000-0000-000043030000}"/>
    <cellStyle name="20% - Accent1 2 11 3 2 2" xfId="1026" xr:uid="{00000000-0005-0000-0000-000044030000}"/>
    <cellStyle name="20% - Accent1 2 11 3 2 2 2" xfId="1027" xr:uid="{00000000-0005-0000-0000-000045030000}"/>
    <cellStyle name="20% - Accent1 2 11 3 2 2 2 2" xfId="1028" xr:uid="{00000000-0005-0000-0000-000046030000}"/>
    <cellStyle name="20% - Accent1 2 11 3 2 2 3" xfId="1029" xr:uid="{00000000-0005-0000-0000-000047030000}"/>
    <cellStyle name="20% - Accent1 2 11 3 2 3" xfId="1030" xr:uid="{00000000-0005-0000-0000-000048030000}"/>
    <cellStyle name="20% - Accent1 2 11 3 2 3 2" xfId="1031" xr:uid="{00000000-0005-0000-0000-000049030000}"/>
    <cellStyle name="20% - Accent1 2 11 3 2 4" xfId="1032" xr:uid="{00000000-0005-0000-0000-00004A030000}"/>
    <cellStyle name="20% - Accent1 2 11 3 3" xfId="1033" xr:uid="{00000000-0005-0000-0000-00004B030000}"/>
    <cellStyle name="20% - Accent1 2 11 3 3 2" xfId="1034" xr:uid="{00000000-0005-0000-0000-00004C030000}"/>
    <cellStyle name="20% - Accent1 2 11 3 3 2 2" xfId="1035" xr:uid="{00000000-0005-0000-0000-00004D030000}"/>
    <cellStyle name="20% - Accent1 2 11 3 3 2 2 2" xfId="1036" xr:uid="{00000000-0005-0000-0000-00004E030000}"/>
    <cellStyle name="20% - Accent1 2 11 3 3 2 3" xfId="1037" xr:uid="{00000000-0005-0000-0000-00004F030000}"/>
    <cellStyle name="20% - Accent1 2 11 3 3 3" xfId="1038" xr:uid="{00000000-0005-0000-0000-000050030000}"/>
    <cellStyle name="20% - Accent1 2 11 3 3 3 2" xfId="1039" xr:uid="{00000000-0005-0000-0000-000051030000}"/>
    <cellStyle name="20% - Accent1 2 11 3 3 4" xfId="1040" xr:uid="{00000000-0005-0000-0000-000052030000}"/>
    <cellStyle name="20% - Accent1 2 11 3 4" xfId="1041" xr:uid="{00000000-0005-0000-0000-000053030000}"/>
    <cellStyle name="20% - Accent1 2 11 3 4 2" xfId="1042" xr:uid="{00000000-0005-0000-0000-000054030000}"/>
    <cellStyle name="20% - Accent1 2 11 3 4 2 2" xfId="1043" xr:uid="{00000000-0005-0000-0000-000055030000}"/>
    <cellStyle name="20% - Accent1 2 11 3 4 2 2 2" xfId="1044" xr:uid="{00000000-0005-0000-0000-000056030000}"/>
    <cellStyle name="20% - Accent1 2 11 3 4 2 3" xfId="1045" xr:uid="{00000000-0005-0000-0000-000057030000}"/>
    <cellStyle name="20% - Accent1 2 11 3 4 3" xfId="1046" xr:uid="{00000000-0005-0000-0000-000058030000}"/>
    <cellStyle name="20% - Accent1 2 11 3 4 3 2" xfId="1047" xr:uid="{00000000-0005-0000-0000-000059030000}"/>
    <cellStyle name="20% - Accent1 2 11 3 4 4" xfId="1048" xr:uid="{00000000-0005-0000-0000-00005A030000}"/>
    <cellStyle name="20% - Accent1 2 11 3 5" xfId="1049" xr:uid="{00000000-0005-0000-0000-00005B030000}"/>
    <cellStyle name="20% - Accent1 2 11 3 5 2" xfId="1050" xr:uid="{00000000-0005-0000-0000-00005C030000}"/>
    <cellStyle name="20% - Accent1 2 11 3 5 2 2" xfId="1051" xr:uid="{00000000-0005-0000-0000-00005D030000}"/>
    <cellStyle name="20% - Accent1 2 11 3 5 3" xfId="1052" xr:uid="{00000000-0005-0000-0000-00005E030000}"/>
    <cellStyle name="20% - Accent1 2 11 3 6" xfId="1053" xr:uid="{00000000-0005-0000-0000-00005F030000}"/>
    <cellStyle name="20% - Accent1 2 11 3 6 2" xfId="1054" xr:uid="{00000000-0005-0000-0000-000060030000}"/>
    <cellStyle name="20% - Accent1 2 11 3 6 2 2" xfId="1055" xr:uid="{00000000-0005-0000-0000-000061030000}"/>
    <cellStyle name="20% - Accent1 2 11 3 6 3" xfId="1056" xr:uid="{00000000-0005-0000-0000-000062030000}"/>
    <cellStyle name="20% - Accent1 2 11 3 7" xfId="1057" xr:uid="{00000000-0005-0000-0000-000063030000}"/>
    <cellStyle name="20% - Accent1 2 11 3 7 2" xfId="1058" xr:uid="{00000000-0005-0000-0000-000064030000}"/>
    <cellStyle name="20% - Accent1 2 11 3 8" xfId="1059" xr:uid="{00000000-0005-0000-0000-000065030000}"/>
    <cellStyle name="20% - Accent1 2 11 3 8 2" xfId="1060" xr:uid="{00000000-0005-0000-0000-000066030000}"/>
    <cellStyle name="20% - Accent1 2 11 3 9" xfId="1061" xr:uid="{00000000-0005-0000-0000-000067030000}"/>
    <cellStyle name="20% - Accent1 2 11 4" xfId="1062" xr:uid="{00000000-0005-0000-0000-000068030000}"/>
    <cellStyle name="20% - Accent1 2 11 4 2" xfId="1063" xr:uid="{00000000-0005-0000-0000-000069030000}"/>
    <cellStyle name="20% - Accent1 2 11 4 2 2" xfId="1064" xr:uid="{00000000-0005-0000-0000-00006A030000}"/>
    <cellStyle name="20% - Accent1 2 11 4 2 2 2" xfId="1065" xr:uid="{00000000-0005-0000-0000-00006B030000}"/>
    <cellStyle name="20% - Accent1 2 11 4 2 3" xfId="1066" xr:uid="{00000000-0005-0000-0000-00006C030000}"/>
    <cellStyle name="20% - Accent1 2 11 4 3" xfId="1067" xr:uid="{00000000-0005-0000-0000-00006D030000}"/>
    <cellStyle name="20% - Accent1 2 11 4 3 2" xfId="1068" xr:uid="{00000000-0005-0000-0000-00006E030000}"/>
    <cellStyle name="20% - Accent1 2 11 4 4" xfId="1069" xr:uid="{00000000-0005-0000-0000-00006F030000}"/>
    <cellStyle name="20% - Accent1 2 11 5" xfId="1070" xr:uid="{00000000-0005-0000-0000-000070030000}"/>
    <cellStyle name="20% - Accent1 2 11 5 2" xfId="1071" xr:uid="{00000000-0005-0000-0000-000071030000}"/>
    <cellStyle name="20% - Accent1 2 11 5 2 2" xfId="1072" xr:uid="{00000000-0005-0000-0000-000072030000}"/>
    <cellStyle name="20% - Accent1 2 11 5 2 2 2" xfId="1073" xr:uid="{00000000-0005-0000-0000-000073030000}"/>
    <cellStyle name="20% - Accent1 2 11 5 2 3" xfId="1074" xr:uid="{00000000-0005-0000-0000-000074030000}"/>
    <cellStyle name="20% - Accent1 2 11 5 3" xfId="1075" xr:uid="{00000000-0005-0000-0000-000075030000}"/>
    <cellStyle name="20% - Accent1 2 11 5 3 2" xfId="1076" xr:uid="{00000000-0005-0000-0000-000076030000}"/>
    <cellStyle name="20% - Accent1 2 11 5 4" xfId="1077" xr:uid="{00000000-0005-0000-0000-000077030000}"/>
    <cellStyle name="20% - Accent1 2 11 6" xfId="1078" xr:uid="{00000000-0005-0000-0000-000078030000}"/>
    <cellStyle name="20% - Accent1 2 11 6 2" xfId="1079" xr:uid="{00000000-0005-0000-0000-000079030000}"/>
    <cellStyle name="20% - Accent1 2 11 6 2 2" xfId="1080" xr:uid="{00000000-0005-0000-0000-00007A030000}"/>
    <cellStyle name="20% - Accent1 2 11 6 2 2 2" xfId="1081" xr:uid="{00000000-0005-0000-0000-00007B030000}"/>
    <cellStyle name="20% - Accent1 2 11 6 2 3" xfId="1082" xr:uid="{00000000-0005-0000-0000-00007C030000}"/>
    <cellStyle name="20% - Accent1 2 11 6 3" xfId="1083" xr:uid="{00000000-0005-0000-0000-00007D030000}"/>
    <cellStyle name="20% - Accent1 2 11 6 3 2" xfId="1084" xr:uid="{00000000-0005-0000-0000-00007E030000}"/>
    <cellStyle name="20% - Accent1 2 11 6 4" xfId="1085" xr:uid="{00000000-0005-0000-0000-00007F030000}"/>
    <cellStyle name="20% - Accent1 2 11 7" xfId="1086" xr:uid="{00000000-0005-0000-0000-000080030000}"/>
    <cellStyle name="20% - Accent1 2 11 7 2" xfId="1087" xr:uid="{00000000-0005-0000-0000-000081030000}"/>
    <cellStyle name="20% - Accent1 2 11 7 2 2" xfId="1088" xr:uid="{00000000-0005-0000-0000-000082030000}"/>
    <cellStyle name="20% - Accent1 2 11 7 3" xfId="1089" xr:uid="{00000000-0005-0000-0000-000083030000}"/>
    <cellStyle name="20% - Accent1 2 11 8" xfId="1090" xr:uid="{00000000-0005-0000-0000-000084030000}"/>
    <cellStyle name="20% - Accent1 2 11 8 2" xfId="1091" xr:uid="{00000000-0005-0000-0000-000085030000}"/>
    <cellStyle name="20% - Accent1 2 11 8 2 2" xfId="1092" xr:uid="{00000000-0005-0000-0000-000086030000}"/>
    <cellStyle name="20% - Accent1 2 11 8 3" xfId="1093" xr:uid="{00000000-0005-0000-0000-000087030000}"/>
    <cellStyle name="20% - Accent1 2 11 9" xfId="1094" xr:uid="{00000000-0005-0000-0000-000088030000}"/>
    <cellStyle name="20% - Accent1 2 11 9 2" xfId="1095" xr:uid="{00000000-0005-0000-0000-000089030000}"/>
    <cellStyle name="20% - Accent1 2 12" xfId="1096" xr:uid="{00000000-0005-0000-0000-00008A030000}"/>
    <cellStyle name="20% - Accent1 2 12 2" xfId="1097" xr:uid="{00000000-0005-0000-0000-00008B030000}"/>
    <cellStyle name="20% - Accent1 2 12 2 2" xfId="1098" xr:uid="{00000000-0005-0000-0000-00008C030000}"/>
    <cellStyle name="20% - Accent1 2 12 2 2 2" xfId="1099" xr:uid="{00000000-0005-0000-0000-00008D030000}"/>
    <cellStyle name="20% - Accent1 2 12 2 2 2 2" xfId="1100" xr:uid="{00000000-0005-0000-0000-00008E030000}"/>
    <cellStyle name="20% - Accent1 2 12 2 2 3" xfId="1101" xr:uid="{00000000-0005-0000-0000-00008F030000}"/>
    <cellStyle name="20% - Accent1 2 12 2 3" xfId="1102" xr:uid="{00000000-0005-0000-0000-000090030000}"/>
    <cellStyle name="20% - Accent1 2 12 2 3 2" xfId="1103" xr:uid="{00000000-0005-0000-0000-000091030000}"/>
    <cellStyle name="20% - Accent1 2 12 2 4" xfId="1104" xr:uid="{00000000-0005-0000-0000-000092030000}"/>
    <cellStyle name="20% - Accent1 2 12 3" xfId="1105" xr:uid="{00000000-0005-0000-0000-000093030000}"/>
    <cellStyle name="20% - Accent1 2 12 3 2" xfId="1106" xr:uid="{00000000-0005-0000-0000-000094030000}"/>
    <cellStyle name="20% - Accent1 2 12 3 2 2" xfId="1107" xr:uid="{00000000-0005-0000-0000-000095030000}"/>
    <cellStyle name="20% - Accent1 2 12 3 2 2 2" xfId="1108" xr:uid="{00000000-0005-0000-0000-000096030000}"/>
    <cellStyle name="20% - Accent1 2 12 3 2 3" xfId="1109" xr:uid="{00000000-0005-0000-0000-000097030000}"/>
    <cellStyle name="20% - Accent1 2 12 3 3" xfId="1110" xr:uid="{00000000-0005-0000-0000-000098030000}"/>
    <cellStyle name="20% - Accent1 2 12 3 3 2" xfId="1111" xr:uid="{00000000-0005-0000-0000-000099030000}"/>
    <cellStyle name="20% - Accent1 2 12 3 4" xfId="1112" xr:uid="{00000000-0005-0000-0000-00009A030000}"/>
    <cellStyle name="20% - Accent1 2 12 4" xfId="1113" xr:uid="{00000000-0005-0000-0000-00009B030000}"/>
    <cellStyle name="20% - Accent1 2 12 4 2" xfId="1114" xr:uid="{00000000-0005-0000-0000-00009C030000}"/>
    <cellStyle name="20% - Accent1 2 12 4 2 2" xfId="1115" xr:uid="{00000000-0005-0000-0000-00009D030000}"/>
    <cellStyle name="20% - Accent1 2 12 4 2 2 2" xfId="1116" xr:uid="{00000000-0005-0000-0000-00009E030000}"/>
    <cellStyle name="20% - Accent1 2 12 4 2 3" xfId="1117" xr:uid="{00000000-0005-0000-0000-00009F030000}"/>
    <cellStyle name="20% - Accent1 2 12 4 3" xfId="1118" xr:uid="{00000000-0005-0000-0000-0000A0030000}"/>
    <cellStyle name="20% - Accent1 2 12 4 3 2" xfId="1119" xr:uid="{00000000-0005-0000-0000-0000A1030000}"/>
    <cellStyle name="20% - Accent1 2 12 4 4" xfId="1120" xr:uid="{00000000-0005-0000-0000-0000A2030000}"/>
    <cellStyle name="20% - Accent1 2 12 5" xfId="1121" xr:uid="{00000000-0005-0000-0000-0000A3030000}"/>
    <cellStyle name="20% - Accent1 2 12 5 2" xfId="1122" xr:uid="{00000000-0005-0000-0000-0000A4030000}"/>
    <cellStyle name="20% - Accent1 2 12 5 2 2" xfId="1123" xr:uid="{00000000-0005-0000-0000-0000A5030000}"/>
    <cellStyle name="20% - Accent1 2 12 5 3" xfId="1124" xr:uid="{00000000-0005-0000-0000-0000A6030000}"/>
    <cellStyle name="20% - Accent1 2 12 6" xfId="1125" xr:uid="{00000000-0005-0000-0000-0000A7030000}"/>
    <cellStyle name="20% - Accent1 2 12 6 2" xfId="1126" xr:uid="{00000000-0005-0000-0000-0000A8030000}"/>
    <cellStyle name="20% - Accent1 2 12 6 2 2" xfId="1127" xr:uid="{00000000-0005-0000-0000-0000A9030000}"/>
    <cellStyle name="20% - Accent1 2 12 6 3" xfId="1128" xr:uid="{00000000-0005-0000-0000-0000AA030000}"/>
    <cellStyle name="20% - Accent1 2 12 7" xfId="1129" xr:uid="{00000000-0005-0000-0000-0000AB030000}"/>
    <cellStyle name="20% - Accent1 2 12 7 2" xfId="1130" xr:uid="{00000000-0005-0000-0000-0000AC030000}"/>
    <cellStyle name="20% - Accent1 2 12 8" xfId="1131" xr:uid="{00000000-0005-0000-0000-0000AD030000}"/>
    <cellStyle name="20% - Accent1 2 12 8 2" xfId="1132" xr:uid="{00000000-0005-0000-0000-0000AE030000}"/>
    <cellStyle name="20% - Accent1 2 12 9" xfId="1133" xr:uid="{00000000-0005-0000-0000-0000AF030000}"/>
    <cellStyle name="20% - Accent1 2 13" xfId="1134" xr:uid="{00000000-0005-0000-0000-0000B0030000}"/>
    <cellStyle name="20% - Accent1 2 13 2" xfId="1135" xr:uid="{00000000-0005-0000-0000-0000B1030000}"/>
    <cellStyle name="20% - Accent1 2 13 2 2" xfId="1136" xr:uid="{00000000-0005-0000-0000-0000B2030000}"/>
    <cellStyle name="20% - Accent1 2 13 2 2 2" xfId="1137" xr:uid="{00000000-0005-0000-0000-0000B3030000}"/>
    <cellStyle name="20% - Accent1 2 13 2 2 2 2" xfId="1138" xr:uid="{00000000-0005-0000-0000-0000B4030000}"/>
    <cellStyle name="20% - Accent1 2 13 2 2 3" xfId="1139" xr:uid="{00000000-0005-0000-0000-0000B5030000}"/>
    <cellStyle name="20% - Accent1 2 13 2 3" xfId="1140" xr:uid="{00000000-0005-0000-0000-0000B6030000}"/>
    <cellStyle name="20% - Accent1 2 13 2 3 2" xfId="1141" xr:uid="{00000000-0005-0000-0000-0000B7030000}"/>
    <cellStyle name="20% - Accent1 2 13 2 4" xfId="1142" xr:uid="{00000000-0005-0000-0000-0000B8030000}"/>
    <cellStyle name="20% - Accent1 2 13 3" xfId="1143" xr:uid="{00000000-0005-0000-0000-0000B9030000}"/>
    <cellStyle name="20% - Accent1 2 13 3 2" xfId="1144" xr:uid="{00000000-0005-0000-0000-0000BA030000}"/>
    <cellStyle name="20% - Accent1 2 13 3 2 2" xfId="1145" xr:uid="{00000000-0005-0000-0000-0000BB030000}"/>
    <cellStyle name="20% - Accent1 2 13 3 2 2 2" xfId="1146" xr:uid="{00000000-0005-0000-0000-0000BC030000}"/>
    <cellStyle name="20% - Accent1 2 13 3 2 3" xfId="1147" xr:uid="{00000000-0005-0000-0000-0000BD030000}"/>
    <cellStyle name="20% - Accent1 2 13 3 3" xfId="1148" xr:uid="{00000000-0005-0000-0000-0000BE030000}"/>
    <cellStyle name="20% - Accent1 2 13 3 3 2" xfId="1149" xr:uid="{00000000-0005-0000-0000-0000BF030000}"/>
    <cellStyle name="20% - Accent1 2 13 3 4" xfId="1150" xr:uid="{00000000-0005-0000-0000-0000C0030000}"/>
    <cellStyle name="20% - Accent1 2 13 4" xfId="1151" xr:uid="{00000000-0005-0000-0000-0000C1030000}"/>
    <cellStyle name="20% - Accent1 2 13 4 2" xfId="1152" xr:uid="{00000000-0005-0000-0000-0000C2030000}"/>
    <cellStyle name="20% - Accent1 2 13 4 2 2" xfId="1153" xr:uid="{00000000-0005-0000-0000-0000C3030000}"/>
    <cellStyle name="20% - Accent1 2 13 4 2 2 2" xfId="1154" xr:uid="{00000000-0005-0000-0000-0000C4030000}"/>
    <cellStyle name="20% - Accent1 2 13 4 2 3" xfId="1155" xr:uid="{00000000-0005-0000-0000-0000C5030000}"/>
    <cellStyle name="20% - Accent1 2 13 4 3" xfId="1156" xr:uid="{00000000-0005-0000-0000-0000C6030000}"/>
    <cellStyle name="20% - Accent1 2 13 4 3 2" xfId="1157" xr:uid="{00000000-0005-0000-0000-0000C7030000}"/>
    <cellStyle name="20% - Accent1 2 13 4 4" xfId="1158" xr:uid="{00000000-0005-0000-0000-0000C8030000}"/>
    <cellStyle name="20% - Accent1 2 13 5" xfId="1159" xr:uid="{00000000-0005-0000-0000-0000C9030000}"/>
    <cellStyle name="20% - Accent1 2 13 5 2" xfId="1160" xr:uid="{00000000-0005-0000-0000-0000CA030000}"/>
    <cellStyle name="20% - Accent1 2 13 5 2 2" xfId="1161" xr:uid="{00000000-0005-0000-0000-0000CB030000}"/>
    <cellStyle name="20% - Accent1 2 13 5 3" xfId="1162" xr:uid="{00000000-0005-0000-0000-0000CC030000}"/>
    <cellStyle name="20% - Accent1 2 13 6" xfId="1163" xr:uid="{00000000-0005-0000-0000-0000CD030000}"/>
    <cellStyle name="20% - Accent1 2 13 6 2" xfId="1164" xr:uid="{00000000-0005-0000-0000-0000CE030000}"/>
    <cellStyle name="20% - Accent1 2 13 6 2 2" xfId="1165" xr:uid="{00000000-0005-0000-0000-0000CF030000}"/>
    <cellStyle name="20% - Accent1 2 13 6 3" xfId="1166" xr:uid="{00000000-0005-0000-0000-0000D0030000}"/>
    <cellStyle name="20% - Accent1 2 13 7" xfId="1167" xr:uid="{00000000-0005-0000-0000-0000D1030000}"/>
    <cellStyle name="20% - Accent1 2 13 7 2" xfId="1168" xr:uid="{00000000-0005-0000-0000-0000D2030000}"/>
    <cellStyle name="20% - Accent1 2 13 8" xfId="1169" xr:uid="{00000000-0005-0000-0000-0000D3030000}"/>
    <cellStyle name="20% - Accent1 2 13 8 2" xfId="1170" xr:uid="{00000000-0005-0000-0000-0000D4030000}"/>
    <cellStyle name="20% - Accent1 2 13 9" xfId="1171" xr:uid="{00000000-0005-0000-0000-0000D5030000}"/>
    <cellStyle name="20% - Accent1 2 14" xfId="1172" xr:uid="{00000000-0005-0000-0000-0000D6030000}"/>
    <cellStyle name="20% - Accent1 2 14 2" xfId="1173" xr:uid="{00000000-0005-0000-0000-0000D7030000}"/>
    <cellStyle name="20% - Accent1 2 14 2 2" xfId="1174" xr:uid="{00000000-0005-0000-0000-0000D8030000}"/>
    <cellStyle name="20% - Accent1 2 14 2 2 2" xfId="1175" xr:uid="{00000000-0005-0000-0000-0000D9030000}"/>
    <cellStyle name="20% - Accent1 2 14 2 3" xfId="1176" xr:uid="{00000000-0005-0000-0000-0000DA030000}"/>
    <cellStyle name="20% - Accent1 2 14 3" xfId="1177" xr:uid="{00000000-0005-0000-0000-0000DB030000}"/>
    <cellStyle name="20% - Accent1 2 14 3 2" xfId="1178" xr:uid="{00000000-0005-0000-0000-0000DC030000}"/>
    <cellStyle name="20% - Accent1 2 14 4" xfId="1179" xr:uid="{00000000-0005-0000-0000-0000DD030000}"/>
    <cellStyle name="20% - Accent1 2 15" xfId="1180" xr:uid="{00000000-0005-0000-0000-0000DE030000}"/>
    <cellStyle name="20% - Accent1 2 15 2" xfId="1181" xr:uid="{00000000-0005-0000-0000-0000DF030000}"/>
    <cellStyle name="20% - Accent1 2 15 2 2" xfId="1182" xr:uid="{00000000-0005-0000-0000-0000E0030000}"/>
    <cellStyle name="20% - Accent1 2 15 2 2 2" xfId="1183" xr:uid="{00000000-0005-0000-0000-0000E1030000}"/>
    <cellStyle name="20% - Accent1 2 15 2 3" xfId="1184" xr:uid="{00000000-0005-0000-0000-0000E2030000}"/>
    <cellStyle name="20% - Accent1 2 15 3" xfId="1185" xr:uid="{00000000-0005-0000-0000-0000E3030000}"/>
    <cellStyle name="20% - Accent1 2 15 3 2" xfId="1186" xr:uid="{00000000-0005-0000-0000-0000E4030000}"/>
    <cellStyle name="20% - Accent1 2 15 4" xfId="1187" xr:uid="{00000000-0005-0000-0000-0000E5030000}"/>
    <cellStyle name="20% - Accent1 2 16" xfId="1188" xr:uid="{00000000-0005-0000-0000-0000E6030000}"/>
    <cellStyle name="20% - Accent1 2 16 2" xfId="1189" xr:uid="{00000000-0005-0000-0000-0000E7030000}"/>
    <cellStyle name="20% - Accent1 2 16 2 2" xfId="1190" xr:uid="{00000000-0005-0000-0000-0000E8030000}"/>
    <cellStyle name="20% - Accent1 2 16 2 2 2" xfId="1191" xr:uid="{00000000-0005-0000-0000-0000E9030000}"/>
    <cellStyle name="20% - Accent1 2 16 2 3" xfId="1192" xr:uid="{00000000-0005-0000-0000-0000EA030000}"/>
    <cellStyle name="20% - Accent1 2 16 3" xfId="1193" xr:uid="{00000000-0005-0000-0000-0000EB030000}"/>
    <cellStyle name="20% - Accent1 2 16 3 2" xfId="1194" xr:uid="{00000000-0005-0000-0000-0000EC030000}"/>
    <cellStyle name="20% - Accent1 2 16 4" xfId="1195" xr:uid="{00000000-0005-0000-0000-0000ED030000}"/>
    <cellStyle name="20% - Accent1 2 17" xfId="1196" xr:uid="{00000000-0005-0000-0000-0000EE030000}"/>
    <cellStyle name="20% - Accent1 2 17 2" xfId="1197" xr:uid="{00000000-0005-0000-0000-0000EF030000}"/>
    <cellStyle name="20% - Accent1 2 17 2 2" xfId="1198" xr:uid="{00000000-0005-0000-0000-0000F0030000}"/>
    <cellStyle name="20% - Accent1 2 17 3" xfId="1199" xr:uid="{00000000-0005-0000-0000-0000F1030000}"/>
    <cellStyle name="20% - Accent1 2 18" xfId="112" xr:uid="{00000000-0005-0000-0000-0000F2030000}"/>
    <cellStyle name="20% - Accent1 2 18 2" xfId="113" xr:uid="{00000000-0005-0000-0000-0000F3030000}"/>
    <cellStyle name="20% - Accent1 2 18 2 2" xfId="1200" xr:uid="{00000000-0005-0000-0000-0000F4030000}"/>
    <cellStyle name="20% - Accent1 2 18 3" xfId="114" xr:uid="{00000000-0005-0000-0000-0000F5030000}"/>
    <cellStyle name="20% - Accent1 2 18 4" xfId="1201" xr:uid="{00000000-0005-0000-0000-0000F6030000}"/>
    <cellStyle name="20% - Accent1 2 19" xfId="1202" xr:uid="{00000000-0005-0000-0000-0000F7030000}"/>
    <cellStyle name="20% - Accent1 2 19 2" xfId="1203" xr:uid="{00000000-0005-0000-0000-0000F8030000}"/>
    <cellStyle name="20% - Accent1 2 2" xfId="1204" xr:uid="{00000000-0005-0000-0000-0000F9030000}"/>
    <cellStyle name="20% - Accent1 2 2 10" xfId="1205" xr:uid="{00000000-0005-0000-0000-0000FA030000}"/>
    <cellStyle name="20% - Accent1 2 2 10 10" xfId="1206" xr:uid="{00000000-0005-0000-0000-0000FB030000}"/>
    <cellStyle name="20% - Accent1 2 2 10 10 2" xfId="1207" xr:uid="{00000000-0005-0000-0000-0000FC030000}"/>
    <cellStyle name="20% - Accent1 2 2 10 11" xfId="1208" xr:uid="{00000000-0005-0000-0000-0000FD030000}"/>
    <cellStyle name="20% - Accent1 2 2 10 2" xfId="1209" xr:uid="{00000000-0005-0000-0000-0000FE030000}"/>
    <cellStyle name="20% - Accent1 2 2 10 2 2" xfId="1210" xr:uid="{00000000-0005-0000-0000-0000FF030000}"/>
    <cellStyle name="20% - Accent1 2 2 10 2 2 2" xfId="1211" xr:uid="{00000000-0005-0000-0000-000000040000}"/>
    <cellStyle name="20% - Accent1 2 2 10 2 2 2 2" xfId="1212" xr:uid="{00000000-0005-0000-0000-000001040000}"/>
    <cellStyle name="20% - Accent1 2 2 10 2 2 2 2 2" xfId="1213" xr:uid="{00000000-0005-0000-0000-000002040000}"/>
    <cellStyle name="20% - Accent1 2 2 10 2 2 2 3" xfId="1214" xr:uid="{00000000-0005-0000-0000-000003040000}"/>
    <cellStyle name="20% - Accent1 2 2 10 2 2 3" xfId="1215" xr:uid="{00000000-0005-0000-0000-000004040000}"/>
    <cellStyle name="20% - Accent1 2 2 10 2 2 3 2" xfId="1216" xr:uid="{00000000-0005-0000-0000-000005040000}"/>
    <cellStyle name="20% - Accent1 2 2 10 2 2 4" xfId="1217" xr:uid="{00000000-0005-0000-0000-000006040000}"/>
    <cellStyle name="20% - Accent1 2 2 10 2 3" xfId="1218" xr:uid="{00000000-0005-0000-0000-000007040000}"/>
    <cellStyle name="20% - Accent1 2 2 10 2 3 2" xfId="1219" xr:uid="{00000000-0005-0000-0000-000008040000}"/>
    <cellStyle name="20% - Accent1 2 2 10 2 3 2 2" xfId="1220" xr:uid="{00000000-0005-0000-0000-000009040000}"/>
    <cellStyle name="20% - Accent1 2 2 10 2 3 2 2 2" xfId="1221" xr:uid="{00000000-0005-0000-0000-00000A040000}"/>
    <cellStyle name="20% - Accent1 2 2 10 2 3 2 3" xfId="1222" xr:uid="{00000000-0005-0000-0000-00000B040000}"/>
    <cellStyle name="20% - Accent1 2 2 10 2 3 3" xfId="1223" xr:uid="{00000000-0005-0000-0000-00000C040000}"/>
    <cellStyle name="20% - Accent1 2 2 10 2 3 3 2" xfId="1224" xr:uid="{00000000-0005-0000-0000-00000D040000}"/>
    <cellStyle name="20% - Accent1 2 2 10 2 3 4" xfId="1225" xr:uid="{00000000-0005-0000-0000-00000E040000}"/>
    <cellStyle name="20% - Accent1 2 2 10 2 4" xfId="1226" xr:uid="{00000000-0005-0000-0000-00000F040000}"/>
    <cellStyle name="20% - Accent1 2 2 10 2 4 2" xfId="1227" xr:uid="{00000000-0005-0000-0000-000010040000}"/>
    <cellStyle name="20% - Accent1 2 2 10 2 4 2 2" xfId="1228" xr:uid="{00000000-0005-0000-0000-000011040000}"/>
    <cellStyle name="20% - Accent1 2 2 10 2 4 2 2 2" xfId="1229" xr:uid="{00000000-0005-0000-0000-000012040000}"/>
    <cellStyle name="20% - Accent1 2 2 10 2 4 2 3" xfId="1230" xr:uid="{00000000-0005-0000-0000-000013040000}"/>
    <cellStyle name="20% - Accent1 2 2 10 2 4 3" xfId="1231" xr:uid="{00000000-0005-0000-0000-000014040000}"/>
    <cellStyle name="20% - Accent1 2 2 10 2 4 3 2" xfId="1232" xr:uid="{00000000-0005-0000-0000-000015040000}"/>
    <cellStyle name="20% - Accent1 2 2 10 2 4 4" xfId="1233" xr:uid="{00000000-0005-0000-0000-000016040000}"/>
    <cellStyle name="20% - Accent1 2 2 10 2 5" xfId="1234" xr:uid="{00000000-0005-0000-0000-000017040000}"/>
    <cellStyle name="20% - Accent1 2 2 10 2 5 2" xfId="1235" xr:uid="{00000000-0005-0000-0000-000018040000}"/>
    <cellStyle name="20% - Accent1 2 2 10 2 5 2 2" xfId="1236" xr:uid="{00000000-0005-0000-0000-000019040000}"/>
    <cellStyle name="20% - Accent1 2 2 10 2 5 3" xfId="1237" xr:uid="{00000000-0005-0000-0000-00001A040000}"/>
    <cellStyle name="20% - Accent1 2 2 10 2 6" xfId="1238" xr:uid="{00000000-0005-0000-0000-00001B040000}"/>
    <cellStyle name="20% - Accent1 2 2 10 2 6 2" xfId="1239" xr:uid="{00000000-0005-0000-0000-00001C040000}"/>
    <cellStyle name="20% - Accent1 2 2 10 2 6 2 2" xfId="1240" xr:uid="{00000000-0005-0000-0000-00001D040000}"/>
    <cellStyle name="20% - Accent1 2 2 10 2 6 3" xfId="1241" xr:uid="{00000000-0005-0000-0000-00001E040000}"/>
    <cellStyle name="20% - Accent1 2 2 10 2 7" xfId="1242" xr:uid="{00000000-0005-0000-0000-00001F040000}"/>
    <cellStyle name="20% - Accent1 2 2 10 2 7 2" xfId="1243" xr:uid="{00000000-0005-0000-0000-000020040000}"/>
    <cellStyle name="20% - Accent1 2 2 10 2 8" xfId="1244" xr:uid="{00000000-0005-0000-0000-000021040000}"/>
    <cellStyle name="20% - Accent1 2 2 10 2 8 2" xfId="1245" xr:uid="{00000000-0005-0000-0000-000022040000}"/>
    <cellStyle name="20% - Accent1 2 2 10 2 9" xfId="1246" xr:uid="{00000000-0005-0000-0000-000023040000}"/>
    <cellStyle name="20% - Accent1 2 2 10 3" xfId="1247" xr:uid="{00000000-0005-0000-0000-000024040000}"/>
    <cellStyle name="20% - Accent1 2 2 10 3 2" xfId="1248" xr:uid="{00000000-0005-0000-0000-000025040000}"/>
    <cellStyle name="20% - Accent1 2 2 10 3 2 2" xfId="1249" xr:uid="{00000000-0005-0000-0000-000026040000}"/>
    <cellStyle name="20% - Accent1 2 2 10 3 2 2 2" xfId="1250" xr:uid="{00000000-0005-0000-0000-000027040000}"/>
    <cellStyle name="20% - Accent1 2 2 10 3 2 2 2 2" xfId="1251" xr:uid="{00000000-0005-0000-0000-000028040000}"/>
    <cellStyle name="20% - Accent1 2 2 10 3 2 2 3" xfId="1252" xr:uid="{00000000-0005-0000-0000-000029040000}"/>
    <cellStyle name="20% - Accent1 2 2 10 3 2 3" xfId="1253" xr:uid="{00000000-0005-0000-0000-00002A040000}"/>
    <cellStyle name="20% - Accent1 2 2 10 3 2 3 2" xfId="1254" xr:uid="{00000000-0005-0000-0000-00002B040000}"/>
    <cellStyle name="20% - Accent1 2 2 10 3 2 4" xfId="1255" xr:uid="{00000000-0005-0000-0000-00002C040000}"/>
    <cellStyle name="20% - Accent1 2 2 10 3 3" xfId="1256" xr:uid="{00000000-0005-0000-0000-00002D040000}"/>
    <cellStyle name="20% - Accent1 2 2 10 3 3 2" xfId="1257" xr:uid="{00000000-0005-0000-0000-00002E040000}"/>
    <cellStyle name="20% - Accent1 2 2 10 3 3 2 2" xfId="1258" xr:uid="{00000000-0005-0000-0000-00002F040000}"/>
    <cellStyle name="20% - Accent1 2 2 10 3 3 2 2 2" xfId="1259" xr:uid="{00000000-0005-0000-0000-000030040000}"/>
    <cellStyle name="20% - Accent1 2 2 10 3 3 2 3" xfId="1260" xr:uid="{00000000-0005-0000-0000-000031040000}"/>
    <cellStyle name="20% - Accent1 2 2 10 3 3 3" xfId="1261" xr:uid="{00000000-0005-0000-0000-000032040000}"/>
    <cellStyle name="20% - Accent1 2 2 10 3 3 3 2" xfId="1262" xr:uid="{00000000-0005-0000-0000-000033040000}"/>
    <cellStyle name="20% - Accent1 2 2 10 3 3 4" xfId="1263" xr:uid="{00000000-0005-0000-0000-000034040000}"/>
    <cellStyle name="20% - Accent1 2 2 10 3 4" xfId="1264" xr:uid="{00000000-0005-0000-0000-000035040000}"/>
    <cellStyle name="20% - Accent1 2 2 10 3 4 2" xfId="1265" xr:uid="{00000000-0005-0000-0000-000036040000}"/>
    <cellStyle name="20% - Accent1 2 2 10 3 4 2 2" xfId="1266" xr:uid="{00000000-0005-0000-0000-000037040000}"/>
    <cellStyle name="20% - Accent1 2 2 10 3 4 2 2 2" xfId="1267" xr:uid="{00000000-0005-0000-0000-000038040000}"/>
    <cellStyle name="20% - Accent1 2 2 10 3 4 2 3" xfId="1268" xr:uid="{00000000-0005-0000-0000-000039040000}"/>
    <cellStyle name="20% - Accent1 2 2 10 3 4 3" xfId="1269" xr:uid="{00000000-0005-0000-0000-00003A040000}"/>
    <cellStyle name="20% - Accent1 2 2 10 3 4 3 2" xfId="1270" xr:uid="{00000000-0005-0000-0000-00003B040000}"/>
    <cellStyle name="20% - Accent1 2 2 10 3 4 4" xfId="1271" xr:uid="{00000000-0005-0000-0000-00003C040000}"/>
    <cellStyle name="20% - Accent1 2 2 10 3 5" xfId="1272" xr:uid="{00000000-0005-0000-0000-00003D040000}"/>
    <cellStyle name="20% - Accent1 2 2 10 3 5 2" xfId="1273" xr:uid="{00000000-0005-0000-0000-00003E040000}"/>
    <cellStyle name="20% - Accent1 2 2 10 3 5 2 2" xfId="1274" xr:uid="{00000000-0005-0000-0000-00003F040000}"/>
    <cellStyle name="20% - Accent1 2 2 10 3 5 3" xfId="1275" xr:uid="{00000000-0005-0000-0000-000040040000}"/>
    <cellStyle name="20% - Accent1 2 2 10 3 6" xfId="1276" xr:uid="{00000000-0005-0000-0000-000041040000}"/>
    <cellStyle name="20% - Accent1 2 2 10 3 6 2" xfId="1277" xr:uid="{00000000-0005-0000-0000-000042040000}"/>
    <cellStyle name="20% - Accent1 2 2 10 3 6 2 2" xfId="1278" xr:uid="{00000000-0005-0000-0000-000043040000}"/>
    <cellStyle name="20% - Accent1 2 2 10 3 6 3" xfId="1279" xr:uid="{00000000-0005-0000-0000-000044040000}"/>
    <cellStyle name="20% - Accent1 2 2 10 3 7" xfId="1280" xr:uid="{00000000-0005-0000-0000-000045040000}"/>
    <cellStyle name="20% - Accent1 2 2 10 3 7 2" xfId="1281" xr:uid="{00000000-0005-0000-0000-000046040000}"/>
    <cellStyle name="20% - Accent1 2 2 10 3 8" xfId="1282" xr:uid="{00000000-0005-0000-0000-000047040000}"/>
    <cellStyle name="20% - Accent1 2 2 10 3 8 2" xfId="1283" xr:uid="{00000000-0005-0000-0000-000048040000}"/>
    <cellStyle name="20% - Accent1 2 2 10 3 9" xfId="1284" xr:uid="{00000000-0005-0000-0000-000049040000}"/>
    <cellStyle name="20% - Accent1 2 2 10 4" xfId="1285" xr:uid="{00000000-0005-0000-0000-00004A040000}"/>
    <cellStyle name="20% - Accent1 2 2 10 4 2" xfId="1286" xr:uid="{00000000-0005-0000-0000-00004B040000}"/>
    <cellStyle name="20% - Accent1 2 2 10 4 2 2" xfId="1287" xr:uid="{00000000-0005-0000-0000-00004C040000}"/>
    <cellStyle name="20% - Accent1 2 2 10 4 2 2 2" xfId="1288" xr:uid="{00000000-0005-0000-0000-00004D040000}"/>
    <cellStyle name="20% - Accent1 2 2 10 4 2 3" xfId="1289" xr:uid="{00000000-0005-0000-0000-00004E040000}"/>
    <cellStyle name="20% - Accent1 2 2 10 4 3" xfId="1290" xr:uid="{00000000-0005-0000-0000-00004F040000}"/>
    <cellStyle name="20% - Accent1 2 2 10 4 3 2" xfId="1291" xr:uid="{00000000-0005-0000-0000-000050040000}"/>
    <cellStyle name="20% - Accent1 2 2 10 4 4" xfId="1292" xr:uid="{00000000-0005-0000-0000-000051040000}"/>
    <cellStyle name="20% - Accent1 2 2 10 5" xfId="1293" xr:uid="{00000000-0005-0000-0000-000052040000}"/>
    <cellStyle name="20% - Accent1 2 2 10 5 2" xfId="1294" xr:uid="{00000000-0005-0000-0000-000053040000}"/>
    <cellStyle name="20% - Accent1 2 2 10 5 2 2" xfId="1295" xr:uid="{00000000-0005-0000-0000-000054040000}"/>
    <cellStyle name="20% - Accent1 2 2 10 5 2 2 2" xfId="1296" xr:uid="{00000000-0005-0000-0000-000055040000}"/>
    <cellStyle name="20% - Accent1 2 2 10 5 2 3" xfId="1297" xr:uid="{00000000-0005-0000-0000-000056040000}"/>
    <cellStyle name="20% - Accent1 2 2 10 5 3" xfId="1298" xr:uid="{00000000-0005-0000-0000-000057040000}"/>
    <cellStyle name="20% - Accent1 2 2 10 5 3 2" xfId="1299" xr:uid="{00000000-0005-0000-0000-000058040000}"/>
    <cellStyle name="20% - Accent1 2 2 10 5 4" xfId="1300" xr:uid="{00000000-0005-0000-0000-000059040000}"/>
    <cellStyle name="20% - Accent1 2 2 10 6" xfId="1301" xr:uid="{00000000-0005-0000-0000-00005A040000}"/>
    <cellStyle name="20% - Accent1 2 2 10 6 2" xfId="1302" xr:uid="{00000000-0005-0000-0000-00005B040000}"/>
    <cellStyle name="20% - Accent1 2 2 10 6 2 2" xfId="1303" xr:uid="{00000000-0005-0000-0000-00005C040000}"/>
    <cellStyle name="20% - Accent1 2 2 10 6 2 2 2" xfId="1304" xr:uid="{00000000-0005-0000-0000-00005D040000}"/>
    <cellStyle name="20% - Accent1 2 2 10 6 2 3" xfId="1305" xr:uid="{00000000-0005-0000-0000-00005E040000}"/>
    <cellStyle name="20% - Accent1 2 2 10 6 3" xfId="1306" xr:uid="{00000000-0005-0000-0000-00005F040000}"/>
    <cellStyle name="20% - Accent1 2 2 10 6 3 2" xfId="1307" xr:uid="{00000000-0005-0000-0000-000060040000}"/>
    <cellStyle name="20% - Accent1 2 2 10 6 4" xfId="1308" xr:uid="{00000000-0005-0000-0000-000061040000}"/>
    <cellStyle name="20% - Accent1 2 2 10 7" xfId="1309" xr:uid="{00000000-0005-0000-0000-000062040000}"/>
    <cellStyle name="20% - Accent1 2 2 10 7 2" xfId="1310" xr:uid="{00000000-0005-0000-0000-000063040000}"/>
    <cellStyle name="20% - Accent1 2 2 10 7 2 2" xfId="1311" xr:uid="{00000000-0005-0000-0000-000064040000}"/>
    <cellStyle name="20% - Accent1 2 2 10 7 3" xfId="1312" xr:uid="{00000000-0005-0000-0000-000065040000}"/>
    <cellStyle name="20% - Accent1 2 2 10 8" xfId="1313" xr:uid="{00000000-0005-0000-0000-000066040000}"/>
    <cellStyle name="20% - Accent1 2 2 10 8 2" xfId="1314" xr:uid="{00000000-0005-0000-0000-000067040000}"/>
    <cellStyle name="20% - Accent1 2 2 10 8 2 2" xfId="1315" xr:uid="{00000000-0005-0000-0000-000068040000}"/>
    <cellStyle name="20% - Accent1 2 2 10 8 3" xfId="1316" xr:uid="{00000000-0005-0000-0000-000069040000}"/>
    <cellStyle name="20% - Accent1 2 2 10 9" xfId="1317" xr:uid="{00000000-0005-0000-0000-00006A040000}"/>
    <cellStyle name="20% - Accent1 2 2 10 9 2" xfId="1318" xr:uid="{00000000-0005-0000-0000-00006B040000}"/>
    <cellStyle name="20% - Accent1 2 2 11" xfId="1319" xr:uid="{00000000-0005-0000-0000-00006C040000}"/>
    <cellStyle name="20% - Accent1 2 2 11 2" xfId="1320" xr:uid="{00000000-0005-0000-0000-00006D040000}"/>
    <cellStyle name="20% - Accent1 2 2 11 2 2" xfId="1321" xr:uid="{00000000-0005-0000-0000-00006E040000}"/>
    <cellStyle name="20% - Accent1 2 2 11 2 2 2" xfId="1322" xr:uid="{00000000-0005-0000-0000-00006F040000}"/>
    <cellStyle name="20% - Accent1 2 2 11 2 2 2 2" xfId="1323" xr:uid="{00000000-0005-0000-0000-000070040000}"/>
    <cellStyle name="20% - Accent1 2 2 11 2 2 3" xfId="1324" xr:uid="{00000000-0005-0000-0000-000071040000}"/>
    <cellStyle name="20% - Accent1 2 2 11 2 3" xfId="1325" xr:uid="{00000000-0005-0000-0000-000072040000}"/>
    <cellStyle name="20% - Accent1 2 2 11 2 3 2" xfId="1326" xr:uid="{00000000-0005-0000-0000-000073040000}"/>
    <cellStyle name="20% - Accent1 2 2 11 2 4" xfId="1327" xr:uid="{00000000-0005-0000-0000-000074040000}"/>
    <cellStyle name="20% - Accent1 2 2 11 3" xfId="1328" xr:uid="{00000000-0005-0000-0000-000075040000}"/>
    <cellStyle name="20% - Accent1 2 2 11 3 2" xfId="1329" xr:uid="{00000000-0005-0000-0000-000076040000}"/>
    <cellStyle name="20% - Accent1 2 2 11 3 2 2" xfId="1330" xr:uid="{00000000-0005-0000-0000-000077040000}"/>
    <cellStyle name="20% - Accent1 2 2 11 3 2 2 2" xfId="1331" xr:uid="{00000000-0005-0000-0000-000078040000}"/>
    <cellStyle name="20% - Accent1 2 2 11 3 2 3" xfId="1332" xr:uid="{00000000-0005-0000-0000-000079040000}"/>
    <cellStyle name="20% - Accent1 2 2 11 3 3" xfId="1333" xr:uid="{00000000-0005-0000-0000-00007A040000}"/>
    <cellStyle name="20% - Accent1 2 2 11 3 3 2" xfId="1334" xr:uid="{00000000-0005-0000-0000-00007B040000}"/>
    <cellStyle name="20% - Accent1 2 2 11 3 4" xfId="1335" xr:uid="{00000000-0005-0000-0000-00007C040000}"/>
    <cellStyle name="20% - Accent1 2 2 11 4" xfId="1336" xr:uid="{00000000-0005-0000-0000-00007D040000}"/>
    <cellStyle name="20% - Accent1 2 2 11 4 2" xfId="1337" xr:uid="{00000000-0005-0000-0000-00007E040000}"/>
    <cellStyle name="20% - Accent1 2 2 11 4 2 2" xfId="1338" xr:uid="{00000000-0005-0000-0000-00007F040000}"/>
    <cellStyle name="20% - Accent1 2 2 11 4 2 2 2" xfId="1339" xr:uid="{00000000-0005-0000-0000-000080040000}"/>
    <cellStyle name="20% - Accent1 2 2 11 4 2 3" xfId="1340" xr:uid="{00000000-0005-0000-0000-000081040000}"/>
    <cellStyle name="20% - Accent1 2 2 11 4 3" xfId="1341" xr:uid="{00000000-0005-0000-0000-000082040000}"/>
    <cellStyle name="20% - Accent1 2 2 11 4 3 2" xfId="1342" xr:uid="{00000000-0005-0000-0000-000083040000}"/>
    <cellStyle name="20% - Accent1 2 2 11 4 4" xfId="1343" xr:uid="{00000000-0005-0000-0000-000084040000}"/>
    <cellStyle name="20% - Accent1 2 2 11 5" xfId="1344" xr:uid="{00000000-0005-0000-0000-000085040000}"/>
    <cellStyle name="20% - Accent1 2 2 11 5 2" xfId="1345" xr:uid="{00000000-0005-0000-0000-000086040000}"/>
    <cellStyle name="20% - Accent1 2 2 11 5 2 2" xfId="1346" xr:uid="{00000000-0005-0000-0000-000087040000}"/>
    <cellStyle name="20% - Accent1 2 2 11 5 3" xfId="1347" xr:uid="{00000000-0005-0000-0000-000088040000}"/>
    <cellStyle name="20% - Accent1 2 2 11 6" xfId="1348" xr:uid="{00000000-0005-0000-0000-000089040000}"/>
    <cellStyle name="20% - Accent1 2 2 11 6 2" xfId="1349" xr:uid="{00000000-0005-0000-0000-00008A040000}"/>
    <cellStyle name="20% - Accent1 2 2 11 6 2 2" xfId="1350" xr:uid="{00000000-0005-0000-0000-00008B040000}"/>
    <cellStyle name="20% - Accent1 2 2 11 6 3" xfId="1351" xr:uid="{00000000-0005-0000-0000-00008C040000}"/>
    <cellStyle name="20% - Accent1 2 2 11 7" xfId="1352" xr:uid="{00000000-0005-0000-0000-00008D040000}"/>
    <cellStyle name="20% - Accent1 2 2 11 7 2" xfId="1353" xr:uid="{00000000-0005-0000-0000-00008E040000}"/>
    <cellStyle name="20% - Accent1 2 2 11 8" xfId="1354" xr:uid="{00000000-0005-0000-0000-00008F040000}"/>
    <cellStyle name="20% - Accent1 2 2 11 8 2" xfId="1355" xr:uid="{00000000-0005-0000-0000-000090040000}"/>
    <cellStyle name="20% - Accent1 2 2 11 9" xfId="1356" xr:uid="{00000000-0005-0000-0000-000091040000}"/>
    <cellStyle name="20% - Accent1 2 2 12" xfId="1357" xr:uid="{00000000-0005-0000-0000-000092040000}"/>
    <cellStyle name="20% - Accent1 2 2 12 2" xfId="1358" xr:uid="{00000000-0005-0000-0000-000093040000}"/>
    <cellStyle name="20% - Accent1 2 2 12 2 2" xfId="1359" xr:uid="{00000000-0005-0000-0000-000094040000}"/>
    <cellStyle name="20% - Accent1 2 2 12 2 2 2" xfId="1360" xr:uid="{00000000-0005-0000-0000-000095040000}"/>
    <cellStyle name="20% - Accent1 2 2 12 2 2 2 2" xfId="1361" xr:uid="{00000000-0005-0000-0000-000096040000}"/>
    <cellStyle name="20% - Accent1 2 2 12 2 2 3" xfId="1362" xr:uid="{00000000-0005-0000-0000-000097040000}"/>
    <cellStyle name="20% - Accent1 2 2 12 2 3" xfId="1363" xr:uid="{00000000-0005-0000-0000-000098040000}"/>
    <cellStyle name="20% - Accent1 2 2 12 2 3 2" xfId="1364" xr:uid="{00000000-0005-0000-0000-000099040000}"/>
    <cellStyle name="20% - Accent1 2 2 12 2 4" xfId="1365" xr:uid="{00000000-0005-0000-0000-00009A040000}"/>
    <cellStyle name="20% - Accent1 2 2 12 3" xfId="1366" xr:uid="{00000000-0005-0000-0000-00009B040000}"/>
    <cellStyle name="20% - Accent1 2 2 12 3 2" xfId="1367" xr:uid="{00000000-0005-0000-0000-00009C040000}"/>
    <cellStyle name="20% - Accent1 2 2 12 3 2 2" xfId="1368" xr:uid="{00000000-0005-0000-0000-00009D040000}"/>
    <cellStyle name="20% - Accent1 2 2 12 3 2 2 2" xfId="1369" xr:uid="{00000000-0005-0000-0000-00009E040000}"/>
    <cellStyle name="20% - Accent1 2 2 12 3 2 3" xfId="1370" xr:uid="{00000000-0005-0000-0000-00009F040000}"/>
    <cellStyle name="20% - Accent1 2 2 12 3 3" xfId="1371" xr:uid="{00000000-0005-0000-0000-0000A0040000}"/>
    <cellStyle name="20% - Accent1 2 2 12 3 3 2" xfId="1372" xr:uid="{00000000-0005-0000-0000-0000A1040000}"/>
    <cellStyle name="20% - Accent1 2 2 12 3 4" xfId="1373" xr:uid="{00000000-0005-0000-0000-0000A2040000}"/>
    <cellStyle name="20% - Accent1 2 2 12 4" xfId="1374" xr:uid="{00000000-0005-0000-0000-0000A3040000}"/>
    <cellStyle name="20% - Accent1 2 2 12 4 2" xfId="1375" xr:uid="{00000000-0005-0000-0000-0000A4040000}"/>
    <cellStyle name="20% - Accent1 2 2 12 4 2 2" xfId="1376" xr:uid="{00000000-0005-0000-0000-0000A5040000}"/>
    <cellStyle name="20% - Accent1 2 2 12 4 2 2 2" xfId="1377" xr:uid="{00000000-0005-0000-0000-0000A6040000}"/>
    <cellStyle name="20% - Accent1 2 2 12 4 2 3" xfId="1378" xr:uid="{00000000-0005-0000-0000-0000A7040000}"/>
    <cellStyle name="20% - Accent1 2 2 12 4 3" xfId="1379" xr:uid="{00000000-0005-0000-0000-0000A8040000}"/>
    <cellStyle name="20% - Accent1 2 2 12 4 3 2" xfId="1380" xr:uid="{00000000-0005-0000-0000-0000A9040000}"/>
    <cellStyle name="20% - Accent1 2 2 12 4 4" xfId="1381" xr:uid="{00000000-0005-0000-0000-0000AA040000}"/>
    <cellStyle name="20% - Accent1 2 2 12 5" xfId="1382" xr:uid="{00000000-0005-0000-0000-0000AB040000}"/>
    <cellStyle name="20% - Accent1 2 2 12 5 2" xfId="1383" xr:uid="{00000000-0005-0000-0000-0000AC040000}"/>
    <cellStyle name="20% - Accent1 2 2 12 5 2 2" xfId="1384" xr:uid="{00000000-0005-0000-0000-0000AD040000}"/>
    <cellStyle name="20% - Accent1 2 2 12 5 3" xfId="1385" xr:uid="{00000000-0005-0000-0000-0000AE040000}"/>
    <cellStyle name="20% - Accent1 2 2 12 6" xfId="1386" xr:uid="{00000000-0005-0000-0000-0000AF040000}"/>
    <cellStyle name="20% - Accent1 2 2 12 6 2" xfId="1387" xr:uid="{00000000-0005-0000-0000-0000B0040000}"/>
    <cellStyle name="20% - Accent1 2 2 12 6 2 2" xfId="1388" xr:uid="{00000000-0005-0000-0000-0000B1040000}"/>
    <cellStyle name="20% - Accent1 2 2 12 6 3" xfId="1389" xr:uid="{00000000-0005-0000-0000-0000B2040000}"/>
    <cellStyle name="20% - Accent1 2 2 12 7" xfId="1390" xr:uid="{00000000-0005-0000-0000-0000B3040000}"/>
    <cellStyle name="20% - Accent1 2 2 12 7 2" xfId="1391" xr:uid="{00000000-0005-0000-0000-0000B4040000}"/>
    <cellStyle name="20% - Accent1 2 2 12 8" xfId="1392" xr:uid="{00000000-0005-0000-0000-0000B5040000}"/>
    <cellStyle name="20% - Accent1 2 2 12 8 2" xfId="1393" xr:uid="{00000000-0005-0000-0000-0000B6040000}"/>
    <cellStyle name="20% - Accent1 2 2 12 9" xfId="1394" xr:uid="{00000000-0005-0000-0000-0000B7040000}"/>
    <cellStyle name="20% - Accent1 2 2 13" xfId="1395" xr:uid="{00000000-0005-0000-0000-0000B8040000}"/>
    <cellStyle name="20% - Accent1 2 2 13 2" xfId="1396" xr:uid="{00000000-0005-0000-0000-0000B9040000}"/>
    <cellStyle name="20% - Accent1 2 2 13 2 2" xfId="1397" xr:uid="{00000000-0005-0000-0000-0000BA040000}"/>
    <cellStyle name="20% - Accent1 2 2 13 2 2 2" xfId="1398" xr:uid="{00000000-0005-0000-0000-0000BB040000}"/>
    <cellStyle name="20% - Accent1 2 2 13 2 3" xfId="1399" xr:uid="{00000000-0005-0000-0000-0000BC040000}"/>
    <cellStyle name="20% - Accent1 2 2 13 3" xfId="1400" xr:uid="{00000000-0005-0000-0000-0000BD040000}"/>
    <cellStyle name="20% - Accent1 2 2 13 3 2" xfId="1401" xr:uid="{00000000-0005-0000-0000-0000BE040000}"/>
    <cellStyle name="20% - Accent1 2 2 13 4" xfId="1402" xr:uid="{00000000-0005-0000-0000-0000BF040000}"/>
    <cellStyle name="20% - Accent1 2 2 14" xfId="1403" xr:uid="{00000000-0005-0000-0000-0000C0040000}"/>
    <cellStyle name="20% - Accent1 2 2 14 2" xfId="1404" xr:uid="{00000000-0005-0000-0000-0000C1040000}"/>
    <cellStyle name="20% - Accent1 2 2 14 2 2" xfId="1405" xr:uid="{00000000-0005-0000-0000-0000C2040000}"/>
    <cellStyle name="20% - Accent1 2 2 14 2 2 2" xfId="1406" xr:uid="{00000000-0005-0000-0000-0000C3040000}"/>
    <cellStyle name="20% - Accent1 2 2 14 2 3" xfId="1407" xr:uid="{00000000-0005-0000-0000-0000C4040000}"/>
    <cellStyle name="20% - Accent1 2 2 14 3" xfId="1408" xr:uid="{00000000-0005-0000-0000-0000C5040000}"/>
    <cellStyle name="20% - Accent1 2 2 14 3 2" xfId="1409" xr:uid="{00000000-0005-0000-0000-0000C6040000}"/>
    <cellStyle name="20% - Accent1 2 2 14 4" xfId="1410" xr:uid="{00000000-0005-0000-0000-0000C7040000}"/>
    <cellStyle name="20% - Accent1 2 2 15" xfId="1411" xr:uid="{00000000-0005-0000-0000-0000C8040000}"/>
    <cellStyle name="20% - Accent1 2 2 15 2" xfId="1412" xr:uid="{00000000-0005-0000-0000-0000C9040000}"/>
    <cellStyle name="20% - Accent1 2 2 15 2 2" xfId="1413" xr:uid="{00000000-0005-0000-0000-0000CA040000}"/>
    <cellStyle name="20% - Accent1 2 2 15 2 2 2" xfId="1414" xr:uid="{00000000-0005-0000-0000-0000CB040000}"/>
    <cellStyle name="20% - Accent1 2 2 15 2 3" xfId="1415" xr:uid="{00000000-0005-0000-0000-0000CC040000}"/>
    <cellStyle name="20% - Accent1 2 2 15 3" xfId="1416" xr:uid="{00000000-0005-0000-0000-0000CD040000}"/>
    <cellStyle name="20% - Accent1 2 2 15 3 2" xfId="1417" xr:uid="{00000000-0005-0000-0000-0000CE040000}"/>
    <cellStyle name="20% - Accent1 2 2 15 4" xfId="1418" xr:uid="{00000000-0005-0000-0000-0000CF040000}"/>
    <cellStyle name="20% - Accent1 2 2 16" xfId="1419" xr:uid="{00000000-0005-0000-0000-0000D0040000}"/>
    <cellStyle name="20% - Accent1 2 2 16 2" xfId="1420" xr:uid="{00000000-0005-0000-0000-0000D1040000}"/>
    <cellStyle name="20% - Accent1 2 2 16 2 2" xfId="1421" xr:uid="{00000000-0005-0000-0000-0000D2040000}"/>
    <cellStyle name="20% - Accent1 2 2 16 3" xfId="1422" xr:uid="{00000000-0005-0000-0000-0000D3040000}"/>
    <cellStyle name="20% - Accent1 2 2 17" xfId="1423" xr:uid="{00000000-0005-0000-0000-0000D4040000}"/>
    <cellStyle name="20% - Accent1 2 2 17 2" xfId="1424" xr:uid="{00000000-0005-0000-0000-0000D5040000}"/>
    <cellStyle name="20% - Accent1 2 2 17 2 2" xfId="1425" xr:uid="{00000000-0005-0000-0000-0000D6040000}"/>
    <cellStyle name="20% - Accent1 2 2 17 3" xfId="1426" xr:uid="{00000000-0005-0000-0000-0000D7040000}"/>
    <cellStyle name="20% - Accent1 2 2 18" xfId="1427" xr:uid="{00000000-0005-0000-0000-0000D8040000}"/>
    <cellStyle name="20% - Accent1 2 2 18 2" xfId="1428" xr:uid="{00000000-0005-0000-0000-0000D9040000}"/>
    <cellStyle name="20% - Accent1 2 2 19" xfId="1429" xr:uid="{00000000-0005-0000-0000-0000DA040000}"/>
    <cellStyle name="20% - Accent1 2 2 19 2" xfId="1430" xr:uid="{00000000-0005-0000-0000-0000DB040000}"/>
    <cellStyle name="20% - Accent1 2 2 2" xfId="1431" xr:uid="{00000000-0005-0000-0000-0000DC040000}"/>
    <cellStyle name="20% - Accent1 2 2 2 10" xfId="1432" xr:uid="{00000000-0005-0000-0000-0000DD040000}"/>
    <cellStyle name="20% - Accent1 2 2 2 10 2" xfId="1433" xr:uid="{00000000-0005-0000-0000-0000DE040000}"/>
    <cellStyle name="20% - Accent1 2 2 2 10 2 2" xfId="1434" xr:uid="{00000000-0005-0000-0000-0000DF040000}"/>
    <cellStyle name="20% - Accent1 2 2 2 10 2 2 2" xfId="1435" xr:uid="{00000000-0005-0000-0000-0000E0040000}"/>
    <cellStyle name="20% - Accent1 2 2 2 10 2 3" xfId="1436" xr:uid="{00000000-0005-0000-0000-0000E1040000}"/>
    <cellStyle name="20% - Accent1 2 2 2 10 3" xfId="1437" xr:uid="{00000000-0005-0000-0000-0000E2040000}"/>
    <cellStyle name="20% - Accent1 2 2 2 10 3 2" xfId="1438" xr:uid="{00000000-0005-0000-0000-0000E3040000}"/>
    <cellStyle name="20% - Accent1 2 2 2 10 4" xfId="1439" xr:uid="{00000000-0005-0000-0000-0000E4040000}"/>
    <cellStyle name="20% - Accent1 2 2 2 11" xfId="1440" xr:uid="{00000000-0005-0000-0000-0000E5040000}"/>
    <cellStyle name="20% - Accent1 2 2 2 11 2" xfId="1441" xr:uid="{00000000-0005-0000-0000-0000E6040000}"/>
    <cellStyle name="20% - Accent1 2 2 2 11 2 2" xfId="1442" xr:uid="{00000000-0005-0000-0000-0000E7040000}"/>
    <cellStyle name="20% - Accent1 2 2 2 11 2 2 2" xfId="1443" xr:uid="{00000000-0005-0000-0000-0000E8040000}"/>
    <cellStyle name="20% - Accent1 2 2 2 11 2 3" xfId="1444" xr:uid="{00000000-0005-0000-0000-0000E9040000}"/>
    <cellStyle name="20% - Accent1 2 2 2 11 3" xfId="1445" xr:uid="{00000000-0005-0000-0000-0000EA040000}"/>
    <cellStyle name="20% - Accent1 2 2 2 11 3 2" xfId="1446" xr:uid="{00000000-0005-0000-0000-0000EB040000}"/>
    <cellStyle name="20% - Accent1 2 2 2 11 4" xfId="1447" xr:uid="{00000000-0005-0000-0000-0000EC040000}"/>
    <cellStyle name="20% - Accent1 2 2 2 12" xfId="1448" xr:uid="{00000000-0005-0000-0000-0000ED040000}"/>
    <cellStyle name="20% - Accent1 2 2 2 12 2" xfId="1449" xr:uid="{00000000-0005-0000-0000-0000EE040000}"/>
    <cellStyle name="20% - Accent1 2 2 2 12 2 2" xfId="1450" xr:uid="{00000000-0005-0000-0000-0000EF040000}"/>
    <cellStyle name="20% - Accent1 2 2 2 12 3" xfId="1451" xr:uid="{00000000-0005-0000-0000-0000F0040000}"/>
    <cellStyle name="20% - Accent1 2 2 2 13" xfId="1452" xr:uid="{00000000-0005-0000-0000-0000F1040000}"/>
    <cellStyle name="20% - Accent1 2 2 2 13 2" xfId="1453" xr:uid="{00000000-0005-0000-0000-0000F2040000}"/>
    <cellStyle name="20% - Accent1 2 2 2 13 2 2" xfId="1454" xr:uid="{00000000-0005-0000-0000-0000F3040000}"/>
    <cellStyle name="20% - Accent1 2 2 2 13 3" xfId="1455" xr:uid="{00000000-0005-0000-0000-0000F4040000}"/>
    <cellStyle name="20% - Accent1 2 2 2 14" xfId="1456" xr:uid="{00000000-0005-0000-0000-0000F5040000}"/>
    <cellStyle name="20% - Accent1 2 2 2 14 2" xfId="1457" xr:uid="{00000000-0005-0000-0000-0000F6040000}"/>
    <cellStyle name="20% - Accent1 2 2 2 15" xfId="1458" xr:uid="{00000000-0005-0000-0000-0000F7040000}"/>
    <cellStyle name="20% - Accent1 2 2 2 15 2" xfId="1459" xr:uid="{00000000-0005-0000-0000-0000F8040000}"/>
    <cellStyle name="20% - Accent1 2 2 2 16" xfId="1460" xr:uid="{00000000-0005-0000-0000-0000F9040000}"/>
    <cellStyle name="20% - Accent1 2 2 2 2" xfId="1461" xr:uid="{00000000-0005-0000-0000-0000FA040000}"/>
    <cellStyle name="20% - Accent1 2 2 2 2 10" xfId="1462" xr:uid="{00000000-0005-0000-0000-0000FB040000}"/>
    <cellStyle name="20% - Accent1 2 2 2 2 10 2" xfId="1463" xr:uid="{00000000-0005-0000-0000-0000FC040000}"/>
    <cellStyle name="20% - Accent1 2 2 2 2 10 2 2" xfId="1464" xr:uid="{00000000-0005-0000-0000-0000FD040000}"/>
    <cellStyle name="20% - Accent1 2 2 2 2 10 2 2 2" xfId="1465" xr:uid="{00000000-0005-0000-0000-0000FE040000}"/>
    <cellStyle name="20% - Accent1 2 2 2 2 10 2 3" xfId="1466" xr:uid="{00000000-0005-0000-0000-0000FF040000}"/>
    <cellStyle name="20% - Accent1 2 2 2 2 10 3" xfId="1467" xr:uid="{00000000-0005-0000-0000-000000050000}"/>
    <cellStyle name="20% - Accent1 2 2 2 2 10 3 2" xfId="1468" xr:uid="{00000000-0005-0000-0000-000001050000}"/>
    <cellStyle name="20% - Accent1 2 2 2 2 10 4" xfId="1469" xr:uid="{00000000-0005-0000-0000-000002050000}"/>
    <cellStyle name="20% - Accent1 2 2 2 2 11" xfId="1470" xr:uid="{00000000-0005-0000-0000-000003050000}"/>
    <cellStyle name="20% - Accent1 2 2 2 2 11 2" xfId="1471" xr:uid="{00000000-0005-0000-0000-000004050000}"/>
    <cellStyle name="20% - Accent1 2 2 2 2 11 2 2" xfId="1472" xr:uid="{00000000-0005-0000-0000-000005050000}"/>
    <cellStyle name="20% - Accent1 2 2 2 2 11 3" xfId="1473" xr:uid="{00000000-0005-0000-0000-000006050000}"/>
    <cellStyle name="20% - Accent1 2 2 2 2 12" xfId="1474" xr:uid="{00000000-0005-0000-0000-000007050000}"/>
    <cellStyle name="20% - Accent1 2 2 2 2 12 2" xfId="1475" xr:uid="{00000000-0005-0000-0000-000008050000}"/>
    <cellStyle name="20% - Accent1 2 2 2 2 12 2 2" xfId="1476" xr:uid="{00000000-0005-0000-0000-000009050000}"/>
    <cellStyle name="20% - Accent1 2 2 2 2 12 3" xfId="1477" xr:uid="{00000000-0005-0000-0000-00000A050000}"/>
    <cellStyle name="20% - Accent1 2 2 2 2 13" xfId="1478" xr:uid="{00000000-0005-0000-0000-00000B050000}"/>
    <cellStyle name="20% - Accent1 2 2 2 2 13 2" xfId="1479" xr:uid="{00000000-0005-0000-0000-00000C050000}"/>
    <cellStyle name="20% - Accent1 2 2 2 2 14" xfId="1480" xr:uid="{00000000-0005-0000-0000-00000D050000}"/>
    <cellStyle name="20% - Accent1 2 2 2 2 14 2" xfId="1481" xr:uid="{00000000-0005-0000-0000-00000E050000}"/>
    <cellStyle name="20% - Accent1 2 2 2 2 15" xfId="1482" xr:uid="{00000000-0005-0000-0000-00000F050000}"/>
    <cellStyle name="20% - Accent1 2 2 2 2 2" xfId="1483" xr:uid="{00000000-0005-0000-0000-000010050000}"/>
    <cellStyle name="20% - Accent1 2 2 2 2 2 10" xfId="1484" xr:uid="{00000000-0005-0000-0000-000011050000}"/>
    <cellStyle name="20% - Accent1 2 2 2 2 2 10 2" xfId="1485" xr:uid="{00000000-0005-0000-0000-000012050000}"/>
    <cellStyle name="20% - Accent1 2 2 2 2 2 10 2 2" xfId="1486" xr:uid="{00000000-0005-0000-0000-000013050000}"/>
    <cellStyle name="20% - Accent1 2 2 2 2 2 10 3" xfId="1487" xr:uid="{00000000-0005-0000-0000-000014050000}"/>
    <cellStyle name="20% - Accent1 2 2 2 2 2 11" xfId="1488" xr:uid="{00000000-0005-0000-0000-000015050000}"/>
    <cellStyle name="20% - Accent1 2 2 2 2 2 11 2" xfId="1489" xr:uid="{00000000-0005-0000-0000-000016050000}"/>
    <cellStyle name="20% - Accent1 2 2 2 2 2 11 2 2" xfId="1490" xr:uid="{00000000-0005-0000-0000-000017050000}"/>
    <cellStyle name="20% - Accent1 2 2 2 2 2 11 3" xfId="1491" xr:uid="{00000000-0005-0000-0000-000018050000}"/>
    <cellStyle name="20% - Accent1 2 2 2 2 2 12" xfId="1492" xr:uid="{00000000-0005-0000-0000-000019050000}"/>
    <cellStyle name="20% - Accent1 2 2 2 2 2 12 2" xfId="1493" xr:uid="{00000000-0005-0000-0000-00001A050000}"/>
    <cellStyle name="20% - Accent1 2 2 2 2 2 13" xfId="1494" xr:uid="{00000000-0005-0000-0000-00001B050000}"/>
    <cellStyle name="20% - Accent1 2 2 2 2 2 13 2" xfId="1495" xr:uid="{00000000-0005-0000-0000-00001C050000}"/>
    <cellStyle name="20% - Accent1 2 2 2 2 2 14" xfId="1496" xr:uid="{00000000-0005-0000-0000-00001D050000}"/>
    <cellStyle name="20% - Accent1 2 2 2 2 2 2" xfId="1497" xr:uid="{00000000-0005-0000-0000-00001E050000}"/>
    <cellStyle name="20% - Accent1 2 2 2 2 2 2 10" xfId="1498" xr:uid="{00000000-0005-0000-0000-00001F050000}"/>
    <cellStyle name="20% - Accent1 2 2 2 2 2 2 10 2" xfId="1499" xr:uid="{00000000-0005-0000-0000-000020050000}"/>
    <cellStyle name="20% - Accent1 2 2 2 2 2 2 11" xfId="1500" xr:uid="{00000000-0005-0000-0000-000021050000}"/>
    <cellStyle name="20% - Accent1 2 2 2 2 2 2 2" xfId="1501" xr:uid="{00000000-0005-0000-0000-000022050000}"/>
    <cellStyle name="20% - Accent1 2 2 2 2 2 2 2 2" xfId="1502" xr:uid="{00000000-0005-0000-0000-000023050000}"/>
    <cellStyle name="20% - Accent1 2 2 2 2 2 2 2 2 2" xfId="1503" xr:uid="{00000000-0005-0000-0000-000024050000}"/>
    <cellStyle name="20% - Accent1 2 2 2 2 2 2 2 2 2 2" xfId="1504" xr:uid="{00000000-0005-0000-0000-000025050000}"/>
    <cellStyle name="20% - Accent1 2 2 2 2 2 2 2 2 2 2 2" xfId="1505" xr:uid="{00000000-0005-0000-0000-000026050000}"/>
    <cellStyle name="20% - Accent1 2 2 2 2 2 2 2 2 2 3" xfId="1506" xr:uid="{00000000-0005-0000-0000-000027050000}"/>
    <cellStyle name="20% - Accent1 2 2 2 2 2 2 2 2 3" xfId="1507" xr:uid="{00000000-0005-0000-0000-000028050000}"/>
    <cellStyle name="20% - Accent1 2 2 2 2 2 2 2 2 3 2" xfId="1508" xr:uid="{00000000-0005-0000-0000-000029050000}"/>
    <cellStyle name="20% - Accent1 2 2 2 2 2 2 2 2 4" xfId="1509" xr:uid="{00000000-0005-0000-0000-00002A050000}"/>
    <cellStyle name="20% - Accent1 2 2 2 2 2 2 2 3" xfId="1510" xr:uid="{00000000-0005-0000-0000-00002B050000}"/>
    <cellStyle name="20% - Accent1 2 2 2 2 2 2 2 3 2" xfId="1511" xr:uid="{00000000-0005-0000-0000-00002C050000}"/>
    <cellStyle name="20% - Accent1 2 2 2 2 2 2 2 3 2 2" xfId="1512" xr:uid="{00000000-0005-0000-0000-00002D050000}"/>
    <cellStyle name="20% - Accent1 2 2 2 2 2 2 2 3 2 2 2" xfId="1513" xr:uid="{00000000-0005-0000-0000-00002E050000}"/>
    <cellStyle name="20% - Accent1 2 2 2 2 2 2 2 3 2 3" xfId="1514" xr:uid="{00000000-0005-0000-0000-00002F050000}"/>
    <cellStyle name="20% - Accent1 2 2 2 2 2 2 2 3 3" xfId="1515" xr:uid="{00000000-0005-0000-0000-000030050000}"/>
    <cellStyle name="20% - Accent1 2 2 2 2 2 2 2 3 3 2" xfId="1516" xr:uid="{00000000-0005-0000-0000-000031050000}"/>
    <cellStyle name="20% - Accent1 2 2 2 2 2 2 2 3 4" xfId="1517" xr:uid="{00000000-0005-0000-0000-000032050000}"/>
    <cellStyle name="20% - Accent1 2 2 2 2 2 2 2 4" xfId="1518" xr:uid="{00000000-0005-0000-0000-000033050000}"/>
    <cellStyle name="20% - Accent1 2 2 2 2 2 2 2 4 2" xfId="1519" xr:uid="{00000000-0005-0000-0000-000034050000}"/>
    <cellStyle name="20% - Accent1 2 2 2 2 2 2 2 4 2 2" xfId="1520" xr:uid="{00000000-0005-0000-0000-000035050000}"/>
    <cellStyle name="20% - Accent1 2 2 2 2 2 2 2 4 2 2 2" xfId="1521" xr:uid="{00000000-0005-0000-0000-000036050000}"/>
    <cellStyle name="20% - Accent1 2 2 2 2 2 2 2 4 2 3" xfId="1522" xr:uid="{00000000-0005-0000-0000-000037050000}"/>
    <cellStyle name="20% - Accent1 2 2 2 2 2 2 2 4 3" xfId="1523" xr:uid="{00000000-0005-0000-0000-000038050000}"/>
    <cellStyle name="20% - Accent1 2 2 2 2 2 2 2 4 3 2" xfId="1524" xr:uid="{00000000-0005-0000-0000-000039050000}"/>
    <cellStyle name="20% - Accent1 2 2 2 2 2 2 2 4 4" xfId="1525" xr:uid="{00000000-0005-0000-0000-00003A050000}"/>
    <cellStyle name="20% - Accent1 2 2 2 2 2 2 2 5" xfId="1526" xr:uid="{00000000-0005-0000-0000-00003B050000}"/>
    <cellStyle name="20% - Accent1 2 2 2 2 2 2 2 5 2" xfId="1527" xr:uid="{00000000-0005-0000-0000-00003C050000}"/>
    <cellStyle name="20% - Accent1 2 2 2 2 2 2 2 5 2 2" xfId="1528" xr:uid="{00000000-0005-0000-0000-00003D050000}"/>
    <cellStyle name="20% - Accent1 2 2 2 2 2 2 2 5 3" xfId="1529" xr:uid="{00000000-0005-0000-0000-00003E050000}"/>
    <cellStyle name="20% - Accent1 2 2 2 2 2 2 2 6" xfId="1530" xr:uid="{00000000-0005-0000-0000-00003F050000}"/>
    <cellStyle name="20% - Accent1 2 2 2 2 2 2 2 6 2" xfId="1531" xr:uid="{00000000-0005-0000-0000-000040050000}"/>
    <cellStyle name="20% - Accent1 2 2 2 2 2 2 2 6 2 2" xfId="1532" xr:uid="{00000000-0005-0000-0000-000041050000}"/>
    <cellStyle name="20% - Accent1 2 2 2 2 2 2 2 6 3" xfId="1533" xr:uid="{00000000-0005-0000-0000-000042050000}"/>
    <cellStyle name="20% - Accent1 2 2 2 2 2 2 2 7" xfId="1534" xr:uid="{00000000-0005-0000-0000-000043050000}"/>
    <cellStyle name="20% - Accent1 2 2 2 2 2 2 2 7 2" xfId="1535" xr:uid="{00000000-0005-0000-0000-000044050000}"/>
    <cellStyle name="20% - Accent1 2 2 2 2 2 2 2 8" xfId="1536" xr:uid="{00000000-0005-0000-0000-000045050000}"/>
    <cellStyle name="20% - Accent1 2 2 2 2 2 2 2 8 2" xfId="1537" xr:uid="{00000000-0005-0000-0000-000046050000}"/>
    <cellStyle name="20% - Accent1 2 2 2 2 2 2 2 9" xfId="1538" xr:uid="{00000000-0005-0000-0000-000047050000}"/>
    <cellStyle name="20% - Accent1 2 2 2 2 2 2 3" xfId="1539" xr:uid="{00000000-0005-0000-0000-000048050000}"/>
    <cellStyle name="20% - Accent1 2 2 2 2 2 2 3 2" xfId="1540" xr:uid="{00000000-0005-0000-0000-000049050000}"/>
    <cellStyle name="20% - Accent1 2 2 2 2 2 2 3 2 2" xfId="1541" xr:uid="{00000000-0005-0000-0000-00004A050000}"/>
    <cellStyle name="20% - Accent1 2 2 2 2 2 2 3 2 2 2" xfId="1542" xr:uid="{00000000-0005-0000-0000-00004B050000}"/>
    <cellStyle name="20% - Accent1 2 2 2 2 2 2 3 2 2 2 2" xfId="1543" xr:uid="{00000000-0005-0000-0000-00004C050000}"/>
    <cellStyle name="20% - Accent1 2 2 2 2 2 2 3 2 2 3" xfId="1544" xr:uid="{00000000-0005-0000-0000-00004D050000}"/>
    <cellStyle name="20% - Accent1 2 2 2 2 2 2 3 2 3" xfId="1545" xr:uid="{00000000-0005-0000-0000-00004E050000}"/>
    <cellStyle name="20% - Accent1 2 2 2 2 2 2 3 2 3 2" xfId="1546" xr:uid="{00000000-0005-0000-0000-00004F050000}"/>
    <cellStyle name="20% - Accent1 2 2 2 2 2 2 3 2 4" xfId="1547" xr:uid="{00000000-0005-0000-0000-000050050000}"/>
    <cellStyle name="20% - Accent1 2 2 2 2 2 2 3 3" xfId="1548" xr:uid="{00000000-0005-0000-0000-000051050000}"/>
    <cellStyle name="20% - Accent1 2 2 2 2 2 2 3 3 2" xfId="1549" xr:uid="{00000000-0005-0000-0000-000052050000}"/>
    <cellStyle name="20% - Accent1 2 2 2 2 2 2 3 3 2 2" xfId="1550" xr:uid="{00000000-0005-0000-0000-000053050000}"/>
    <cellStyle name="20% - Accent1 2 2 2 2 2 2 3 3 2 2 2" xfId="1551" xr:uid="{00000000-0005-0000-0000-000054050000}"/>
    <cellStyle name="20% - Accent1 2 2 2 2 2 2 3 3 2 3" xfId="1552" xr:uid="{00000000-0005-0000-0000-000055050000}"/>
    <cellStyle name="20% - Accent1 2 2 2 2 2 2 3 3 3" xfId="1553" xr:uid="{00000000-0005-0000-0000-000056050000}"/>
    <cellStyle name="20% - Accent1 2 2 2 2 2 2 3 3 3 2" xfId="1554" xr:uid="{00000000-0005-0000-0000-000057050000}"/>
    <cellStyle name="20% - Accent1 2 2 2 2 2 2 3 3 4" xfId="1555" xr:uid="{00000000-0005-0000-0000-000058050000}"/>
    <cellStyle name="20% - Accent1 2 2 2 2 2 2 3 4" xfId="1556" xr:uid="{00000000-0005-0000-0000-000059050000}"/>
    <cellStyle name="20% - Accent1 2 2 2 2 2 2 3 4 2" xfId="1557" xr:uid="{00000000-0005-0000-0000-00005A050000}"/>
    <cellStyle name="20% - Accent1 2 2 2 2 2 2 3 4 2 2" xfId="1558" xr:uid="{00000000-0005-0000-0000-00005B050000}"/>
    <cellStyle name="20% - Accent1 2 2 2 2 2 2 3 4 2 2 2" xfId="1559" xr:uid="{00000000-0005-0000-0000-00005C050000}"/>
    <cellStyle name="20% - Accent1 2 2 2 2 2 2 3 4 2 3" xfId="1560" xr:uid="{00000000-0005-0000-0000-00005D050000}"/>
    <cellStyle name="20% - Accent1 2 2 2 2 2 2 3 4 3" xfId="1561" xr:uid="{00000000-0005-0000-0000-00005E050000}"/>
    <cellStyle name="20% - Accent1 2 2 2 2 2 2 3 4 3 2" xfId="1562" xr:uid="{00000000-0005-0000-0000-00005F050000}"/>
    <cellStyle name="20% - Accent1 2 2 2 2 2 2 3 4 4" xfId="1563" xr:uid="{00000000-0005-0000-0000-000060050000}"/>
    <cellStyle name="20% - Accent1 2 2 2 2 2 2 3 5" xfId="1564" xr:uid="{00000000-0005-0000-0000-000061050000}"/>
    <cellStyle name="20% - Accent1 2 2 2 2 2 2 3 5 2" xfId="1565" xr:uid="{00000000-0005-0000-0000-000062050000}"/>
    <cellStyle name="20% - Accent1 2 2 2 2 2 2 3 5 2 2" xfId="1566" xr:uid="{00000000-0005-0000-0000-000063050000}"/>
    <cellStyle name="20% - Accent1 2 2 2 2 2 2 3 5 3" xfId="1567" xr:uid="{00000000-0005-0000-0000-000064050000}"/>
    <cellStyle name="20% - Accent1 2 2 2 2 2 2 3 6" xfId="1568" xr:uid="{00000000-0005-0000-0000-000065050000}"/>
    <cellStyle name="20% - Accent1 2 2 2 2 2 2 3 6 2" xfId="1569" xr:uid="{00000000-0005-0000-0000-000066050000}"/>
    <cellStyle name="20% - Accent1 2 2 2 2 2 2 3 6 2 2" xfId="1570" xr:uid="{00000000-0005-0000-0000-000067050000}"/>
    <cellStyle name="20% - Accent1 2 2 2 2 2 2 3 6 3" xfId="1571" xr:uid="{00000000-0005-0000-0000-000068050000}"/>
    <cellStyle name="20% - Accent1 2 2 2 2 2 2 3 7" xfId="1572" xr:uid="{00000000-0005-0000-0000-000069050000}"/>
    <cellStyle name="20% - Accent1 2 2 2 2 2 2 3 7 2" xfId="1573" xr:uid="{00000000-0005-0000-0000-00006A050000}"/>
    <cellStyle name="20% - Accent1 2 2 2 2 2 2 3 8" xfId="1574" xr:uid="{00000000-0005-0000-0000-00006B050000}"/>
    <cellStyle name="20% - Accent1 2 2 2 2 2 2 3 8 2" xfId="1575" xr:uid="{00000000-0005-0000-0000-00006C050000}"/>
    <cellStyle name="20% - Accent1 2 2 2 2 2 2 3 9" xfId="1576" xr:uid="{00000000-0005-0000-0000-00006D050000}"/>
    <cellStyle name="20% - Accent1 2 2 2 2 2 2 4" xfId="1577" xr:uid="{00000000-0005-0000-0000-00006E050000}"/>
    <cellStyle name="20% - Accent1 2 2 2 2 2 2 4 2" xfId="1578" xr:uid="{00000000-0005-0000-0000-00006F050000}"/>
    <cellStyle name="20% - Accent1 2 2 2 2 2 2 4 2 2" xfId="1579" xr:uid="{00000000-0005-0000-0000-000070050000}"/>
    <cellStyle name="20% - Accent1 2 2 2 2 2 2 4 2 2 2" xfId="1580" xr:uid="{00000000-0005-0000-0000-000071050000}"/>
    <cellStyle name="20% - Accent1 2 2 2 2 2 2 4 2 3" xfId="1581" xr:uid="{00000000-0005-0000-0000-000072050000}"/>
    <cellStyle name="20% - Accent1 2 2 2 2 2 2 4 3" xfId="1582" xr:uid="{00000000-0005-0000-0000-000073050000}"/>
    <cellStyle name="20% - Accent1 2 2 2 2 2 2 4 3 2" xfId="1583" xr:uid="{00000000-0005-0000-0000-000074050000}"/>
    <cellStyle name="20% - Accent1 2 2 2 2 2 2 4 4" xfId="1584" xr:uid="{00000000-0005-0000-0000-000075050000}"/>
    <cellStyle name="20% - Accent1 2 2 2 2 2 2 5" xfId="1585" xr:uid="{00000000-0005-0000-0000-000076050000}"/>
    <cellStyle name="20% - Accent1 2 2 2 2 2 2 5 2" xfId="1586" xr:uid="{00000000-0005-0000-0000-000077050000}"/>
    <cellStyle name="20% - Accent1 2 2 2 2 2 2 5 2 2" xfId="1587" xr:uid="{00000000-0005-0000-0000-000078050000}"/>
    <cellStyle name="20% - Accent1 2 2 2 2 2 2 5 2 2 2" xfId="1588" xr:uid="{00000000-0005-0000-0000-000079050000}"/>
    <cellStyle name="20% - Accent1 2 2 2 2 2 2 5 2 3" xfId="1589" xr:uid="{00000000-0005-0000-0000-00007A050000}"/>
    <cellStyle name="20% - Accent1 2 2 2 2 2 2 5 3" xfId="1590" xr:uid="{00000000-0005-0000-0000-00007B050000}"/>
    <cellStyle name="20% - Accent1 2 2 2 2 2 2 5 3 2" xfId="1591" xr:uid="{00000000-0005-0000-0000-00007C050000}"/>
    <cellStyle name="20% - Accent1 2 2 2 2 2 2 5 4" xfId="1592" xr:uid="{00000000-0005-0000-0000-00007D050000}"/>
    <cellStyle name="20% - Accent1 2 2 2 2 2 2 6" xfId="1593" xr:uid="{00000000-0005-0000-0000-00007E050000}"/>
    <cellStyle name="20% - Accent1 2 2 2 2 2 2 6 2" xfId="1594" xr:uid="{00000000-0005-0000-0000-00007F050000}"/>
    <cellStyle name="20% - Accent1 2 2 2 2 2 2 6 2 2" xfId="1595" xr:uid="{00000000-0005-0000-0000-000080050000}"/>
    <cellStyle name="20% - Accent1 2 2 2 2 2 2 6 2 2 2" xfId="1596" xr:uid="{00000000-0005-0000-0000-000081050000}"/>
    <cellStyle name="20% - Accent1 2 2 2 2 2 2 6 2 3" xfId="1597" xr:uid="{00000000-0005-0000-0000-000082050000}"/>
    <cellStyle name="20% - Accent1 2 2 2 2 2 2 6 3" xfId="1598" xr:uid="{00000000-0005-0000-0000-000083050000}"/>
    <cellStyle name="20% - Accent1 2 2 2 2 2 2 6 3 2" xfId="1599" xr:uid="{00000000-0005-0000-0000-000084050000}"/>
    <cellStyle name="20% - Accent1 2 2 2 2 2 2 6 4" xfId="1600" xr:uid="{00000000-0005-0000-0000-000085050000}"/>
    <cellStyle name="20% - Accent1 2 2 2 2 2 2 7" xfId="1601" xr:uid="{00000000-0005-0000-0000-000086050000}"/>
    <cellStyle name="20% - Accent1 2 2 2 2 2 2 7 2" xfId="1602" xr:uid="{00000000-0005-0000-0000-000087050000}"/>
    <cellStyle name="20% - Accent1 2 2 2 2 2 2 7 2 2" xfId="1603" xr:uid="{00000000-0005-0000-0000-000088050000}"/>
    <cellStyle name="20% - Accent1 2 2 2 2 2 2 7 3" xfId="1604" xr:uid="{00000000-0005-0000-0000-000089050000}"/>
    <cellStyle name="20% - Accent1 2 2 2 2 2 2 8" xfId="1605" xr:uid="{00000000-0005-0000-0000-00008A050000}"/>
    <cellStyle name="20% - Accent1 2 2 2 2 2 2 8 2" xfId="1606" xr:uid="{00000000-0005-0000-0000-00008B050000}"/>
    <cellStyle name="20% - Accent1 2 2 2 2 2 2 8 2 2" xfId="1607" xr:uid="{00000000-0005-0000-0000-00008C050000}"/>
    <cellStyle name="20% - Accent1 2 2 2 2 2 2 8 3" xfId="1608" xr:uid="{00000000-0005-0000-0000-00008D050000}"/>
    <cellStyle name="20% - Accent1 2 2 2 2 2 2 9" xfId="1609" xr:uid="{00000000-0005-0000-0000-00008E050000}"/>
    <cellStyle name="20% - Accent1 2 2 2 2 2 2 9 2" xfId="1610" xr:uid="{00000000-0005-0000-0000-00008F050000}"/>
    <cellStyle name="20% - Accent1 2 2 2 2 2 3" xfId="1611" xr:uid="{00000000-0005-0000-0000-000090050000}"/>
    <cellStyle name="20% - Accent1 2 2 2 2 2 3 10" xfId="1612" xr:uid="{00000000-0005-0000-0000-000091050000}"/>
    <cellStyle name="20% - Accent1 2 2 2 2 2 3 10 2" xfId="1613" xr:uid="{00000000-0005-0000-0000-000092050000}"/>
    <cellStyle name="20% - Accent1 2 2 2 2 2 3 11" xfId="1614" xr:uid="{00000000-0005-0000-0000-000093050000}"/>
    <cellStyle name="20% - Accent1 2 2 2 2 2 3 2" xfId="1615" xr:uid="{00000000-0005-0000-0000-000094050000}"/>
    <cellStyle name="20% - Accent1 2 2 2 2 2 3 2 2" xfId="1616" xr:uid="{00000000-0005-0000-0000-000095050000}"/>
    <cellStyle name="20% - Accent1 2 2 2 2 2 3 2 2 2" xfId="1617" xr:uid="{00000000-0005-0000-0000-000096050000}"/>
    <cellStyle name="20% - Accent1 2 2 2 2 2 3 2 2 2 2" xfId="1618" xr:uid="{00000000-0005-0000-0000-000097050000}"/>
    <cellStyle name="20% - Accent1 2 2 2 2 2 3 2 2 2 2 2" xfId="1619" xr:uid="{00000000-0005-0000-0000-000098050000}"/>
    <cellStyle name="20% - Accent1 2 2 2 2 2 3 2 2 2 3" xfId="1620" xr:uid="{00000000-0005-0000-0000-000099050000}"/>
    <cellStyle name="20% - Accent1 2 2 2 2 2 3 2 2 3" xfId="1621" xr:uid="{00000000-0005-0000-0000-00009A050000}"/>
    <cellStyle name="20% - Accent1 2 2 2 2 2 3 2 2 3 2" xfId="1622" xr:uid="{00000000-0005-0000-0000-00009B050000}"/>
    <cellStyle name="20% - Accent1 2 2 2 2 2 3 2 2 4" xfId="1623" xr:uid="{00000000-0005-0000-0000-00009C050000}"/>
    <cellStyle name="20% - Accent1 2 2 2 2 2 3 2 3" xfId="1624" xr:uid="{00000000-0005-0000-0000-00009D050000}"/>
    <cellStyle name="20% - Accent1 2 2 2 2 2 3 2 3 2" xfId="1625" xr:uid="{00000000-0005-0000-0000-00009E050000}"/>
    <cellStyle name="20% - Accent1 2 2 2 2 2 3 2 3 2 2" xfId="1626" xr:uid="{00000000-0005-0000-0000-00009F050000}"/>
    <cellStyle name="20% - Accent1 2 2 2 2 2 3 2 3 2 2 2" xfId="1627" xr:uid="{00000000-0005-0000-0000-0000A0050000}"/>
    <cellStyle name="20% - Accent1 2 2 2 2 2 3 2 3 2 3" xfId="1628" xr:uid="{00000000-0005-0000-0000-0000A1050000}"/>
    <cellStyle name="20% - Accent1 2 2 2 2 2 3 2 3 3" xfId="1629" xr:uid="{00000000-0005-0000-0000-0000A2050000}"/>
    <cellStyle name="20% - Accent1 2 2 2 2 2 3 2 3 3 2" xfId="1630" xr:uid="{00000000-0005-0000-0000-0000A3050000}"/>
    <cellStyle name="20% - Accent1 2 2 2 2 2 3 2 3 4" xfId="1631" xr:uid="{00000000-0005-0000-0000-0000A4050000}"/>
    <cellStyle name="20% - Accent1 2 2 2 2 2 3 2 4" xfId="1632" xr:uid="{00000000-0005-0000-0000-0000A5050000}"/>
    <cellStyle name="20% - Accent1 2 2 2 2 2 3 2 4 2" xfId="1633" xr:uid="{00000000-0005-0000-0000-0000A6050000}"/>
    <cellStyle name="20% - Accent1 2 2 2 2 2 3 2 4 2 2" xfId="1634" xr:uid="{00000000-0005-0000-0000-0000A7050000}"/>
    <cellStyle name="20% - Accent1 2 2 2 2 2 3 2 4 2 2 2" xfId="1635" xr:uid="{00000000-0005-0000-0000-0000A8050000}"/>
    <cellStyle name="20% - Accent1 2 2 2 2 2 3 2 4 2 3" xfId="1636" xr:uid="{00000000-0005-0000-0000-0000A9050000}"/>
    <cellStyle name="20% - Accent1 2 2 2 2 2 3 2 4 3" xfId="1637" xr:uid="{00000000-0005-0000-0000-0000AA050000}"/>
    <cellStyle name="20% - Accent1 2 2 2 2 2 3 2 4 3 2" xfId="1638" xr:uid="{00000000-0005-0000-0000-0000AB050000}"/>
    <cellStyle name="20% - Accent1 2 2 2 2 2 3 2 4 4" xfId="1639" xr:uid="{00000000-0005-0000-0000-0000AC050000}"/>
    <cellStyle name="20% - Accent1 2 2 2 2 2 3 2 5" xfId="1640" xr:uid="{00000000-0005-0000-0000-0000AD050000}"/>
    <cellStyle name="20% - Accent1 2 2 2 2 2 3 2 5 2" xfId="1641" xr:uid="{00000000-0005-0000-0000-0000AE050000}"/>
    <cellStyle name="20% - Accent1 2 2 2 2 2 3 2 5 2 2" xfId="1642" xr:uid="{00000000-0005-0000-0000-0000AF050000}"/>
    <cellStyle name="20% - Accent1 2 2 2 2 2 3 2 5 3" xfId="1643" xr:uid="{00000000-0005-0000-0000-0000B0050000}"/>
    <cellStyle name="20% - Accent1 2 2 2 2 2 3 2 6" xfId="1644" xr:uid="{00000000-0005-0000-0000-0000B1050000}"/>
    <cellStyle name="20% - Accent1 2 2 2 2 2 3 2 6 2" xfId="1645" xr:uid="{00000000-0005-0000-0000-0000B2050000}"/>
    <cellStyle name="20% - Accent1 2 2 2 2 2 3 2 6 2 2" xfId="1646" xr:uid="{00000000-0005-0000-0000-0000B3050000}"/>
    <cellStyle name="20% - Accent1 2 2 2 2 2 3 2 6 3" xfId="1647" xr:uid="{00000000-0005-0000-0000-0000B4050000}"/>
    <cellStyle name="20% - Accent1 2 2 2 2 2 3 2 7" xfId="1648" xr:uid="{00000000-0005-0000-0000-0000B5050000}"/>
    <cellStyle name="20% - Accent1 2 2 2 2 2 3 2 7 2" xfId="1649" xr:uid="{00000000-0005-0000-0000-0000B6050000}"/>
    <cellStyle name="20% - Accent1 2 2 2 2 2 3 2 8" xfId="1650" xr:uid="{00000000-0005-0000-0000-0000B7050000}"/>
    <cellStyle name="20% - Accent1 2 2 2 2 2 3 2 8 2" xfId="1651" xr:uid="{00000000-0005-0000-0000-0000B8050000}"/>
    <cellStyle name="20% - Accent1 2 2 2 2 2 3 2 9" xfId="1652" xr:uid="{00000000-0005-0000-0000-0000B9050000}"/>
    <cellStyle name="20% - Accent1 2 2 2 2 2 3 3" xfId="1653" xr:uid="{00000000-0005-0000-0000-0000BA050000}"/>
    <cellStyle name="20% - Accent1 2 2 2 2 2 3 3 2" xfId="1654" xr:uid="{00000000-0005-0000-0000-0000BB050000}"/>
    <cellStyle name="20% - Accent1 2 2 2 2 2 3 3 2 2" xfId="1655" xr:uid="{00000000-0005-0000-0000-0000BC050000}"/>
    <cellStyle name="20% - Accent1 2 2 2 2 2 3 3 2 2 2" xfId="1656" xr:uid="{00000000-0005-0000-0000-0000BD050000}"/>
    <cellStyle name="20% - Accent1 2 2 2 2 2 3 3 2 2 2 2" xfId="1657" xr:uid="{00000000-0005-0000-0000-0000BE050000}"/>
    <cellStyle name="20% - Accent1 2 2 2 2 2 3 3 2 2 3" xfId="1658" xr:uid="{00000000-0005-0000-0000-0000BF050000}"/>
    <cellStyle name="20% - Accent1 2 2 2 2 2 3 3 2 3" xfId="1659" xr:uid="{00000000-0005-0000-0000-0000C0050000}"/>
    <cellStyle name="20% - Accent1 2 2 2 2 2 3 3 2 3 2" xfId="1660" xr:uid="{00000000-0005-0000-0000-0000C1050000}"/>
    <cellStyle name="20% - Accent1 2 2 2 2 2 3 3 2 4" xfId="1661" xr:uid="{00000000-0005-0000-0000-0000C2050000}"/>
    <cellStyle name="20% - Accent1 2 2 2 2 2 3 3 3" xfId="1662" xr:uid="{00000000-0005-0000-0000-0000C3050000}"/>
    <cellStyle name="20% - Accent1 2 2 2 2 2 3 3 3 2" xfId="1663" xr:uid="{00000000-0005-0000-0000-0000C4050000}"/>
    <cellStyle name="20% - Accent1 2 2 2 2 2 3 3 3 2 2" xfId="1664" xr:uid="{00000000-0005-0000-0000-0000C5050000}"/>
    <cellStyle name="20% - Accent1 2 2 2 2 2 3 3 3 2 2 2" xfId="1665" xr:uid="{00000000-0005-0000-0000-0000C6050000}"/>
    <cellStyle name="20% - Accent1 2 2 2 2 2 3 3 3 2 3" xfId="1666" xr:uid="{00000000-0005-0000-0000-0000C7050000}"/>
    <cellStyle name="20% - Accent1 2 2 2 2 2 3 3 3 3" xfId="1667" xr:uid="{00000000-0005-0000-0000-0000C8050000}"/>
    <cellStyle name="20% - Accent1 2 2 2 2 2 3 3 3 3 2" xfId="1668" xr:uid="{00000000-0005-0000-0000-0000C9050000}"/>
    <cellStyle name="20% - Accent1 2 2 2 2 2 3 3 3 4" xfId="1669" xr:uid="{00000000-0005-0000-0000-0000CA050000}"/>
    <cellStyle name="20% - Accent1 2 2 2 2 2 3 3 4" xfId="1670" xr:uid="{00000000-0005-0000-0000-0000CB050000}"/>
    <cellStyle name="20% - Accent1 2 2 2 2 2 3 3 4 2" xfId="1671" xr:uid="{00000000-0005-0000-0000-0000CC050000}"/>
    <cellStyle name="20% - Accent1 2 2 2 2 2 3 3 4 2 2" xfId="1672" xr:uid="{00000000-0005-0000-0000-0000CD050000}"/>
    <cellStyle name="20% - Accent1 2 2 2 2 2 3 3 4 2 2 2" xfId="1673" xr:uid="{00000000-0005-0000-0000-0000CE050000}"/>
    <cellStyle name="20% - Accent1 2 2 2 2 2 3 3 4 2 3" xfId="1674" xr:uid="{00000000-0005-0000-0000-0000CF050000}"/>
    <cellStyle name="20% - Accent1 2 2 2 2 2 3 3 4 3" xfId="1675" xr:uid="{00000000-0005-0000-0000-0000D0050000}"/>
    <cellStyle name="20% - Accent1 2 2 2 2 2 3 3 4 3 2" xfId="1676" xr:uid="{00000000-0005-0000-0000-0000D1050000}"/>
    <cellStyle name="20% - Accent1 2 2 2 2 2 3 3 4 4" xfId="1677" xr:uid="{00000000-0005-0000-0000-0000D2050000}"/>
    <cellStyle name="20% - Accent1 2 2 2 2 2 3 3 5" xfId="1678" xr:uid="{00000000-0005-0000-0000-0000D3050000}"/>
    <cellStyle name="20% - Accent1 2 2 2 2 2 3 3 5 2" xfId="1679" xr:uid="{00000000-0005-0000-0000-0000D4050000}"/>
    <cellStyle name="20% - Accent1 2 2 2 2 2 3 3 5 2 2" xfId="1680" xr:uid="{00000000-0005-0000-0000-0000D5050000}"/>
    <cellStyle name="20% - Accent1 2 2 2 2 2 3 3 5 3" xfId="1681" xr:uid="{00000000-0005-0000-0000-0000D6050000}"/>
    <cellStyle name="20% - Accent1 2 2 2 2 2 3 3 6" xfId="1682" xr:uid="{00000000-0005-0000-0000-0000D7050000}"/>
    <cellStyle name="20% - Accent1 2 2 2 2 2 3 3 6 2" xfId="1683" xr:uid="{00000000-0005-0000-0000-0000D8050000}"/>
    <cellStyle name="20% - Accent1 2 2 2 2 2 3 3 6 2 2" xfId="1684" xr:uid="{00000000-0005-0000-0000-0000D9050000}"/>
    <cellStyle name="20% - Accent1 2 2 2 2 2 3 3 6 3" xfId="1685" xr:uid="{00000000-0005-0000-0000-0000DA050000}"/>
    <cellStyle name="20% - Accent1 2 2 2 2 2 3 3 7" xfId="1686" xr:uid="{00000000-0005-0000-0000-0000DB050000}"/>
    <cellStyle name="20% - Accent1 2 2 2 2 2 3 3 7 2" xfId="1687" xr:uid="{00000000-0005-0000-0000-0000DC050000}"/>
    <cellStyle name="20% - Accent1 2 2 2 2 2 3 3 8" xfId="1688" xr:uid="{00000000-0005-0000-0000-0000DD050000}"/>
    <cellStyle name="20% - Accent1 2 2 2 2 2 3 3 8 2" xfId="1689" xr:uid="{00000000-0005-0000-0000-0000DE050000}"/>
    <cellStyle name="20% - Accent1 2 2 2 2 2 3 3 9" xfId="1690" xr:uid="{00000000-0005-0000-0000-0000DF050000}"/>
    <cellStyle name="20% - Accent1 2 2 2 2 2 3 4" xfId="1691" xr:uid="{00000000-0005-0000-0000-0000E0050000}"/>
    <cellStyle name="20% - Accent1 2 2 2 2 2 3 4 2" xfId="1692" xr:uid="{00000000-0005-0000-0000-0000E1050000}"/>
    <cellStyle name="20% - Accent1 2 2 2 2 2 3 4 2 2" xfId="1693" xr:uid="{00000000-0005-0000-0000-0000E2050000}"/>
    <cellStyle name="20% - Accent1 2 2 2 2 2 3 4 2 2 2" xfId="1694" xr:uid="{00000000-0005-0000-0000-0000E3050000}"/>
    <cellStyle name="20% - Accent1 2 2 2 2 2 3 4 2 3" xfId="1695" xr:uid="{00000000-0005-0000-0000-0000E4050000}"/>
    <cellStyle name="20% - Accent1 2 2 2 2 2 3 4 3" xfId="1696" xr:uid="{00000000-0005-0000-0000-0000E5050000}"/>
    <cellStyle name="20% - Accent1 2 2 2 2 2 3 4 3 2" xfId="1697" xr:uid="{00000000-0005-0000-0000-0000E6050000}"/>
    <cellStyle name="20% - Accent1 2 2 2 2 2 3 4 4" xfId="1698" xr:uid="{00000000-0005-0000-0000-0000E7050000}"/>
    <cellStyle name="20% - Accent1 2 2 2 2 2 3 5" xfId="1699" xr:uid="{00000000-0005-0000-0000-0000E8050000}"/>
    <cellStyle name="20% - Accent1 2 2 2 2 2 3 5 2" xfId="1700" xr:uid="{00000000-0005-0000-0000-0000E9050000}"/>
    <cellStyle name="20% - Accent1 2 2 2 2 2 3 5 2 2" xfId="1701" xr:uid="{00000000-0005-0000-0000-0000EA050000}"/>
    <cellStyle name="20% - Accent1 2 2 2 2 2 3 5 2 2 2" xfId="1702" xr:uid="{00000000-0005-0000-0000-0000EB050000}"/>
    <cellStyle name="20% - Accent1 2 2 2 2 2 3 5 2 3" xfId="1703" xr:uid="{00000000-0005-0000-0000-0000EC050000}"/>
    <cellStyle name="20% - Accent1 2 2 2 2 2 3 5 3" xfId="1704" xr:uid="{00000000-0005-0000-0000-0000ED050000}"/>
    <cellStyle name="20% - Accent1 2 2 2 2 2 3 5 3 2" xfId="1705" xr:uid="{00000000-0005-0000-0000-0000EE050000}"/>
    <cellStyle name="20% - Accent1 2 2 2 2 2 3 5 4" xfId="1706" xr:uid="{00000000-0005-0000-0000-0000EF050000}"/>
    <cellStyle name="20% - Accent1 2 2 2 2 2 3 6" xfId="1707" xr:uid="{00000000-0005-0000-0000-0000F0050000}"/>
    <cellStyle name="20% - Accent1 2 2 2 2 2 3 6 2" xfId="1708" xr:uid="{00000000-0005-0000-0000-0000F1050000}"/>
    <cellStyle name="20% - Accent1 2 2 2 2 2 3 6 2 2" xfId="1709" xr:uid="{00000000-0005-0000-0000-0000F2050000}"/>
    <cellStyle name="20% - Accent1 2 2 2 2 2 3 6 2 2 2" xfId="1710" xr:uid="{00000000-0005-0000-0000-0000F3050000}"/>
    <cellStyle name="20% - Accent1 2 2 2 2 2 3 6 2 3" xfId="1711" xr:uid="{00000000-0005-0000-0000-0000F4050000}"/>
    <cellStyle name="20% - Accent1 2 2 2 2 2 3 6 3" xfId="1712" xr:uid="{00000000-0005-0000-0000-0000F5050000}"/>
    <cellStyle name="20% - Accent1 2 2 2 2 2 3 6 3 2" xfId="1713" xr:uid="{00000000-0005-0000-0000-0000F6050000}"/>
    <cellStyle name="20% - Accent1 2 2 2 2 2 3 6 4" xfId="1714" xr:uid="{00000000-0005-0000-0000-0000F7050000}"/>
    <cellStyle name="20% - Accent1 2 2 2 2 2 3 7" xfId="1715" xr:uid="{00000000-0005-0000-0000-0000F8050000}"/>
    <cellStyle name="20% - Accent1 2 2 2 2 2 3 7 2" xfId="1716" xr:uid="{00000000-0005-0000-0000-0000F9050000}"/>
    <cellStyle name="20% - Accent1 2 2 2 2 2 3 7 2 2" xfId="1717" xr:uid="{00000000-0005-0000-0000-0000FA050000}"/>
    <cellStyle name="20% - Accent1 2 2 2 2 2 3 7 3" xfId="1718" xr:uid="{00000000-0005-0000-0000-0000FB050000}"/>
    <cellStyle name="20% - Accent1 2 2 2 2 2 3 8" xfId="1719" xr:uid="{00000000-0005-0000-0000-0000FC050000}"/>
    <cellStyle name="20% - Accent1 2 2 2 2 2 3 8 2" xfId="1720" xr:uid="{00000000-0005-0000-0000-0000FD050000}"/>
    <cellStyle name="20% - Accent1 2 2 2 2 2 3 8 2 2" xfId="1721" xr:uid="{00000000-0005-0000-0000-0000FE050000}"/>
    <cellStyle name="20% - Accent1 2 2 2 2 2 3 8 3" xfId="1722" xr:uid="{00000000-0005-0000-0000-0000FF050000}"/>
    <cellStyle name="20% - Accent1 2 2 2 2 2 3 9" xfId="1723" xr:uid="{00000000-0005-0000-0000-000000060000}"/>
    <cellStyle name="20% - Accent1 2 2 2 2 2 3 9 2" xfId="1724" xr:uid="{00000000-0005-0000-0000-000001060000}"/>
    <cellStyle name="20% - Accent1 2 2 2 2 2 4" xfId="1725" xr:uid="{00000000-0005-0000-0000-000002060000}"/>
    <cellStyle name="20% - Accent1 2 2 2 2 2 4 10" xfId="1726" xr:uid="{00000000-0005-0000-0000-000003060000}"/>
    <cellStyle name="20% - Accent1 2 2 2 2 2 4 10 2" xfId="1727" xr:uid="{00000000-0005-0000-0000-000004060000}"/>
    <cellStyle name="20% - Accent1 2 2 2 2 2 4 11" xfId="1728" xr:uid="{00000000-0005-0000-0000-000005060000}"/>
    <cellStyle name="20% - Accent1 2 2 2 2 2 4 2" xfId="1729" xr:uid="{00000000-0005-0000-0000-000006060000}"/>
    <cellStyle name="20% - Accent1 2 2 2 2 2 4 2 2" xfId="1730" xr:uid="{00000000-0005-0000-0000-000007060000}"/>
    <cellStyle name="20% - Accent1 2 2 2 2 2 4 2 2 2" xfId="1731" xr:uid="{00000000-0005-0000-0000-000008060000}"/>
    <cellStyle name="20% - Accent1 2 2 2 2 2 4 2 2 2 2" xfId="1732" xr:uid="{00000000-0005-0000-0000-000009060000}"/>
    <cellStyle name="20% - Accent1 2 2 2 2 2 4 2 2 2 2 2" xfId="1733" xr:uid="{00000000-0005-0000-0000-00000A060000}"/>
    <cellStyle name="20% - Accent1 2 2 2 2 2 4 2 2 2 3" xfId="1734" xr:uid="{00000000-0005-0000-0000-00000B060000}"/>
    <cellStyle name="20% - Accent1 2 2 2 2 2 4 2 2 3" xfId="1735" xr:uid="{00000000-0005-0000-0000-00000C060000}"/>
    <cellStyle name="20% - Accent1 2 2 2 2 2 4 2 2 3 2" xfId="1736" xr:uid="{00000000-0005-0000-0000-00000D060000}"/>
    <cellStyle name="20% - Accent1 2 2 2 2 2 4 2 2 4" xfId="1737" xr:uid="{00000000-0005-0000-0000-00000E060000}"/>
    <cellStyle name="20% - Accent1 2 2 2 2 2 4 2 3" xfId="1738" xr:uid="{00000000-0005-0000-0000-00000F060000}"/>
    <cellStyle name="20% - Accent1 2 2 2 2 2 4 2 3 2" xfId="1739" xr:uid="{00000000-0005-0000-0000-000010060000}"/>
    <cellStyle name="20% - Accent1 2 2 2 2 2 4 2 3 2 2" xfId="1740" xr:uid="{00000000-0005-0000-0000-000011060000}"/>
    <cellStyle name="20% - Accent1 2 2 2 2 2 4 2 3 2 2 2" xfId="1741" xr:uid="{00000000-0005-0000-0000-000012060000}"/>
    <cellStyle name="20% - Accent1 2 2 2 2 2 4 2 3 2 3" xfId="1742" xr:uid="{00000000-0005-0000-0000-000013060000}"/>
    <cellStyle name="20% - Accent1 2 2 2 2 2 4 2 3 3" xfId="1743" xr:uid="{00000000-0005-0000-0000-000014060000}"/>
    <cellStyle name="20% - Accent1 2 2 2 2 2 4 2 3 3 2" xfId="1744" xr:uid="{00000000-0005-0000-0000-000015060000}"/>
    <cellStyle name="20% - Accent1 2 2 2 2 2 4 2 3 4" xfId="1745" xr:uid="{00000000-0005-0000-0000-000016060000}"/>
    <cellStyle name="20% - Accent1 2 2 2 2 2 4 2 4" xfId="1746" xr:uid="{00000000-0005-0000-0000-000017060000}"/>
    <cellStyle name="20% - Accent1 2 2 2 2 2 4 2 4 2" xfId="1747" xr:uid="{00000000-0005-0000-0000-000018060000}"/>
    <cellStyle name="20% - Accent1 2 2 2 2 2 4 2 4 2 2" xfId="1748" xr:uid="{00000000-0005-0000-0000-000019060000}"/>
    <cellStyle name="20% - Accent1 2 2 2 2 2 4 2 4 2 2 2" xfId="1749" xr:uid="{00000000-0005-0000-0000-00001A060000}"/>
    <cellStyle name="20% - Accent1 2 2 2 2 2 4 2 4 2 3" xfId="1750" xr:uid="{00000000-0005-0000-0000-00001B060000}"/>
    <cellStyle name="20% - Accent1 2 2 2 2 2 4 2 4 3" xfId="1751" xr:uid="{00000000-0005-0000-0000-00001C060000}"/>
    <cellStyle name="20% - Accent1 2 2 2 2 2 4 2 4 3 2" xfId="1752" xr:uid="{00000000-0005-0000-0000-00001D060000}"/>
    <cellStyle name="20% - Accent1 2 2 2 2 2 4 2 4 4" xfId="1753" xr:uid="{00000000-0005-0000-0000-00001E060000}"/>
    <cellStyle name="20% - Accent1 2 2 2 2 2 4 2 5" xfId="1754" xr:uid="{00000000-0005-0000-0000-00001F060000}"/>
    <cellStyle name="20% - Accent1 2 2 2 2 2 4 2 5 2" xfId="1755" xr:uid="{00000000-0005-0000-0000-000020060000}"/>
    <cellStyle name="20% - Accent1 2 2 2 2 2 4 2 5 2 2" xfId="1756" xr:uid="{00000000-0005-0000-0000-000021060000}"/>
    <cellStyle name="20% - Accent1 2 2 2 2 2 4 2 5 3" xfId="1757" xr:uid="{00000000-0005-0000-0000-000022060000}"/>
    <cellStyle name="20% - Accent1 2 2 2 2 2 4 2 6" xfId="1758" xr:uid="{00000000-0005-0000-0000-000023060000}"/>
    <cellStyle name="20% - Accent1 2 2 2 2 2 4 2 6 2" xfId="1759" xr:uid="{00000000-0005-0000-0000-000024060000}"/>
    <cellStyle name="20% - Accent1 2 2 2 2 2 4 2 6 2 2" xfId="1760" xr:uid="{00000000-0005-0000-0000-000025060000}"/>
    <cellStyle name="20% - Accent1 2 2 2 2 2 4 2 6 3" xfId="1761" xr:uid="{00000000-0005-0000-0000-000026060000}"/>
    <cellStyle name="20% - Accent1 2 2 2 2 2 4 2 7" xfId="1762" xr:uid="{00000000-0005-0000-0000-000027060000}"/>
    <cellStyle name="20% - Accent1 2 2 2 2 2 4 2 7 2" xfId="1763" xr:uid="{00000000-0005-0000-0000-000028060000}"/>
    <cellStyle name="20% - Accent1 2 2 2 2 2 4 2 8" xfId="1764" xr:uid="{00000000-0005-0000-0000-000029060000}"/>
    <cellStyle name="20% - Accent1 2 2 2 2 2 4 2 8 2" xfId="1765" xr:uid="{00000000-0005-0000-0000-00002A060000}"/>
    <cellStyle name="20% - Accent1 2 2 2 2 2 4 2 9" xfId="1766" xr:uid="{00000000-0005-0000-0000-00002B060000}"/>
    <cellStyle name="20% - Accent1 2 2 2 2 2 4 3" xfId="1767" xr:uid="{00000000-0005-0000-0000-00002C060000}"/>
    <cellStyle name="20% - Accent1 2 2 2 2 2 4 3 2" xfId="1768" xr:uid="{00000000-0005-0000-0000-00002D060000}"/>
    <cellStyle name="20% - Accent1 2 2 2 2 2 4 3 2 2" xfId="1769" xr:uid="{00000000-0005-0000-0000-00002E060000}"/>
    <cellStyle name="20% - Accent1 2 2 2 2 2 4 3 2 2 2" xfId="1770" xr:uid="{00000000-0005-0000-0000-00002F060000}"/>
    <cellStyle name="20% - Accent1 2 2 2 2 2 4 3 2 2 2 2" xfId="1771" xr:uid="{00000000-0005-0000-0000-000030060000}"/>
    <cellStyle name="20% - Accent1 2 2 2 2 2 4 3 2 2 3" xfId="1772" xr:uid="{00000000-0005-0000-0000-000031060000}"/>
    <cellStyle name="20% - Accent1 2 2 2 2 2 4 3 2 3" xfId="1773" xr:uid="{00000000-0005-0000-0000-000032060000}"/>
    <cellStyle name="20% - Accent1 2 2 2 2 2 4 3 2 3 2" xfId="1774" xr:uid="{00000000-0005-0000-0000-000033060000}"/>
    <cellStyle name="20% - Accent1 2 2 2 2 2 4 3 2 4" xfId="1775" xr:uid="{00000000-0005-0000-0000-000034060000}"/>
    <cellStyle name="20% - Accent1 2 2 2 2 2 4 3 3" xfId="1776" xr:uid="{00000000-0005-0000-0000-000035060000}"/>
    <cellStyle name="20% - Accent1 2 2 2 2 2 4 3 3 2" xfId="1777" xr:uid="{00000000-0005-0000-0000-000036060000}"/>
    <cellStyle name="20% - Accent1 2 2 2 2 2 4 3 3 2 2" xfId="1778" xr:uid="{00000000-0005-0000-0000-000037060000}"/>
    <cellStyle name="20% - Accent1 2 2 2 2 2 4 3 3 2 2 2" xfId="1779" xr:uid="{00000000-0005-0000-0000-000038060000}"/>
    <cellStyle name="20% - Accent1 2 2 2 2 2 4 3 3 2 3" xfId="1780" xr:uid="{00000000-0005-0000-0000-000039060000}"/>
    <cellStyle name="20% - Accent1 2 2 2 2 2 4 3 3 3" xfId="1781" xr:uid="{00000000-0005-0000-0000-00003A060000}"/>
    <cellStyle name="20% - Accent1 2 2 2 2 2 4 3 3 3 2" xfId="1782" xr:uid="{00000000-0005-0000-0000-00003B060000}"/>
    <cellStyle name="20% - Accent1 2 2 2 2 2 4 3 3 4" xfId="1783" xr:uid="{00000000-0005-0000-0000-00003C060000}"/>
    <cellStyle name="20% - Accent1 2 2 2 2 2 4 3 4" xfId="1784" xr:uid="{00000000-0005-0000-0000-00003D060000}"/>
    <cellStyle name="20% - Accent1 2 2 2 2 2 4 3 4 2" xfId="1785" xr:uid="{00000000-0005-0000-0000-00003E060000}"/>
    <cellStyle name="20% - Accent1 2 2 2 2 2 4 3 4 2 2" xfId="1786" xr:uid="{00000000-0005-0000-0000-00003F060000}"/>
    <cellStyle name="20% - Accent1 2 2 2 2 2 4 3 4 2 2 2" xfId="1787" xr:uid="{00000000-0005-0000-0000-000040060000}"/>
    <cellStyle name="20% - Accent1 2 2 2 2 2 4 3 4 2 3" xfId="1788" xr:uid="{00000000-0005-0000-0000-000041060000}"/>
    <cellStyle name="20% - Accent1 2 2 2 2 2 4 3 4 3" xfId="1789" xr:uid="{00000000-0005-0000-0000-000042060000}"/>
    <cellStyle name="20% - Accent1 2 2 2 2 2 4 3 4 3 2" xfId="1790" xr:uid="{00000000-0005-0000-0000-000043060000}"/>
    <cellStyle name="20% - Accent1 2 2 2 2 2 4 3 4 4" xfId="1791" xr:uid="{00000000-0005-0000-0000-000044060000}"/>
    <cellStyle name="20% - Accent1 2 2 2 2 2 4 3 5" xfId="1792" xr:uid="{00000000-0005-0000-0000-000045060000}"/>
    <cellStyle name="20% - Accent1 2 2 2 2 2 4 3 5 2" xfId="1793" xr:uid="{00000000-0005-0000-0000-000046060000}"/>
    <cellStyle name="20% - Accent1 2 2 2 2 2 4 3 5 2 2" xfId="1794" xr:uid="{00000000-0005-0000-0000-000047060000}"/>
    <cellStyle name="20% - Accent1 2 2 2 2 2 4 3 5 3" xfId="1795" xr:uid="{00000000-0005-0000-0000-000048060000}"/>
    <cellStyle name="20% - Accent1 2 2 2 2 2 4 3 6" xfId="1796" xr:uid="{00000000-0005-0000-0000-000049060000}"/>
    <cellStyle name="20% - Accent1 2 2 2 2 2 4 3 6 2" xfId="1797" xr:uid="{00000000-0005-0000-0000-00004A060000}"/>
    <cellStyle name="20% - Accent1 2 2 2 2 2 4 3 6 2 2" xfId="1798" xr:uid="{00000000-0005-0000-0000-00004B060000}"/>
    <cellStyle name="20% - Accent1 2 2 2 2 2 4 3 6 3" xfId="1799" xr:uid="{00000000-0005-0000-0000-00004C060000}"/>
    <cellStyle name="20% - Accent1 2 2 2 2 2 4 3 7" xfId="1800" xr:uid="{00000000-0005-0000-0000-00004D060000}"/>
    <cellStyle name="20% - Accent1 2 2 2 2 2 4 3 7 2" xfId="1801" xr:uid="{00000000-0005-0000-0000-00004E060000}"/>
    <cellStyle name="20% - Accent1 2 2 2 2 2 4 3 8" xfId="1802" xr:uid="{00000000-0005-0000-0000-00004F060000}"/>
    <cellStyle name="20% - Accent1 2 2 2 2 2 4 3 8 2" xfId="1803" xr:uid="{00000000-0005-0000-0000-000050060000}"/>
    <cellStyle name="20% - Accent1 2 2 2 2 2 4 3 9" xfId="1804" xr:uid="{00000000-0005-0000-0000-000051060000}"/>
    <cellStyle name="20% - Accent1 2 2 2 2 2 4 4" xfId="1805" xr:uid="{00000000-0005-0000-0000-000052060000}"/>
    <cellStyle name="20% - Accent1 2 2 2 2 2 4 4 2" xfId="1806" xr:uid="{00000000-0005-0000-0000-000053060000}"/>
    <cellStyle name="20% - Accent1 2 2 2 2 2 4 4 2 2" xfId="1807" xr:uid="{00000000-0005-0000-0000-000054060000}"/>
    <cellStyle name="20% - Accent1 2 2 2 2 2 4 4 2 2 2" xfId="1808" xr:uid="{00000000-0005-0000-0000-000055060000}"/>
    <cellStyle name="20% - Accent1 2 2 2 2 2 4 4 2 3" xfId="1809" xr:uid="{00000000-0005-0000-0000-000056060000}"/>
    <cellStyle name="20% - Accent1 2 2 2 2 2 4 4 3" xfId="1810" xr:uid="{00000000-0005-0000-0000-000057060000}"/>
    <cellStyle name="20% - Accent1 2 2 2 2 2 4 4 3 2" xfId="1811" xr:uid="{00000000-0005-0000-0000-000058060000}"/>
    <cellStyle name="20% - Accent1 2 2 2 2 2 4 4 4" xfId="1812" xr:uid="{00000000-0005-0000-0000-000059060000}"/>
    <cellStyle name="20% - Accent1 2 2 2 2 2 4 5" xfId="1813" xr:uid="{00000000-0005-0000-0000-00005A060000}"/>
    <cellStyle name="20% - Accent1 2 2 2 2 2 4 5 2" xfId="1814" xr:uid="{00000000-0005-0000-0000-00005B060000}"/>
    <cellStyle name="20% - Accent1 2 2 2 2 2 4 5 2 2" xfId="1815" xr:uid="{00000000-0005-0000-0000-00005C060000}"/>
    <cellStyle name="20% - Accent1 2 2 2 2 2 4 5 2 2 2" xfId="1816" xr:uid="{00000000-0005-0000-0000-00005D060000}"/>
    <cellStyle name="20% - Accent1 2 2 2 2 2 4 5 2 3" xfId="1817" xr:uid="{00000000-0005-0000-0000-00005E060000}"/>
    <cellStyle name="20% - Accent1 2 2 2 2 2 4 5 3" xfId="1818" xr:uid="{00000000-0005-0000-0000-00005F060000}"/>
    <cellStyle name="20% - Accent1 2 2 2 2 2 4 5 3 2" xfId="1819" xr:uid="{00000000-0005-0000-0000-000060060000}"/>
    <cellStyle name="20% - Accent1 2 2 2 2 2 4 5 4" xfId="1820" xr:uid="{00000000-0005-0000-0000-000061060000}"/>
    <cellStyle name="20% - Accent1 2 2 2 2 2 4 6" xfId="1821" xr:uid="{00000000-0005-0000-0000-000062060000}"/>
    <cellStyle name="20% - Accent1 2 2 2 2 2 4 6 2" xfId="1822" xr:uid="{00000000-0005-0000-0000-000063060000}"/>
    <cellStyle name="20% - Accent1 2 2 2 2 2 4 6 2 2" xfId="1823" xr:uid="{00000000-0005-0000-0000-000064060000}"/>
    <cellStyle name="20% - Accent1 2 2 2 2 2 4 6 2 2 2" xfId="1824" xr:uid="{00000000-0005-0000-0000-000065060000}"/>
    <cellStyle name="20% - Accent1 2 2 2 2 2 4 6 2 3" xfId="1825" xr:uid="{00000000-0005-0000-0000-000066060000}"/>
    <cellStyle name="20% - Accent1 2 2 2 2 2 4 6 3" xfId="1826" xr:uid="{00000000-0005-0000-0000-000067060000}"/>
    <cellStyle name="20% - Accent1 2 2 2 2 2 4 6 3 2" xfId="1827" xr:uid="{00000000-0005-0000-0000-000068060000}"/>
    <cellStyle name="20% - Accent1 2 2 2 2 2 4 6 4" xfId="1828" xr:uid="{00000000-0005-0000-0000-000069060000}"/>
    <cellStyle name="20% - Accent1 2 2 2 2 2 4 7" xfId="1829" xr:uid="{00000000-0005-0000-0000-00006A060000}"/>
    <cellStyle name="20% - Accent1 2 2 2 2 2 4 7 2" xfId="1830" xr:uid="{00000000-0005-0000-0000-00006B060000}"/>
    <cellStyle name="20% - Accent1 2 2 2 2 2 4 7 2 2" xfId="1831" xr:uid="{00000000-0005-0000-0000-00006C060000}"/>
    <cellStyle name="20% - Accent1 2 2 2 2 2 4 7 3" xfId="1832" xr:uid="{00000000-0005-0000-0000-00006D060000}"/>
    <cellStyle name="20% - Accent1 2 2 2 2 2 4 8" xfId="1833" xr:uid="{00000000-0005-0000-0000-00006E060000}"/>
    <cellStyle name="20% - Accent1 2 2 2 2 2 4 8 2" xfId="1834" xr:uid="{00000000-0005-0000-0000-00006F060000}"/>
    <cellStyle name="20% - Accent1 2 2 2 2 2 4 8 2 2" xfId="1835" xr:uid="{00000000-0005-0000-0000-000070060000}"/>
    <cellStyle name="20% - Accent1 2 2 2 2 2 4 8 3" xfId="1836" xr:uid="{00000000-0005-0000-0000-000071060000}"/>
    <cellStyle name="20% - Accent1 2 2 2 2 2 4 9" xfId="1837" xr:uid="{00000000-0005-0000-0000-000072060000}"/>
    <cellStyle name="20% - Accent1 2 2 2 2 2 4 9 2" xfId="1838" xr:uid="{00000000-0005-0000-0000-000073060000}"/>
    <cellStyle name="20% - Accent1 2 2 2 2 2 5" xfId="1839" xr:uid="{00000000-0005-0000-0000-000074060000}"/>
    <cellStyle name="20% - Accent1 2 2 2 2 2 5 2" xfId="1840" xr:uid="{00000000-0005-0000-0000-000075060000}"/>
    <cellStyle name="20% - Accent1 2 2 2 2 2 5 2 2" xfId="1841" xr:uid="{00000000-0005-0000-0000-000076060000}"/>
    <cellStyle name="20% - Accent1 2 2 2 2 2 5 2 2 2" xfId="1842" xr:uid="{00000000-0005-0000-0000-000077060000}"/>
    <cellStyle name="20% - Accent1 2 2 2 2 2 5 2 2 2 2" xfId="1843" xr:uid="{00000000-0005-0000-0000-000078060000}"/>
    <cellStyle name="20% - Accent1 2 2 2 2 2 5 2 2 3" xfId="1844" xr:uid="{00000000-0005-0000-0000-000079060000}"/>
    <cellStyle name="20% - Accent1 2 2 2 2 2 5 2 3" xfId="1845" xr:uid="{00000000-0005-0000-0000-00007A060000}"/>
    <cellStyle name="20% - Accent1 2 2 2 2 2 5 2 3 2" xfId="1846" xr:uid="{00000000-0005-0000-0000-00007B060000}"/>
    <cellStyle name="20% - Accent1 2 2 2 2 2 5 2 4" xfId="1847" xr:uid="{00000000-0005-0000-0000-00007C060000}"/>
    <cellStyle name="20% - Accent1 2 2 2 2 2 5 3" xfId="1848" xr:uid="{00000000-0005-0000-0000-00007D060000}"/>
    <cellStyle name="20% - Accent1 2 2 2 2 2 5 3 2" xfId="1849" xr:uid="{00000000-0005-0000-0000-00007E060000}"/>
    <cellStyle name="20% - Accent1 2 2 2 2 2 5 3 2 2" xfId="1850" xr:uid="{00000000-0005-0000-0000-00007F060000}"/>
    <cellStyle name="20% - Accent1 2 2 2 2 2 5 3 2 2 2" xfId="1851" xr:uid="{00000000-0005-0000-0000-000080060000}"/>
    <cellStyle name="20% - Accent1 2 2 2 2 2 5 3 2 3" xfId="1852" xr:uid="{00000000-0005-0000-0000-000081060000}"/>
    <cellStyle name="20% - Accent1 2 2 2 2 2 5 3 3" xfId="1853" xr:uid="{00000000-0005-0000-0000-000082060000}"/>
    <cellStyle name="20% - Accent1 2 2 2 2 2 5 3 3 2" xfId="1854" xr:uid="{00000000-0005-0000-0000-000083060000}"/>
    <cellStyle name="20% - Accent1 2 2 2 2 2 5 3 4" xfId="1855" xr:uid="{00000000-0005-0000-0000-000084060000}"/>
    <cellStyle name="20% - Accent1 2 2 2 2 2 5 4" xfId="1856" xr:uid="{00000000-0005-0000-0000-000085060000}"/>
    <cellStyle name="20% - Accent1 2 2 2 2 2 5 4 2" xfId="1857" xr:uid="{00000000-0005-0000-0000-000086060000}"/>
    <cellStyle name="20% - Accent1 2 2 2 2 2 5 4 2 2" xfId="1858" xr:uid="{00000000-0005-0000-0000-000087060000}"/>
    <cellStyle name="20% - Accent1 2 2 2 2 2 5 4 2 2 2" xfId="1859" xr:uid="{00000000-0005-0000-0000-000088060000}"/>
    <cellStyle name="20% - Accent1 2 2 2 2 2 5 4 2 3" xfId="1860" xr:uid="{00000000-0005-0000-0000-000089060000}"/>
    <cellStyle name="20% - Accent1 2 2 2 2 2 5 4 3" xfId="1861" xr:uid="{00000000-0005-0000-0000-00008A060000}"/>
    <cellStyle name="20% - Accent1 2 2 2 2 2 5 4 3 2" xfId="1862" xr:uid="{00000000-0005-0000-0000-00008B060000}"/>
    <cellStyle name="20% - Accent1 2 2 2 2 2 5 4 4" xfId="1863" xr:uid="{00000000-0005-0000-0000-00008C060000}"/>
    <cellStyle name="20% - Accent1 2 2 2 2 2 5 5" xfId="1864" xr:uid="{00000000-0005-0000-0000-00008D060000}"/>
    <cellStyle name="20% - Accent1 2 2 2 2 2 5 5 2" xfId="1865" xr:uid="{00000000-0005-0000-0000-00008E060000}"/>
    <cellStyle name="20% - Accent1 2 2 2 2 2 5 5 2 2" xfId="1866" xr:uid="{00000000-0005-0000-0000-00008F060000}"/>
    <cellStyle name="20% - Accent1 2 2 2 2 2 5 5 3" xfId="1867" xr:uid="{00000000-0005-0000-0000-000090060000}"/>
    <cellStyle name="20% - Accent1 2 2 2 2 2 5 6" xfId="1868" xr:uid="{00000000-0005-0000-0000-000091060000}"/>
    <cellStyle name="20% - Accent1 2 2 2 2 2 5 6 2" xfId="1869" xr:uid="{00000000-0005-0000-0000-000092060000}"/>
    <cellStyle name="20% - Accent1 2 2 2 2 2 5 6 2 2" xfId="1870" xr:uid="{00000000-0005-0000-0000-000093060000}"/>
    <cellStyle name="20% - Accent1 2 2 2 2 2 5 6 3" xfId="1871" xr:uid="{00000000-0005-0000-0000-000094060000}"/>
    <cellStyle name="20% - Accent1 2 2 2 2 2 5 7" xfId="1872" xr:uid="{00000000-0005-0000-0000-000095060000}"/>
    <cellStyle name="20% - Accent1 2 2 2 2 2 5 7 2" xfId="1873" xr:uid="{00000000-0005-0000-0000-000096060000}"/>
    <cellStyle name="20% - Accent1 2 2 2 2 2 5 8" xfId="1874" xr:uid="{00000000-0005-0000-0000-000097060000}"/>
    <cellStyle name="20% - Accent1 2 2 2 2 2 5 8 2" xfId="1875" xr:uid="{00000000-0005-0000-0000-000098060000}"/>
    <cellStyle name="20% - Accent1 2 2 2 2 2 5 9" xfId="1876" xr:uid="{00000000-0005-0000-0000-000099060000}"/>
    <cellStyle name="20% - Accent1 2 2 2 2 2 6" xfId="1877" xr:uid="{00000000-0005-0000-0000-00009A060000}"/>
    <cellStyle name="20% - Accent1 2 2 2 2 2 6 2" xfId="1878" xr:uid="{00000000-0005-0000-0000-00009B060000}"/>
    <cellStyle name="20% - Accent1 2 2 2 2 2 6 2 2" xfId="1879" xr:uid="{00000000-0005-0000-0000-00009C060000}"/>
    <cellStyle name="20% - Accent1 2 2 2 2 2 6 2 2 2" xfId="1880" xr:uid="{00000000-0005-0000-0000-00009D060000}"/>
    <cellStyle name="20% - Accent1 2 2 2 2 2 6 2 2 2 2" xfId="1881" xr:uid="{00000000-0005-0000-0000-00009E060000}"/>
    <cellStyle name="20% - Accent1 2 2 2 2 2 6 2 2 3" xfId="1882" xr:uid="{00000000-0005-0000-0000-00009F060000}"/>
    <cellStyle name="20% - Accent1 2 2 2 2 2 6 2 3" xfId="1883" xr:uid="{00000000-0005-0000-0000-0000A0060000}"/>
    <cellStyle name="20% - Accent1 2 2 2 2 2 6 2 3 2" xfId="1884" xr:uid="{00000000-0005-0000-0000-0000A1060000}"/>
    <cellStyle name="20% - Accent1 2 2 2 2 2 6 2 4" xfId="1885" xr:uid="{00000000-0005-0000-0000-0000A2060000}"/>
    <cellStyle name="20% - Accent1 2 2 2 2 2 6 3" xfId="1886" xr:uid="{00000000-0005-0000-0000-0000A3060000}"/>
    <cellStyle name="20% - Accent1 2 2 2 2 2 6 3 2" xfId="1887" xr:uid="{00000000-0005-0000-0000-0000A4060000}"/>
    <cellStyle name="20% - Accent1 2 2 2 2 2 6 3 2 2" xfId="1888" xr:uid="{00000000-0005-0000-0000-0000A5060000}"/>
    <cellStyle name="20% - Accent1 2 2 2 2 2 6 3 2 2 2" xfId="1889" xr:uid="{00000000-0005-0000-0000-0000A6060000}"/>
    <cellStyle name="20% - Accent1 2 2 2 2 2 6 3 2 3" xfId="1890" xr:uid="{00000000-0005-0000-0000-0000A7060000}"/>
    <cellStyle name="20% - Accent1 2 2 2 2 2 6 3 3" xfId="1891" xr:uid="{00000000-0005-0000-0000-0000A8060000}"/>
    <cellStyle name="20% - Accent1 2 2 2 2 2 6 3 3 2" xfId="1892" xr:uid="{00000000-0005-0000-0000-0000A9060000}"/>
    <cellStyle name="20% - Accent1 2 2 2 2 2 6 3 4" xfId="1893" xr:uid="{00000000-0005-0000-0000-0000AA060000}"/>
    <cellStyle name="20% - Accent1 2 2 2 2 2 6 4" xfId="1894" xr:uid="{00000000-0005-0000-0000-0000AB060000}"/>
    <cellStyle name="20% - Accent1 2 2 2 2 2 6 4 2" xfId="1895" xr:uid="{00000000-0005-0000-0000-0000AC060000}"/>
    <cellStyle name="20% - Accent1 2 2 2 2 2 6 4 2 2" xfId="1896" xr:uid="{00000000-0005-0000-0000-0000AD060000}"/>
    <cellStyle name="20% - Accent1 2 2 2 2 2 6 4 2 2 2" xfId="1897" xr:uid="{00000000-0005-0000-0000-0000AE060000}"/>
    <cellStyle name="20% - Accent1 2 2 2 2 2 6 4 2 3" xfId="1898" xr:uid="{00000000-0005-0000-0000-0000AF060000}"/>
    <cellStyle name="20% - Accent1 2 2 2 2 2 6 4 3" xfId="1899" xr:uid="{00000000-0005-0000-0000-0000B0060000}"/>
    <cellStyle name="20% - Accent1 2 2 2 2 2 6 4 3 2" xfId="1900" xr:uid="{00000000-0005-0000-0000-0000B1060000}"/>
    <cellStyle name="20% - Accent1 2 2 2 2 2 6 4 4" xfId="1901" xr:uid="{00000000-0005-0000-0000-0000B2060000}"/>
    <cellStyle name="20% - Accent1 2 2 2 2 2 6 5" xfId="1902" xr:uid="{00000000-0005-0000-0000-0000B3060000}"/>
    <cellStyle name="20% - Accent1 2 2 2 2 2 6 5 2" xfId="1903" xr:uid="{00000000-0005-0000-0000-0000B4060000}"/>
    <cellStyle name="20% - Accent1 2 2 2 2 2 6 5 2 2" xfId="1904" xr:uid="{00000000-0005-0000-0000-0000B5060000}"/>
    <cellStyle name="20% - Accent1 2 2 2 2 2 6 5 3" xfId="1905" xr:uid="{00000000-0005-0000-0000-0000B6060000}"/>
    <cellStyle name="20% - Accent1 2 2 2 2 2 6 6" xfId="1906" xr:uid="{00000000-0005-0000-0000-0000B7060000}"/>
    <cellStyle name="20% - Accent1 2 2 2 2 2 6 6 2" xfId="1907" xr:uid="{00000000-0005-0000-0000-0000B8060000}"/>
    <cellStyle name="20% - Accent1 2 2 2 2 2 6 6 2 2" xfId="1908" xr:uid="{00000000-0005-0000-0000-0000B9060000}"/>
    <cellStyle name="20% - Accent1 2 2 2 2 2 6 6 3" xfId="1909" xr:uid="{00000000-0005-0000-0000-0000BA060000}"/>
    <cellStyle name="20% - Accent1 2 2 2 2 2 6 7" xfId="1910" xr:uid="{00000000-0005-0000-0000-0000BB060000}"/>
    <cellStyle name="20% - Accent1 2 2 2 2 2 6 7 2" xfId="1911" xr:uid="{00000000-0005-0000-0000-0000BC060000}"/>
    <cellStyle name="20% - Accent1 2 2 2 2 2 6 8" xfId="1912" xr:uid="{00000000-0005-0000-0000-0000BD060000}"/>
    <cellStyle name="20% - Accent1 2 2 2 2 2 6 8 2" xfId="1913" xr:uid="{00000000-0005-0000-0000-0000BE060000}"/>
    <cellStyle name="20% - Accent1 2 2 2 2 2 6 9" xfId="1914" xr:uid="{00000000-0005-0000-0000-0000BF060000}"/>
    <cellStyle name="20% - Accent1 2 2 2 2 2 7" xfId="1915" xr:uid="{00000000-0005-0000-0000-0000C0060000}"/>
    <cellStyle name="20% - Accent1 2 2 2 2 2 7 2" xfId="1916" xr:uid="{00000000-0005-0000-0000-0000C1060000}"/>
    <cellStyle name="20% - Accent1 2 2 2 2 2 7 2 2" xfId="1917" xr:uid="{00000000-0005-0000-0000-0000C2060000}"/>
    <cellStyle name="20% - Accent1 2 2 2 2 2 7 2 2 2" xfId="1918" xr:uid="{00000000-0005-0000-0000-0000C3060000}"/>
    <cellStyle name="20% - Accent1 2 2 2 2 2 7 2 3" xfId="1919" xr:uid="{00000000-0005-0000-0000-0000C4060000}"/>
    <cellStyle name="20% - Accent1 2 2 2 2 2 7 3" xfId="1920" xr:uid="{00000000-0005-0000-0000-0000C5060000}"/>
    <cellStyle name="20% - Accent1 2 2 2 2 2 7 3 2" xfId="1921" xr:uid="{00000000-0005-0000-0000-0000C6060000}"/>
    <cellStyle name="20% - Accent1 2 2 2 2 2 7 4" xfId="1922" xr:uid="{00000000-0005-0000-0000-0000C7060000}"/>
    <cellStyle name="20% - Accent1 2 2 2 2 2 8" xfId="1923" xr:uid="{00000000-0005-0000-0000-0000C8060000}"/>
    <cellStyle name="20% - Accent1 2 2 2 2 2 8 2" xfId="1924" xr:uid="{00000000-0005-0000-0000-0000C9060000}"/>
    <cellStyle name="20% - Accent1 2 2 2 2 2 8 2 2" xfId="1925" xr:uid="{00000000-0005-0000-0000-0000CA060000}"/>
    <cellStyle name="20% - Accent1 2 2 2 2 2 8 2 2 2" xfId="1926" xr:uid="{00000000-0005-0000-0000-0000CB060000}"/>
    <cellStyle name="20% - Accent1 2 2 2 2 2 8 2 3" xfId="1927" xr:uid="{00000000-0005-0000-0000-0000CC060000}"/>
    <cellStyle name="20% - Accent1 2 2 2 2 2 8 3" xfId="1928" xr:uid="{00000000-0005-0000-0000-0000CD060000}"/>
    <cellStyle name="20% - Accent1 2 2 2 2 2 8 3 2" xfId="1929" xr:uid="{00000000-0005-0000-0000-0000CE060000}"/>
    <cellStyle name="20% - Accent1 2 2 2 2 2 8 4" xfId="1930" xr:uid="{00000000-0005-0000-0000-0000CF060000}"/>
    <cellStyle name="20% - Accent1 2 2 2 2 2 9" xfId="1931" xr:uid="{00000000-0005-0000-0000-0000D0060000}"/>
    <cellStyle name="20% - Accent1 2 2 2 2 2 9 2" xfId="1932" xr:uid="{00000000-0005-0000-0000-0000D1060000}"/>
    <cellStyle name="20% - Accent1 2 2 2 2 2 9 2 2" xfId="1933" xr:uid="{00000000-0005-0000-0000-0000D2060000}"/>
    <cellStyle name="20% - Accent1 2 2 2 2 2 9 2 2 2" xfId="1934" xr:uid="{00000000-0005-0000-0000-0000D3060000}"/>
    <cellStyle name="20% - Accent1 2 2 2 2 2 9 2 3" xfId="1935" xr:uid="{00000000-0005-0000-0000-0000D4060000}"/>
    <cellStyle name="20% - Accent1 2 2 2 2 2 9 3" xfId="1936" xr:uid="{00000000-0005-0000-0000-0000D5060000}"/>
    <cellStyle name="20% - Accent1 2 2 2 2 2 9 3 2" xfId="1937" xr:uid="{00000000-0005-0000-0000-0000D6060000}"/>
    <cellStyle name="20% - Accent1 2 2 2 2 2 9 4" xfId="1938" xr:uid="{00000000-0005-0000-0000-0000D7060000}"/>
    <cellStyle name="20% - Accent1 2 2 2 2 3" xfId="1939" xr:uid="{00000000-0005-0000-0000-0000D8060000}"/>
    <cellStyle name="20% - Accent1 2 2 2 2 3 10" xfId="1940" xr:uid="{00000000-0005-0000-0000-0000D9060000}"/>
    <cellStyle name="20% - Accent1 2 2 2 2 3 10 2" xfId="1941" xr:uid="{00000000-0005-0000-0000-0000DA060000}"/>
    <cellStyle name="20% - Accent1 2 2 2 2 3 11" xfId="1942" xr:uid="{00000000-0005-0000-0000-0000DB060000}"/>
    <cellStyle name="20% - Accent1 2 2 2 2 3 2" xfId="1943" xr:uid="{00000000-0005-0000-0000-0000DC060000}"/>
    <cellStyle name="20% - Accent1 2 2 2 2 3 2 2" xfId="1944" xr:uid="{00000000-0005-0000-0000-0000DD060000}"/>
    <cellStyle name="20% - Accent1 2 2 2 2 3 2 2 2" xfId="1945" xr:uid="{00000000-0005-0000-0000-0000DE060000}"/>
    <cellStyle name="20% - Accent1 2 2 2 2 3 2 2 2 2" xfId="1946" xr:uid="{00000000-0005-0000-0000-0000DF060000}"/>
    <cellStyle name="20% - Accent1 2 2 2 2 3 2 2 2 2 2" xfId="1947" xr:uid="{00000000-0005-0000-0000-0000E0060000}"/>
    <cellStyle name="20% - Accent1 2 2 2 2 3 2 2 2 3" xfId="1948" xr:uid="{00000000-0005-0000-0000-0000E1060000}"/>
    <cellStyle name="20% - Accent1 2 2 2 2 3 2 2 3" xfId="1949" xr:uid="{00000000-0005-0000-0000-0000E2060000}"/>
    <cellStyle name="20% - Accent1 2 2 2 2 3 2 2 3 2" xfId="1950" xr:uid="{00000000-0005-0000-0000-0000E3060000}"/>
    <cellStyle name="20% - Accent1 2 2 2 2 3 2 2 4" xfId="1951" xr:uid="{00000000-0005-0000-0000-0000E4060000}"/>
    <cellStyle name="20% - Accent1 2 2 2 2 3 2 3" xfId="1952" xr:uid="{00000000-0005-0000-0000-0000E5060000}"/>
    <cellStyle name="20% - Accent1 2 2 2 2 3 2 3 2" xfId="1953" xr:uid="{00000000-0005-0000-0000-0000E6060000}"/>
    <cellStyle name="20% - Accent1 2 2 2 2 3 2 3 2 2" xfId="1954" xr:uid="{00000000-0005-0000-0000-0000E7060000}"/>
    <cellStyle name="20% - Accent1 2 2 2 2 3 2 3 2 2 2" xfId="1955" xr:uid="{00000000-0005-0000-0000-0000E8060000}"/>
    <cellStyle name="20% - Accent1 2 2 2 2 3 2 3 2 3" xfId="1956" xr:uid="{00000000-0005-0000-0000-0000E9060000}"/>
    <cellStyle name="20% - Accent1 2 2 2 2 3 2 3 3" xfId="1957" xr:uid="{00000000-0005-0000-0000-0000EA060000}"/>
    <cellStyle name="20% - Accent1 2 2 2 2 3 2 3 3 2" xfId="1958" xr:uid="{00000000-0005-0000-0000-0000EB060000}"/>
    <cellStyle name="20% - Accent1 2 2 2 2 3 2 3 4" xfId="1959" xr:uid="{00000000-0005-0000-0000-0000EC060000}"/>
    <cellStyle name="20% - Accent1 2 2 2 2 3 2 4" xfId="1960" xr:uid="{00000000-0005-0000-0000-0000ED060000}"/>
    <cellStyle name="20% - Accent1 2 2 2 2 3 2 4 2" xfId="1961" xr:uid="{00000000-0005-0000-0000-0000EE060000}"/>
    <cellStyle name="20% - Accent1 2 2 2 2 3 2 4 2 2" xfId="1962" xr:uid="{00000000-0005-0000-0000-0000EF060000}"/>
    <cellStyle name="20% - Accent1 2 2 2 2 3 2 4 2 2 2" xfId="1963" xr:uid="{00000000-0005-0000-0000-0000F0060000}"/>
    <cellStyle name="20% - Accent1 2 2 2 2 3 2 4 2 3" xfId="1964" xr:uid="{00000000-0005-0000-0000-0000F1060000}"/>
    <cellStyle name="20% - Accent1 2 2 2 2 3 2 4 3" xfId="1965" xr:uid="{00000000-0005-0000-0000-0000F2060000}"/>
    <cellStyle name="20% - Accent1 2 2 2 2 3 2 4 3 2" xfId="1966" xr:uid="{00000000-0005-0000-0000-0000F3060000}"/>
    <cellStyle name="20% - Accent1 2 2 2 2 3 2 4 4" xfId="1967" xr:uid="{00000000-0005-0000-0000-0000F4060000}"/>
    <cellStyle name="20% - Accent1 2 2 2 2 3 2 5" xfId="1968" xr:uid="{00000000-0005-0000-0000-0000F5060000}"/>
    <cellStyle name="20% - Accent1 2 2 2 2 3 2 5 2" xfId="1969" xr:uid="{00000000-0005-0000-0000-0000F6060000}"/>
    <cellStyle name="20% - Accent1 2 2 2 2 3 2 5 2 2" xfId="1970" xr:uid="{00000000-0005-0000-0000-0000F7060000}"/>
    <cellStyle name="20% - Accent1 2 2 2 2 3 2 5 3" xfId="1971" xr:uid="{00000000-0005-0000-0000-0000F8060000}"/>
    <cellStyle name="20% - Accent1 2 2 2 2 3 2 6" xfId="1972" xr:uid="{00000000-0005-0000-0000-0000F9060000}"/>
    <cellStyle name="20% - Accent1 2 2 2 2 3 2 6 2" xfId="1973" xr:uid="{00000000-0005-0000-0000-0000FA060000}"/>
    <cellStyle name="20% - Accent1 2 2 2 2 3 2 6 2 2" xfId="1974" xr:uid="{00000000-0005-0000-0000-0000FB060000}"/>
    <cellStyle name="20% - Accent1 2 2 2 2 3 2 6 3" xfId="1975" xr:uid="{00000000-0005-0000-0000-0000FC060000}"/>
    <cellStyle name="20% - Accent1 2 2 2 2 3 2 7" xfId="1976" xr:uid="{00000000-0005-0000-0000-0000FD060000}"/>
    <cellStyle name="20% - Accent1 2 2 2 2 3 2 7 2" xfId="1977" xr:uid="{00000000-0005-0000-0000-0000FE060000}"/>
    <cellStyle name="20% - Accent1 2 2 2 2 3 2 8" xfId="1978" xr:uid="{00000000-0005-0000-0000-0000FF060000}"/>
    <cellStyle name="20% - Accent1 2 2 2 2 3 2 8 2" xfId="1979" xr:uid="{00000000-0005-0000-0000-000000070000}"/>
    <cellStyle name="20% - Accent1 2 2 2 2 3 2 9" xfId="1980" xr:uid="{00000000-0005-0000-0000-000001070000}"/>
    <cellStyle name="20% - Accent1 2 2 2 2 3 3" xfId="1981" xr:uid="{00000000-0005-0000-0000-000002070000}"/>
    <cellStyle name="20% - Accent1 2 2 2 2 3 3 2" xfId="1982" xr:uid="{00000000-0005-0000-0000-000003070000}"/>
    <cellStyle name="20% - Accent1 2 2 2 2 3 3 2 2" xfId="1983" xr:uid="{00000000-0005-0000-0000-000004070000}"/>
    <cellStyle name="20% - Accent1 2 2 2 2 3 3 2 2 2" xfId="1984" xr:uid="{00000000-0005-0000-0000-000005070000}"/>
    <cellStyle name="20% - Accent1 2 2 2 2 3 3 2 2 2 2" xfId="1985" xr:uid="{00000000-0005-0000-0000-000006070000}"/>
    <cellStyle name="20% - Accent1 2 2 2 2 3 3 2 2 3" xfId="1986" xr:uid="{00000000-0005-0000-0000-000007070000}"/>
    <cellStyle name="20% - Accent1 2 2 2 2 3 3 2 3" xfId="1987" xr:uid="{00000000-0005-0000-0000-000008070000}"/>
    <cellStyle name="20% - Accent1 2 2 2 2 3 3 2 3 2" xfId="1988" xr:uid="{00000000-0005-0000-0000-000009070000}"/>
    <cellStyle name="20% - Accent1 2 2 2 2 3 3 2 4" xfId="1989" xr:uid="{00000000-0005-0000-0000-00000A070000}"/>
    <cellStyle name="20% - Accent1 2 2 2 2 3 3 3" xfId="1990" xr:uid="{00000000-0005-0000-0000-00000B070000}"/>
    <cellStyle name="20% - Accent1 2 2 2 2 3 3 3 2" xfId="1991" xr:uid="{00000000-0005-0000-0000-00000C070000}"/>
    <cellStyle name="20% - Accent1 2 2 2 2 3 3 3 2 2" xfId="1992" xr:uid="{00000000-0005-0000-0000-00000D070000}"/>
    <cellStyle name="20% - Accent1 2 2 2 2 3 3 3 2 2 2" xfId="1993" xr:uid="{00000000-0005-0000-0000-00000E070000}"/>
    <cellStyle name="20% - Accent1 2 2 2 2 3 3 3 2 3" xfId="1994" xr:uid="{00000000-0005-0000-0000-00000F070000}"/>
    <cellStyle name="20% - Accent1 2 2 2 2 3 3 3 3" xfId="1995" xr:uid="{00000000-0005-0000-0000-000010070000}"/>
    <cellStyle name="20% - Accent1 2 2 2 2 3 3 3 3 2" xfId="1996" xr:uid="{00000000-0005-0000-0000-000011070000}"/>
    <cellStyle name="20% - Accent1 2 2 2 2 3 3 3 4" xfId="1997" xr:uid="{00000000-0005-0000-0000-000012070000}"/>
    <cellStyle name="20% - Accent1 2 2 2 2 3 3 4" xfId="1998" xr:uid="{00000000-0005-0000-0000-000013070000}"/>
    <cellStyle name="20% - Accent1 2 2 2 2 3 3 4 2" xfId="1999" xr:uid="{00000000-0005-0000-0000-000014070000}"/>
    <cellStyle name="20% - Accent1 2 2 2 2 3 3 4 2 2" xfId="2000" xr:uid="{00000000-0005-0000-0000-000015070000}"/>
    <cellStyle name="20% - Accent1 2 2 2 2 3 3 4 2 2 2" xfId="2001" xr:uid="{00000000-0005-0000-0000-000016070000}"/>
    <cellStyle name="20% - Accent1 2 2 2 2 3 3 4 2 3" xfId="2002" xr:uid="{00000000-0005-0000-0000-000017070000}"/>
    <cellStyle name="20% - Accent1 2 2 2 2 3 3 4 3" xfId="2003" xr:uid="{00000000-0005-0000-0000-000018070000}"/>
    <cellStyle name="20% - Accent1 2 2 2 2 3 3 4 3 2" xfId="2004" xr:uid="{00000000-0005-0000-0000-000019070000}"/>
    <cellStyle name="20% - Accent1 2 2 2 2 3 3 4 4" xfId="2005" xr:uid="{00000000-0005-0000-0000-00001A070000}"/>
    <cellStyle name="20% - Accent1 2 2 2 2 3 3 5" xfId="2006" xr:uid="{00000000-0005-0000-0000-00001B070000}"/>
    <cellStyle name="20% - Accent1 2 2 2 2 3 3 5 2" xfId="2007" xr:uid="{00000000-0005-0000-0000-00001C070000}"/>
    <cellStyle name="20% - Accent1 2 2 2 2 3 3 5 2 2" xfId="2008" xr:uid="{00000000-0005-0000-0000-00001D070000}"/>
    <cellStyle name="20% - Accent1 2 2 2 2 3 3 5 3" xfId="2009" xr:uid="{00000000-0005-0000-0000-00001E070000}"/>
    <cellStyle name="20% - Accent1 2 2 2 2 3 3 6" xfId="2010" xr:uid="{00000000-0005-0000-0000-00001F070000}"/>
    <cellStyle name="20% - Accent1 2 2 2 2 3 3 6 2" xfId="2011" xr:uid="{00000000-0005-0000-0000-000020070000}"/>
    <cellStyle name="20% - Accent1 2 2 2 2 3 3 6 2 2" xfId="2012" xr:uid="{00000000-0005-0000-0000-000021070000}"/>
    <cellStyle name="20% - Accent1 2 2 2 2 3 3 6 3" xfId="2013" xr:uid="{00000000-0005-0000-0000-000022070000}"/>
    <cellStyle name="20% - Accent1 2 2 2 2 3 3 7" xfId="2014" xr:uid="{00000000-0005-0000-0000-000023070000}"/>
    <cellStyle name="20% - Accent1 2 2 2 2 3 3 7 2" xfId="2015" xr:uid="{00000000-0005-0000-0000-000024070000}"/>
    <cellStyle name="20% - Accent1 2 2 2 2 3 3 8" xfId="2016" xr:uid="{00000000-0005-0000-0000-000025070000}"/>
    <cellStyle name="20% - Accent1 2 2 2 2 3 3 8 2" xfId="2017" xr:uid="{00000000-0005-0000-0000-000026070000}"/>
    <cellStyle name="20% - Accent1 2 2 2 2 3 3 9" xfId="2018" xr:uid="{00000000-0005-0000-0000-000027070000}"/>
    <cellStyle name="20% - Accent1 2 2 2 2 3 4" xfId="2019" xr:uid="{00000000-0005-0000-0000-000028070000}"/>
    <cellStyle name="20% - Accent1 2 2 2 2 3 4 2" xfId="2020" xr:uid="{00000000-0005-0000-0000-000029070000}"/>
    <cellStyle name="20% - Accent1 2 2 2 2 3 4 2 2" xfId="2021" xr:uid="{00000000-0005-0000-0000-00002A070000}"/>
    <cellStyle name="20% - Accent1 2 2 2 2 3 4 2 2 2" xfId="2022" xr:uid="{00000000-0005-0000-0000-00002B070000}"/>
    <cellStyle name="20% - Accent1 2 2 2 2 3 4 2 3" xfId="2023" xr:uid="{00000000-0005-0000-0000-00002C070000}"/>
    <cellStyle name="20% - Accent1 2 2 2 2 3 4 3" xfId="2024" xr:uid="{00000000-0005-0000-0000-00002D070000}"/>
    <cellStyle name="20% - Accent1 2 2 2 2 3 4 3 2" xfId="2025" xr:uid="{00000000-0005-0000-0000-00002E070000}"/>
    <cellStyle name="20% - Accent1 2 2 2 2 3 4 4" xfId="2026" xr:uid="{00000000-0005-0000-0000-00002F070000}"/>
    <cellStyle name="20% - Accent1 2 2 2 2 3 5" xfId="2027" xr:uid="{00000000-0005-0000-0000-000030070000}"/>
    <cellStyle name="20% - Accent1 2 2 2 2 3 5 2" xfId="2028" xr:uid="{00000000-0005-0000-0000-000031070000}"/>
    <cellStyle name="20% - Accent1 2 2 2 2 3 5 2 2" xfId="2029" xr:uid="{00000000-0005-0000-0000-000032070000}"/>
    <cellStyle name="20% - Accent1 2 2 2 2 3 5 2 2 2" xfId="2030" xr:uid="{00000000-0005-0000-0000-000033070000}"/>
    <cellStyle name="20% - Accent1 2 2 2 2 3 5 2 3" xfId="2031" xr:uid="{00000000-0005-0000-0000-000034070000}"/>
    <cellStyle name="20% - Accent1 2 2 2 2 3 5 3" xfId="2032" xr:uid="{00000000-0005-0000-0000-000035070000}"/>
    <cellStyle name="20% - Accent1 2 2 2 2 3 5 3 2" xfId="2033" xr:uid="{00000000-0005-0000-0000-000036070000}"/>
    <cellStyle name="20% - Accent1 2 2 2 2 3 5 4" xfId="2034" xr:uid="{00000000-0005-0000-0000-000037070000}"/>
    <cellStyle name="20% - Accent1 2 2 2 2 3 6" xfId="2035" xr:uid="{00000000-0005-0000-0000-000038070000}"/>
    <cellStyle name="20% - Accent1 2 2 2 2 3 6 2" xfId="2036" xr:uid="{00000000-0005-0000-0000-000039070000}"/>
    <cellStyle name="20% - Accent1 2 2 2 2 3 6 2 2" xfId="2037" xr:uid="{00000000-0005-0000-0000-00003A070000}"/>
    <cellStyle name="20% - Accent1 2 2 2 2 3 6 2 2 2" xfId="2038" xr:uid="{00000000-0005-0000-0000-00003B070000}"/>
    <cellStyle name="20% - Accent1 2 2 2 2 3 6 2 3" xfId="2039" xr:uid="{00000000-0005-0000-0000-00003C070000}"/>
    <cellStyle name="20% - Accent1 2 2 2 2 3 6 3" xfId="2040" xr:uid="{00000000-0005-0000-0000-00003D070000}"/>
    <cellStyle name="20% - Accent1 2 2 2 2 3 6 3 2" xfId="2041" xr:uid="{00000000-0005-0000-0000-00003E070000}"/>
    <cellStyle name="20% - Accent1 2 2 2 2 3 6 4" xfId="2042" xr:uid="{00000000-0005-0000-0000-00003F070000}"/>
    <cellStyle name="20% - Accent1 2 2 2 2 3 7" xfId="2043" xr:uid="{00000000-0005-0000-0000-000040070000}"/>
    <cellStyle name="20% - Accent1 2 2 2 2 3 7 2" xfId="2044" xr:uid="{00000000-0005-0000-0000-000041070000}"/>
    <cellStyle name="20% - Accent1 2 2 2 2 3 7 2 2" xfId="2045" xr:uid="{00000000-0005-0000-0000-000042070000}"/>
    <cellStyle name="20% - Accent1 2 2 2 2 3 7 3" xfId="2046" xr:uid="{00000000-0005-0000-0000-000043070000}"/>
    <cellStyle name="20% - Accent1 2 2 2 2 3 8" xfId="2047" xr:uid="{00000000-0005-0000-0000-000044070000}"/>
    <cellStyle name="20% - Accent1 2 2 2 2 3 8 2" xfId="2048" xr:uid="{00000000-0005-0000-0000-000045070000}"/>
    <cellStyle name="20% - Accent1 2 2 2 2 3 8 2 2" xfId="2049" xr:uid="{00000000-0005-0000-0000-000046070000}"/>
    <cellStyle name="20% - Accent1 2 2 2 2 3 8 3" xfId="2050" xr:uid="{00000000-0005-0000-0000-000047070000}"/>
    <cellStyle name="20% - Accent1 2 2 2 2 3 9" xfId="2051" xr:uid="{00000000-0005-0000-0000-000048070000}"/>
    <cellStyle name="20% - Accent1 2 2 2 2 3 9 2" xfId="2052" xr:uid="{00000000-0005-0000-0000-000049070000}"/>
    <cellStyle name="20% - Accent1 2 2 2 2 4" xfId="2053" xr:uid="{00000000-0005-0000-0000-00004A070000}"/>
    <cellStyle name="20% - Accent1 2 2 2 2 4 10" xfId="2054" xr:uid="{00000000-0005-0000-0000-00004B070000}"/>
    <cellStyle name="20% - Accent1 2 2 2 2 4 10 2" xfId="2055" xr:uid="{00000000-0005-0000-0000-00004C070000}"/>
    <cellStyle name="20% - Accent1 2 2 2 2 4 11" xfId="2056" xr:uid="{00000000-0005-0000-0000-00004D070000}"/>
    <cellStyle name="20% - Accent1 2 2 2 2 4 2" xfId="2057" xr:uid="{00000000-0005-0000-0000-00004E070000}"/>
    <cellStyle name="20% - Accent1 2 2 2 2 4 2 2" xfId="2058" xr:uid="{00000000-0005-0000-0000-00004F070000}"/>
    <cellStyle name="20% - Accent1 2 2 2 2 4 2 2 2" xfId="2059" xr:uid="{00000000-0005-0000-0000-000050070000}"/>
    <cellStyle name="20% - Accent1 2 2 2 2 4 2 2 2 2" xfId="2060" xr:uid="{00000000-0005-0000-0000-000051070000}"/>
    <cellStyle name="20% - Accent1 2 2 2 2 4 2 2 2 2 2" xfId="2061" xr:uid="{00000000-0005-0000-0000-000052070000}"/>
    <cellStyle name="20% - Accent1 2 2 2 2 4 2 2 2 3" xfId="2062" xr:uid="{00000000-0005-0000-0000-000053070000}"/>
    <cellStyle name="20% - Accent1 2 2 2 2 4 2 2 3" xfId="2063" xr:uid="{00000000-0005-0000-0000-000054070000}"/>
    <cellStyle name="20% - Accent1 2 2 2 2 4 2 2 3 2" xfId="2064" xr:uid="{00000000-0005-0000-0000-000055070000}"/>
    <cellStyle name="20% - Accent1 2 2 2 2 4 2 2 4" xfId="2065" xr:uid="{00000000-0005-0000-0000-000056070000}"/>
    <cellStyle name="20% - Accent1 2 2 2 2 4 2 3" xfId="2066" xr:uid="{00000000-0005-0000-0000-000057070000}"/>
    <cellStyle name="20% - Accent1 2 2 2 2 4 2 3 2" xfId="2067" xr:uid="{00000000-0005-0000-0000-000058070000}"/>
    <cellStyle name="20% - Accent1 2 2 2 2 4 2 3 2 2" xfId="2068" xr:uid="{00000000-0005-0000-0000-000059070000}"/>
    <cellStyle name="20% - Accent1 2 2 2 2 4 2 3 2 2 2" xfId="2069" xr:uid="{00000000-0005-0000-0000-00005A070000}"/>
    <cellStyle name="20% - Accent1 2 2 2 2 4 2 3 2 3" xfId="2070" xr:uid="{00000000-0005-0000-0000-00005B070000}"/>
    <cellStyle name="20% - Accent1 2 2 2 2 4 2 3 3" xfId="2071" xr:uid="{00000000-0005-0000-0000-00005C070000}"/>
    <cellStyle name="20% - Accent1 2 2 2 2 4 2 3 3 2" xfId="2072" xr:uid="{00000000-0005-0000-0000-00005D070000}"/>
    <cellStyle name="20% - Accent1 2 2 2 2 4 2 3 4" xfId="2073" xr:uid="{00000000-0005-0000-0000-00005E070000}"/>
    <cellStyle name="20% - Accent1 2 2 2 2 4 2 4" xfId="2074" xr:uid="{00000000-0005-0000-0000-00005F070000}"/>
    <cellStyle name="20% - Accent1 2 2 2 2 4 2 4 2" xfId="2075" xr:uid="{00000000-0005-0000-0000-000060070000}"/>
    <cellStyle name="20% - Accent1 2 2 2 2 4 2 4 2 2" xfId="2076" xr:uid="{00000000-0005-0000-0000-000061070000}"/>
    <cellStyle name="20% - Accent1 2 2 2 2 4 2 4 2 2 2" xfId="2077" xr:uid="{00000000-0005-0000-0000-000062070000}"/>
    <cellStyle name="20% - Accent1 2 2 2 2 4 2 4 2 3" xfId="2078" xr:uid="{00000000-0005-0000-0000-000063070000}"/>
    <cellStyle name="20% - Accent1 2 2 2 2 4 2 4 3" xfId="2079" xr:uid="{00000000-0005-0000-0000-000064070000}"/>
    <cellStyle name="20% - Accent1 2 2 2 2 4 2 4 3 2" xfId="2080" xr:uid="{00000000-0005-0000-0000-000065070000}"/>
    <cellStyle name="20% - Accent1 2 2 2 2 4 2 4 4" xfId="2081" xr:uid="{00000000-0005-0000-0000-000066070000}"/>
    <cellStyle name="20% - Accent1 2 2 2 2 4 2 5" xfId="2082" xr:uid="{00000000-0005-0000-0000-000067070000}"/>
    <cellStyle name="20% - Accent1 2 2 2 2 4 2 5 2" xfId="2083" xr:uid="{00000000-0005-0000-0000-000068070000}"/>
    <cellStyle name="20% - Accent1 2 2 2 2 4 2 5 2 2" xfId="2084" xr:uid="{00000000-0005-0000-0000-000069070000}"/>
    <cellStyle name="20% - Accent1 2 2 2 2 4 2 5 3" xfId="2085" xr:uid="{00000000-0005-0000-0000-00006A070000}"/>
    <cellStyle name="20% - Accent1 2 2 2 2 4 2 6" xfId="2086" xr:uid="{00000000-0005-0000-0000-00006B070000}"/>
    <cellStyle name="20% - Accent1 2 2 2 2 4 2 6 2" xfId="2087" xr:uid="{00000000-0005-0000-0000-00006C070000}"/>
    <cellStyle name="20% - Accent1 2 2 2 2 4 2 6 2 2" xfId="2088" xr:uid="{00000000-0005-0000-0000-00006D070000}"/>
    <cellStyle name="20% - Accent1 2 2 2 2 4 2 6 3" xfId="2089" xr:uid="{00000000-0005-0000-0000-00006E070000}"/>
    <cellStyle name="20% - Accent1 2 2 2 2 4 2 7" xfId="2090" xr:uid="{00000000-0005-0000-0000-00006F070000}"/>
    <cellStyle name="20% - Accent1 2 2 2 2 4 2 7 2" xfId="2091" xr:uid="{00000000-0005-0000-0000-000070070000}"/>
    <cellStyle name="20% - Accent1 2 2 2 2 4 2 8" xfId="2092" xr:uid="{00000000-0005-0000-0000-000071070000}"/>
    <cellStyle name="20% - Accent1 2 2 2 2 4 2 8 2" xfId="2093" xr:uid="{00000000-0005-0000-0000-000072070000}"/>
    <cellStyle name="20% - Accent1 2 2 2 2 4 2 9" xfId="2094" xr:uid="{00000000-0005-0000-0000-000073070000}"/>
    <cellStyle name="20% - Accent1 2 2 2 2 4 3" xfId="2095" xr:uid="{00000000-0005-0000-0000-000074070000}"/>
    <cellStyle name="20% - Accent1 2 2 2 2 4 3 2" xfId="2096" xr:uid="{00000000-0005-0000-0000-000075070000}"/>
    <cellStyle name="20% - Accent1 2 2 2 2 4 3 2 2" xfId="2097" xr:uid="{00000000-0005-0000-0000-000076070000}"/>
    <cellStyle name="20% - Accent1 2 2 2 2 4 3 2 2 2" xfId="2098" xr:uid="{00000000-0005-0000-0000-000077070000}"/>
    <cellStyle name="20% - Accent1 2 2 2 2 4 3 2 2 2 2" xfId="2099" xr:uid="{00000000-0005-0000-0000-000078070000}"/>
    <cellStyle name="20% - Accent1 2 2 2 2 4 3 2 2 3" xfId="2100" xr:uid="{00000000-0005-0000-0000-000079070000}"/>
    <cellStyle name="20% - Accent1 2 2 2 2 4 3 2 3" xfId="2101" xr:uid="{00000000-0005-0000-0000-00007A070000}"/>
    <cellStyle name="20% - Accent1 2 2 2 2 4 3 2 3 2" xfId="2102" xr:uid="{00000000-0005-0000-0000-00007B070000}"/>
    <cellStyle name="20% - Accent1 2 2 2 2 4 3 2 4" xfId="2103" xr:uid="{00000000-0005-0000-0000-00007C070000}"/>
    <cellStyle name="20% - Accent1 2 2 2 2 4 3 3" xfId="2104" xr:uid="{00000000-0005-0000-0000-00007D070000}"/>
    <cellStyle name="20% - Accent1 2 2 2 2 4 3 3 2" xfId="2105" xr:uid="{00000000-0005-0000-0000-00007E070000}"/>
    <cellStyle name="20% - Accent1 2 2 2 2 4 3 3 2 2" xfId="2106" xr:uid="{00000000-0005-0000-0000-00007F070000}"/>
    <cellStyle name="20% - Accent1 2 2 2 2 4 3 3 2 2 2" xfId="2107" xr:uid="{00000000-0005-0000-0000-000080070000}"/>
    <cellStyle name="20% - Accent1 2 2 2 2 4 3 3 2 3" xfId="2108" xr:uid="{00000000-0005-0000-0000-000081070000}"/>
    <cellStyle name="20% - Accent1 2 2 2 2 4 3 3 3" xfId="2109" xr:uid="{00000000-0005-0000-0000-000082070000}"/>
    <cellStyle name="20% - Accent1 2 2 2 2 4 3 3 3 2" xfId="2110" xr:uid="{00000000-0005-0000-0000-000083070000}"/>
    <cellStyle name="20% - Accent1 2 2 2 2 4 3 3 4" xfId="2111" xr:uid="{00000000-0005-0000-0000-000084070000}"/>
    <cellStyle name="20% - Accent1 2 2 2 2 4 3 4" xfId="2112" xr:uid="{00000000-0005-0000-0000-000085070000}"/>
    <cellStyle name="20% - Accent1 2 2 2 2 4 3 4 2" xfId="2113" xr:uid="{00000000-0005-0000-0000-000086070000}"/>
    <cellStyle name="20% - Accent1 2 2 2 2 4 3 4 2 2" xfId="2114" xr:uid="{00000000-0005-0000-0000-000087070000}"/>
    <cellStyle name="20% - Accent1 2 2 2 2 4 3 4 2 2 2" xfId="2115" xr:uid="{00000000-0005-0000-0000-000088070000}"/>
    <cellStyle name="20% - Accent1 2 2 2 2 4 3 4 2 3" xfId="2116" xr:uid="{00000000-0005-0000-0000-000089070000}"/>
    <cellStyle name="20% - Accent1 2 2 2 2 4 3 4 3" xfId="2117" xr:uid="{00000000-0005-0000-0000-00008A070000}"/>
    <cellStyle name="20% - Accent1 2 2 2 2 4 3 4 3 2" xfId="2118" xr:uid="{00000000-0005-0000-0000-00008B070000}"/>
    <cellStyle name="20% - Accent1 2 2 2 2 4 3 4 4" xfId="2119" xr:uid="{00000000-0005-0000-0000-00008C070000}"/>
    <cellStyle name="20% - Accent1 2 2 2 2 4 3 5" xfId="2120" xr:uid="{00000000-0005-0000-0000-00008D070000}"/>
    <cellStyle name="20% - Accent1 2 2 2 2 4 3 5 2" xfId="2121" xr:uid="{00000000-0005-0000-0000-00008E070000}"/>
    <cellStyle name="20% - Accent1 2 2 2 2 4 3 5 2 2" xfId="2122" xr:uid="{00000000-0005-0000-0000-00008F070000}"/>
    <cellStyle name="20% - Accent1 2 2 2 2 4 3 5 3" xfId="2123" xr:uid="{00000000-0005-0000-0000-000090070000}"/>
    <cellStyle name="20% - Accent1 2 2 2 2 4 3 6" xfId="2124" xr:uid="{00000000-0005-0000-0000-000091070000}"/>
    <cellStyle name="20% - Accent1 2 2 2 2 4 3 6 2" xfId="2125" xr:uid="{00000000-0005-0000-0000-000092070000}"/>
    <cellStyle name="20% - Accent1 2 2 2 2 4 3 6 2 2" xfId="2126" xr:uid="{00000000-0005-0000-0000-000093070000}"/>
    <cellStyle name="20% - Accent1 2 2 2 2 4 3 6 3" xfId="2127" xr:uid="{00000000-0005-0000-0000-000094070000}"/>
    <cellStyle name="20% - Accent1 2 2 2 2 4 3 7" xfId="2128" xr:uid="{00000000-0005-0000-0000-000095070000}"/>
    <cellStyle name="20% - Accent1 2 2 2 2 4 3 7 2" xfId="2129" xr:uid="{00000000-0005-0000-0000-000096070000}"/>
    <cellStyle name="20% - Accent1 2 2 2 2 4 3 8" xfId="2130" xr:uid="{00000000-0005-0000-0000-000097070000}"/>
    <cellStyle name="20% - Accent1 2 2 2 2 4 3 8 2" xfId="2131" xr:uid="{00000000-0005-0000-0000-000098070000}"/>
    <cellStyle name="20% - Accent1 2 2 2 2 4 3 9" xfId="2132" xr:uid="{00000000-0005-0000-0000-000099070000}"/>
    <cellStyle name="20% - Accent1 2 2 2 2 4 4" xfId="2133" xr:uid="{00000000-0005-0000-0000-00009A070000}"/>
    <cellStyle name="20% - Accent1 2 2 2 2 4 4 2" xfId="2134" xr:uid="{00000000-0005-0000-0000-00009B070000}"/>
    <cellStyle name="20% - Accent1 2 2 2 2 4 4 2 2" xfId="2135" xr:uid="{00000000-0005-0000-0000-00009C070000}"/>
    <cellStyle name="20% - Accent1 2 2 2 2 4 4 2 2 2" xfId="2136" xr:uid="{00000000-0005-0000-0000-00009D070000}"/>
    <cellStyle name="20% - Accent1 2 2 2 2 4 4 2 3" xfId="2137" xr:uid="{00000000-0005-0000-0000-00009E070000}"/>
    <cellStyle name="20% - Accent1 2 2 2 2 4 4 3" xfId="2138" xr:uid="{00000000-0005-0000-0000-00009F070000}"/>
    <cellStyle name="20% - Accent1 2 2 2 2 4 4 3 2" xfId="2139" xr:uid="{00000000-0005-0000-0000-0000A0070000}"/>
    <cellStyle name="20% - Accent1 2 2 2 2 4 4 4" xfId="2140" xr:uid="{00000000-0005-0000-0000-0000A1070000}"/>
    <cellStyle name="20% - Accent1 2 2 2 2 4 5" xfId="2141" xr:uid="{00000000-0005-0000-0000-0000A2070000}"/>
    <cellStyle name="20% - Accent1 2 2 2 2 4 5 2" xfId="2142" xr:uid="{00000000-0005-0000-0000-0000A3070000}"/>
    <cellStyle name="20% - Accent1 2 2 2 2 4 5 2 2" xfId="2143" xr:uid="{00000000-0005-0000-0000-0000A4070000}"/>
    <cellStyle name="20% - Accent1 2 2 2 2 4 5 2 2 2" xfId="2144" xr:uid="{00000000-0005-0000-0000-0000A5070000}"/>
    <cellStyle name="20% - Accent1 2 2 2 2 4 5 2 3" xfId="2145" xr:uid="{00000000-0005-0000-0000-0000A6070000}"/>
    <cellStyle name="20% - Accent1 2 2 2 2 4 5 3" xfId="2146" xr:uid="{00000000-0005-0000-0000-0000A7070000}"/>
    <cellStyle name="20% - Accent1 2 2 2 2 4 5 3 2" xfId="2147" xr:uid="{00000000-0005-0000-0000-0000A8070000}"/>
    <cellStyle name="20% - Accent1 2 2 2 2 4 5 4" xfId="2148" xr:uid="{00000000-0005-0000-0000-0000A9070000}"/>
    <cellStyle name="20% - Accent1 2 2 2 2 4 6" xfId="2149" xr:uid="{00000000-0005-0000-0000-0000AA070000}"/>
    <cellStyle name="20% - Accent1 2 2 2 2 4 6 2" xfId="2150" xr:uid="{00000000-0005-0000-0000-0000AB070000}"/>
    <cellStyle name="20% - Accent1 2 2 2 2 4 6 2 2" xfId="2151" xr:uid="{00000000-0005-0000-0000-0000AC070000}"/>
    <cellStyle name="20% - Accent1 2 2 2 2 4 6 2 2 2" xfId="2152" xr:uid="{00000000-0005-0000-0000-0000AD070000}"/>
    <cellStyle name="20% - Accent1 2 2 2 2 4 6 2 3" xfId="2153" xr:uid="{00000000-0005-0000-0000-0000AE070000}"/>
    <cellStyle name="20% - Accent1 2 2 2 2 4 6 3" xfId="2154" xr:uid="{00000000-0005-0000-0000-0000AF070000}"/>
    <cellStyle name="20% - Accent1 2 2 2 2 4 6 3 2" xfId="2155" xr:uid="{00000000-0005-0000-0000-0000B0070000}"/>
    <cellStyle name="20% - Accent1 2 2 2 2 4 6 4" xfId="2156" xr:uid="{00000000-0005-0000-0000-0000B1070000}"/>
    <cellStyle name="20% - Accent1 2 2 2 2 4 7" xfId="2157" xr:uid="{00000000-0005-0000-0000-0000B2070000}"/>
    <cellStyle name="20% - Accent1 2 2 2 2 4 7 2" xfId="2158" xr:uid="{00000000-0005-0000-0000-0000B3070000}"/>
    <cellStyle name="20% - Accent1 2 2 2 2 4 7 2 2" xfId="2159" xr:uid="{00000000-0005-0000-0000-0000B4070000}"/>
    <cellStyle name="20% - Accent1 2 2 2 2 4 7 3" xfId="2160" xr:uid="{00000000-0005-0000-0000-0000B5070000}"/>
    <cellStyle name="20% - Accent1 2 2 2 2 4 8" xfId="2161" xr:uid="{00000000-0005-0000-0000-0000B6070000}"/>
    <cellStyle name="20% - Accent1 2 2 2 2 4 8 2" xfId="2162" xr:uid="{00000000-0005-0000-0000-0000B7070000}"/>
    <cellStyle name="20% - Accent1 2 2 2 2 4 8 2 2" xfId="2163" xr:uid="{00000000-0005-0000-0000-0000B8070000}"/>
    <cellStyle name="20% - Accent1 2 2 2 2 4 8 3" xfId="2164" xr:uid="{00000000-0005-0000-0000-0000B9070000}"/>
    <cellStyle name="20% - Accent1 2 2 2 2 4 9" xfId="2165" xr:uid="{00000000-0005-0000-0000-0000BA070000}"/>
    <cellStyle name="20% - Accent1 2 2 2 2 4 9 2" xfId="2166" xr:uid="{00000000-0005-0000-0000-0000BB070000}"/>
    <cellStyle name="20% - Accent1 2 2 2 2 5" xfId="2167" xr:uid="{00000000-0005-0000-0000-0000BC070000}"/>
    <cellStyle name="20% - Accent1 2 2 2 2 5 10" xfId="2168" xr:uid="{00000000-0005-0000-0000-0000BD070000}"/>
    <cellStyle name="20% - Accent1 2 2 2 2 5 10 2" xfId="2169" xr:uid="{00000000-0005-0000-0000-0000BE070000}"/>
    <cellStyle name="20% - Accent1 2 2 2 2 5 11" xfId="2170" xr:uid="{00000000-0005-0000-0000-0000BF070000}"/>
    <cellStyle name="20% - Accent1 2 2 2 2 5 2" xfId="2171" xr:uid="{00000000-0005-0000-0000-0000C0070000}"/>
    <cellStyle name="20% - Accent1 2 2 2 2 5 2 2" xfId="2172" xr:uid="{00000000-0005-0000-0000-0000C1070000}"/>
    <cellStyle name="20% - Accent1 2 2 2 2 5 2 2 2" xfId="2173" xr:uid="{00000000-0005-0000-0000-0000C2070000}"/>
    <cellStyle name="20% - Accent1 2 2 2 2 5 2 2 2 2" xfId="2174" xr:uid="{00000000-0005-0000-0000-0000C3070000}"/>
    <cellStyle name="20% - Accent1 2 2 2 2 5 2 2 2 2 2" xfId="2175" xr:uid="{00000000-0005-0000-0000-0000C4070000}"/>
    <cellStyle name="20% - Accent1 2 2 2 2 5 2 2 2 3" xfId="2176" xr:uid="{00000000-0005-0000-0000-0000C5070000}"/>
    <cellStyle name="20% - Accent1 2 2 2 2 5 2 2 3" xfId="2177" xr:uid="{00000000-0005-0000-0000-0000C6070000}"/>
    <cellStyle name="20% - Accent1 2 2 2 2 5 2 2 3 2" xfId="2178" xr:uid="{00000000-0005-0000-0000-0000C7070000}"/>
    <cellStyle name="20% - Accent1 2 2 2 2 5 2 2 4" xfId="2179" xr:uid="{00000000-0005-0000-0000-0000C8070000}"/>
    <cellStyle name="20% - Accent1 2 2 2 2 5 2 3" xfId="2180" xr:uid="{00000000-0005-0000-0000-0000C9070000}"/>
    <cellStyle name="20% - Accent1 2 2 2 2 5 2 3 2" xfId="2181" xr:uid="{00000000-0005-0000-0000-0000CA070000}"/>
    <cellStyle name="20% - Accent1 2 2 2 2 5 2 3 2 2" xfId="2182" xr:uid="{00000000-0005-0000-0000-0000CB070000}"/>
    <cellStyle name="20% - Accent1 2 2 2 2 5 2 3 2 2 2" xfId="2183" xr:uid="{00000000-0005-0000-0000-0000CC070000}"/>
    <cellStyle name="20% - Accent1 2 2 2 2 5 2 3 2 3" xfId="2184" xr:uid="{00000000-0005-0000-0000-0000CD070000}"/>
    <cellStyle name="20% - Accent1 2 2 2 2 5 2 3 3" xfId="2185" xr:uid="{00000000-0005-0000-0000-0000CE070000}"/>
    <cellStyle name="20% - Accent1 2 2 2 2 5 2 3 3 2" xfId="2186" xr:uid="{00000000-0005-0000-0000-0000CF070000}"/>
    <cellStyle name="20% - Accent1 2 2 2 2 5 2 3 4" xfId="2187" xr:uid="{00000000-0005-0000-0000-0000D0070000}"/>
    <cellStyle name="20% - Accent1 2 2 2 2 5 2 4" xfId="2188" xr:uid="{00000000-0005-0000-0000-0000D1070000}"/>
    <cellStyle name="20% - Accent1 2 2 2 2 5 2 4 2" xfId="2189" xr:uid="{00000000-0005-0000-0000-0000D2070000}"/>
    <cellStyle name="20% - Accent1 2 2 2 2 5 2 4 2 2" xfId="2190" xr:uid="{00000000-0005-0000-0000-0000D3070000}"/>
    <cellStyle name="20% - Accent1 2 2 2 2 5 2 4 2 2 2" xfId="2191" xr:uid="{00000000-0005-0000-0000-0000D4070000}"/>
    <cellStyle name="20% - Accent1 2 2 2 2 5 2 4 2 3" xfId="2192" xr:uid="{00000000-0005-0000-0000-0000D5070000}"/>
    <cellStyle name="20% - Accent1 2 2 2 2 5 2 4 3" xfId="2193" xr:uid="{00000000-0005-0000-0000-0000D6070000}"/>
    <cellStyle name="20% - Accent1 2 2 2 2 5 2 4 3 2" xfId="2194" xr:uid="{00000000-0005-0000-0000-0000D7070000}"/>
    <cellStyle name="20% - Accent1 2 2 2 2 5 2 4 4" xfId="2195" xr:uid="{00000000-0005-0000-0000-0000D8070000}"/>
    <cellStyle name="20% - Accent1 2 2 2 2 5 2 5" xfId="2196" xr:uid="{00000000-0005-0000-0000-0000D9070000}"/>
    <cellStyle name="20% - Accent1 2 2 2 2 5 2 5 2" xfId="2197" xr:uid="{00000000-0005-0000-0000-0000DA070000}"/>
    <cellStyle name="20% - Accent1 2 2 2 2 5 2 5 2 2" xfId="2198" xr:uid="{00000000-0005-0000-0000-0000DB070000}"/>
    <cellStyle name="20% - Accent1 2 2 2 2 5 2 5 3" xfId="2199" xr:uid="{00000000-0005-0000-0000-0000DC070000}"/>
    <cellStyle name="20% - Accent1 2 2 2 2 5 2 6" xfId="2200" xr:uid="{00000000-0005-0000-0000-0000DD070000}"/>
    <cellStyle name="20% - Accent1 2 2 2 2 5 2 6 2" xfId="2201" xr:uid="{00000000-0005-0000-0000-0000DE070000}"/>
    <cellStyle name="20% - Accent1 2 2 2 2 5 2 6 2 2" xfId="2202" xr:uid="{00000000-0005-0000-0000-0000DF070000}"/>
    <cellStyle name="20% - Accent1 2 2 2 2 5 2 6 3" xfId="2203" xr:uid="{00000000-0005-0000-0000-0000E0070000}"/>
    <cellStyle name="20% - Accent1 2 2 2 2 5 2 7" xfId="2204" xr:uid="{00000000-0005-0000-0000-0000E1070000}"/>
    <cellStyle name="20% - Accent1 2 2 2 2 5 2 7 2" xfId="2205" xr:uid="{00000000-0005-0000-0000-0000E2070000}"/>
    <cellStyle name="20% - Accent1 2 2 2 2 5 2 8" xfId="2206" xr:uid="{00000000-0005-0000-0000-0000E3070000}"/>
    <cellStyle name="20% - Accent1 2 2 2 2 5 2 8 2" xfId="2207" xr:uid="{00000000-0005-0000-0000-0000E4070000}"/>
    <cellStyle name="20% - Accent1 2 2 2 2 5 2 9" xfId="2208" xr:uid="{00000000-0005-0000-0000-0000E5070000}"/>
    <cellStyle name="20% - Accent1 2 2 2 2 5 3" xfId="2209" xr:uid="{00000000-0005-0000-0000-0000E6070000}"/>
    <cellStyle name="20% - Accent1 2 2 2 2 5 3 2" xfId="2210" xr:uid="{00000000-0005-0000-0000-0000E7070000}"/>
    <cellStyle name="20% - Accent1 2 2 2 2 5 3 2 2" xfId="2211" xr:uid="{00000000-0005-0000-0000-0000E8070000}"/>
    <cellStyle name="20% - Accent1 2 2 2 2 5 3 2 2 2" xfId="2212" xr:uid="{00000000-0005-0000-0000-0000E9070000}"/>
    <cellStyle name="20% - Accent1 2 2 2 2 5 3 2 2 2 2" xfId="2213" xr:uid="{00000000-0005-0000-0000-0000EA070000}"/>
    <cellStyle name="20% - Accent1 2 2 2 2 5 3 2 2 3" xfId="2214" xr:uid="{00000000-0005-0000-0000-0000EB070000}"/>
    <cellStyle name="20% - Accent1 2 2 2 2 5 3 2 3" xfId="2215" xr:uid="{00000000-0005-0000-0000-0000EC070000}"/>
    <cellStyle name="20% - Accent1 2 2 2 2 5 3 2 3 2" xfId="2216" xr:uid="{00000000-0005-0000-0000-0000ED070000}"/>
    <cellStyle name="20% - Accent1 2 2 2 2 5 3 2 4" xfId="2217" xr:uid="{00000000-0005-0000-0000-0000EE070000}"/>
    <cellStyle name="20% - Accent1 2 2 2 2 5 3 3" xfId="2218" xr:uid="{00000000-0005-0000-0000-0000EF070000}"/>
    <cellStyle name="20% - Accent1 2 2 2 2 5 3 3 2" xfId="2219" xr:uid="{00000000-0005-0000-0000-0000F0070000}"/>
    <cellStyle name="20% - Accent1 2 2 2 2 5 3 3 2 2" xfId="2220" xr:uid="{00000000-0005-0000-0000-0000F1070000}"/>
    <cellStyle name="20% - Accent1 2 2 2 2 5 3 3 2 2 2" xfId="2221" xr:uid="{00000000-0005-0000-0000-0000F2070000}"/>
    <cellStyle name="20% - Accent1 2 2 2 2 5 3 3 2 3" xfId="2222" xr:uid="{00000000-0005-0000-0000-0000F3070000}"/>
    <cellStyle name="20% - Accent1 2 2 2 2 5 3 3 3" xfId="2223" xr:uid="{00000000-0005-0000-0000-0000F4070000}"/>
    <cellStyle name="20% - Accent1 2 2 2 2 5 3 3 3 2" xfId="2224" xr:uid="{00000000-0005-0000-0000-0000F5070000}"/>
    <cellStyle name="20% - Accent1 2 2 2 2 5 3 3 4" xfId="2225" xr:uid="{00000000-0005-0000-0000-0000F6070000}"/>
    <cellStyle name="20% - Accent1 2 2 2 2 5 3 4" xfId="2226" xr:uid="{00000000-0005-0000-0000-0000F7070000}"/>
    <cellStyle name="20% - Accent1 2 2 2 2 5 3 4 2" xfId="2227" xr:uid="{00000000-0005-0000-0000-0000F8070000}"/>
    <cellStyle name="20% - Accent1 2 2 2 2 5 3 4 2 2" xfId="2228" xr:uid="{00000000-0005-0000-0000-0000F9070000}"/>
    <cellStyle name="20% - Accent1 2 2 2 2 5 3 4 2 2 2" xfId="2229" xr:uid="{00000000-0005-0000-0000-0000FA070000}"/>
    <cellStyle name="20% - Accent1 2 2 2 2 5 3 4 2 3" xfId="2230" xr:uid="{00000000-0005-0000-0000-0000FB070000}"/>
    <cellStyle name="20% - Accent1 2 2 2 2 5 3 4 3" xfId="2231" xr:uid="{00000000-0005-0000-0000-0000FC070000}"/>
    <cellStyle name="20% - Accent1 2 2 2 2 5 3 4 3 2" xfId="2232" xr:uid="{00000000-0005-0000-0000-0000FD070000}"/>
    <cellStyle name="20% - Accent1 2 2 2 2 5 3 4 4" xfId="2233" xr:uid="{00000000-0005-0000-0000-0000FE070000}"/>
    <cellStyle name="20% - Accent1 2 2 2 2 5 3 5" xfId="2234" xr:uid="{00000000-0005-0000-0000-0000FF070000}"/>
    <cellStyle name="20% - Accent1 2 2 2 2 5 3 5 2" xfId="2235" xr:uid="{00000000-0005-0000-0000-000000080000}"/>
    <cellStyle name="20% - Accent1 2 2 2 2 5 3 5 2 2" xfId="2236" xr:uid="{00000000-0005-0000-0000-000001080000}"/>
    <cellStyle name="20% - Accent1 2 2 2 2 5 3 5 3" xfId="2237" xr:uid="{00000000-0005-0000-0000-000002080000}"/>
    <cellStyle name="20% - Accent1 2 2 2 2 5 3 6" xfId="2238" xr:uid="{00000000-0005-0000-0000-000003080000}"/>
    <cellStyle name="20% - Accent1 2 2 2 2 5 3 6 2" xfId="2239" xr:uid="{00000000-0005-0000-0000-000004080000}"/>
    <cellStyle name="20% - Accent1 2 2 2 2 5 3 6 2 2" xfId="2240" xr:uid="{00000000-0005-0000-0000-000005080000}"/>
    <cellStyle name="20% - Accent1 2 2 2 2 5 3 6 3" xfId="2241" xr:uid="{00000000-0005-0000-0000-000006080000}"/>
    <cellStyle name="20% - Accent1 2 2 2 2 5 3 7" xfId="2242" xr:uid="{00000000-0005-0000-0000-000007080000}"/>
    <cellStyle name="20% - Accent1 2 2 2 2 5 3 7 2" xfId="2243" xr:uid="{00000000-0005-0000-0000-000008080000}"/>
    <cellStyle name="20% - Accent1 2 2 2 2 5 3 8" xfId="2244" xr:uid="{00000000-0005-0000-0000-000009080000}"/>
    <cellStyle name="20% - Accent1 2 2 2 2 5 3 8 2" xfId="2245" xr:uid="{00000000-0005-0000-0000-00000A080000}"/>
    <cellStyle name="20% - Accent1 2 2 2 2 5 3 9" xfId="2246" xr:uid="{00000000-0005-0000-0000-00000B080000}"/>
    <cellStyle name="20% - Accent1 2 2 2 2 5 4" xfId="2247" xr:uid="{00000000-0005-0000-0000-00000C080000}"/>
    <cellStyle name="20% - Accent1 2 2 2 2 5 4 2" xfId="2248" xr:uid="{00000000-0005-0000-0000-00000D080000}"/>
    <cellStyle name="20% - Accent1 2 2 2 2 5 4 2 2" xfId="2249" xr:uid="{00000000-0005-0000-0000-00000E080000}"/>
    <cellStyle name="20% - Accent1 2 2 2 2 5 4 2 2 2" xfId="2250" xr:uid="{00000000-0005-0000-0000-00000F080000}"/>
    <cellStyle name="20% - Accent1 2 2 2 2 5 4 2 3" xfId="2251" xr:uid="{00000000-0005-0000-0000-000010080000}"/>
    <cellStyle name="20% - Accent1 2 2 2 2 5 4 3" xfId="2252" xr:uid="{00000000-0005-0000-0000-000011080000}"/>
    <cellStyle name="20% - Accent1 2 2 2 2 5 4 3 2" xfId="2253" xr:uid="{00000000-0005-0000-0000-000012080000}"/>
    <cellStyle name="20% - Accent1 2 2 2 2 5 4 4" xfId="2254" xr:uid="{00000000-0005-0000-0000-000013080000}"/>
    <cellStyle name="20% - Accent1 2 2 2 2 5 5" xfId="2255" xr:uid="{00000000-0005-0000-0000-000014080000}"/>
    <cellStyle name="20% - Accent1 2 2 2 2 5 5 2" xfId="2256" xr:uid="{00000000-0005-0000-0000-000015080000}"/>
    <cellStyle name="20% - Accent1 2 2 2 2 5 5 2 2" xfId="2257" xr:uid="{00000000-0005-0000-0000-000016080000}"/>
    <cellStyle name="20% - Accent1 2 2 2 2 5 5 2 2 2" xfId="2258" xr:uid="{00000000-0005-0000-0000-000017080000}"/>
    <cellStyle name="20% - Accent1 2 2 2 2 5 5 2 3" xfId="2259" xr:uid="{00000000-0005-0000-0000-000018080000}"/>
    <cellStyle name="20% - Accent1 2 2 2 2 5 5 3" xfId="2260" xr:uid="{00000000-0005-0000-0000-000019080000}"/>
    <cellStyle name="20% - Accent1 2 2 2 2 5 5 3 2" xfId="2261" xr:uid="{00000000-0005-0000-0000-00001A080000}"/>
    <cellStyle name="20% - Accent1 2 2 2 2 5 5 4" xfId="2262" xr:uid="{00000000-0005-0000-0000-00001B080000}"/>
    <cellStyle name="20% - Accent1 2 2 2 2 5 6" xfId="2263" xr:uid="{00000000-0005-0000-0000-00001C080000}"/>
    <cellStyle name="20% - Accent1 2 2 2 2 5 6 2" xfId="2264" xr:uid="{00000000-0005-0000-0000-00001D080000}"/>
    <cellStyle name="20% - Accent1 2 2 2 2 5 6 2 2" xfId="2265" xr:uid="{00000000-0005-0000-0000-00001E080000}"/>
    <cellStyle name="20% - Accent1 2 2 2 2 5 6 2 2 2" xfId="2266" xr:uid="{00000000-0005-0000-0000-00001F080000}"/>
    <cellStyle name="20% - Accent1 2 2 2 2 5 6 2 3" xfId="2267" xr:uid="{00000000-0005-0000-0000-000020080000}"/>
    <cellStyle name="20% - Accent1 2 2 2 2 5 6 3" xfId="2268" xr:uid="{00000000-0005-0000-0000-000021080000}"/>
    <cellStyle name="20% - Accent1 2 2 2 2 5 6 3 2" xfId="2269" xr:uid="{00000000-0005-0000-0000-000022080000}"/>
    <cellStyle name="20% - Accent1 2 2 2 2 5 6 4" xfId="2270" xr:uid="{00000000-0005-0000-0000-000023080000}"/>
    <cellStyle name="20% - Accent1 2 2 2 2 5 7" xfId="2271" xr:uid="{00000000-0005-0000-0000-000024080000}"/>
    <cellStyle name="20% - Accent1 2 2 2 2 5 7 2" xfId="2272" xr:uid="{00000000-0005-0000-0000-000025080000}"/>
    <cellStyle name="20% - Accent1 2 2 2 2 5 7 2 2" xfId="2273" xr:uid="{00000000-0005-0000-0000-000026080000}"/>
    <cellStyle name="20% - Accent1 2 2 2 2 5 7 3" xfId="2274" xr:uid="{00000000-0005-0000-0000-000027080000}"/>
    <cellStyle name="20% - Accent1 2 2 2 2 5 8" xfId="2275" xr:uid="{00000000-0005-0000-0000-000028080000}"/>
    <cellStyle name="20% - Accent1 2 2 2 2 5 8 2" xfId="2276" xr:uid="{00000000-0005-0000-0000-000029080000}"/>
    <cellStyle name="20% - Accent1 2 2 2 2 5 8 2 2" xfId="2277" xr:uid="{00000000-0005-0000-0000-00002A080000}"/>
    <cellStyle name="20% - Accent1 2 2 2 2 5 8 3" xfId="2278" xr:uid="{00000000-0005-0000-0000-00002B080000}"/>
    <cellStyle name="20% - Accent1 2 2 2 2 5 9" xfId="2279" xr:uid="{00000000-0005-0000-0000-00002C080000}"/>
    <cellStyle name="20% - Accent1 2 2 2 2 5 9 2" xfId="2280" xr:uid="{00000000-0005-0000-0000-00002D080000}"/>
    <cellStyle name="20% - Accent1 2 2 2 2 6" xfId="2281" xr:uid="{00000000-0005-0000-0000-00002E080000}"/>
    <cellStyle name="20% - Accent1 2 2 2 2 6 2" xfId="2282" xr:uid="{00000000-0005-0000-0000-00002F080000}"/>
    <cellStyle name="20% - Accent1 2 2 2 2 6 2 2" xfId="2283" xr:uid="{00000000-0005-0000-0000-000030080000}"/>
    <cellStyle name="20% - Accent1 2 2 2 2 6 2 2 2" xfId="2284" xr:uid="{00000000-0005-0000-0000-000031080000}"/>
    <cellStyle name="20% - Accent1 2 2 2 2 6 2 2 2 2" xfId="2285" xr:uid="{00000000-0005-0000-0000-000032080000}"/>
    <cellStyle name="20% - Accent1 2 2 2 2 6 2 2 3" xfId="2286" xr:uid="{00000000-0005-0000-0000-000033080000}"/>
    <cellStyle name="20% - Accent1 2 2 2 2 6 2 3" xfId="2287" xr:uid="{00000000-0005-0000-0000-000034080000}"/>
    <cellStyle name="20% - Accent1 2 2 2 2 6 2 3 2" xfId="2288" xr:uid="{00000000-0005-0000-0000-000035080000}"/>
    <cellStyle name="20% - Accent1 2 2 2 2 6 2 4" xfId="2289" xr:uid="{00000000-0005-0000-0000-000036080000}"/>
    <cellStyle name="20% - Accent1 2 2 2 2 6 3" xfId="2290" xr:uid="{00000000-0005-0000-0000-000037080000}"/>
    <cellStyle name="20% - Accent1 2 2 2 2 6 3 2" xfId="2291" xr:uid="{00000000-0005-0000-0000-000038080000}"/>
    <cellStyle name="20% - Accent1 2 2 2 2 6 3 2 2" xfId="2292" xr:uid="{00000000-0005-0000-0000-000039080000}"/>
    <cellStyle name="20% - Accent1 2 2 2 2 6 3 2 2 2" xfId="2293" xr:uid="{00000000-0005-0000-0000-00003A080000}"/>
    <cellStyle name="20% - Accent1 2 2 2 2 6 3 2 3" xfId="2294" xr:uid="{00000000-0005-0000-0000-00003B080000}"/>
    <cellStyle name="20% - Accent1 2 2 2 2 6 3 3" xfId="2295" xr:uid="{00000000-0005-0000-0000-00003C080000}"/>
    <cellStyle name="20% - Accent1 2 2 2 2 6 3 3 2" xfId="2296" xr:uid="{00000000-0005-0000-0000-00003D080000}"/>
    <cellStyle name="20% - Accent1 2 2 2 2 6 3 4" xfId="2297" xr:uid="{00000000-0005-0000-0000-00003E080000}"/>
    <cellStyle name="20% - Accent1 2 2 2 2 6 4" xfId="2298" xr:uid="{00000000-0005-0000-0000-00003F080000}"/>
    <cellStyle name="20% - Accent1 2 2 2 2 6 4 2" xfId="2299" xr:uid="{00000000-0005-0000-0000-000040080000}"/>
    <cellStyle name="20% - Accent1 2 2 2 2 6 4 2 2" xfId="2300" xr:uid="{00000000-0005-0000-0000-000041080000}"/>
    <cellStyle name="20% - Accent1 2 2 2 2 6 4 2 2 2" xfId="2301" xr:uid="{00000000-0005-0000-0000-000042080000}"/>
    <cellStyle name="20% - Accent1 2 2 2 2 6 4 2 3" xfId="2302" xr:uid="{00000000-0005-0000-0000-000043080000}"/>
    <cellStyle name="20% - Accent1 2 2 2 2 6 4 3" xfId="2303" xr:uid="{00000000-0005-0000-0000-000044080000}"/>
    <cellStyle name="20% - Accent1 2 2 2 2 6 4 3 2" xfId="2304" xr:uid="{00000000-0005-0000-0000-000045080000}"/>
    <cellStyle name="20% - Accent1 2 2 2 2 6 4 4" xfId="2305" xr:uid="{00000000-0005-0000-0000-000046080000}"/>
    <cellStyle name="20% - Accent1 2 2 2 2 6 5" xfId="2306" xr:uid="{00000000-0005-0000-0000-000047080000}"/>
    <cellStyle name="20% - Accent1 2 2 2 2 6 5 2" xfId="2307" xr:uid="{00000000-0005-0000-0000-000048080000}"/>
    <cellStyle name="20% - Accent1 2 2 2 2 6 5 2 2" xfId="2308" xr:uid="{00000000-0005-0000-0000-000049080000}"/>
    <cellStyle name="20% - Accent1 2 2 2 2 6 5 3" xfId="2309" xr:uid="{00000000-0005-0000-0000-00004A080000}"/>
    <cellStyle name="20% - Accent1 2 2 2 2 6 6" xfId="2310" xr:uid="{00000000-0005-0000-0000-00004B080000}"/>
    <cellStyle name="20% - Accent1 2 2 2 2 6 6 2" xfId="2311" xr:uid="{00000000-0005-0000-0000-00004C080000}"/>
    <cellStyle name="20% - Accent1 2 2 2 2 6 6 2 2" xfId="2312" xr:uid="{00000000-0005-0000-0000-00004D080000}"/>
    <cellStyle name="20% - Accent1 2 2 2 2 6 6 3" xfId="2313" xr:uid="{00000000-0005-0000-0000-00004E080000}"/>
    <cellStyle name="20% - Accent1 2 2 2 2 6 7" xfId="2314" xr:uid="{00000000-0005-0000-0000-00004F080000}"/>
    <cellStyle name="20% - Accent1 2 2 2 2 6 7 2" xfId="2315" xr:uid="{00000000-0005-0000-0000-000050080000}"/>
    <cellStyle name="20% - Accent1 2 2 2 2 6 8" xfId="2316" xr:uid="{00000000-0005-0000-0000-000051080000}"/>
    <cellStyle name="20% - Accent1 2 2 2 2 6 8 2" xfId="2317" xr:uid="{00000000-0005-0000-0000-000052080000}"/>
    <cellStyle name="20% - Accent1 2 2 2 2 6 9" xfId="2318" xr:uid="{00000000-0005-0000-0000-000053080000}"/>
    <cellStyle name="20% - Accent1 2 2 2 2 7" xfId="2319" xr:uid="{00000000-0005-0000-0000-000054080000}"/>
    <cellStyle name="20% - Accent1 2 2 2 2 7 2" xfId="2320" xr:uid="{00000000-0005-0000-0000-000055080000}"/>
    <cellStyle name="20% - Accent1 2 2 2 2 7 2 2" xfId="2321" xr:uid="{00000000-0005-0000-0000-000056080000}"/>
    <cellStyle name="20% - Accent1 2 2 2 2 7 2 2 2" xfId="2322" xr:uid="{00000000-0005-0000-0000-000057080000}"/>
    <cellStyle name="20% - Accent1 2 2 2 2 7 2 2 2 2" xfId="2323" xr:uid="{00000000-0005-0000-0000-000058080000}"/>
    <cellStyle name="20% - Accent1 2 2 2 2 7 2 2 3" xfId="2324" xr:uid="{00000000-0005-0000-0000-000059080000}"/>
    <cellStyle name="20% - Accent1 2 2 2 2 7 2 3" xfId="2325" xr:uid="{00000000-0005-0000-0000-00005A080000}"/>
    <cellStyle name="20% - Accent1 2 2 2 2 7 2 3 2" xfId="2326" xr:uid="{00000000-0005-0000-0000-00005B080000}"/>
    <cellStyle name="20% - Accent1 2 2 2 2 7 2 4" xfId="2327" xr:uid="{00000000-0005-0000-0000-00005C080000}"/>
    <cellStyle name="20% - Accent1 2 2 2 2 7 3" xfId="2328" xr:uid="{00000000-0005-0000-0000-00005D080000}"/>
    <cellStyle name="20% - Accent1 2 2 2 2 7 3 2" xfId="2329" xr:uid="{00000000-0005-0000-0000-00005E080000}"/>
    <cellStyle name="20% - Accent1 2 2 2 2 7 3 2 2" xfId="2330" xr:uid="{00000000-0005-0000-0000-00005F080000}"/>
    <cellStyle name="20% - Accent1 2 2 2 2 7 3 2 2 2" xfId="2331" xr:uid="{00000000-0005-0000-0000-000060080000}"/>
    <cellStyle name="20% - Accent1 2 2 2 2 7 3 2 3" xfId="2332" xr:uid="{00000000-0005-0000-0000-000061080000}"/>
    <cellStyle name="20% - Accent1 2 2 2 2 7 3 3" xfId="2333" xr:uid="{00000000-0005-0000-0000-000062080000}"/>
    <cellStyle name="20% - Accent1 2 2 2 2 7 3 3 2" xfId="2334" xr:uid="{00000000-0005-0000-0000-000063080000}"/>
    <cellStyle name="20% - Accent1 2 2 2 2 7 3 4" xfId="2335" xr:uid="{00000000-0005-0000-0000-000064080000}"/>
    <cellStyle name="20% - Accent1 2 2 2 2 7 4" xfId="2336" xr:uid="{00000000-0005-0000-0000-000065080000}"/>
    <cellStyle name="20% - Accent1 2 2 2 2 7 4 2" xfId="2337" xr:uid="{00000000-0005-0000-0000-000066080000}"/>
    <cellStyle name="20% - Accent1 2 2 2 2 7 4 2 2" xfId="2338" xr:uid="{00000000-0005-0000-0000-000067080000}"/>
    <cellStyle name="20% - Accent1 2 2 2 2 7 4 2 2 2" xfId="2339" xr:uid="{00000000-0005-0000-0000-000068080000}"/>
    <cellStyle name="20% - Accent1 2 2 2 2 7 4 2 3" xfId="2340" xr:uid="{00000000-0005-0000-0000-000069080000}"/>
    <cellStyle name="20% - Accent1 2 2 2 2 7 4 3" xfId="2341" xr:uid="{00000000-0005-0000-0000-00006A080000}"/>
    <cellStyle name="20% - Accent1 2 2 2 2 7 4 3 2" xfId="2342" xr:uid="{00000000-0005-0000-0000-00006B080000}"/>
    <cellStyle name="20% - Accent1 2 2 2 2 7 4 4" xfId="2343" xr:uid="{00000000-0005-0000-0000-00006C080000}"/>
    <cellStyle name="20% - Accent1 2 2 2 2 7 5" xfId="2344" xr:uid="{00000000-0005-0000-0000-00006D080000}"/>
    <cellStyle name="20% - Accent1 2 2 2 2 7 5 2" xfId="2345" xr:uid="{00000000-0005-0000-0000-00006E080000}"/>
    <cellStyle name="20% - Accent1 2 2 2 2 7 5 2 2" xfId="2346" xr:uid="{00000000-0005-0000-0000-00006F080000}"/>
    <cellStyle name="20% - Accent1 2 2 2 2 7 5 3" xfId="2347" xr:uid="{00000000-0005-0000-0000-000070080000}"/>
    <cellStyle name="20% - Accent1 2 2 2 2 7 6" xfId="2348" xr:uid="{00000000-0005-0000-0000-000071080000}"/>
    <cellStyle name="20% - Accent1 2 2 2 2 7 6 2" xfId="2349" xr:uid="{00000000-0005-0000-0000-000072080000}"/>
    <cellStyle name="20% - Accent1 2 2 2 2 7 6 2 2" xfId="2350" xr:uid="{00000000-0005-0000-0000-000073080000}"/>
    <cellStyle name="20% - Accent1 2 2 2 2 7 6 3" xfId="2351" xr:uid="{00000000-0005-0000-0000-000074080000}"/>
    <cellStyle name="20% - Accent1 2 2 2 2 7 7" xfId="2352" xr:uid="{00000000-0005-0000-0000-000075080000}"/>
    <cellStyle name="20% - Accent1 2 2 2 2 7 7 2" xfId="2353" xr:uid="{00000000-0005-0000-0000-000076080000}"/>
    <cellStyle name="20% - Accent1 2 2 2 2 7 8" xfId="2354" xr:uid="{00000000-0005-0000-0000-000077080000}"/>
    <cellStyle name="20% - Accent1 2 2 2 2 7 8 2" xfId="2355" xr:uid="{00000000-0005-0000-0000-000078080000}"/>
    <cellStyle name="20% - Accent1 2 2 2 2 7 9" xfId="2356" xr:uid="{00000000-0005-0000-0000-000079080000}"/>
    <cellStyle name="20% - Accent1 2 2 2 2 8" xfId="2357" xr:uid="{00000000-0005-0000-0000-00007A080000}"/>
    <cellStyle name="20% - Accent1 2 2 2 2 8 2" xfId="2358" xr:uid="{00000000-0005-0000-0000-00007B080000}"/>
    <cellStyle name="20% - Accent1 2 2 2 2 8 2 2" xfId="2359" xr:uid="{00000000-0005-0000-0000-00007C080000}"/>
    <cellStyle name="20% - Accent1 2 2 2 2 8 2 2 2" xfId="2360" xr:uid="{00000000-0005-0000-0000-00007D080000}"/>
    <cellStyle name="20% - Accent1 2 2 2 2 8 2 3" xfId="2361" xr:uid="{00000000-0005-0000-0000-00007E080000}"/>
    <cellStyle name="20% - Accent1 2 2 2 2 8 3" xfId="2362" xr:uid="{00000000-0005-0000-0000-00007F080000}"/>
    <cellStyle name="20% - Accent1 2 2 2 2 8 3 2" xfId="2363" xr:uid="{00000000-0005-0000-0000-000080080000}"/>
    <cellStyle name="20% - Accent1 2 2 2 2 8 4" xfId="2364" xr:uid="{00000000-0005-0000-0000-000081080000}"/>
    <cellStyle name="20% - Accent1 2 2 2 2 9" xfId="2365" xr:uid="{00000000-0005-0000-0000-000082080000}"/>
    <cellStyle name="20% - Accent1 2 2 2 2 9 2" xfId="2366" xr:uid="{00000000-0005-0000-0000-000083080000}"/>
    <cellStyle name="20% - Accent1 2 2 2 2 9 2 2" xfId="2367" xr:uid="{00000000-0005-0000-0000-000084080000}"/>
    <cellStyle name="20% - Accent1 2 2 2 2 9 2 2 2" xfId="2368" xr:uid="{00000000-0005-0000-0000-000085080000}"/>
    <cellStyle name="20% - Accent1 2 2 2 2 9 2 3" xfId="2369" xr:uid="{00000000-0005-0000-0000-000086080000}"/>
    <cellStyle name="20% - Accent1 2 2 2 2 9 3" xfId="2370" xr:uid="{00000000-0005-0000-0000-000087080000}"/>
    <cellStyle name="20% - Accent1 2 2 2 2 9 3 2" xfId="2371" xr:uid="{00000000-0005-0000-0000-000088080000}"/>
    <cellStyle name="20% - Accent1 2 2 2 2 9 4" xfId="2372" xr:uid="{00000000-0005-0000-0000-000089080000}"/>
    <cellStyle name="20% - Accent1 2 2 2 3" xfId="2373" xr:uid="{00000000-0005-0000-0000-00008A080000}"/>
    <cellStyle name="20% - Accent1 2 2 2 3 10" xfId="2374" xr:uid="{00000000-0005-0000-0000-00008B080000}"/>
    <cellStyle name="20% - Accent1 2 2 2 3 10 2" xfId="2375" xr:uid="{00000000-0005-0000-0000-00008C080000}"/>
    <cellStyle name="20% - Accent1 2 2 2 3 10 2 2" xfId="2376" xr:uid="{00000000-0005-0000-0000-00008D080000}"/>
    <cellStyle name="20% - Accent1 2 2 2 3 10 3" xfId="2377" xr:uid="{00000000-0005-0000-0000-00008E080000}"/>
    <cellStyle name="20% - Accent1 2 2 2 3 11" xfId="2378" xr:uid="{00000000-0005-0000-0000-00008F080000}"/>
    <cellStyle name="20% - Accent1 2 2 2 3 11 2" xfId="2379" xr:uid="{00000000-0005-0000-0000-000090080000}"/>
    <cellStyle name="20% - Accent1 2 2 2 3 11 2 2" xfId="2380" xr:uid="{00000000-0005-0000-0000-000091080000}"/>
    <cellStyle name="20% - Accent1 2 2 2 3 11 3" xfId="2381" xr:uid="{00000000-0005-0000-0000-000092080000}"/>
    <cellStyle name="20% - Accent1 2 2 2 3 12" xfId="2382" xr:uid="{00000000-0005-0000-0000-000093080000}"/>
    <cellStyle name="20% - Accent1 2 2 2 3 12 2" xfId="2383" xr:uid="{00000000-0005-0000-0000-000094080000}"/>
    <cellStyle name="20% - Accent1 2 2 2 3 13" xfId="2384" xr:uid="{00000000-0005-0000-0000-000095080000}"/>
    <cellStyle name="20% - Accent1 2 2 2 3 13 2" xfId="2385" xr:uid="{00000000-0005-0000-0000-000096080000}"/>
    <cellStyle name="20% - Accent1 2 2 2 3 14" xfId="2386" xr:uid="{00000000-0005-0000-0000-000097080000}"/>
    <cellStyle name="20% - Accent1 2 2 2 3 2" xfId="2387" xr:uid="{00000000-0005-0000-0000-000098080000}"/>
    <cellStyle name="20% - Accent1 2 2 2 3 2 10" xfId="2388" xr:uid="{00000000-0005-0000-0000-000099080000}"/>
    <cellStyle name="20% - Accent1 2 2 2 3 2 10 2" xfId="2389" xr:uid="{00000000-0005-0000-0000-00009A080000}"/>
    <cellStyle name="20% - Accent1 2 2 2 3 2 11" xfId="2390" xr:uid="{00000000-0005-0000-0000-00009B080000}"/>
    <cellStyle name="20% - Accent1 2 2 2 3 2 2" xfId="2391" xr:uid="{00000000-0005-0000-0000-00009C080000}"/>
    <cellStyle name="20% - Accent1 2 2 2 3 2 2 2" xfId="2392" xr:uid="{00000000-0005-0000-0000-00009D080000}"/>
    <cellStyle name="20% - Accent1 2 2 2 3 2 2 2 2" xfId="2393" xr:uid="{00000000-0005-0000-0000-00009E080000}"/>
    <cellStyle name="20% - Accent1 2 2 2 3 2 2 2 2 2" xfId="2394" xr:uid="{00000000-0005-0000-0000-00009F080000}"/>
    <cellStyle name="20% - Accent1 2 2 2 3 2 2 2 2 2 2" xfId="2395" xr:uid="{00000000-0005-0000-0000-0000A0080000}"/>
    <cellStyle name="20% - Accent1 2 2 2 3 2 2 2 2 3" xfId="2396" xr:uid="{00000000-0005-0000-0000-0000A1080000}"/>
    <cellStyle name="20% - Accent1 2 2 2 3 2 2 2 3" xfId="2397" xr:uid="{00000000-0005-0000-0000-0000A2080000}"/>
    <cellStyle name="20% - Accent1 2 2 2 3 2 2 2 3 2" xfId="2398" xr:uid="{00000000-0005-0000-0000-0000A3080000}"/>
    <cellStyle name="20% - Accent1 2 2 2 3 2 2 2 4" xfId="2399" xr:uid="{00000000-0005-0000-0000-0000A4080000}"/>
    <cellStyle name="20% - Accent1 2 2 2 3 2 2 3" xfId="2400" xr:uid="{00000000-0005-0000-0000-0000A5080000}"/>
    <cellStyle name="20% - Accent1 2 2 2 3 2 2 3 2" xfId="2401" xr:uid="{00000000-0005-0000-0000-0000A6080000}"/>
    <cellStyle name="20% - Accent1 2 2 2 3 2 2 3 2 2" xfId="2402" xr:uid="{00000000-0005-0000-0000-0000A7080000}"/>
    <cellStyle name="20% - Accent1 2 2 2 3 2 2 3 2 2 2" xfId="2403" xr:uid="{00000000-0005-0000-0000-0000A8080000}"/>
    <cellStyle name="20% - Accent1 2 2 2 3 2 2 3 2 3" xfId="2404" xr:uid="{00000000-0005-0000-0000-0000A9080000}"/>
    <cellStyle name="20% - Accent1 2 2 2 3 2 2 3 3" xfId="2405" xr:uid="{00000000-0005-0000-0000-0000AA080000}"/>
    <cellStyle name="20% - Accent1 2 2 2 3 2 2 3 3 2" xfId="2406" xr:uid="{00000000-0005-0000-0000-0000AB080000}"/>
    <cellStyle name="20% - Accent1 2 2 2 3 2 2 3 4" xfId="2407" xr:uid="{00000000-0005-0000-0000-0000AC080000}"/>
    <cellStyle name="20% - Accent1 2 2 2 3 2 2 4" xfId="2408" xr:uid="{00000000-0005-0000-0000-0000AD080000}"/>
    <cellStyle name="20% - Accent1 2 2 2 3 2 2 4 2" xfId="2409" xr:uid="{00000000-0005-0000-0000-0000AE080000}"/>
    <cellStyle name="20% - Accent1 2 2 2 3 2 2 4 2 2" xfId="2410" xr:uid="{00000000-0005-0000-0000-0000AF080000}"/>
    <cellStyle name="20% - Accent1 2 2 2 3 2 2 4 2 2 2" xfId="2411" xr:uid="{00000000-0005-0000-0000-0000B0080000}"/>
    <cellStyle name="20% - Accent1 2 2 2 3 2 2 4 2 3" xfId="2412" xr:uid="{00000000-0005-0000-0000-0000B1080000}"/>
    <cellStyle name="20% - Accent1 2 2 2 3 2 2 4 3" xfId="2413" xr:uid="{00000000-0005-0000-0000-0000B2080000}"/>
    <cellStyle name="20% - Accent1 2 2 2 3 2 2 4 3 2" xfId="2414" xr:uid="{00000000-0005-0000-0000-0000B3080000}"/>
    <cellStyle name="20% - Accent1 2 2 2 3 2 2 4 4" xfId="2415" xr:uid="{00000000-0005-0000-0000-0000B4080000}"/>
    <cellStyle name="20% - Accent1 2 2 2 3 2 2 5" xfId="2416" xr:uid="{00000000-0005-0000-0000-0000B5080000}"/>
    <cellStyle name="20% - Accent1 2 2 2 3 2 2 5 2" xfId="2417" xr:uid="{00000000-0005-0000-0000-0000B6080000}"/>
    <cellStyle name="20% - Accent1 2 2 2 3 2 2 5 2 2" xfId="2418" xr:uid="{00000000-0005-0000-0000-0000B7080000}"/>
    <cellStyle name="20% - Accent1 2 2 2 3 2 2 5 3" xfId="2419" xr:uid="{00000000-0005-0000-0000-0000B8080000}"/>
    <cellStyle name="20% - Accent1 2 2 2 3 2 2 6" xfId="2420" xr:uid="{00000000-0005-0000-0000-0000B9080000}"/>
    <cellStyle name="20% - Accent1 2 2 2 3 2 2 6 2" xfId="2421" xr:uid="{00000000-0005-0000-0000-0000BA080000}"/>
    <cellStyle name="20% - Accent1 2 2 2 3 2 2 6 2 2" xfId="2422" xr:uid="{00000000-0005-0000-0000-0000BB080000}"/>
    <cellStyle name="20% - Accent1 2 2 2 3 2 2 6 3" xfId="2423" xr:uid="{00000000-0005-0000-0000-0000BC080000}"/>
    <cellStyle name="20% - Accent1 2 2 2 3 2 2 7" xfId="2424" xr:uid="{00000000-0005-0000-0000-0000BD080000}"/>
    <cellStyle name="20% - Accent1 2 2 2 3 2 2 7 2" xfId="2425" xr:uid="{00000000-0005-0000-0000-0000BE080000}"/>
    <cellStyle name="20% - Accent1 2 2 2 3 2 2 8" xfId="2426" xr:uid="{00000000-0005-0000-0000-0000BF080000}"/>
    <cellStyle name="20% - Accent1 2 2 2 3 2 2 8 2" xfId="2427" xr:uid="{00000000-0005-0000-0000-0000C0080000}"/>
    <cellStyle name="20% - Accent1 2 2 2 3 2 2 9" xfId="2428" xr:uid="{00000000-0005-0000-0000-0000C1080000}"/>
    <cellStyle name="20% - Accent1 2 2 2 3 2 3" xfId="2429" xr:uid="{00000000-0005-0000-0000-0000C2080000}"/>
    <cellStyle name="20% - Accent1 2 2 2 3 2 3 2" xfId="2430" xr:uid="{00000000-0005-0000-0000-0000C3080000}"/>
    <cellStyle name="20% - Accent1 2 2 2 3 2 3 2 2" xfId="2431" xr:uid="{00000000-0005-0000-0000-0000C4080000}"/>
    <cellStyle name="20% - Accent1 2 2 2 3 2 3 2 2 2" xfId="2432" xr:uid="{00000000-0005-0000-0000-0000C5080000}"/>
    <cellStyle name="20% - Accent1 2 2 2 3 2 3 2 2 2 2" xfId="2433" xr:uid="{00000000-0005-0000-0000-0000C6080000}"/>
    <cellStyle name="20% - Accent1 2 2 2 3 2 3 2 2 3" xfId="2434" xr:uid="{00000000-0005-0000-0000-0000C7080000}"/>
    <cellStyle name="20% - Accent1 2 2 2 3 2 3 2 3" xfId="2435" xr:uid="{00000000-0005-0000-0000-0000C8080000}"/>
    <cellStyle name="20% - Accent1 2 2 2 3 2 3 2 3 2" xfId="2436" xr:uid="{00000000-0005-0000-0000-0000C9080000}"/>
    <cellStyle name="20% - Accent1 2 2 2 3 2 3 2 4" xfId="2437" xr:uid="{00000000-0005-0000-0000-0000CA080000}"/>
    <cellStyle name="20% - Accent1 2 2 2 3 2 3 3" xfId="2438" xr:uid="{00000000-0005-0000-0000-0000CB080000}"/>
    <cellStyle name="20% - Accent1 2 2 2 3 2 3 3 2" xfId="2439" xr:uid="{00000000-0005-0000-0000-0000CC080000}"/>
    <cellStyle name="20% - Accent1 2 2 2 3 2 3 3 2 2" xfId="2440" xr:uid="{00000000-0005-0000-0000-0000CD080000}"/>
    <cellStyle name="20% - Accent1 2 2 2 3 2 3 3 2 2 2" xfId="2441" xr:uid="{00000000-0005-0000-0000-0000CE080000}"/>
    <cellStyle name="20% - Accent1 2 2 2 3 2 3 3 2 3" xfId="2442" xr:uid="{00000000-0005-0000-0000-0000CF080000}"/>
    <cellStyle name="20% - Accent1 2 2 2 3 2 3 3 3" xfId="2443" xr:uid="{00000000-0005-0000-0000-0000D0080000}"/>
    <cellStyle name="20% - Accent1 2 2 2 3 2 3 3 3 2" xfId="2444" xr:uid="{00000000-0005-0000-0000-0000D1080000}"/>
    <cellStyle name="20% - Accent1 2 2 2 3 2 3 3 4" xfId="2445" xr:uid="{00000000-0005-0000-0000-0000D2080000}"/>
    <cellStyle name="20% - Accent1 2 2 2 3 2 3 4" xfId="2446" xr:uid="{00000000-0005-0000-0000-0000D3080000}"/>
    <cellStyle name="20% - Accent1 2 2 2 3 2 3 4 2" xfId="2447" xr:uid="{00000000-0005-0000-0000-0000D4080000}"/>
    <cellStyle name="20% - Accent1 2 2 2 3 2 3 4 2 2" xfId="2448" xr:uid="{00000000-0005-0000-0000-0000D5080000}"/>
    <cellStyle name="20% - Accent1 2 2 2 3 2 3 4 2 2 2" xfId="2449" xr:uid="{00000000-0005-0000-0000-0000D6080000}"/>
    <cellStyle name="20% - Accent1 2 2 2 3 2 3 4 2 3" xfId="2450" xr:uid="{00000000-0005-0000-0000-0000D7080000}"/>
    <cellStyle name="20% - Accent1 2 2 2 3 2 3 4 3" xfId="2451" xr:uid="{00000000-0005-0000-0000-0000D8080000}"/>
    <cellStyle name="20% - Accent1 2 2 2 3 2 3 4 3 2" xfId="2452" xr:uid="{00000000-0005-0000-0000-0000D9080000}"/>
    <cellStyle name="20% - Accent1 2 2 2 3 2 3 4 4" xfId="2453" xr:uid="{00000000-0005-0000-0000-0000DA080000}"/>
    <cellStyle name="20% - Accent1 2 2 2 3 2 3 5" xfId="2454" xr:uid="{00000000-0005-0000-0000-0000DB080000}"/>
    <cellStyle name="20% - Accent1 2 2 2 3 2 3 5 2" xfId="2455" xr:uid="{00000000-0005-0000-0000-0000DC080000}"/>
    <cellStyle name="20% - Accent1 2 2 2 3 2 3 5 2 2" xfId="2456" xr:uid="{00000000-0005-0000-0000-0000DD080000}"/>
    <cellStyle name="20% - Accent1 2 2 2 3 2 3 5 3" xfId="2457" xr:uid="{00000000-0005-0000-0000-0000DE080000}"/>
    <cellStyle name="20% - Accent1 2 2 2 3 2 3 6" xfId="2458" xr:uid="{00000000-0005-0000-0000-0000DF080000}"/>
    <cellStyle name="20% - Accent1 2 2 2 3 2 3 6 2" xfId="2459" xr:uid="{00000000-0005-0000-0000-0000E0080000}"/>
    <cellStyle name="20% - Accent1 2 2 2 3 2 3 6 2 2" xfId="2460" xr:uid="{00000000-0005-0000-0000-0000E1080000}"/>
    <cellStyle name="20% - Accent1 2 2 2 3 2 3 6 3" xfId="2461" xr:uid="{00000000-0005-0000-0000-0000E2080000}"/>
    <cellStyle name="20% - Accent1 2 2 2 3 2 3 7" xfId="2462" xr:uid="{00000000-0005-0000-0000-0000E3080000}"/>
    <cellStyle name="20% - Accent1 2 2 2 3 2 3 7 2" xfId="2463" xr:uid="{00000000-0005-0000-0000-0000E4080000}"/>
    <cellStyle name="20% - Accent1 2 2 2 3 2 3 8" xfId="2464" xr:uid="{00000000-0005-0000-0000-0000E5080000}"/>
    <cellStyle name="20% - Accent1 2 2 2 3 2 3 8 2" xfId="2465" xr:uid="{00000000-0005-0000-0000-0000E6080000}"/>
    <cellStyle name="20% - Accent1 2 2 2 3 2 3 9" xfId="2466" xr:uid="{00000000-0005-0000-0000-0000E7080000}"/>
    <cellStyle name="20% - Accent1 2 2 2 3 2 4" xfId="2467" xr:uid="{00000000-0005-0000-0000-0000E8080000}"/>
    <cellStyle name="20% - Accent1 2 2 2 3 2 4 2" xfId="2468" xr:uid="{00000000-0005-0000-0000-0000E9080000}"/>
    <cellStyle name="20% - Accent1 2 2 2 3 2 4 2 2" xfId="2469" xr:uid="{00000000-0005-0000-0000-0000EA080000}"/>
    <cellStyle name="20% - Accent1 2 2 2 3 2 4 2 2 2" xfId="2470" xr:uid="{00000000-0005-0000-0000-0000EB080000}"/>
    <cellStyle name="20% - Accent1 2 2 2 3 2 4 2 3" xfId="2471" xr:uid="{00000000-0005-0000-0000-0000EC080000}"/>
    <cellStyle name="20% - Accent1 2 2 2 3 2 4 3" xfId="2472" xr:uid="{00000000-0005-0000-0000-0000ED080000}"/>
    <cellStyle name="20% - Accent1 2 2 2 3 2 4 3 2" xfId="2473" xr:uid="{00000000-0005-0000-0000-0000EE080000}"/>
    <cellStyle name="20% - Accent1 2 2 2 3 2 4 4" xfId="2474" xr:uid="{00000000-0005-0000-0000-0000EF080000}"/>
    <cellStyle name="20% - Accent1 2 2 2 3 2 5" xfId="2475" xr:uid="{00000000-0005-0000-0000-0000F0080000}"/>
    <cellStyle name="20% - Accent1 2 2 2 3 2 5 2" xfId="2476" xr:uid="{00000000-0005-0000-0000-0000F1080000}"/>
    <cellStyle name="20% - Accent1 2 2 2 3 2 5 2 2" xfId="2477" xr:uid="{00000000-0005-0000-0000-0000F2080000}"/>
    <cellStyle name="20% - Accent1 2 2 2 3 2 5 2 2 2" xfId="2478" xr:uid="{00000000-0005-0000-0000-0000F3080000}"/>
    <cellStyle name="20% - Accent1 2 2 2 3 2 5 2 3" xfId="2479" xr:uid="{00000000-0005-0000-0000-0000F4080000}"/>
    <cellStyle name="20% - Accent1 2 2 2 3 2 5 3" xfId="2480" xr:uid="{00000000-0005-0000-0000-0000F5080000}"/>
    <cellStyle name="20% - Accent1 2 2 2 3 2 5 3 2" xfId="2481" xr:uid="{00000000-0005-0000-0000-0000F6080000}"/>
    <cellStyle name="20% - Accent1 2 2 2 3 2 5 4" xfId="2482" xr:uid="{00000000-0005-0000-0000-0000F7080000}"/>
    <cellStyle name="20% - Accent1 2 2 2 3 2 6" xfId="2483" xr:uid="{00000000-0005-0000-0000-0000F8080000}"/>
    <cellStyle name="20% - Accent1 2 2 2 3 2 6 2" xfId="2484" xr:uid="{00000000-0005-0000-0000-0000F9080000}"/>
    <cellStyle name="20% - Accent1 2 2 2 3 2 6 2 2" xfId="2485" xr:uid="{00000000-0005-0000-0000-0000FA080000}"/>
    <cellStyle name="20% - Accent1 2 2 2 3 2 6 2 2 2" xfId="2486" xr:uid="{00000000-0005-0000-0000-0000FB080000}"/>
    <cellStyle name="20% - Accent1 2 2 2 3 2 6 2 3" xfId="2487" xr:uid="{00000000-0005-0000-0000-0000FC080000}"/>
    <cellStyle name="20% - Accent1 2 2 2 3 2 6 3" xfId="2488" xr:uid="{00000000-0005-0000-0000-0000FD080000}"/>
    <cellStyle name="20% - Accent1 2 2 2 3 2 6 3 2" xfId="2489" xr:uid="{00000000-0005-0000-0000-0000FE080000}"/>
    <cellStyle name="20% - Accent1 2 2 2 3 2 6 4" xfId="2490" xr:uid="{00000000-0005-0000-0000-0000FF080000}"/>
    <cellStyle name="20% - Accent1 2 2 2 3 2 7" xfId="2491" xr:uid="{00000000-0005-0000-0000-000000090000}"/>
    <cellStyle name="20% - Accent1 2 2 2 3 2 7 2" xfId="2492" xr:uid="{00000000-0005-0000-0000-000001090000}"/>
    <cellStyle name="20% - Accent1 2 2 2 3 2 7 2 2" xfId="2493" xr:uid="{00000000-0005-0000-0000-000002090000}"/>
    <cellStyle name="20% - Accent1 2 2 2 3 2 7 3" xfId="2494" xr:uid="{00000000-0005-0000-0000-000003090000}"/>
    <cellStyle name="20% - Accent1 2 2 2 3 2 8" xfId="2495" xr:uid="{00000000-0005-0000-0000-000004090000}"/>
    <cellStyle name="20% - Accent1 2 2 2 3 2 8 2" xfId="2496" xr:uid="{00000000-0005-0000-0000-000005090000}"/>
    <cellStyle name="20% - Accent1 2 2 2 3 2 8 2 2" xfId="2497" xr:uid="{00000000-0005-0000-0000-000006090000}"/>
    <cellStyle name="20% - Accent1 2 2 2 3 2 8 3" xfId="2498" xr:uid="{00000000-0005-0000-0000-000007090000}"/>
    <cellStyle name="20% - Accent1 2 2 2 3 2 9" xfId="2499" xr:uid="{00000000-0005-0000-0000-000008090000}"/>
    <cellStyle name="20% - Accent1 2 2 2 3 2 9 2" xfId="2500" xr:uid="{00000000-0005-0000-0000-000009090000}"/>
    <cellStyle name="20% - Accent1 2 2 2 3 3" xfId="2501" xr:uid="{00000000-0005-0000-0000-00000A090000}"/>
    <cellStyle name="20% - Accent1 2 2 2 3 3 10" xfId="2502" xr:uid="{00000000-0005-0000-0000-00000B090000}"/>
    <cellStyle name="20% - Accent1 2 2 2 3 3 10 2" xfId="2503" xr:uid="{00000000-0005-0000-0000-00000C090000}"/>
    <cellStyle name="20% - Accent1 2 2 2 3 3 11" xfId="2504" xr:uid="{00000000-0005-0000-0000-00000D090000}"/>
    <cellStyle name="20% - Accent1 2 2 2 3 3 2" xfId="2505" xr:uid="{00000000-0005-0000-0000-00000E090000}"/>
    <cellStyle name="20% - Accent1 2 2 2 3 3 2 2" xfId="2506" xr:uid="{00000000-0005-0000-0000-00000F090000}"/>
    <cellStyle name="20% - Accent1 2 2 2 3 3 2 2 2" xfId="2507" xr:uid="{00000000-0005-0000-0000-000010090000}"/>
    <cellStyle name="20% - Accent1 2 2 2 3 3 2 2 2 2" xfId="2508" xr:uid="{00000000-0005-0000-0000-000011090000}"/>
    <cellStyle name="20% - Accent1 2 2 2 3 3 2 2 2 2 2" xfId="2509" xr:uid="{00000000-0005-0000-0000-000012090000}"/>
    <cellStyle name="20% - Accent1 2 2 2 3 3 2 2 2 3" xfId="2510" xr:uid="{00000000-0005-0000-0000-000013090000}"/>
    <cellStyle name="20% - Accent1 2 2 2 3 3 2 2 3" xfId="2511" xr:uid="{00000000-0005-0000-0000-000014090000}"/>
    <cellStyle name="20% - Accent1 2 2 2 3 3 2 2 3 2" xfId="2512" xr:uid="{00000000-0005-0000-0000-000015090000}"/>
    <cellStyle name="20% - Accent1 2 2 2 3 3 2 2 4" xfId="2513" xr:uid="{00000000-0005-0000-0000-000016090000}"/>
    <cellStyle name="20% - Accent1 2 2 2 3 3 2 3" xfId="2514" xr:uid="{00000000-0005-0000-0000-000017090000}"/>
    <cellStyle name="20% - Accent1 2 2 2 3 3 2 3 2" xfId="2515" xr:uid="{00000000-0005-0000-0000-000018090000}"/>
    <cellStyle name="20% - Accent1 2 2 2 3 3 2 3 2 2" xfId="2516" xr:uid="{00000000-0005-0000-0000-000019090000}"/>
    <cellStyle name="20% - Accent1 2 2 2 3 3 2 3 2 2 2" xfId="2517" xr:uid="{00000000-0005-0000-0000-00001A090000}"/>
    <cellStyle name="20% - Accent1 2 2 2 3 3 2 3 2 3" xfId="2518" xr:uid="{00000000-0005-0000-0000-00001B090000}"/>
    <cellStyle name="20% - Accent1 2 2 2 3 3 2 3 3" xfId="2519" xr:uid="{00000000-0005-0000-0000-00001C090000}"/>
    <cellStyle name="20% - Accent1 2 2 2 3 3 2 3 3 2" xfId="2520" xr:uid="{00000000-0005-0000-0000-00001D090000}"/>
    <cellStyle name="20% - Accent1 2 2 2 3 3 2 3 4" xfId="2521" xr:uid="{00000000-0005-0000-0000-00001E090000}"/>
    <cellStyle name="20% - Accent1 2 2 2 3 3 2 4" xfId="2522" xr:uid="{00000000-0005-0000-0000-00001F090000}"/>
    <cellStyle name="20% - Accent1 2 2 2 3 3 2 4 2" xfId="2523" xr:uid="{00000000-0005-0000-0000-000020090000}"/>
    <cellStyle name="20% - Accent1 2 2 2 3 3 2 4 2 2" xfId="2524" xr:uid="{00000000-0005-0000-0000-000021090000}"/>
    <cellStyle name="20% - Accent1 2 2 2 3 3 2 4 2 2 2" xfId="2525" xr:uid="{00000000-0005-0000-0000-000022090000}"/>
    <cellStyle name="20% - Accent1 2 2 2 3 3 2 4 2 3" xfId="2526" xr:uid="{00000000-0005-0000-0000-000023090000}"/>
    <cellStyle name="20% - Accent1 2 2 2 3 3 2 4 3" xfId="2527" xr:uid="{00000000-0005-0000-0000-000024090000}"/>
    <cellStyle name="20% - Accent1 2 2 2 3 3 2 4 3 2" xfId="2528" xr:uid="{00000000-0005-0000-0000-000025090000}"/>
    <cellStyle name="20% - Accent1 2 2 2 3 3 2 4 4" xfId="2529" xr:uid="{00000000-0005-0000-0000-000026090000}"/>
    <cellStyle name="20% - Accent1 2 2 2 3 3 2 5" xfId="2530" xr:uid="{00000000-0005-0000-0000-000027090000}"/>
    <cellStyle name="20% - Accent1 2 2 2 3 3 2 5 2" xfId="2531" xr:uid="{00000000-0005-0000-0000-000028090000}"/>
    <cellStyle name="20% - Accent1 2 2 2 3 3 2 5 2 2" xfId="2532" xr:uid="{00000000-0005-0000-0000-000029090000}"/>
    <cellStyle name="20% - Accent1 2 2 2 3 3 2 5 3" xfId="2533" xr:uid="{00000000-0005-0000-0000-00002A090000}"/>
    <cellStyle name="20% - Accent1 2 2 2 3 3 2 6" xfId="2534" xr:uid="{00000000-0005-0000-0000-00002B090000}"/>
    <cellStyle name="20% - Accent1 2 2 2 3 3 2 6 2" xfId="2535" xr:uid="{00000000-0005-0000-0000-00002C090000}"/>
    <cellStyle name="20% - Accent1 2 2 2 3 3 2 6 2 2" xfId="2536" xr:uid="{00000000-0005-0000-0000-00002D090000}"/>
    <cellStyle name="20% - Accent1 2 2 2 3 3 2 6 3" xfId="2537" xr:uid="{00000000-0005-0000-0000-00002E090000}"/>
    <cellStyle name="20% - Accent1 2 2 2 3 3 2 7" xfId="2538" xr:uid="{00000000-0005-0000-0000-00002F090000}"/>
    <cellStyle name="20% - Accent1 2 2 2 3 3 2 7 2" xfId="2539" xr:uid="{00000000-0005-0000-0000-000030090000}"/>
    <cellStyle name="20% - Accent1 2 2 2 3 3 2 8" xfId="2540" xr:uid="{00000000-0005-0000-0000-000031090000}"/>
    <cellStyle name="20% - Accent1 2 2 2 3 3 2 8 2" xfId="2541" xr:uid="{00000000-0005-0000-0000-000032090000}"/>
    <cellStyle name="20% - Accent1 2 2 2 3 3 2 9" xfId="2542" xr:uid="{00000000-0005-0000-0000-000033090000}"/>
    <cellStyle name="20% - Accent1 2 2 2 3 3 3" xfId="2543" xr:uid="{00000000-0005-0000-0000-000034090000}"/>
    <cellStyle name="20% - Accent1 2 2 2 3 3 3 2" xfId="2544" xr:uid="{00000000-0005-0000-0000-000035090000}"/>
    <cellStyle name="20% - Accent1 2 2 2 3 3 3 2 2" xfId="2545" xr:uid="{00000000-0005-0000-0000-000036090000}"/>
    <cellStyle name="20% - Accent1 2 2 2 3 3 3 2 2 2" xfId="2546" xr:uid="{00000000-0005-0000-0000-000037090000}"/>
    <cellStyle name="20% - Accent1 2 2 2 3 3 3 2 2 2 2" xfId="2547" xr:uid="{00000000-0005-0000-0000-000038090000}"/>
    <cellStyle name="20% - Accent1 2 2 2 3 3 3 2 2 3" xfId="2548" xr:uid="{00000000-0005-0000-0000-000039090000}"/>
    <cellStyle name="20% - Accent1 2 2 2 3 3 3 2 3" xfId="2549" xr:uid="{00000000-0005-0000-0000-00003A090000}"/>
    <cellStyle name="20% - Accent1 2 2 2 3 3 3 2 3 2" xfId="2550" xr:uid="{00000000-0005-0000-0000-00003B090000}"/>
    <cellStyle name="20% - Accent1 2 2 2 3 3 3 2 4" xfId="2551" xr:uid="{00000000-0005-0000-0000-00003C090000}"/>
    <cellStyle name="20% - Accent1 2 2 2 3 3 3 3" xfId="2552" xr:uid="{00000000-0005-0000-0000-00003D090000}"/>
    <cellStyle name="20% - Accent1 2 2 2 3 3 3 3 2" xfId="2553" xr:uid="{00000000-0005-0000-0000-00003E090000}"/>
    <cellStyle name="20% - Accent1 2 2 2 3 3 3 3 2 2" xfId="2554" xr:uid="{00000000-0005-0000-0000-00003F090000}"/>
    <cellStyle name="20% - Accent1 2 2 2 3 3 3 3 2 2 2" xfId="2555" xr:uid="{00000000-0005-0000-0000-000040090000}"/>
    <cellStyle name="20% - Accent1 2 2 2 3 3 3 3 2 3" xfId="2556" xr:uid="{00000000-0005-0000-0000-000041090000}"/>
    <cellStyle name="20% - Accent1 2 2 2 3 3 3 3 3" xfId="2557" xr:uid="{00000000-0005-0000-0000-000042090000}"/>
    <cellStyle name="20% - Accent1 2 2 2 3 3 3 3 3 2" xfId="2558" xr:uid="{00000000-0005-0000-0000-000043090000}"/>
    <cellStyle name="20% - Accent1 2 2 2 3 3 3 3 4" xfId="2559" xr:uid="{00000000-0005-0000-0000-000044090000}"/>
    <cellStyle name="20% - Accent1 2 2 2 3 3 3 4" xfId="2560" xr:uid="{00000000-0005-0000-0000-000045090000}"/>
    <cellStyle name="20% - Accent1 2 2 2 3 3 3 4 2" xfId="2561" xr:uid="{00000000-0005-0000-0000-000046090000}"/>
    <cellStyle name="20% - Accent1 2 2 2 3 3 3 4 2 2" xfId="2562" xr:uid="{00000000-0005-0000-0000-000047090000}"/>
    <cellStyle name="20% - Accent1 2 2 2 3 3 3 4 2 2 2" xfId="2563" xr:uid="{00000000-0005-0000-0000-000048090000}"/>
    <cellStyle name="20% - Accent1 2 2 2 3 3 3 4 2 3" xfId="2564" xr:uid="{00000000-0005-0000-0000-000049090000}"/>
    <cellStyle name="20% - Accent1 2 2 2 3 3 3 4 3" xfId="2565" xr:uid="{00000000-0005-0000-0000-00004A090000}"/>
    <cellStyle name="20% - Accent1 2 2 2 3 3 3 4 3 2" xfId="2566" xr:uid="{00000000-0005-0000-0000-00004B090000}"/>
    <cellStyle name="20% - Accent1 2 2 2 3 3 3 4 4" xfId="2567" xr:uid="{00000000-0005-0000-0000-00004C090000}"/>
    <cellStyle name="20% - Accent1 2 2 2 3 3 3 5" xfId="2568" xr:uid="{00000000-0005-0000-0000-00004D090000}"/>
    <cellStyle name="20% - Accent1 2 2 2 3 3 3 5 2" xfId="2569" xr:uid="{00000000-0005-0000-0000-00004E090000}"/>
    <cellStyle name="20% - Accent1 2 2 2 3 3 3 5 2 2" xfId="2570" xr:uid="{00000000-0005-0000-0000-00004F090000}"/>
    <cellStyle name="20% - Accent1 2 2 2 3 3 3 5 3" xfId="2571" xr:uid="{00000000-0005-0000-0000-000050090000}"/>
    <cellStyle name="20% - Accent1 2 2 2 3 3 3 6" xfId="2572" xr:uid="{00000000-0005-0000-0000-000051090000}"/>
    <cellStyle name="20% - Accent1 2 2 2 3 3 3 6 2" xfId="2573" xr:uid="{00000000-0005-0000-0000-000052090000}"/>
    <cellStyle name="20% - Accent1 2 2 2 3 3 3 6 2 2" xfId="2574" xr:uid="{00000000-0005-0000-0000-000053090000}"/>
    <cellStyle name="20% - Accent1 2 2 2 3 3 3 6 3" xfId="2575" xr:uid="{00000000-0005-0000-0000-000054090000}"/>
    <cellStyle name="20% - Accent1 2 2 2 3 3 3 7" xfId="2576" xr:uid="{00000000-0005-0000-0000-000055090000}"/>
    <cellStyle name="20% - Accent1 2 2 2 3 3 3 7 2" xfId="2577" xr:uid="{00000000-0005-0000-0000-000056090000}"/>
    <cellStyle name="20% - Accent1 2 2 2 3 3 3 8" xfId="2578" xr:uid="{00000000-0005-0000-0000-000057090000}"/>
    <cellStyle name="20% - Accent1 2 2 2 3 3 3 8 2" xfId="2579" xr:uid="{00000000-0005-0000-0000-000058090000}"/>
    <cellStyle name="20% - Accent1 2 2 2 3 3 3 9" xfId="2580" xr:uid="{00000000-0005-0000-0000-000059090000}"/>
    <cellStyle name="20% - Accent1 2 2 2 3 3 4" xfId="2581" xr:uid="{00000000-0005-0000-0000-00005A090000}"/>
    <cellStyle name="20% - Accent1 2 2 2 3 3 4 2" xfId="2582" xr:uid="{00000000-0005-0000-0000-00005B090000}"/>
    <cellStyle name="20% - Accent1 2 2 2 3 3 4 2 2" xfId="2583" xr:uid="{00000000-0005-0000-0000-00005C090000}"/>
    <cellStyle name="20% - Accent1 2 2 2 3 3 4 2 2 2" xfId="2584" xr:uid="{00000000-0005-0000-0000-00005D090000}"/>
    <cellStyle name="20% - Accent1 2 2 2 3 3 4 2 3" xfId="2585" xr:uid="{00000000-0005-0000-0000-00005E090000}"/>
    <cellStyle name="20% - Accent1 2 2 2 3 3 4 3" xfId="2586" xr:uid="{00000000-0005-0000-0000-00005F090000}"/>
    <cellStyle name="20% - Accent1 2 2 2 3 3 4 3 2" xfId="2587" xr:uid="{00000000-0005-0000-0000-000060090000}"/>
    <cellStyle name="20% - Accent1 2 2 2 3 3 4 4" xfId="2588" xr:uid="{00000000-0005-0000-0000-000061090000}"/>
    <cellStyle name="20% - Accent1 2 2 2 3 3 5" xfId="2589" xr:uid="{00000000-0005-0000-0000-000062090000}"/>
    <cellStyle name="20% - Accent1 2 2 2 3 3 5 2" xfId="2590" xr:uid="{00000000-0005-0000-0000-000063090000}"/>
    <cellStyle name="20% - Accent1 2 2 2 3 3 5 2 2" xfId="2591" xr:uid="{00000000-0005-0000-0000-000064090000}"/>
    <cellStyle name="20% - Accent1 2 2 2 3 3 5 2 2 2" xfId="2592" xr:uid="{00000000-0005-0000-0000-000065090000}"/>
    <cellStyle name="20% - Accent1 2 2 2 3 3 5 2 3" xfId="2593" xr:uid="{00000000-0005-0000-0000-000066090000}"/>
    <cellStyle name="20% - Accent1 2 2 2 3 3 5 3" xfId="2594" xr:uid="{00000000-0005-0000-0000-000067090000}"/>
    <cellStyle name="20% - Accent1 2 2 2 3 3 5 3 2" xfId="2595" xr:uid="{00000000-0005-0000-0000-000068090000}"/>
    <cellStyle name="20% - Accent1 2 2 2 3 3 5 4" xfId="2596" xr:uid="{00000000-0005-0000-0000-000069090000}"/>
    <cellStyle name="20% - Accent1 2 2 2 3 3 6" xfId="2597" xr:uid="{00000000-0005-0000-0000-00006A090000}"/>
    <cellStyle name="20% - Accent1 2 2 2 3 3 6 2" xfId="2598" xr:uid="{00000000-0005-0000-0000-00006B090000}"/>
    <cellStyle name="20% - Accent1 2 2 2 3 3 6 2 2" xfId="2599" xr:uid="{00000000-0005-0000-0000-00006C090000}"/>
    <cellStyle name="20% - Accent1 2 2 2 3 3 6 2 2 2" xfId="2600" xr:uid="{00000000-0005-0000-0000-00006D090000}"/>
    <cellStyle name="20% - Accent1 2 2 2 3 3 6 2 3" xfId="2601" xr:uid="{00000000-0005-0000-0000-00006E090000}"/>
    <cellStyle name="20% - Accent1 2 2 2 3 3 6 3" xfId="2602" xr:uid="{00000000-0005-0000-0000-00006F090000}"/>
    <cellStyle name="20% - Accent1 2 2 2 3 3 6 3 2" xfId="2603" xr:uid="{00000000-0005-0000-0000-000070090000}"/>
    <cellStyle name="20% - Accent1 2 2 2 3 3 6 4" xfId="2604" xr:uid="{00000000-0005-0000-0000-000071090000}"/>
    <cellStyle name="20% - Accent1 2 2 2 3 3 7" xfId="2605" xr:uid="{00000000-0005-0000-0000-000072090000}"/>
    <cellStyle name="20% - Accent1 2 2 2 3 3 7 2" xfId="2606" xr:uid="{00000000-0005-0000-0000-000073090000}"/>
    <cellStyle name="20% - Accent1 2 2 2 3 3 7 2 2" xfId="2607" xr:uid="{00000000-0005-0000-0000-000074090000}"/>
    <cellStyle name="20% - Accent1 2 2 2 3 3 7 3" xfId="2608" xr:uid="{00000000-0005-0000-0000-000075090000}"/>
    <cellStyle name="20% - Accent1 2 2 2 3 3 8" xfId="2609" xr:uid="{00000000-0005-0000-0000-000076090000}"/>
    <cellStyle name="20% - Accent1 2 2 2 3 3 8 2" xfId="2610" xr:uid="{00000000-0005-0000-0000-000077090000}"/>
    <cellStyle name="20% - Accent1 2 2 2 3 3 8 2 2" xfId="2611" xr:uid="{00000000-0005-0000-0000-000078090000}"/>
    <cellStyle name="20% - Accent1 2 2 2 3 3 8 3" xfId="2612" xr:uid="{00000000-0005-0000-0000-000079090000}"/>
    <cellStyle name="20% - Accent1 2 2 2 3 3 9" xfId="2613" xr:uid="{00000000-0005-0000-0000-00007A090000}"/>
    <cellStyle name="20% - Accent1 2 2 2 3 3 9 2" xfId="2614" xr:uid="{00000000-0005-0000-0000-00007B090000}"/>
    <cellStyle name="20% - Accent1 2 2 2 3 4" xfId="2615" xr:uid="{00000000-0005-0000-0000-00007C090000}"/>
    <cellStyle name="20% - Accent1 2 2 2 3 4 10" xfId="2616" xr:uid="{00000000-0005-0000-0000-00007D090000}"/>
    <cellStyle name="20% - Accent1 2 2 2 3 4 10 2" xfId="2617" xr:uid="{00000000-0005-0000-0000-00007E090000}"/>
    <cellStyle name="20% - Accent1 2 2 2 3 4 11" xfId="2618" xr:uid="{00000000-0005-0000-0000-00007F090000}"/>
    <cellStyle name="20% - Accent1 2 2 2 3 4 2" xfId="2619" xr:uid="{00000000-0005-0000-0000-000080090000}"/>
    <cellStyle name="20% - Accent1 2 2 2 3 4 2 2" xfId="2620" xr:uid="{00000000-0005-0000-0000-000081090000}"/>
    <cellStyle name="20% - Accent1 2 2 2 3 4 2 2 2" xfId="2621" xr:uid="{00000000-0005-0000-0000-000082090000}"/>
    <cellStyle name="20% - Accent1 2 2 2 3 4 2 2 2 2" xfId="2622" xr:uid="{00000000-0005-0000-0000-000083090000}"/>
    <cellStyle name="20% - Accent1 2 2 2 3 4 2 2 2 2 2" xfId="2623" xr:uid="{00000000-0005-0000-0000-000084090000}"/>
    <cellStyle name="20% - Accent1 2 2 2 3 4 2 2 2 3" xfId="2624" xr:uid="{00000000-0005-0000-0000-000085090000}"/>
    <cellStyle name="20% - Accent1 2 2 2 3 4 2 2 3" xfId="2625" xr:uid="{00000000-0005-0000-0000-000086090000}"/>
    <cellStyle name="20% - Accent1 2 2 2 3 4 2 2 3 2" xfId="2626" xr:uid="{00000000-0005-0000-0000-000087090000}"/>
    <cellStyle name="20% - Accent1 2 2 2 3 4 2 2 4" xfId="2627" xr:uid="{00000000-0005-0000-0000-000088090000}"/>
    <cellStyle name="20% - Accent1 2 2 2 3 4 2 3" xfId="2628" xr:uid="{00000000-0005-0000-0000-000089090000}"/>
    <cellStyle name="20% - Accent1 2 2 2 3 4 2 3 2" xfId="2629" xr:uid="{00000000-0005-0000-0000-00008A090000}"/>
    <cellStyle name="20% - Accent1 2 2 2 3 4 2 3 2 2" xfId="2630" xr:uid="{00000000-0005-0000-0000-00008B090000}"/>
    <cellStyle name="20% - Accent1 2 2 2 3 4 2 3 2 2 2" xfId="2631" xr:uid="{00000000-0005-0000-0000-00008C090000}"/>
    <cellStyle name="20% - Accent1 2 2 2 3 4 2 3 2 3" xfId="2632" xr:uid="{00000000-0005-0000-0000-00008D090000}"/>
    <cellStyle name="20% - Accent1 2 2 2 3 4 2 3 3" xfId="2633" xr:uid="{00000000-0005-0000-0000-00008E090000}"/>
    <cellStyle name="20% - Accent1 2 2 2 3 4 2 3 3 2" xfId="2634" xr:uid="{00000000-0005-0000-0000-00008F090000}"/>
    <cellStyle name="20% - Accent1 2 2 2 3 4 2 3 4" xfId="2635" xr:uid="{00000000-0005-0000-0000-000090090000}"/>
    <cellStyle name="20% - Accent1 2 2 2 3 4 2 4" xfId="2636" xr:uid="{00000000-0005-0000-0000-000091090000}"/>
    <cellStyle name="20% - Accent1 2 2 2 3 4 2 4 2" xfId="2637" xr:uid="{00000000-0005-0000-0000-000092090000}"/>
    <cellStyle name="20% - Accent1 2 2 2 3 4 2 4 2 2" xfId="2638" xr:uid="{00000000-0005-0000-0000-000093090000}"/>
    <cellStyle name="20% - Accent1 2 2 2 3 4 2 4 2 2 2" xfId="2639" xr:uid="{00000000-0005-0000-0000-000094090000}"/>
    <cellStyle name="20% - Accent1 2 2 2 3 4 2 4 2 3" xfId="2640" xr:uid="{00000000-0005-0000-0000-000095090000}"/>
    <cellStyle name="20% - Accent1 2 2 2 3 4 2 4 3" xfId="2641" xr:uid="{00000000-0005-0000-0000-000096090000}"/>
    <cellStyle name="20% - Accent1 2 2 2 3 4 2 4 3 2" xfId="2642" xr:uid="{00000000-0005-0000-0000-000097090000}"/>
    <cellStyle name="20% - Accent1 2 2 2 3 4 2 4 4" xfId="2643" xr:uid="{00000000-0005-0000-0000-000098090000}"/>
    <cellStyle name="20% - Accent1 2 2 2 3 4 2 5" xfId="2644" xr:uid="{00000000-0005-0000-0000-000099090000}"/>
    <cellStyle name="20% - Accent1 2 2 2 3 4 2 5 2" xfId="2645" xr:uid="{00000000-0005-0000-0000-00009A090000}"/>
    <cellStyle name="20% - Accent1 2 2 2 3 4 2 5 2 2" xfId="2646" xr:uid="{00000000-0005-0000-0000-00009B090000}"/>
    <cellStyle name="20% - Accent1 2 2 2 3 4 2 5 3" xfId="2647" xr:uid="{00000000-0005-0000-0000-00009C090000}"/>
    <cellStyle name="20% - Accent1 2 2 2 3 4 2 6" xfId="2648" xr:uid="{00000000-0005-0000-0000-00009D090000}"/>
    <cellStyle name="20% - Accent1 2 2 2 3 4 2 6 2" xfId="2649" xr:uid="{00000000-0005-0000-0000-00009E090000}"/>
    <cellStyle name="20% - Accent1 2 2 2 3 4 2 6 2 2" xfId="2650" xr:uid="{00000000-0005-0000-0000-00009F090000}"/>
    <cellStyle name="20% - Accent1 2 2 2 3 4 2 6 3" xfId="2651" xr:uid="{00000000-0005-0000-0000-0000A0090000}"/>
    <cellStyle name="20% - Accent1 2 2 2 3 4 2 7" xfId="2652" xr:uid="{00000000-0005-0000-0000-0000A1090000}"/>
    <cellStyle name="20% - Accent1 2 2 2 3 4 2 7 2" xfId="2653" xr:uid="{00000000-0005-0000-0000-0000A2090000}"/>
    <cellStyle name="20% - Accent1 2 2 2 3 4 2 8" xfId="2654" xr:uid="{00000000-0005-0000-0000-0000A3090000}"/>
    <cellStyle name="20% - Accent1 2 2 2 3 4 2 8 2" xfId="2655" xr:uid="{00000000-0005-0000-0000-0000A4090000}"/>
    <cellStyle name="20% - Accent1 2 2 2 3 4 2 9" xfId="2656" xr:uid="{00000000-0005-0000-0000-0000A5090000}"/>
    <cellStyle name="20% - Accent1 2 2 2 3 4 3" xfId="2657" xr:uid="{00000000-0005-0000-0000-0000A6090000}"/>
    <cellStyle name="20% - Accent1 2 2 2 3 4 3 2" xfId="2658" xr:uid="{00000000-0005-0000-0000-0000A7090000}"/>
    <cellStyle name="20% - Accent1 2 2 2 3 4 3 2 2" xfId="2659" xr:uid="{00000000-0005-0000-0000-0000A8090000}"/>
    <cellStyle name="20% - Accent1 2 2 2 3 4 3 2 2 2" xfId="2660" xr:uid="{00000000-0005-0000-0000-0000A9090000}"/>
    <cellStyle name="20% - Accent1 2 2 2 3 4 3 2 2 2 2" xfId="2661" xr:uid="{00000000-0005-0000-0000-0000AA090000}"/>
    <cellStyle name="20% - Accent1 2 2 2 3 4 3 2 2 3" xfId="2662" xr:uid="{00000000-0005-0000-0000-0000AB090000}"/>
    <cellStyle name="20% - Accent1 2 2 2 3 4 3 2 3" xfId="2663" xr:uid="{00000000-0005-0000-0000-0000AC090000}"/>
    <cellStyle name="20% - Accent1 2 2 2 3 4 3 2 3 2" xfId="2664" xr:uid="{00000000-0005-0000-0000-0000AD090000}"/>
    <cellStyle name="20% - Accent1 2 2 2 3 4 3 2 4" xfId="2665" xr:uid="{00000000-0005-0000-0000-0000AE090000}"/>
    <cellStyle name="20% - Accent1 2 2 2 3 4 3 3" xfId="2666" xr:uid="{00000000-0005-0000-0000-0000AF090000}"/>
    <cellStyle name="20% - Accent1 2 2 2 3 4 3 3 2" xfId="2667" xr:uid="{00000000-0005-0000-0000-0000B0090000}"/>
    <cellStyle name="20% - Accent1 2 2 2 3 4 3 3 2 2" xfId="2668" xr:uid="{00000000-0005-0000-0000-0000B1090000}"/>
    <cellStyle name="20% - Accent1 2 2 2 3 4 3 3 2 2 2" xfId="2669" xr:uid="{00000000-0005-0000-0000-0000B2090000}"/>
    <cellStyle name="20% - Accent1 2 2 2 3 4 3 3 2 3" xfId="2670" xr:uid="{00000000-0005-0000-0000-0000B3090000}"/>
    <cellStyle name="20% - Accent1 2 2 2 3 4 3 3 3" xfId="2671" xr:uid="{00000000-0005-0000-0000-0000B4090000}"/>
    <cellStyle name="20% - Accent1 2 2 2 3 4 3 3 3 2" xfId="2672" xr:uid="{00000000-0005-0000-0000-0000B5090000}"/>
    <cellStyle name="20% - Accent1 2 2 2 3 4 3 3 4" xfId="2673" xr:uid="{00000000-0005-0000-0000-0000B6090000}"/>
    <cellStyle name="20% - Accent1 2 2 2 3 4 3 4" xfId="2674" xr:uid="{00000000-0005-0000-0000-0000B7090000}"/>
    <cellStyle name="20% - Accent1 2 2 2 3 4 3 4 2" xfId="2675" xr:uid="{00000000-0005-0000-0000-0000B8090000}"/>
    <cellStyle name="20% - Accent1 2 2 2 3 4 3 4 2 2" xfId="2676" xr:uid="{00000000-0005-0000-0000-0000B9090000}"/>
    <cellStyle name="20% - Accent1 2 2 2 3 4 3 4 2 2 2" xfId="2677" xr:uid="{00000000-0005-0000-0000-0000BA090000}"/>
    <cellStyle name="20% - Accent1 2 2 2 3 4 3 4 2 3" xfId="2678" xr:uid="{00000000-0005-0000-0000-0000BB090000}"/>
    <cellStyle name="20% - Accent1 2 2 2 3 4 3 4 3" xfId="2679" xr:uid="{00000000-0005-0000-0000-0000BC090000}"/>
    <cellStyle name="20% - Accent1 2 2 2 3 4 3 4 3 2" xfId="2680" xr:uid="{00000000-0005-0000-0000-0000BD090000}"/>
    <cellStyle name="20% - Accent1 2 2 2 3 4 3 4 4" xfId="2681" xr:uid="{00000000-0005-0000-0000-0000BE090000}"/>
    <cellStyle name="20% - Accent1 2 2 2 3 4 3 5" xfId="2682" xr:uid="{00000000-0005-0000-0000-0000BF090000}"/>
    <cellStyle name="20% - Accent1 2 2 2 3 4 3 5 2" xfId="2683" xr:uid="{00000000-0005-0000-0000-0000C0090000}"/>
    <cellStyle name="20% - Accent1 2 2 2 3 4 3 5 2 2" xfId="2684" xr:uid="{00000000-0005-0000-0000-0000C1090000}"/>
    <cellStyle name="20% - Accent1 2 2 2 3 4 3 5 3" xfId="2685" xr:uid="{00000000-0005-0000-0000-0000C2090000}"/>
    <cellStyle name="20% - Accent1 2 2 2 3 4 3 6" xfId="2686" xr:uid="{00000000-0005-0000-0000-0000C3090000}"/>
    <cellStyle name="20% - Accent1 2 2 2 3 4 3 6 2" xfId="2687" xr:uid="{00000000-0005-0000-0000-0000C4090000}"/>
    <cellStyle name="20% - Accent1 2 2 2 3 4 3 6 2 2" xfId="2688" xr:uid="{00000000-0005-0000-0000-0000C5090000}"/>
    <cellStyle name="20% - Accent1 2 2 2 3 4 3 6 3" xfId="2689" xr:uid="{00000000-0005-0000-0000-0000C6090000}"/>
    <cellStyle name="20% - Accent1 2 2 2 3 4 3 7" xfId="2690" xr:uid="{00000000-0005-0000-0000-0000C7090000}"/>
    <cellStyle name="20% - Accent1 2 2 2 3 4 3 7 2" xfId="2691" xr:uid="{00000000-0005-0000-0000-0000C8090000}"/>
    <cellStyle name="20% - Accent1 2 2 2 3 4 3 8" xfId="2692" xr:uid="{00000000-0005-0000-0000-0000C9090000}"/>
    <cellStyle name="20% - Accent1 2 2 2 3 4 3 8 2" xfId="2693" xr:uid="{00000000-0005-0000-0000-0000CA090000}"/>
    <cellStyle name="20% - Accent1 2 2 2 3 4 3 9" xfId="2694" xr:uid="{00000000-0005-0000-0000-0000CB090000}"/>
    <cellStyle name="20% - Accent1 2 2 2 3 4 4" xfId="2695" xr:uid="{00000000-0005-0000-0000-0000CC090000}"/>
    <cellStyle name="20% - Accent1 2 2 2 3 4 4 2" xfId="2696" xr:uid="{00000000-0005-0000-0000-0000CD090000}"/>
    <cellStyle name="20% - Accent1 2 2 2 3 4 4 2 2" xfId="2697" xr:uid="{00000000-0005-0000-0000-0000CE090000}"/>
    <cellStyle name="20% - Accent1 2 2 2 3 4 4 2 2 2" xfId="2698" xr:uid="{00000000-0005-0000-0000-0000CF090000}"/>
    <cellStyle name="20% - Accent1 2 2 2 3 4 4 2 3" xfId="2699" xr:uid="{00000000-0005-0000-0000-0000D0090000}"/>
    <cellStyle name="20% - Accent1 2 2 2 3 4 4 3" xfId="2700" xr:uid="{00000000-0005-0000-0000-0000D1090000}"/>
    <cellStyle name="20% - Accent1 2 2 2 3 4 4 3 2" xfId="2701" xr:uid="{00000000-0005-0000-0000-0000D2090000}"/>
    <cellStyle name="20% - Accent1 2 2 2 3 4 4 4" xfId="2702" xr:uid="{00000000-0005-0000-0000-0000D3090000}"/>
    <cellStyle name="20% - Accent1 2 2 2 3 4 5" xfId="2703" xr:uid="{00000000-0005-0000-0000-0000D4090000}"/>
    <cellStyle name="20% - Accent1 2 2 2 3 4 5 2" xfId="2704" xr:uid="{00000000-0005-0000-0000-0000D5090000}"/>
    <cellStyle name="20% - Accent1 2 2 2 3 4 5 2 2" xfId="2705" xr:uid="{00000000-0005-0000-0000-0000D6090000}"/>
    <cellStyle name="20% - Accent1 2 2 2 3 4 5 2 2 2" xfId="2706" xr:uid="{00000000-0005-0000-0000-0000D7090000}"/>
    <cellStyle name="20% - Accent1 2 2 2 3 4 5 2 3" xfId="2707" xr:uid="{00000000-0005-0000-0000-0000D8090000}"/>
    <cellStyle name="20% - Accent1 2 2 2 3 4 5 3" xfId="2708" xr:uid="{00000000-0005-0000-0000-0000D9090000}"/>
    <cellStyle name="20% - Accent1 2 2 2 3 4 5 3 2" xfId="2709" xr:uid="{00000000-0005-0000-0000-0000DA090000}"/>
    <cellStyle name="20% - Accent1 2 2 2 3 4 5 4" xfId="2710" xr:uid="{00000000-0005-0000-0000-0000DB090000}"/>
    <cellStyle name="20% - Accent1 2 2 2 3 4 6" xfId="2711" xr:uid="{00000000-0005-0000-0000-0000DC090000}"/>
    <cellStyle name="20% - Accent1 2 2 2 3 4 6 2" xfId="2712" xr:uid="{00000000-0005-0000-0000-0000DD090000}"/>
    <cellStyle name="20% - Accent1 2 2 2 3 4 6 2 2" xfId="2713" xr:uid="{00000000-0005-0000-0000-0000DE090000}"/>
    <cellStyle name="20% - Accent1 2 2 2 3 4 6 2 2 2" xfId="2714" xr:uid="{00000000-0005-0000-0000-0000DF090000}"/>
    <cellStyle name="20% - Accent1 2 2 2 3 4 6 2 3" xfId="2715" xr:uid="{00000000-0005-0000-0000-0000E0090000}"/>
    <cellStyle name="20% - Accent1 2 2 2 3 4 6 3" xfId="2716" xr:uid="{00000000-0005-0000-0000-0000E1090000}"/>
    <cellStyle name="20% - Accent1 2 2 2 3 4 6 3 2" xfId="2717" xr:uid="{00000000-0005-0000-0000-0000E2090000}"/>
    <cellStyle name="20% - Accent1 2 2 2 3 4 6 4" xfId="2718" xr:uid="{00000000-0005-0000-0000-0000E3090000}"/>
    <cellStyle name="20% - Accent1 2 2 2 3 4 7" xfId="2719" xr:uid="{00000000-0005-0000-0000-0000E4090000}"/>
    <cellStyle name="20% - Accent1 2 2 2 3 4 7 2" xfId="2720" xr:uid="{00000000-0005-0000-0000-0000E5090000}"/>
    <cellStyle name="20% - Accent1 2 2 2 3 4 7 2 2" xfId="2721" xr:uid="{00000000-0005-0000-0000-0000E6090000}"/>
    <cellStyle name="20% - Accent1 2 2 2 3 4 7 3" xfId="2722" xr:uid="{00000000-0005-0000-0000-0000E7090000}"/>
    <cellStyle name="20% - Accent1 2 2 2 3 4 8" xfId="2723" xr:uid="{00000000-0005-0000-0000-0000E8090000}"/>
    <cellStyle name="20% - Accent1 2 2 2 3 4 8 2" xfId="2724" xr:uid="{00000000-0005-0000-0000-0000E9090000}"/>
    <cellStyle name="20% - Accent1 2 2 2 3 4 8 2 2" xfId="2725" xr:uid="{00000000-0005-0000-0000-0000EA090000}"/>
    <cellStyle name="20% - Accent1 2 2 2 3 4 8 3" xfId="2726" xr:uid="{00000000-0005-0000-0000-0000EB090000}"/>
    <cellStyle name="20% - Accent1 2 2 2 3 4 9" xfId="2727" xr:uid="{00000000-0005-0000-0000-0000EC090000}"/>
    <cellStyle name="20% - Accent1 2 2 2 3 4 9 2" xfId="2728" xr:uid="{00000000-0005-0000-0000-0000ED090000}"/>
    <cellStyle name="20% - Accent1 2 2 2 3 5" xfId="2729" xr:uid="{00000000-0005-0000-0000-0000EE090000}"/>
    <cellStyle name="20% - Accent1 2 2 2 3 5 2" xfId="2730" xr:uid="{00000000-0005-0000-0000-0000EF090000}"/>
    <cellStyle name="20% - Accent1 2 2 2 3 5 2 2" xfId="2731" xr:uid="{00000000-0005-0000-0000-0000F0090000}"/>
    <cellStyle name="20% - Accent1 2 2 2 3 5 2 2 2" xfId="2732" xr:uid="{00000000-0005-0000-0000-0000F1090000}"/>
    <cellStyle name="20% - Accent1 2 2 2 3 5 2 2 2 2" xfId="2733" xr:uid="{00000000-0005-0000-0000-0000F2090000}"/>
    <cellStyle name="20% - Accent1 2 2 2 3 5 2 2 3" xfId="2734" xr:uid="{00000000-0005-0000-0000-0000F3090000}"/>
    <cellStyle name="20% - Accent1 2 2 2 3 5 2 3" xfId="2735" xr:uid="{00000000-0005-0000-0000-0000F4090000}"/>
    <cellStyle name="20% - Accent1 2 2 2 3 5 2 3 2" xfId="2736" xr:uid="{00000000-0005-0000-0000-0000F5090000}"/>
    <cellStyle name="20% - Accent1 2 2 2 3 5 2 4" xfId="2737" xr:uid="{00000000-0005-0000-0000-0000F6090000}"/>
    <cellStyle name="20% - Accent1 2 2 2 3 5 3" xfId="2738" xr:uid="{00000000-0005-0000-0000-0000F7090000}"/>
    <cellStyle name="20% - Accent1 2 2 2 3 5 3 2" xfId="2739" xr:uid="{00000000-0005-0000-0000-0000F8090000}"/>
    <cellStyle name="20% - Accent1 2 2 2 3 5 3 2 2" xfId="2740" xr:uid="{00000000-0005-0000-0000-0000F9090000}"/>
    <cellStyle name="20% - Accent1 2 2 2 3 5 3 2 2 2" xfId="2741" xr:uid="{00000000-0005-0000-0000-0000FA090000}"/>
    <cellStyle name="20% - Accent1 2 2 2 3 5 3 2 3" xfId="2742" xr:uid="{00000000-0005-0000-0000-0000FB090000}"/>
    <cellStyle name="20% - Accent1 2 2 2 3 5 3 3" xfId="2743" xr:uid="{00000000-0005-0000-0000-0000FC090000}"/>
    <cellStyle name="20% - Accent1 2 2 2 3 5 3 3 2" xfId="2744" xr:uid="{00000000-0005-0000-0000-0000FD090000}"/>
    <cellStyle name="20% - Accent1 2 2 2 3 5 3 4" xfId="2745" xr:uid="{00000000-0005-0000-0000-0000FE090000}"/>
    <cellStyle name="20% - Accent1 2 2 2 3 5 4" xfId="2746" xr:uid="{00000000-0005-0000-0000-0000FF090000}"/>
    <cellStyle name="20% - Accent1 2 2 2 3 5 4 2" xfId="2747" xr:uid="{00000000-0005-0000-0000-0000000A0000}"/>
    <cellStyle name="20% - Accent1 2 2 2 3 5 4 2 2" xfId="2748" xr:uid="{00000000-0005-0000-0000-0000010A0000}"/>
    <cellStyle name="20% - Accent1 2 2 2 3 5 4 2 2 2" xfId="2749" xr:uid="{00000000-0005-0000-0000-0000020A0000}"/>
    <cellStyle name="20% - Accent1 2 2 2 3 5 4 2 3" xfId="2750" xr:uid="{00000000-0005-0000-0000-0000030A0000}"/>
    <cellStyle name="20% - Accent1 2 2 2 3 5 4 3" xfId="2751" xr:uid="{00000000-0005-0000-0000-0000040A0000}"/>
    <cellStyle name="20% - Accent1 2 2 2 3 5 4 3 2" xfId="2752" xr:uid="{00000000-0005-0000-0000-0000050A0000}"/>
    <cellStyle name="20% - Accent1 2 2 2 3 5 4 4" xfId="2753" xr:uid="{00000000-0005-0000-0000-0000060A0000}"/>
    <cellStyle name="20% - Accent1 2 2 2 3 5 5" xfId="2754" xr:uid="{00000000-0005-0000-0000-0000070A0000}"/>
    <cellStyle name="20% - Accent1 2 2 2 3 5 5 2" xfId="2755" xr:uid="{00000000-0005-0000-0000-0000080A0000}"/>
    <cellStyle name="20% - Accent1 2 2 2 3 5 5 2 2" xfId="2756" xr:uid="{00000000-0005-0000-0000-0000090A0000}"/>
    <cellStyle name="20% - Accent1 2 2 2 3 5 5 3" xfId="2757" xr:uid="{00000000-0005-0000-0000-00000A0A0000}"/>
    <cellStyle name="20% - Accent1 2 2 2 3 5 6" xfId="2758" xr:uid="{00000000-0005-0000-0000-00000B0A0000}"/>
    <cellStyle name="20% - Accent1 2 2 2 3 5 6 2" xfId="2759" xr:uid="{00000000-0005-0000-0000-00000C0A0000}"/>
    <cellStyle name="20% - Accent1 2 2 2 3 5 6 2 2" xfId="2760" xr:uid="{00000000-0005-0000-0000-00000D0A0000}"/>
    <cellStyle name="20% - Accent1 2 2 2 3 5 6 3" xfId="2761" xr:uid="{00000000-0005-0000-0000-00000E0A0000}"/>
    <cellStyle name="20% - Accent1 2 2 2 3 5 7" xfId="2762" xr:uid="{00000000-0005-0000-0000-00000F0A0000}"/>
    <cellStyle name="20% - Accent1 2 2 2 3 5 7 2" xfId="2763" xr:uid="{00000000-0005-0000-0000-0000100A0000}"/>
    <cellStyle name="20% - Accent1 2 2 2 3 5 8" xfId="2764" xr:uid="{00000000-0005-0000-0000-0000110A0000}"/>
    <cellStyle name="20% - Accent1 2 2 2 3 5 8 2" xfId="2765" xr:uid="{00000000-0005-0000-0000-0000120A0000}"/>
    <cellStyle name="20% - Accent1 2 2 2 3 5 9" xfId="2766" xr:uid="{00000000-0005-0000-0000-0000130A0000}"/>
    <cellStyle name="20% - Accent1 2 2 2 3 6" xfId="2767" xr:uid="{00000000-0005-0000-0000-0000140A0000}"/>
    <cellStyle name="20% - Accent1 2 2 2 3 6 2" xfId="2768" xr:uid="{00000000-0005-0000-0000-0000150A0000}"/>
    <cellStyle name="20% - Accent1 2 2 2 3 6 2 2" xfId="2769" xr:uid="{00000000-0005-0000-0000-0000160A0000}"/>
    <cellStyle name="20% - Accent1 2 2 2 3 6 2 2 2" xfId="2770" xr:uid="{00000000-0005-0000-0000-0000170A0000}"/>
    <cellStyle name="20% - Accent1 2 2 2 3 6 2 2 2 2" xfId="2771" xr:uid="{00000000-0005-0000-0000-0000180A0000}"/>
    <cellStyle name="20% - Accent1 2 2 2 3 6 2 2 3" xfId="2772" xr:uid="{00000000-0005-0000-0000-0000190A0000}"/>
    <cellStyle name="20% - Accent1 2 2 2 3 6 2 3" xfId="2773" xr:uid="{00000000-0005-0000-0000-00001A0A0000}"/>
    <cellStyle name="20% - Accent1 2 2 2 3 6 2 3 2" xfId="2774" xr:uid="{00000000-0005-0000-0000-00001B0A0000}"/>
    <cellStyle name="20% - Accent1 2 2 2 3 6 2 4" xfId="2775" xr:uid="{00000000-0005-0000-0000-00001C0A0000}"/>
    <cellStyle name="20% - Accent1 2 2 2 3 6 3" xfId="2776" xr:uid="{00000000-0005-0000-0000-00001D0A0000}"/>
    <cellStyle name="20% - Accent1 2 2 2 3 6 3 2" xfId="2777" xr:uid="{00000000-0005-0000-0000-00001E0A0000}"/>
    <cellStyle name="20% - Accent1 2 2 2 3 6 3 2 2" xfId="2778" xr:uid="{00000000-0005-0000-0000-00001F0A0000}"/>
    <cellStyle name="20% - Accent1 2 2 2 3 6 3 2 2 2" xfId="2779" xr:uid="{00000000-0005-0000-0000-0000200A0000}"/>
    <cellStyle name="20% - Accent1 2 2 2 3 6 3 2 3" xfId="2780" xr:uid="{00000000-0005-0000-0000-0000210A0000}"/>
    <cellStyle name="20% - Accent1 2 2 2 3 6 3 3" xfId="2781" xr:uid="{00000000-0005-0000-0000-0000220A0000}"/>
    <cellStyle name="20% - Accent1 2 2 2 3 6 3 3 2" xfId="2782" xr:uid="{00000000-0005-0000-0000-0000230A0000}"/>
    <cellStyle name="20% - Accent1 2 2 2 3 6 3 4" xfId="2783" xr:uid="{00000000-0005-0000-0000-0000240A0000}"/>
    <cellStyle name="20% - Accent1 2 2 2 3 6 4" xfId="2784" xr:uid="{00000000-0005-0000-0000-0000250A0000}"/>
    <cellStyle name="20% - Accent1 2 2 2 3 6 4 2" xfId="2785" xr:uid="{00000000-0005-0000-0000-0000260A0000}"/>
    <cellStyle name="20% - Accent1 2 2 2 3 6 4 2 2" xfId="2786" xr:uid="{00000000-0005-0000-0000-0000270A0000}"/>
    <cellStyle name="20% - Accent1 2 2 2 3 6 4 2 2 2" xfId="2787" xr:uid="{00000000-0005-0000-0000-0000280A0000}"/>
    <cellStyle name="20% - Accent1 2 2 2 3 6 4 2 3" xfId="2788" xr:uid="{00000000-0005-0000-0000-0000290A0000}"/>
    <cellStyle name="20% - Accent1 2 2 2 3 6 4 3" xfId="2789" xr:uid="{00000000-0005-0000-0000-00002A0A0000}"/>
    <cellStyle name="20% - Accent1 2 2 2 3 6 4 3 2" xfId="2790" xr:uid="{00000000-0005-0000-0000-00002B0A0000}"/>
    <cellStyle name="20% - Accent1 2 2 2 3 6 4 4" xfId="2791" xr:uid="{00000000-0005-0000-0000-00002C0A0000}"/>
    <cellStyle name="20% - Accent1 2 2 2 3 6 5" xfId="2792" xr:uid="{00000000-0005-0000-0000-00002D0A0000}"/>
    <cellStyle name="20% - Accent1 2 2 2 3 6 5 2" xfId="2793" xr:uid="{00000000-0005-0000-0000-00002E0A0000}"/>
    <cellStyle name="20% - Accent1 2 2 2 3 6 5 2 2" xfId="2794" xr:uid="{00000000-0005-0000-0000-00002F0A0000}"/>
    <cellStyle name="20% - Accent1 2 2 2 3 6 5 3" xfId="2795" xr:uid="{00000000-0005-0000-0000-0000300A0000}"/>
    <cellStyle name="20% - Accent1 2 2 2 3 6 6" xfId="2796" xr:uid="{00000000-0005-0000-0000-0000310A0000}"/>
    <cellStyle name="20% - Accent1 2 2 2 3 6 6 2" xfId="2797" xr:uid="{00000000-0005-0000-0000-0000320A0000}"/>
    <cellStyle name="20% - Accent1 2 2 2 3 6 6 2 2" xfId="2798" xr:uid="{00000000-0005-0000-0000-0000330A0000}"/>
    <cellStyle name="20% - Accent1 2 2 2 3 6 6 3" xfId="2799" xr:uid="{00000000-0005-0000-0000-0000340A0000}"/>
    <cellStyle name="20% - Accent1 2 2 2 3 6 7" xfId="2800" xr:uid="{00000000-0005-0000-0000-0000350A0000}"/>
    <cellStyle name="20% - Accent1 2 2 2 3 6 7 2" xfId="2801" xr:uid="{00000000-0005-0000-0000-0000360A0000}"/>
    <cellStyle name="20% - Accent1 2 2 2 3 6 8" xfId="2802" xr:uid="{00000000-0005-0000-0000-0000370A0000}"/>
    <cellStyle name="20% - Accent1 2 2 2 3 6 8 2" xfId="2803" xr:uid="{00000000-0005-0000-0000-0000380A0000}"/>
    <cellStyle name="20% - Accent1 2 2 2 3 6 9" xfId="2804" xr:uid="{00000000-0005-0000-0000-0000390A0000}"/>
    <cellStyle name="20% - Accent1 2 2 2 3 7" xfId="2805" xr:uid="{00000000-0005-0000-0000-00003A0A0000}"/>
    <cellStyle name="20% - Accent1 2 2 2 3 7 2" xfId="2806" xr:uid="{00000000-0005-0000-0000-00003B0A0000}"/>
    <cellStyle name="20% - Accent1 2 2 2 3 7 2 2" xfId="2807" xr:uid="{00000000-0005-0000-0000-00003C0A0000}"/>
    <cellStyle name="20% - Accent1 2 2 2 3 7 2 2 2" xfId="2808" xr:uid="{00000000-0005-0000-0000-00003D0A0000}"/>
    <cellStyle name="20% - Accent1 2 2 2 3 7 2 3" xfId="2809" xr:uid="{00000000-0005-0000-0000-00003E0A0000}"/>
    <cellStyle name="20% - Accent1 2 2 2 3 7 3" xfId="2810" xr:uid="{00000000-0005-0000-0000-00003F0A0000}"/>
    <cellStyle name="20% - Accent1 2 2 2 3 7 3 2" xfId="2811" xr:uid="{00000000-0005-0000-0000-0000400A0000}"/>
    <cellStyle name="20% - Accent1 2 2 2 3 7 4" xfId="2812" xr:uid="{00000000-0005-0000-0000-0000410A0000}"/>
    <cellStyle name="20% - Accent1 2 2 2 3 8" xfId="2813" xr:uid="{00000000-0005-0000-0000-0000420A0000}"/>
    <cellStyle name="20% - Accent1 2 2 2 3 8 2" xfId="2814" xr:uid="{00000000-0005-0000-0000-0000430A0000}"/>
    <cellStyle name="20% - Accent1 2 2 2 3 8 2 2" xfId="2815" xr:uid="{00000000-0005-0000-0000-0000440A0000}"/>
    <cellStyle name="20% - Accent1 2 2 2 3 8 2 2 2" xfId="2816" xr:uid="{00000000-0005-0000-0000-0000450A0000}"/>
    <cellStyle name="20% - Accent1 2 2 2 3 8 2 3" xfId="2817" xr:uid="{00000000-0005-0000-0000-0000460A0000}"/>
    <cellStyle name="20% - Accent1 2 2 2 3 8 3" xfId="2818" xr:uid="{00000000-0005-0000-0000-0000470A0000}"/>
    <cellStyle name="20% - Accent1 2 2 2 3 8 3 2" xfId="2819" xr:uid="{00000000-0005-0000-0000-0000480A0000}"/>
    <cellStyle name="20% - Accent1 2 2 2 3 8 4" xfId="2820" xr:uid="{00000000-0005-0000-0000-0000490A0000}"/>
    <cellStyle name="20% - Accent1 2 2 2 3 9" xfId="2821" xr:uid="{00000000-0005-0000-0000-00004A0A0000}"/>
    <cellStyle name="20% - Accent1 2 2 2 3 9 2" xfId="2822" xr:uid="{00000000-0005-0000-0000-00004B0A0000}"/>
    <cellStyle name="20% - Accent1 2 2 2 3 9 2 2" xfId="2823" xr:uid="{00000000-0005-0000-0000-00004C0A0000}"/>
    <cellStyle name="20% - Accent1 2 2 2 3 9 2 2 2" xfId="2824" xr:uid="{00000000-0005-0000-0000-00004D0A0000}"/>
    <cellStyle name="20% - Accent1 2 2 2 3 9 2 3" xfId="2825" xr:uid="{00000000-0005-0000-0000-00004E0A0000}"/>
    <cellStyle name="20% - Accent1 2 2 2 3 9 3" xfId="2826" xr:uid="{00000000-0005-0000-0000-00004F0A0000}"/>
    <cellStyle name="20% - Accent1 2 2 2 3 9 3 2" xfId="2827" xr:uid="{00000000-0005-0000-0000-0000500A0000}"/>
    <cellStyle name="20% - Accent1 2 2 2 3 9 4" xfId="2828" xr:uid="{00000000-0005-0000-0000-0000510A0000}"/>
    <cellStyle name="20% - Accent1 2 2 2 4" xfId="2829" xr:uid="{00000000-0005-0000-0000-0000520A0000}"/>
    <cellStyle name="20% - Accent1 2 2 2 4 10" xfId="2830" xr:uid="{00000000-0005-0000-0000-0000530A0000}"/>
    <cellStyle name="20% - Accent1 2 2 2 4 10 2" xfId="2831" xr:uid="{00000000-0005-0000-0000-0000540A0000}"/>
    <cellStyle name="20% - Accent1 2 2 2 4 11" xfId="2832" xr:uid="{00000000-0005-0000-0000-0000550A0000}"/>
    <cellStyle name="20% - Accent1 2 2 2 4 2" xfId="2833" xr:uid="{00000000-0005-0000-0000-0000560A0000}"/>
    <cellStyle name="20% - Accent1 2 2 2 4 2 2" xfId="2834" xr:uid="{00000000-0005-0000-0000-0000570A0000}"/>
    <cellStyle name="20% - Accent1 2 2 2 4 2 2 2" xfId="2835" xr:uid="{00000000-0005-0000-0000-0000580A0000}"/>
    <cellStyle name="20% - Accent1 2 2 2 4 2 2 2 2" xfId="2836" xr:uid="{00000000-0005-0000-0000-0000590A0000}"/>
    <cellStyle name="20% - Accent1 2 2 2 4 2 2 2 2 2" xfId="2837" xr:uid="{00000000-0005-0000-0000-00005A0A0000}"/>
    <cellStyle name="20% - Accent1 2 2 2 4 2 2 2 3" xfId="2838" xr:uid="{00000000-0005-0000-0000-00005B0A0000}"/>
    <cellStyle name="20% - Accent1 2 2 2 4 2 2 3" xfId="2839" xr:uid="{00000000-0005-0000-0000-00005C0A0000}"/>
    <cellStyle name="20% - Accent1 2 2 2 4 2 2 3 2" xfId="2840" xr:uid="{00000000-0005-0000-0000-00005D0A0000}"/>
    <cellStyle name="20% - Accent1 2 2 2 4 2 2 4" xfId="2841" xr:uid="{00000000-0005-0000-0000-00005E0A0000}"/>
    <cellStyle name="20% - Accent1 2 2 2 4 2 3" xfId="2842" xr:uid="{00000000-0005-0000-0000-00005F0A0000}"/>
    <cellStyle name="20% - Accent1 2 2 2 4 2 3 2" xfId="2843" xr:uid="{00000000-0005-0000-0000-0000600A0000}"/>
    <cellStyle name="20% - Accent1 2 2 2 4 2 3 2 2" xfId="2844" xr:uid="{00000000-0005-0000-0000-0000610A0000}"/>
    <cellStyle name="20% - Accent1 2 2 2 4 2 3 2 2 2" xfId="2845" xr:uid="{00000000-0005-0000-0000-0000620A0000}"/>
    <cellStyle name="20% - Accent1 2 2 2 4 2 3 2 3" xfId="2846" xr:uid="{00000000-0005-0000-0000-0000630A0000}"/>
    <cellStyle name="20% - Accent1 2 2 2 4 2 3 3" xfId="2847" xr:uid="{00000000-0005-0000-0000-0000640A0000}"/>
    <cellStyle name="20% - Accent1 2 2 2 4 2 3 3 2" xfId="2848" xr:uid="{00000000-0005-0000-0000-0000650A0000}"/>
    <cellStyle name="20% - Accent1 2 2 2 4 2 3 4" xfId="2849" xr:uid="{00000000-0005-0000-0000-0000660A0000}"/>
    <cellStyle name="20% - Accent1 2 2 2 4 2 4" xfId="2850" xr:uid="{00000000-0005-0000-0000-0000670A0000}"/>
    <cellStyle name="20% - Accent1 2 2 2 4 2 4 2" xfId="2851" xr:uid="{00000000-0005-0000-0000-0000680A0000}"/>
    <cellStyle name="20% - Accent1 2 2 2 4 2 4 2 2" xfId="2852" xr:uid="{00000000-0005-0000-0000-0000690A0000}"/>
    <cellStyle name="20% - Accent1 2 2 2 4 2 4 2 2 2" xfId="2853" xr:uid="{00000000-0005-0000-0000-00006A0A0000}"/>
    <cellStyle name="20% - Accent1 2 2 2 4 2 4 2 3" xfId="2854" xr:uid="{00000000-0005-0000-0000-00006B0A0000}"/>
    <cellStyle name="20% - Accent1 2 2 2 4 2 4 3" xfId="2855" xr:uid="{00000000-0005-0000-0000-00006C0A0000}"/>
    <cellStyle name="20% - Accent1 2 2 2 4 2 4 3 2" xfId="2856" xr:uid="{00000000-0005-0000-0000-00006D0A0000}"/>
    <cellStyle name="20% - Accent1 2 2 2 4 2 4 4" xfId="2857" xr:uid="{00000000-0005-0000-0000-00006E0A0000}"/>
    <cellStyle name="20% - Accent1 2 2 2 4 2 5" xfId="2858" xr:uid="{00000000-0005-0000-0000-00006F0A0000}"/>
    <cellStyle name="20% - Accent1 2 2 2 4 2 5 2" xfId="2859" xr:uid="{00000000-0005-0000-0000-0000700A0000}"/>
    <cellStyle name="20% - Accent1 2 2 2 4 2 5 2 2" xfId="2860" xr:uid="{00000000-0005-0000-0000-0000710A0000}"/>
    <cellStyle name="20% - Accent1 2 2 2 4 2 5 3" xfId="2861" xr:uid="{00000000-0005-0000-0000-0000720A0000}"/>
    <cellStyle name="20% - Accent1 2 2 2 4 2 6" xfId="2862" xr:uid="{00000000-0005-0000-0000-0000730A0000}"/>
    <cellStyle name="20% - Accent1 2 2 2 4 2 6 2" xfId="2863" xr:uid="{00000000-0005-0000-0000-0000740A0000}"/>
    <cellStyle name="20% - Accent1 2 2 2 4 2 6 2 2" xfId="2864" xr:uid="{00000000-0005-0000-0000-0000750A0000}"/>
    <cellStyle name="20% - Accent1 2 2 2 4 2 6 3" xfId="2865" xr:uid="{00000000-0005-0000-0000-0000760A0000}"/>
    <cellStyle name="20% - Accent1 2 2 2 4 2 7" xfId="2866" xr:uid="{00000000-0005-0000-0000-0000770A0000}"/>
    <cellStyle name="20% - Accent1 2 2 2 4 2 7 2" xfId="2867" xr:uid="{00000000-0005-0000-0000-0000780A0000}"/>
    <cellStyle name="20% - Accent1 2 2 2 4 2 8" xfId="2868" xr:uid="{00000000-0005-0000-0000-0000790A0000}"/>
    <cellStyle name="20% - Accent1 2 2 2 4 2 8 2" xfId="2869" xr:uid="{00000000-0005-0000-0000-00007A0A0000}"/>
    <cellStyle name="20% - Accent1 2 2 2 4 2 9" xfId="2870" xr:uid="{00000000-0005-0000-0000-00007B0A0000}"/>
    <cellStyle name="20% - Accent1 2 2 2 4 3" xfId="2871" xr:uid="{00000000-0005-0000-0000-00007C0A0000}"/>
    <cellStyle name="20% - Accent1 2 2 2 4 3 2" xfId="2872" xr:uid="{00000000-0005-0000-0000-00007D0A0000}"/>
    <cellStyle name="20% - Accent1 2 2 2 4 3 2 2" xfId="2873" xr:uid="{00000000-0005-0000-0000-00007E0A0000}"/>
    <cellStyle name="20% - Accent1 2 2 2 4 3 2 2 2" xfId="2874" xr:uid="{00000000-0005-0000-0000-00007F0A0000}"/>
    <cellStyle name="20% - Accent1 2 2 2 4 3 2 2 2 2" xfId="2875" xr:uid="{00000000-0005-0000-0000-0000800A0000}"/>
    <cellStyle name="20% - Accent1 2 2 2 4 3 2 2 3" xfId="2876" xr:uid="{00000000-0005-0000-0000-0000810A0000}"/>
    <cellStyle name="20% - Accent1 2 2 2 4 3 2 3" xfId="2877" xr:uid="{00000000-0005-0000-0000-0000820A0000}"/>
    <cellStyle name="20% - Accent1 2 2 2 4 3 2 3 2" xfId="2878" xr:uid="{00000000-0005-0000-0000-0000830A0000}"/>
    <cellStyle name="20% - Accent1 2 2 2 4 3 2 4" xfId="2879" xr:uid="{00000000-0005-0000-0000-0000840A0000}"/>
    <cellStyle name="20% - Accent1 2 2 2 4 3 3" xfId="2880" xr:uid="{00000000-0005-0000-0000-0000850A0000}"/>
    <cellStyle name="20% - Accent1 2 2 2 4 3 3 2" xfId="2881" xr:uid="{00000000-0005-0000-0000-0000860A0000}"/>
    <cellStyle name="20% - Accent1 2 2 2 4 3 3 2 2" xfId="2882" xr:uid="{00000000-0005-0000-0000-0000870A0000}"/>
    <cellStyle name="20% - Accent1 2 2 2 4 3 3 2 2 2" xfId="2883" xr:uid="{00000000-0005-0000-0000-0000880A0000}"/>
    <cellStyle name="20% - Accent1 2 2 2 4 3 3 2 3" xfId="2884" xr:uid="{00000000-0005-0000-0000-0000890A0000}"/>
    <cellStyle name="20% - Accent1 2 2 2 4 3 3 3" xfId="2885" xr:uid="{00000000-0005-0000-0000-00008A0A0000}"/>
    <cellStyle name="20% - Accent1 2 2 2 4 3 3 3 2" xfId="2886" xr:uid="{00000000-0005-0000-0000-00008B0A0000}"/>
    <cellStyle name="20% - Accent1 2 2 2 4 3 3 4" xfId="2887" xr:uid="{00000000-0005-0000-0000-00008C0A0000}"/>
    <cellStyle name="20% - Accent1 2 2 2 4 3 4" xfId="2888" xr:uid="{00000000-0005-0000-0000-00008D0A0000}"/>
    <cellStyle name="20% - Accent1 2 2 2 4 3 4 2" xfId="2889" xr:uid="{00000000-0005-0000-0000-00008E0A0000}"/>
    <cellStyle name="20% - Accent1 2 2 2 4 3 4 2 2" xfId="2890" xr:uid="{00000000-0005-0000-0000-00008F0A0000}"/>
    <cellStyle name="20% - Accent1 2 2 2 4 3 4 2 2 2" xfId="2891" xr:uid="{00000000-0005-0000-0000-0000900A0000}"/>
    <cellStyle name="20% - Accent1 2 2 2 4 3 4 2 3" xfId="2892" xr:uid="{00000000-0005-0000-0000-0000910A0000}"/>
    <cellStyle name="20% - Accent1 2 2 2 4 3 4 3" xfId="2893" xr:uid="{00000000-0005-0000-0000-0000920A0000}"/>
    <cellStyle name="20% - Accent1 2 2 2 4 3 4 3 2" xfId="2894" xr:uid="{00000000-0005-0000-0000-0000930A0000}"/>
    <cellStyle name="20% - Accent1 2 2 2 4 3 4 4" xfId="2895" xr:uid="{00000000-0005-0000-0000-0000940A0000}"/>
    <cellStyle name="20% - Accent1 2 2 2 4 3 5" xfId="2896" xr:uid="{00000000-0005-0000-0000-0000950A0000}"/>
    <cellStyle name="20% - Accent1 2 2 2 4 3 5 2" xfId="2897" xr:uid="{00000000-0005-0000-0000-0000960A0000}"/>
    <cellStyle name="20% - Accent1 2 2 2 4 3 5 2 2" xfId="2898" xr:uid="{00000000-0005-0000-0000-0000970A0000}"/>
    <cellStyle name="20% - Accent1 2 2 2 4 3 5 3" xfId="2899" xr:uid="{00000000-0005-0000-0000-0000980A0000}"/>
    <cellStyle name="20% - Accent1 2 2 2 4 3 6" xfId="2900" xr:uid="{00000000-0005-0000-0000-0000990A0000}"/>
    <cellStyle name="20% - Accent1 2 2 2 4 3 6 2" xfId="2901" xr:uid="{00000000-0005-0000-0000-00009A0A0000}"/>
    <cellStyle name="20% - Accent1 2 2 2 4 3 6 2 2" xfId="2902" xr:uid="{00000000-0005-0000-0000-00009B0A0000}"/>
    <cellStyle name="20% - Accent1 2 2 2 4 3 6 3" xfId="2903" xr:uid="{00000000-0005-0000-0000-00009C0A0000}"/>
    <cellStyle name="20% - Accent1 2 2 2 4 3 7" xfId="2904" xr:uid="{00000000-0005-0000-0000-00009D0A0000}"/>
    <cellStyle name="20% - Accent1 2 2 2 4 3 7 2" xfId="2905" xr:uid="{00000000-0005-0000-0000-00009E0A0000}"/>
    <cellStyle name="20% - Accent1 2 2 2 4 3 8" xfId="2906" xr:uid="{00000000-0005-0000-0000-00009F0A0000}"/>
    <cellStyle name="20% - Accent1 2 2 2 4 3 8 2" xfId="2907" xr:uid="{00000000-0005-0000-0000-0000A00A0000}"/>
    <cellStyle name="20% - Accent1 2 2 2 4 3 9" xfId="2908" xr:uid="{00000000-0005-0000-0000-0000A10A0000}"/>
    <cellStyle name="20% - Accent1 2 2 2 4 4" xfId="2909" xr:uid="{00000000-0005-0000-0000-0000A20A0000}"/>
    <cellStyle name="20% - Accent1 2 2 2 4 4 2" xfId="2910" xr:uid="{00000000-0005-0000-0000-0000A30A0000}"/>
    <cellStyle name="20% - Accent1 2 2 2 4 4 2 2" xfId="2911" xr:uid="{00000000-0005-0000-0000-0000A40A0000}"/>
    <cellStyle name="20% - Accent1 2 2 2 4 4 2 2 2" xfId="2912" xr:uid="{00000000-0005-0000-0000-0000A50A0000}"/>
    <cellStyle name="20% - Accent1 2 2 2 4 4 2 3" xfId="2913" xr:uid="{00000000-0005-0000-0000-0000A60A0000}"/>
    <cellStyle name="20% - Accent1 2 2 2 4 4 3" xfId="2914" xr:uid="{00000000-0005-0000-0000-0000A70A0000}"/>
    <cellStyle name="20% - Accent1 2 2 2 4 4 3 2" xfId="2915" xr:uid="{00000000-0005-0000-0000-0000A80A0000}"/>
    <cellStyle name="20% - Accent1 2 2 2 4 4 4" xfId="2916" xr:uid="{00000000-0005-0000-0000-0000A90A0000}"/>
    <cellStyle name="20% - Accent1 2 2 2 4 5" xfId="2917" xr:uid="{00000000-0005-0000-0000-0000AA0A0000}"/>
    <cellStyle name="20% - Accent1 2 2 2 4 5 2" xfId="2918" xr:uid="{00000000-0005-0000-0000-0000AB0A0000}"/>
    <cellStyle name="20% - Accent1 2 2 2 4 5 2 2" xfId="2919" xr:uid="{00000000-0005-0000-0000-0000AC0A0000}"/>
    <cellStyle name="20% - Accent1 2 2 2 4 5 2 2 2" xfId="2920" xr:uid="{00000000-0005-0000-0000-0000AD0A0000}"/>
    <cellStyle name="20% - Accent1 2 2 2 4 5 2 3" xfId="2921" xr:uid="{00000000-0005-0000-0000-0000AE0A0000}"/>
    <cellStyle name="20% - Accent1 2 2 2 4 5 3" xfId="2922" xr:uid="{00000000-0005-0000-0000-0000AF0A0000}"/>
    <cellStyle name="20% - Accent1 2 2 2 4 5 3 2" xfId="2923" xr:uid="{00000000-0005-0000-0000-0000B00A0000}"/>
    <cellStyle name="20% - Accent1 2 2 2 4 5 4" xfId="2924" xr:uid="{00000000-0005-0000-0000-0000B10A0000}"/>
    <cellStyle name="20% - Accent1 2 2 2 4 6" xfId="2925" xr:uid="{00000000-0005-0000-0000-0000B20A0000}"/>
    <cellStyle name="20% - Accent1 2 2 2 4 6 2" xfId="2926" xr:uid="{00000000-0005-0000-0000-0000B30A0000}"/>
    <cellStyle name="20% - Accent1 2 2 2 4 6 2 2" xfId="2927" xr:uid="{00000000-0005-0000-0000-0000B40A0000}"/>
    <cellStyle name="20% - Accent1 2 2 2 4 6 2 2 2" xfId="2928" xr:uid="{00000000-0005-0000-0000-0000B50A0000}"/>
    <cellStyle name="20% - Accent1 2 2 2 4 6 2 3" xfId="2929" xr:uid="{00000000-0005-0000-0000-0000B60A0000}"/>
    <cellStyle name="20% - Accent1 2 2 2 4 6 3" xfId="2930" xr:uid="{00000000-0005-0000-0000-0000B70A0000}"/>
    <cellStyle name="20% - Accent1 2 2 2 4 6 3 2" xfId="2931" xr:uid="{00000000-0005-0000-0000-0000B80A0000}"/>
    <cellStyle name="20% - Accent1 2 2 2 4 6 4" xfId="2932" xr:uid="{00000000-0005-0000-0000-0000B90A0000}"/>
    <cellStyle name="20% - Accent1 2 2 2 4 7" xfId="2933" xr:uid="{00000000-0005-0000-0000-0000BA0A0000}"/>
    <cellStyle name="20% - Accent1 2 2 2 4 7 2" xfId="2934" xr:uid="{00000000-0005-0000-0000-0000BB0A0000}"/>
    <cellStyle name="20% - Accent1 2 2 2 4 7 2 2" xfId="2935" xr:uid="{00000000-0005-0000-0000-0000BC0A0000}"/>
    <cellStyle name="20% - Accent1 2 2 2 4 7 3" xfId="2936" xr:uid="{00000000-0005-0000-0000-0000BD0A0000}"/>
    <cellStyle name="20% - Accent1 2 2 2 4 8" xfId="2937" xr:uid="{00000000-0005-0000-0000-0000BE0A0000}"/>
    <cellStyle name="20% - Accent1 2 2 2 4 8 2" xfId="2938" xr:uid="{00000000-0005-0000-0000-0000BF0A0000}"/>
    <cellStyle name="20% - Accent1 2 2 2 4 8 2 2" xfId="2939" xr:uid="{00000000-0005-0000-0000-0000C00A0000}"/>
    <cellStyle name="20% - Accent1 2 2 2 4 8 3" xfId="2940" xr:uid="{00000000-0005-0000-0000-0000C10A0000}"/>
    <cellStyle name="20% - Accent1 2 2 2 4 9" xfId="2941" xr:uid="{00000000-0005-0000-0000-0000C20A0000}"/>
    <cellStyle name="20% - Accent1 2 2 2 4 9 2" xfId="2942" xr:uid="{00000000-0005-0000-0000-0000C30A0000}"/>
    <cellStyle name="20% - Accent1 2 2 2 5" xfId="2943" xr:uid="{00000000-0005-0000-0000-0000C40A0000}"/>
    <cellStyle name="20% - Accent1 2 2 2 5 10" xfId="2944" xr:uid="{00000000-0005-0000-0000-0000C50A0000}"/>
    <cellStyle name="20% - Accent1 2 2 2 5 10 2" xfId="2945" xr:uid="{00000000-0005-0000-0000-0000C60A0000}"/>
    <cellStyle name="20% - Accent1 2 2 2 5 11" xfId="2946" xr:uid="{00000000-0005-0000-0000-0000C70A0000}"/>
    <cellStyle name="20% - Accent1 2 2 2 5 2" xfId="2947" xr:uid="{00000000-0005-0000-0000-0000C80A0000}"/>
    <cellStyle name="20% - Accent1 2 2 2 5 2 2" xfId="2948" xr:uid="{00000000-0005-0000-0000-0000C90A0000}"/>
    <cellStyle name="20% - Accent1 2 2 2 5 2 2 2" xfId="2949" xr:uid="{00000000-0005-0000-0000-0000CA0A0000}"/>
    <cellStyle name="20% - Accent1 2 2 2 5 2 2 2 2" xfId="2950" xr:uid="{00000000-0005-0000-0000-0000CB0A0000}"/>
    <cellStyle name="20% - Accent1 2 2 2 5 2 2 2 2 2" xfId="2951" xr:uid="{00000000-0005-0000-0000-0000CC0A0000}"/>
    <cellStyle name="20% - Accent1 2 2 2 5 2 2 2 3" xfId="2952" xr:uid="{00000000-0005-0000-0000-0000CD0A0000}"/>
    <cellStyle name="20% - Accent1 2 2 2 5 2 2 3" xfId="2953" xr:uid="{00000000-0005-0000-0000-0000CE0A0000}"/>
    <cellStyle name="20% - Accent1 2 2 2 5 2 2 3 2" xfId="2954" xr:uid="{00000000-0005-0000-0000-0000CF0A0000}"/>
    <cellStyle name="20% - Accent1 2 2 2 5 2 2 4" xfId="2955" xr:uid="{00000000-0005-0000-0000-0000D00A0000}"/>
    <cellStyle name="20% - Accent1 2 2 2 5 2 3" xfId="2956" xr:uid="{00000000-0005-0000-0000-0000D10A0000}"/>
    <cellStyle name="20% - Accent1 2 2 2 5 2 3 2" xfId="2957" xr:uid="{00000000-0005-0000-0000-0000D20A0000}"/>
    <cellStyle name="20% - Accent1 2 2 2 5 2 3 2 2" xfId="2958" xr:uid="{00000000-0005-0000-0000-0000D30A0000}"/>
    <cellStyle name="20% - Accent1 2 2 2 5 2 3 2 2 2" xfId="2959" xr:uid="{00000000-0005-0000-0000-0000D40A0000}"/>
    <cellStyle name="20% - Accent1 2 2 2 5 2 3 2 3" xfId="2960" xr:uid="{00000000-0005-0000-0000-0000D50A0000}"/>
    <cellStyle name="20% - Accent1 2 2 2 5 2 3 3" xfId="2961" xr:uid="{00000000-0005-0000-0000-0000D60A0000}"/>
    <cellStyle name="20% - Accent1 2 2 2 5 2 3 3 2" xfId="2962" xr:uid="{00000000-0005-0000-0000-0000D70A0000}"/>
    <cellStyle name="20% - Accent1 2 2 2 5 2 3 4" xfId="2963" xr:uid="{00000000-0005-0000-0000-0000D80A0000}"/>
    <cellStyle name="20% - Accent1 2 2 2 5 2 4" xfId="2964" xr:uid="{00000000-0005-0000-0000-0000D90A0000}"/>
    <cellStyle name="20% - Accent1 2 2 2 5 2 4 2" xfId="2965" xr:uid="{00000000-0005-0000-0000-0000DA0A0000}"/>
    <cellStyle name="20% - Accent1 2 2 2 5 2 4 2 2" xfId="2966" xr:uid="{00000000-0005-0000-0000-0000DB0A0000}"/>
    <cellStyle name="20% - Accent1 2 2 2 5 2 4 2 2 2" xfId="2967" xr:uid="{00000000-0005-0000-0000-0000DC0A0000}"/>
    <cellStyle name="20% - Accent1 2 2 2 5 2 4 2 3" xfId="2968" xr:uid="{00000000-0005-0000-0000-0000DD0A0000}"/>
    <cellStyle name="20% - Accent1 2 2 2 5 2 4 3" xfId="2969" xr:uid="{00000000-0005-0000-0000-0000DE0A0000}"/>
    <cellStyle name="20% - Accent1 2 2 2 5 2 4 3 2" xfId="2970" xr:uid="{00000000-0005-0000-0000-0000DF0A0000}"/>
    <cellStyle name="20% - Accent1 2 2 2 5 2 4 4" xfId="2971" xr:uid="{00000000-0005-0000-0000-0000E00A0000}"/>
    <cellStyle name="20% - Accent1 2 2 2 5 2 5" xfId="2972" xr:uid="{00000000-0005-0000-0000-0000E10A0000}"/>
    <cellStyle name="20% - Accent1 2 2 2 5 2 5 2" xfId="2973" xr:uid="{00000000-0005-0000-0000-0000E20A0000}"/>
    <cellStyle name="20% - Accent1 2 2 2 5 2 5 2 2" xfId="2974" xr:uid="{00000000-0005-0000-0000-0000E30A0000}"/>
    <cellStyle name="20% - Accent1 2 2 2 5 2 5 3" xfId="2975" xr:uid="{00000000-0005-0000-0000-0000E40A0000}"/>
    <cellStyle name="20% - Accent1 2 2 2 5 2 6" xfId="2976" xr:uid="{00000000-0005-0000-0000-0000E50A0000}"/>
    <cellStyle name="20% - Accent1 2 2 2 5 2 6 2" xfId="2977" xr:uid="{00000000-0005-0000-0000-0000E60A0000}"/>
    <cellStyle name="20% - Accent1 2 2 2 5 2 6 2 2" xfId="2978" xr:uid="{00000000-0005-0000-0000-0000E70A0000}"/>
    <cellStyle name="20% - Accent1 2 2 2 5 2 6 3" xfId="2979" xr:uid="{00000000-0005-0000-0000-0000E80A0000}"/>
    <cellStyle name="20% - Accent1 2 2 2 5 2 7" xfId="2980" xr:uid="{00000000-0005-0000-0000-0000E90A0000}"/>
    <cellStyle name="20% - Accent1 2 2 2 5 2 7 2" xfId="2981" xr:uid="{00000000-0005-0000-0000-0000EA0A0000}"/>
    <cellStyle name="20% - Accent1 2 2 2 5 2 8" xfId="2982" xr:uid="{00000000-0005-0000-0000-0000EB0A0000}"/>
    <cellStyle name="20% - Accent1 2 2 2 5 2 8 2" xfId="2983" xr:uid="{00000000-0005-0000-0000-0000EC0A0000}"/>
    <cellStyle name="20% - Accent1 2 2 2 5 2 9" xfId="2984" xr:uid="{00000000-0005-0000-0000-0000ED0A0000}"/>
    <cellStyle name="20% - Accent1 2 2 2 5 3" xfId="2985" xr:uid="{00000000-0005-0000-0000-0000EE0A0000}"/>
    <cellStyle name="20% - Accent1 2 2 2 5 3 2" xfId="2986" xr:uid="{00000000-0005-0000-0000-0000EF0A0000}"/>
    <cellStyle name="20% - Accent1 2 2 2 5 3 2 2" xfId="2987" xr:uid="{00000000-0005-0000-0000-0000F00A0000}"/>
    <cellStyle name="20% - Accent1 2 2 2 5 3 2 2 2" xfId="2988" xr:uid="{00000000-0005-0000-0000-0000F10A0000}"/>
    <cellStyle name="20% - Accent1 2 2 2 5 3 2 2 2 2" xfId="2989" xr:uid="{00000000-0005-0000-0000-0000F20A0000}"/>
    <cellStyle name="20% - Accent1 2 2 2 5 3 2 2 3" xfId="2990" xr:uid="{00000000-0005-0000-0000-0000F30A0000}"/>
    <cellStyle name="20% - Accent1 2 2 2 5 3 2 3" xfId="2991" xr:uid="{00000000-0005-0000-0000-0000F40A0000}"/>
    <cellStyle name="20% - Accent1 2 2 2 5 3 2 3 2" xfId="2992" xr:uid="{00000000-0005-0000-0000-0000F50A0000}"/>
    <cellStyle name="20% - Accent1 2 2 2 5 3 2 4" xfId="2993" xr:uid="{00000000-0005-0000-0000-0000F60A0000}"/>
    <cellStyle name="20% - Accent1 2 2 2 5 3 3" xfId="2994" xr:uid="{00000000-0005-0000-0000-0000F70A0000}"/>
    <cellStyle name="20% - Accent1 2 2 2 5 3 3 2" xfId="2995" xr:uid="{00000000-0005-0000-0000-0000F80A0000}"/>
    <cellStyle name="20% - Accent1 2 2 2 5 3 3 2 2" xfId="2996" xr:uid="{00000000-0005-0000-0000-0000F90A0000}"/>
    <cellStyle name="20% - Accent1 2 2 2 5 3 3 2 2 2" xfId="2997" xr:uid="{00000000-0005-0000-0000-0000FA0A0000}"/>
    <cellStyle name="20% - Accent1 2 2 2 5 3 3 2 3" xfId="2998" xr:uid="{00000000-0005-0000-0000-0000FB0A0000}"/>
    <cellStyle name="20% - Accent1 2 2 2 5 3 3 3" xfId="2999" xr:uid="{00000000-0005-0000-0000-0000FC0A0000}"/>
    <cellStyle name="20% - Accent1 2 2 2 5 3 3 3 2" xfId="3000" xr:uid="{00000000-0005-0000-0000-0000FD0A0000}"/>
    <cellStyle name="20% - Accent1 2 2 2 5 3 3 4" xfId="3001" xr:uid="{00000000-0005-0000-0000-0000FE0A0000}"/>
    <cellStyle name="20% - Accent1 2 2 2 5 3 4" xfId="3002" xr:uid="{00000000-0005-0000-0000-0000FF0A0000}"/>
    <cellStyle name="20% - Accent1 2 2 2 5 3 4 2" xfId="3003" xr:uid="{00000000-0005-0000-0000-0000000B0000}"/>
    <cellStyle name="20% - Accent1 2 2 2 5 3 4 2 2" xfId="3004" xr:uid="{00000000-0005-0000-0000-0000010B0000}"/>
    <cellStyle name="20% - Accent1 2 2 2 5 3 4 2 2 2" xfId="3005" xr:uid="{00000000-0005-0000-0000-0000020B0000}"/>
    <cellStyle name="20% - Accent1 2 2 2 5 3 4 2 3" xfId="3006" xr:uid="{00000000-0005-0000-0000-0000030B0000}"/>
    <cellStyle name="20% - Accent1 2 2 2 5 3 4 3" xfId="3007" xr:uid="{00000000-0005-0000-0000-0000040B0000}"/>
    <cellStyle name="20% - Accent1 2 2 2 5 3 4 3 2" xfId="3008" xr:uid="{00000000-0005-0000-0000-0000050B0000}"/>
    <cellStyle name="20% - Accent1 2 2 2 5 3 4 4" xfId="3009" xr:uid="{00000000-0005-0000-0000-0000060B0000}"/>
    <cellStyle name="20% - Accent1 2 2 2 5 3 5" xfId="3010" xr:uid="{00000000-0005-0000-0000-0000070B0000}"/>
    <cellStyle name="20% - Accent1 2 2 2 5 3 5 2" xfId="3011" xr:uid="{00000000-0005-0000-0000-0000080B0000}"/>
    <cellStyle name="20% - Accent1 2 2 2 5 3 5 2 2" xfId="3012" xr:uid="{00000000-0005-0000-0000-0000090B0000}"/>
    <cellStyle name="20% - Accent1 2 2 2 5 3 5 3" xfId="3013" xr:uid="{00000000-0005-0000-0000-00000A0B0000}"/>
    <cellStyle name="20% - Accent1 2 2 2 5 3 6" xfId="3014" xr:uid="{00000000-0005-0000-0000-00000B0B0000}"/>
    <cellStyle name="20% - Accent1 2 2 2 5 3 6 2" xfId="3015" xr:uid="{00000000-0005-0000-0000-00000C0B0000}"/>
    <cellStyle name="20% - Accent1 2 2 2 5 3 6 2 2" xfId="3016" xr:uid="{00000000-0005-0000-0000-00000D0B0000}"/>
    <cellStyle name="20% - Accent1 2 2 2 5 3 6 3" xfId="3017" xr:uid="{00000000-0005-0000-0000-00000E0B0000}"/>
    <cellStyle name="20% - Accent1 2 2 2 5 3 7" xfId="3018" xr:uid="{00000000-0005-0000-0000-00000F0B0000}"/>
    <cellStyle name="20% - Accent1 2 2 2 5 3 7 2" xfId="3019" xr:uid="{00000000-0005-0000-0000-0000100B0000}"/>
    <cellStyle name="20% - Accent1 2 2 2 5 3 8" xfId="3020" xr:uid="{00000000-0005-0000-0000-0000110B0000}"/>
    <cellStyle name="20% - Accent1 2 2 2 5 3 8 2" xfId="3021" xr:uid="{00000000-0005-0000-0000-0000120B0000}"/>
    <cellStyle name="20% - Accent1 2 2 2 5 3 9" xfId="3022" xr:uid="{00000000-0005-0000-0000-0000130B0000}"/>
    <cellStyle name="20% - Accent1 2 2 2 5 4" xfId="3023" xr:uid="{00000000-0005-0000-0000-0000140B0000}"/>
    <cellStyle name="20% - Accent1 2 2 2 5 4 2" xfId="3024" xr:uid="{00000000-0005-0000-0000-0000150B0000}"/>
    <cellStyle name="20% - Accent1 2 2 2 5 4 2 2" xfId="3025" xr:uid="{00000000-0005-0000-0000-0000160B0000}"/>
    <cellStyle name="20% - Accent1 2 2 2 5 4 2 2 2" xfId="3026" xr:uid="{00000000-0005-0000-0000-0000170B0000}"/>
    <cellStyle name="20% - Accent1 2 2 2 5 4 2 3" xfId="3027" xr:uid="{00000000-0005-0000-0000-0000180B0000}"/>
    <cellStyle name="20% - Accent1 2 2 2 5 4 3" xfId="3028" xr:uid="{00000000-0005-0000-0000-0000190B0000}"/>
    <cellStyle name="20% - Accent1 2 2 2 5 4 3 2" xfId="3029" xr:uid="{00000000-0005-0000-0000-00001A0B0000}"/>
    <cellStyle name="20% - Accent1 2 2 2 5 4 4" xfId="3030" xr:uid="{00000000-0005-0000-0000-00001B0B0000}"/>
    <cellStyle name="20% - Accent1 2 2 2 5 5" xfId="3031" xr:uid="{00000000-0005-0000-0000-00001C0B0000}"/>
    <cellStyle name="20% - Accent1 2 2 2 5 5 2" xfId="3032" xr:uid="{00000000-0005-0000-0000-00001D0B0000}"/>
    <cellStyle name="20% - Accent1 2 2 2 5 5 2 2" xfId="3033" xr:uid="{00000000-0005-0000-0000-00001E0B0000}"/>
    <cellStyle name="20% - Accent1 2 2 2 5 5 2 2 2" xfId="3034" xr:uid="{00000000-0005-0000-0000-00001F0B0000}"/>
    <cellStyle name="20% - Accent1 2 2 2 5 5 2 3" xfId="3035" xr:uid="{00000000-0005-0000-0000-0000200B0000}"/>
    <cellStyle name="20% - Accent1 2 2 2 5 5 3" xfId="3036" xr:uid="{00000000-0005-0000-0000-0000210B0000}"/>
    <cellStyle name="20% - Accent1 2 2 2 5 5 3 2" xfId="3037" xr:uid="{00000000-0005-0000-0000-0000220B0000}"/>
    <cellStyle name="20% - Accent1 2 2 2 5 5 4" xfId="3038" xr:uid="{00000000-0005-0000-0000-0000230B0000}"/>
    <cellStyle name="20% - Accent1 2 2 2 5 6" xfId="3039" xr:uid="{00000000-0005-0000-0000-0000240B0000}"/>
    <cellStyle name="20% - Accent1 2 2 2 5 6 2" xfId="3040" xr:uid="{00000000-0005-0000-0000-0000250B0000}"/>
    <cellStyle name="20% - Accent1 2 2 2 5 6 2 2" xfId="3041" xr:uid="{00000000-0005-0000-0000-0000260B0000}"/>
    <cellStyle name="20% - Accent1 2 2 2 5 6 2 2 2" xfId="3042" xr:uid="{00000000-0005-0000-0000-0000270B0000}"/>
    <cellStyle name="20% - Accent1 2 2 2 5 6 2 3" xfId="3043" xr:uid="{00000000-0005-0000-0000-0000280B0000}"/>
    <cellStyle name="20% - Accent1 2 2 2 5 6 3" xfId="3044" xr:uid="{00000000-0005-0000-0000-0000290B0000}"/>
    <cellStyle name="20% - Accent1 2 2 2 5 6 3 2" xfId="3045" xr:uid="{00000000-0005-0000-0000-00002A0B0000}"/>
    <cellStyle name="20% - Accent1 2 2 2 5 6 4" xfId="3046" xr:uid="{00000000-0005-0000-0000-00002B0B0000}"/>
    <cellStyle name="20% - Accent1 2 2 2 5 7" xfId="3047" xr:uid="{00000000-0005-0000-0000-00002C0B0000}"/>
    <cellStyle name="20% - Accent1 2 2 2 5 7 2" xfId="3048" xr:uid="{00000000-0005-0000-0000-00002D0B0000}"/>
    <cellStyle name="20% - Accent1 2 2 2 5 7 2 2" xfId="3049" xr:uid="{00000000-0005-0000-0000-00002E0B0000}"/>
    <cellStyle name="20% - Accent1 2 2 2 5 7 3" xfId="3050" xr:uid="{00000000-0005-0000-0000-00002F0B0000}"/>
    <cellStyle name="20% - Accent1 2 2 2 5 8" xfId="3051" xr:uid="{00000000-0005-0000-0000-0000300B0000}"/>
    <cellStyle name="20% - Accent1 2 2 2 5 8 2" xfId="3052" xr:uid="{00000000-0005-0000-0000-0000310B0000}"/>
    <cellStyle name="20% - Accent1 2 2 2 5 8 2 2" xfId="3053" xr:uid="{00000000-0005-0000-0000-0000320B0000}"/>
    <cellStyle name="20% - Accent1 2 2 2 5 8 3" xfId="3054" xr:uid="{00000000-0005-0000-0000-0000330B0000}"/>
    <cellStyle name="20% - Accent1 2 2 2 5 9" xfId="3055" xr:uid="{00000000-0005-0000-0000-0000340B0000}"/>
    <cellStyle name="20% - Accent1 2 2 2 5 9 2" xfId="3056" xr:uid="{00000000-0005-0000-0000-0000350B0000}"/>
    <cellStyle name="20% - Accent1 2 2 2 6" xfId="3057" xr:uid="{00000000-0005-0000-0000-0000360B0000}"/>
    <cellStyle name="20% - Accent1 2 2 2 6 10" xfId="3058" xr:uid="{00000000-0005-0000-0000-0000370B0000}"/>
    <cellStyle name="20% - Accent1 2 2 2 6 10 2" xfId="3059" xr:uid="{00000000-0005-0000-0000-0000380B0000}"/>
    <cellStyle name="20% - Accent1 2 2 2 6 11" xfId="3060" xr:uid="{00000000-0005-0000-0000-0000390B0000}"/>
    <cellStyle name="20% - Accent1 2 2 2 6 2" xfId="3061" xr:uid="{00000000-0005-0000-0000-00003A0B0000}"/>
    <cellStyle name="20% - Accent1 2 2 2 6 2 2" xfId="3062" xr:uid="{00000000-0005-0000-0000-00003B0B0000}"/>
    <cellStyle name="20% - Accent1 2 2 2 6 2 2 2" xfId="3063" xr:uid="{00000000-0005-0000-0000-00003C0B0000}"/>
    <cellStyle name="20% - Accent1 2 2 2 6 2 2 2 2" xfId="3064" xr:uid="{00000000-0005-0000-0000-00003D0B0000}"/>
    <cellStyle name="20% - Accent1 2 2 2 6 2 2 2 2 2" xfId="3065" xr:uid="{00000000-0005-0000-0000-00003E0B0000}"/>
    <cellStyle name="20% - Accent1 2 2 2 6 2 2 2 3" xfId="3066" xr:uid="{00000000-0005-0000-0000-00003F0B0000}"/>
    <cellStyle name="20% - Accent1 2 2 2 6 2 2 3" xfId="3067" xr:uid="{00000000-0005-0000-0000-0000400B0000}"/>
    <cellStyle name="20% - Accent1 2 2 2 6 2 2 3 2" xfId="3068" xr:uid="{00000000-0005-0000-0000-0000410B0000}"/>
    <cellStyle name="20% - Accent1 2 2 2 6 2 2 4" xfId="3069" xr:uid="{00000000-0005-0000-0000-0000420B0000}"/>
    <cellStyle name="20% - Accent1 2 2 2 6 2 3" xfId="3070" xr:uid="{00000000-0005-0000-0000-0000430B0000}"/>
    <cellStyle name="20% - Accent1 2 2 2 6 2 3 2" xfId="3071" xr:uid="{00000000-0005-0000-0000-0000440B0000}"/>
    <cellStyle name="20% - Accent1 2 2 2 6 2 3 2 2" xfId="3072" xr:uid="{00000000-0005-0000-0000-0000450B0000}"/>
    <cellStyle name="20% - Accent1 2 2 2 6 2 3 2 2 2" xfId="3073" xr:uid="{00000000-0005-0000-0000-0000460B0000}"/>
    <cellStyle name="20% - Accent1 2 2 2 6 2 3 2 3" xfId="3074" xr:uid="{00000000-0005-0000-0000-0000470B0000}"/>
    <cellStyle name="20% - Accent1 2 2 2 6 2 3 3" xfId="3075" xr:uid="{00000000-0005-0000-0000-0000480B0000}"/>
    <cellStyle name="20% - Accent1 2 2 2 6 2 3 3 2" xfId="3076" xr:uid="{00000000-0005-0000-0000-0000490B0000}"/>
    <cellStyle name="20% - Accent1 2 2 2 6 2 3 4" xfId="3077" xr:uid="{00000000-0005-0000-0000-00004A0B0000}"/>
    <cellStyle name="20% - Accent1 2 2 2 6 2 4" xfId="3078" xr:uid="{00000000-0005-0000-0000-00004B0B0000}"/>
    <cellStyle name="20% - Accent1 2 2 2 6 2 4 2" xfId="3079" xr:uid="{00000000-0005-0000-0000-00004C0B0000}"/>
    <cellStyle name="20% - Accent1 2 2 2 6 2 4 2 2" xfId="3080" xr:uid="{00000000-0005-0000-0000-00004D0B0000}"/>
    <cellStyle name="20% - Accent1 2 2 2 6 2 4 2 2 2" xfId="3081" xr:uid="{00000000-0005-0000-0000-00004E0B0000}"/>
    <cellStyle name="20% - Accent1 2 2 2 6 2 4 2 3" xfId="3082" xr:uid="{00000000-0005-0000-0000-00004F0B0000}"/>
    <cellStyle name="20% - Accent1 2 2 2 6 2 4 3" xfId="3083" xr:uid="{00000000-0005-0000-0000-0000500B0000}"/>
    <cellStyle name="20% - Accent1 2 2 2 6 2 4 3 2" xfId="3084" xr:uid="{00000000-0005-0000-0000-0000510B0000}"/>
    <cellStyle name="20% - Accent1 2 2 2 6 2 4 4" xfId="3085" xr:uid="{00000000-0005-0000-0000-0000520B0000}"/>
    <cellStyle name="20% - Accent1 2 2 2 6 2 5" xfId="3086" xr:uid="{00000000-0005-0000-0000-0000530B0000}"/>
    <cellStyle name="20% - Accent1 2 2 2 6 2 5 2" xfId="3087" xr:uid="{00000000-0005-0000-0000-0000540B0000}"/>
    <cellStyle name="20% - Accent1 2 2 2 6 2 5 2 2" xfId="3088" xr:uid="{00000000-0005-0000-0000-0000550B0000}"/>
    <cellStyle name="20% - Accent1 2 2 2 6 2 5 3" xfId="3089" xr:uid="{00000000-0005-0000-0000-0000560B0000}"/>
    <cellStyle name="20% - Accent1 2 2 2 6 2 6" xfId="3090" xr:uid="{00000000-0005-0000-0000-0000570B0000}"/>
    <cellStyle name="20% - Accent1 2 2 2 6 2 6 2" xfId="3091" xr:uid="{00000000-0005-0000-0000-0000580B0000}"/>
    <cellStyle name="20% - Accent1 2 2 2 6 2 6 2 2" xfId="3092" xr:uid="{00000000-0005-0000-0000-0000590B0000}"/>
    <cellStyle name="20% - Accent1 2 2 2 6 2 6 3" xfId="3093" xr:uid="{00000000-0005-0000-0000-00005A0B0000}"/>
    <cellStyle name="20% - Accent1 2 2 2 6 2 7" xfId="3094" xr:uid="{00000000-0005-0000-0000-00005B0B0000}"/>
    <cellStyle name="20% - Accent1 2 2 2 6 2 7 2" xfId="3095" xr:uid="{00000000-0005-0000-0000-00005C0B0000}"/>
    <cellStyle name="20% - Accent1 2 2 2 6 2 8" xfId="3096" xr:uid="{00000000-0005-0000-0000-00005D0B0000}"/>
    <cellStyle name="20% - Accent1 2 2 2 6 2 8 2" xfId="3097" xr:uid="{00000000-0005-0000-0000-00005E0B0000}"/>
    <cellStyle name="20% - Accent1 2 2 2 6 2 9" xfId="3098" xr:uid="{00000000-0005-0000-0000-00005F0B0000}"/>
    <cellStyle name="20% - Accent1 2 2 2 6 3" xfId="3099" xr:uid="{00000000-0005-0000-0000-0000600B0000}"/>
    <cellStyle name="20% - Accent1 2 2 2 6 3 2" xfId="3100" xr:uid="{00000000-0005-0000-0000-0000610B0000}"/>
    <cellStyle name="20% - Accent1 2 2 2 6 3 2 2" xfId="3101" xr:uid="{00000000-0005-0000-0000-0000620B0000}"/>
    <cellStyle name="20% - Accent1 2 2 2 6 3 2 2 2" xfId="3102" xr:uid="{00000000-0005-0000-0000-0000630B0000}"/>
    <cellStyle name="20% - Accent1 2 2 2 6 3 2 2 2 2" xfId="3103" xr:uid="{00000000-0005-0000-0000-0000640B0000}"/>
    <cellStyle name="20% - Accent1 2 2 2 6 3 2 2 3" xfId="3104" xr:uid="{00000000-0005-0000-0000-0000650B0000}"/>
    <cellStyle name="20% - Accent1 2 2 2 6 3 2 3" xfId="3105" xr:uid="{00000000-0005-0000-0000-0000660B0000}"/>
    <cellStyle name="20% - Accent1 2 2 2 6 3 2 3 2" xfId="3106" xr:uid="{00000000-0005-0000-0000-0000670B0000}"/>
    <cellStyle name="20% - Accent1 2 2 2 6 3 2 4" xfId="3107" xr:uid="{00000000-0005-0000-0000-0000680B0000}"/>
    <cellStyle name="20% - Accent1 2 2 2 6 3 3" xfId="3108" xr:uid="{00000000-0005-0000-0000-0000690B0000}"/>
    <cellStyle name="20% - Accent1 2 2 2 6 3 3 2" xfId="3109" xr:uid="{00000000-0005-0000-0000-00006A0B0000}"/>
    <cellStyle name="20% - Accent1 2 2 2 6 3 3 2 2" xfId="3110" xr:uid="{00000000-0005-0000-0000-00006B0B0000}"/>
    <cellStyle name="20% - Accent1 2 2 2 6 3 3 2 2 2" xfId="3111" xr:uid="{00000000-0005-0000-0000-00006C0B0000}"/>
    <cellStyle name="20% - Accent1 2 2 2 6 3 3 2 3" xfId="3112" xr:uid="{00000000-0005-0000-0000-00006D0B0000}"/>
    <cellStyle name="20% - Accent1 2 2 2 6 3 3 3" xfId="3113" xr:uid="{00000000-0005-0000-0000-00006E0B0000}"/>
    <cellStyle name="20% - Accent1 2 2 2 6 3 3 3 2" xfId="3114" xr:uid="{00000000-0005-0000-0000-00006F0B0000}"/>
    <cellStyle name="20% - Accent1 2 2 2 6 3 3 4" xfId="3115" xr:uid="{00000000-0005-0000-0000-0000700B0000}"/>
    <cellStyle name="20% - Accent1 2 2 2 6 3 4" xfId="3116" xr:uid="{00000000-0005-0000-0000-0000710B0000}"/>
    <cellStyle name="20% - Accent1 2 2 2 6 3 4 2" xfId="3117" xr:uid="{00000000-0005-0000-0000-0000720B0000}"/>
    <cellStyle name="20% - Accent1 2 2 2 6 3 4 2 2" xfId="3118" xr:uid="{00000000-0005-0000-0000-0000730B0000}"/>
    <cellStyle name="20% - Accent1 2 2 2 6 3 4 2 2 2" xfId="3119" xr:uid="{00000000-0005-0000-0000-0000740B0000}"/>
    <cellStyle name="20% - Accent1 2 2 2 6 3 4 2 3" xfId="3120" xr:uid="{00000000-0005-0000-0000-0000750B0000}"/>
    <cellStyle name="20% - Accent1 2 2 2 6 3 4 3" xfId="3121" xr:uid="{00000000-0005-0000-0000-0000760B0000}"/>
    <cellStyle name="20% - Accent1 2 2 2 6 3 4 3 2" xfId="3122" xr:uid="{00000000-0005-0000-0000-0000770B0000}"/>
    <cellStyle name="20% - Accent1 2 2 2 6 3 4 4" xfId="3123" xr:uid="{00000000-0005-0000-0000-0000780B0000}"/>
    <cellStyle name="20% - Accent1 2 2 2 6 3 5" xfId="3124" xr:uid="{00000000-0005-0000-0000-0000790B0000}"/>
    <cellStyle name="20% - Accent1 2 2 2 6 3 5 2" xfId="3125" xr:uid="{00000000-0005-0000-0000-00007A0B0000}"/>
    <cellStyle name="20% - Accent1 2 2 2 6 3 5 2 2" xfId="3126" xr:uid="{00000000-0005-0000-0000-00007B0B0000}"/>
    <cellStyle name="20% - Accent1 2 2 2 6 3 5 3" xfId="3127" xr:uid="{00000000-0005-0000-0000-00007C0B0000}"/>
    <cellStyle name="20% - Accent1 2 2 2 6 3 6" xfId="3128" xr:uid="{00000000-0005-0000-0000-00007D0B0000}"/>
    <cellStyle name="20% - Accent1 2 2 2 6 3 6 2" xfId="3129" xr:uid="{00000000-0005-0000-0000-00007E0B0000}"/>
    <cellStyle name="20% - Accent1 2 2 2 6 3 6 2 2" xfId="3130" xr:uid="{00000000-0005-0000-0000-00007F0B0000}"/>
    <cellStyle name="20% - Accent1 2 2 2 6 3 6 3" xfId="3131" xr:uid="{00000000-0005-0000-0000-0000800B0000}"/>
    <cellStyle name="20% - Accent1 2 2 2 6 3 7" xfId="3132" xr:uid="{00000000-0005-0000-0000-0000810B0000}"/>
    <cellStyle name="20% - Accent1 2 2 2 6 3 7 2" xfId="3133" xr:uid="{00000000-0005-0000-0000-0000820B0000}"/>
    <cellStyle name="20% - Accent1 2 2 2 6 3 8" xfId="3134" xr:uid="{00000000-0005-0000-0000-0000830B0000}"/>
    <cellStyle name="20% - Accent1 2 2 2 6 3 8 2" xfId="3135" xr:uid="{00000000-0005-0000-0000-0000840B0000}"/>
    <cellStyle name="20% - Accent1 2 2 2 6 3 9" xfId="3136" xr:uid="{00000000-0005-0000-0000-0000850B0000}"/>
    <cellStyle name="20% - Accent1 2 2 2 6 4" xfId="3137" xr:uid="{00000000-0005-0000-0000-0000860B0000}"/>
    <cellStyle name="20% - Accent1 2 2 2 6 4 2" xfId="3138" xr:uid="{00000000-0005-0000-0000-0000870B0000}"/>
    <cellStyle name="20% - Accent1 2 2 2 6 4 2 2" xfId="3139" xr:uid="{00000000-0005-0000-0000-0000880B0000}"/>
    <cellStyle name="20% - Accent1 2 2 2 6 4 2 2 2" xfId="3140" xr:uid="{00000000-0005-0000-0000-0000890B0000}"/>
    <cellStyle name="20% - Accent1 2 2 2 6 4 2 3" xfId="3141" xr:uid="{00000000-0005-0000-0000-00008A0B0000}"/>
    <cellStyle name="20% - Accent1 2 2 2 6 4 3" xfId="3142" xr:uid="{00000000-0005-0000-0000-00008B0B0000}"/>
    <cellStyle name="20% - Accent1 2 2 2 6 4 3 2" xfId="3143" xr:uid="{00000000-0005-0000-0000-00008C0B0000}"/>
    <cellStyle name="20% - Accent1 2 2 2 6 4 4" xfId="3144" xr:uid="{00000000-0005-0000-0000-00008D0B0000}"/>
    <cellStyle name="20% - Accent1 2 2 2 6 5" xfId="3145" xr:uid="{00000000-0005-0000-0000-00008E0B0000}"/>
    <cellStyle name="20% - Accent1 2 2 2 6 5 2" xfId="3146" xr:uid="{00000000-0005-0000-0000-00008F0B0000}"/>
    <cellStyle name="20% - Accent1 2 2 2 6 5 2 2" xfId="3147" xr:uid="{00000000-0005-0000-0000-0000900B0000}"/>
    <cellStyle name="20% - Accent1 2 2 2 6 5 2 2 2" xfId="3148" xr:uid="{00000000-0005-0000-0000-0000910B0000}"/>
    <cellStyle name="20% - Accent1 2 2 2 6 5 2 3" xfId="3149" xr:uid="{00000000-0005-0000-0000-0000920B0000}"/>
    <cellStyle name="20% - Accent1 2 2 2 6 5 3" xfId="3150" xr:uid="{00000000-0005-0000-0000-0000930B0000}"/>
    <cellStyle name="20% - Accent1 2 2 2 6 5 3 2" xfId="3151" xr:uid="{00000000-0005-0000-0000-0000940B0000}"/>
    <cellStyle name="20% - Accent1 2 2 2 6 5 4" xfId="3152" xr:uid="{00000000-0005-0000-0000-0000950B0000}"/>
    <cellStyle name="20% - Accent1 2 2 2 6 6" xfId="3153" xr:uid="{00000000-0005-0000-0000-0000960B0000}"/>
    <cellStyle name="20% - Accent1 2 2 2 6 6 2" xfId="3154" xr:uid="{00000000-0005-0000-0000-0000970B0000}"/>
    <cellStyle name="20% - Accent1 2 2 2 6 6 2 2" xfId="3155" xr:uid="{00000000-0005-0000-0000-0000980B0000}"/>
    <cellStyle name="20% - Accent1 2 2 2 6 6 2 2 2" xfId="3156" xr:uid="{00000000-0005-0000-0000-0000990B0000}"/>
    <cellStyle name="20% - Accent1 2 2 2 6 6 2 3" xfId="3157" xr:uid="{00000000-0005-0000-0000-00009A0B0000}"/>
    <cellStyle name="20% - Accent1 2 2 2 6 6 3" xfId="3158" xr:uid="{00000000-0005-0000-0000-00009B0B0000}"/>
    <cellStyle name="20% - Accent1 2 2 2 6 6 3 2" xfId="3159" xr:uid="{00000000-0005-0000-0000-00009C0B0000}"/>
    <cellStyle name="20% - Accent1 2 2 2 6 6 4" xfId="3160" xr:uid="{00000000-0005-0000-0000-00009D0B0000}"/>
    <cellStyle name="20% - Accent1 2 2 2 6 7" xfId="3161" xr:uid="{00000000-0005-0000-0000-00009E0B0000}"/>
    <cellStyle name="20% - Accent1 2 2 2 6 7 2" xfId="3162" xr:uid="{00000000-0005-0000-0000-00009F0B0000}"/>
    <cellStyle name="20% - Accent1 2 2 2 6 7 2 2" xfId="3163" xr:uid="{00000000-0005-0000-0000-0000A00B0000}"/>
    <cellStyle name="20% - Accent1 2 2 2 6 7 3" xfId="3164" xr:uid="{00000000-0005-0000-0000-0000A10B0000}"/>
    <cellStyle name="20% - Accent1 2 2 2 6 8" xfId="3165" xr:uid="{00000000-0005-0000-0000-0000A20B0000}"/>
    <cellStyle name="20% - Accent1 2 2 2 6 8 2" xfId="3166" xr:uid="{00000000-0005-0000-0000-0000A30B0000}"/>
    <cellStyle name="20% - Accent1 2 2 2 6 8 2 2" xfId="3167" xr:uid="{00000000-0005-0000-0000-0000A40B0000}"/>
    <cellStyle name="20% - Accent1 2 2 2 6 8 3" xfId="3168" xr:uid="{00000000-0005-0000-0000-0000A50B0000}"/>
    <cellStyle name="20% - Accent1 2 2 2 6 9" xfId="3169" xr:uid="{00000000-0005-0000-0000-0000A60B0000}"/>
    <cellStyle name="20% - Accent1 2 2 2 6 9 2" xfId="3170" xr:uid="{00000000-0005-0000-0000-0000A70B0000}"/>
    <cellStyle name="20% - Accent1 2 2 2 7" xfId="3171" xr:uid="{00000000-0005-0000-0000-0000A80B0000}"/>
    <cellStyle name="20% - Accent1 2 2 2 7 2" xfId="3172" xr:uid="{00000000-0005-0000-0000-0000A90B0000}"/>
    <cellStyle name="20% - Accent1 2 2 2 7 2 2" xfId="3173" xr:uid="{00000000-0005-0000-0000-0000AA0B0000}"/>
    <cellStyle name="20% - Accent1 2 2 2 7 2 2 2" xfId="3174" xr:uid="{00000000-0005-0000-0000-0000AB0B0000}"/>
    <cellStyle name="20% - Accent1 2 2 2 7 2 2 2 2" xfId="3175" xr:uid="{00000000-0005-0000-0000-0000AC0B0000}"/>
    <cellStyle name="20% - Accent1 2 2 2 7 2 2 3" xfId="3176" xr:uid="{00000000-0005-0000-0000-0000AD0B0000}"/>
    <cellStyle name="20% - Accent1 2 2 2 7 2 3" xfId="3177" xr:uid="{00000000-0005-0000-0000-0000AE0B0000}"/>
    <cellStyle name="20% - Accent1 2 2 2 7 2 3 2" xfId="3178" xr:uid="{00000000-0005-0000-0000-0000AF0B0000}"/>
    <cellStyle name="20% - Accent1 2 2 2 7 2 4" xfId="3179" xr:uid="{00000000-0005-0000-0000-0000B00B0000}"/>
    <cellStyle name="20% - Accent1 2 2 2 7 3" xfId="3180" xr:uid="{00000000-0005-0000-0000-0000B10B0000}"/>
    <cellStyle name="20% - Accent1 2 2 2 7 3 2" xfId="3181" xr:uid="{00000000-0005-0000-0000-0000B20B0000}"/>
    <cellStyle name="20% - Accent1 2 2 2 7 3 2 2" xfId="3182" xr:uid="{00000000-0005-0000-0000-0000B30B0000}"/>
    <cellStyle name="20% - Accent1 2 2 2 7 3 2 2 2" xfId="3183" xr:uid="{00000000-0005-0000-0000-0000B40B0000}"/>
    <cellStyle name="20% - Accent1 2 2 2 7 3 2 3" xfId="3184" xr:uid="{00000000-0005-0000-0000-0000B50B0000}"/>
    <cellStyle name="20% - Accent1 2 2 2 7 3 3" xfId="3185" xr:uid="{00000000-0005-0000-0000-0000B60B0000}"/>
    <cellStyle name="20% - Accent1 2 2 2 7 3 3 2" xfId="3186" xr:uid="{00000000-0005-0000-0000-0000B70B0000}"/>
    <cellStyle name="20% - Accent1 2 2 2 7 3 4" xfId="3187" xr:uid="{00000000-0005-0000-0000-0000B80B0000}"/>
    <cellStyle name="20% - Accent1 2 2 2 7 4" xfId="3188" xr:uid="{00000000-0005-0000-0000-0000B90B0000}"/>
    <cellStyle name="20% - Accent1 2 2 2 7 4 2" xfId="3189" xr:uid="{00000000-0005-0000-0000-0000BA0B0000}"/>
    <cellStyle name="20% - Accent1 2 2 2 7 4 2 2" xfId="3190" xr:uid="{00000000-0005-0000-0000-0000BB0B0000}"/>
    <cellStyle name="20% - Accent1 2 2 2 7 4 2 2 2" xfId="3191" xr:uid="{00000000-0005-0000-0000-0000BC0B0000}"/>
    <cellStyle name="20% - Accent1 2 2 2 7 4 2 3" xfId="3192" xr:uid="{00000000-0005-0000-0000-0000BD0B0000}"/>
    <cellStyle name="20% - Accent1 2 2 2 7 4 3" xfId="3193" xr:uid="{00000000-0005-0000-0000-0000BE0B0000}"/>
    <cellStyle name="20% - Accent1 2 2 2 7 4 3 2" xfId="3194" xr:uid="{00000000-0005-0000-0000-0000BF0B0000}"/>
    <cellStyle name="20% - Accent1 2 2 2 7 4 4" xfId="3195" xr:uid="{00000000-0005-0000-0000-0000C00B0000}"/>
    <cellStyle name="20% - Accent1 2 2 2 7 5" xfId="3196" xr:uid="{00000000-0005-0000-0000-0000C10B0000}"/>
    <cellStyle name="20% - Accent1 2 2 2 7 5 2" xfId="3197" xr:uid="{00000000-0005-0000-0000-0000C20B0000}"/>
    <cellStyle name="20% - Accent1 2 2 2 7 5 2 2" xfId="3198" xr:uid="{00000000-0005-0000-0000-0000C30B0000}"/>
    <cellStyle name="20% - Accent1 2 2 2 7 5 3" xfId="3199" xr:uid="{00000000-0005-0000-0000-0000C40B0000}"/>
    <cellStyle name="20% - Accent1 2 2 2 7 6" xfId="3200" xr:uid="{00000000-0005-0000-0000-0000C50B0000}"/>
    <cellStyle name="20% - Accent1 2 2 2 7 6 2" xfId="3201" xr:uid="{00000000-0005-0000-0000-0000C60B0000}"/>
    <cellStyle name="20% - Accent1 2 2 2 7 6 2 2" xfId="3202" xr:uid="{00000000-0005-0000-0000-0000C70B0000}"/>
    <cellStyle name="20% - Accent1 2 2 2 7 6 3" xfId="3203" xr:uid="{00000000-0005-0000-0000-0000C80B0000}"/>
    <cellStyle name="20% - Accent1 2 2 2 7 7" xfId="3204" xr:uid="{00000000-0005-0000-0000-0000C90B0000}"/>
    <cellStyle name="20% - Accent1 2 2 2 7 7 2" xfId="3205" xr:uid="{00000000-0005-0000-0000-0000CA0B0000}"/>
    <cellStyle name="20% - Accent1 2 2 2 7 8" xfId="3206" xr:uid="{00000000-0005-0000-0000-0000CB0B0000}"/>
    <cellStyle name="20% - Accent1 2 2 2 7 8 2" xfId="3207" xr:uid="{00000000-0005-0000-0000-0000CC0B0000}"/>
    <cellStyle name="20% - Accent1 2 2 2 7 9" xfId="3208" xr:uid="{00000000-0005-0000-0000-0000CD0B0000}"/>
    <cellStyle name="20% - Accent1 2 2 2 8" xfId="3209" xr:uid="{00000000-0005-0000-0000-0000CE0B0000}"/>
    <cellStyle name="20% - Accent1 2 2 2 8 2" xfId="3210" xr:uid="{00000000-0005-0000-0000-0000CF0B0000}"/>
    <cellStyle name="20% - Accent1 2 2 2 8 2 2" xfId="3211" xr:uid="{00000000-0005-0000-0000-0000D00B0000}"/>
    <cellStyle name="20% - Accent1 2 2 2 8 2 2 2" xfId="3212" xr:uid="{00000000-0005-0000-0000-0000D10B0000}"/>
    <cellStyle name="20% - Accent1 2 2 2 8 2 2 2 2" xfId="3213" xr:uid="{00000000-0005-0000-0000-0000D20B0000}"/>
    <cellStyle name="20% - Accent1 2 2 2 8 2 2 3" xfId="3214" xr:uid="{00000000-0005-0000-0000-0000D30B0000}"/>
    <cellStyle name="20% - Accent1 2 2 2 8 2 3" xfId="3215" xr:uid="{00000000-0005-0000-0000-0000D40B0000}"/>
    <cellStyle name="20% - Accent1 2 2 2 8 2 3 2" xfId="3216" xr:uid="{00000000-0005-0000-0000-0000D50B0000}"/>
    <cellStyle name="20% - Accent1 2 2 2 8 2 4" xfId="3217" xr:uid="{00000000-0005-0000-0000-0000D60B0000}"/>
    <cellStyle name="20% - Accent1 2 2 2 8 3" xfId="3218" xr:uid="{00000000-0005-0000-0000-0000D70B0000}"/>
    <cellStyle name="20% - Accent1 2 2 2 8 3 2" xfId="3219" xr:uid="{00000000-0005-0000-0000-0000D80B0000}"/>
    <cellStyle name="20% - Accent1 2 2 2 8 3 2 2" xfId="3220" xr:uid="{00000000-0005-0000-0000-0000D90B0000}"/>
    <cellStyle name="20% - Accent1 2 2 2 8 3 2 2 2" xfId="3221" xr:uid="{00000000-0005-0000-0000-0000DA0B0000}"/>
    <cellStyle name="20% - Accent1 2 2 2 8 3 2 3" xfId="3222" xr:uid="{00000000-0005-0000-0000-0000DB0B0000}"/>
    <cellStyle name="20% - Accent1 2 2 2 8 3 3" xfId="3223" xr:uid="{00000000-0005-0000-0000-0000DC0B0000}"/>
    <cellStyle name="20% - Accent1 2 2 2 8 3 3 2" xfId="3224" xr:uid="{00000000-0005-0000-0000-0000DD0B0000}"/>
    <cellStyle name="20% - Accent1 2 2 2 8 3 4" xfId="3225" xr:uid="{00000000-0005-0000-0000-0000DE0B0000}"/>
    <cellStyle name="20% - Accent1 2 2 2 8 4" xfId="3226" xr:uid="{00000000-0005-0000-0000-0000DF0B0000}"/>
    <cellStyle name="20% - Accent1 2 2 2 8 4 2" xfId="3227" xr:uid="{00000000-0005-0000-0000-0000E00B0000}"/>
    <cellStyle name="20% - Accent1 2 2 2 8 4 2 2" xfId="3228" xr:uid="{00000000-0005-0000-0000-0000E10B0000}"/>
    <cellStyle name="20% - Accent1 2 2 2 8 4 2 2 2" xfId="3229" xr:uid="{00000000-0005-0000-0000-0000E20B0000}"/>
    <cellStyle name="20% - Accent1 2 2 2 8 4 2 3" xfId="3230" xr:uid="{00000000-0005-0000-0000-0000E30B0000}"/>
    <cellStyle name="20% - Accent1 2 2 2 8 4 3" xfId="3231" xr:uid="{00000000-0005-0000-0000-0000E40B0000}"/>
    <cellStyle name="20% - Accent1 2 2 2 8 4 3 2" xfId="3232" xr:uid="{00000000-0005-0000-0000-0000E50B0000}"/>
    <cellStyle name="20% - Accent1 2 2 2 8 4 4" xfId="3233" xr:uid="{00000000-0005-0000-0000-0000E60B0000}"/>
    <cellStyle name="20% - Accent1 2 2 2 8 5" xfId="3234" xr:uid="{00000000-0005-0000-0000-0000E70B0000}"/>
    <cellStyle name="20% - Accent1 2 2 2 8 5 2" xfId="3235" xr:uid="{00000000-0005-0000-0000-0000E80B0000}"/>
    <cellStyle name="20% - Accent1 2 2 2 8 5 2 2" xfId="3236" xr:uid="{00000000-0005-0000-0000-0000E90B0000}"/>
    <cellStyle name="20% - Accent1 2 2 2 8 5 3" xfId="3237" xr:uid="{00000000-0005-0000-0000-0000EA0B0000}"/>
    <cellStyle name="20% - Accent1 2 2 2 8 6" xfId="3238" xr:uid="{00000000-0005-0000-0000-0000EB0B0000}"/>
    <cellStyle name="20% - Accent1 2 2 2 8 6 2" xfId="3239" xr:uid="{00000000-0005-0000-0000-0000EC0B0000}"/>
    <cellStyle name="20% - Accent1 2 2 2 8 6 2 2" xfId="3240" xr:uid="{00000000-0005-0000-0000-0000ED0B0000}"/>
    <cellStyle name="20% - Accent1 2 2 2 8 6 3" xfId="3241" xr:uid="{00000000-0005-0000-0000-0000EE0B0000}"/>
    <cellStyle name="20% - Accent1 2 2 2 8 7" xfId="3242" xr:uid="{00000000-0005-0000-0000-0000EF0B0000}"/>
    <cellStyle name="20% - Accent1 2 2 2 8 7 2" xfId="3243" xr:uid="{00000000-0005-0000-0000-0000F00B0000}"/>
    <cellStyle name="20% - Accent1 2 2 2 8 8" xfId="3244" xr:uid="{00000000-0005-0000-0000-0000F10B0000}"/>
    <cellStyle name="20% - Accent1 2 2 2 8 8 2" xfId="3245" xr:uid="{00000000-0005-0000-0000-0000F20B0000}"/>
    <cellStyle name="20% - Accent1 2 2 2 8 9" xfId="3246" xr:uid="{00000000-0005-0000-0000-0000F30B0000}"/>
    <cellStyle name="20% - Accent1 2 2 2 9" xfId="3247" xr:uid="{00000000-0005-0000-0000-0000F40B0000}"/>
    <cellStyle name="20% - Accent1 2 2 2 9 2" xfId="3248" xr:uid="{00000000-0005-0000-0000-0000F50B0000}"/>
    <cellStyle name="20% - Accent1 2 2 2 9 2 2" xfId="3249" xr:uid="{00000000-0005-0000-0000-0000F60B0000}"/>
    <cellStyle name="20% - Accent1 2 2 2 9 2 2 2" xfId="3250" xr:uid="{00000000-0005-0000-0000-0000F70B0000}"/>
    <cellStyle name="20% - Accent1 2 2 2 9 2 3" xfId="3251" xr:uid="{00000000-0005-0000-0000-0000F80B0000}"/>
    <cellStyle name="20% - Accent1 2 2 2 9 3" xfId="3252" xr:uid="{00000000-0005-0000-0000-0000F90B0000}"/>
    <cellStyle name="20% - Accent1 2 2 2 9 3 2" xfId="3253" xr:uid="{00000000-0005-0000-0000-0000FA0B0000}"/>
    <cellStyle name="20% - Accent1 2 2 2 9 4" xfId="3254" xr:uid="{00000000-0005-0000-0000-0000FB0B0000}"/>
    <cellStyle name="20% - Accent1 2 2 20" xfId="3255" xr:uid="{00000000-0005-0000-0000-0000FC0B0000}"/>
    <cellStyle name="20% - Accent1 2 2 3" xfId="3256" xr:uid="{00000000-0005-0000-0000-0000FD0B0000}"/>
    <cellStyle name="20% - Accent1 2 2 3 10" xfId="3257" xr:uid="{00000000-0005-0000-0000-0000FE0B0000}"/>
    <cellStyle name="20% - Accent1 2 2 3 10 2" xfId="3258" xr:uid="{00000000-0005-0000-0000-0000FF0B0000}"/>
    <cellStyle name="20% - Accent1 2 2 3 10 2 2" xfId="3259" xr:uid="{00000000-0005-0000-0000-0000000C0000}"/>
    <cellStyle name="20% - Accent1 2 2 3 10 2 2 2" xfId="3260" xr:uid="{00000000-0005-0000-0000-0000010C0000}"/>
    <cellStyle name="20% - Accent1 2 2 3 10 2 3" xfId="3261" xr:uid="{00000000-0005-0000-0000-0000020C0000}"/>
    <cellStyle name="20% - Accent1 2 2 3 10 3" xfId="3262" xr:uid="{00000000-0005-0000-0000-0000030C0000}"/>
    <cellStyle name="20% - Accent1 2 2 3 10 3 2" xfId="3263" xr:uid="{00000000-0005-0000-0000-0000040C0000}"/>
    <cellStyle name="20% - Accent1 2 2 3 10 4" xfId="3264" xr:uid="{00000000-0005-0000-0000-0000050C0000}"/>
    <cellStyle name="20% - Accent1 2 2 3 11" xfId="3265" xr:uid="{00000000-0005-0000-0000-0000060C0000}"/>
    <cellStyle name="20% - Accent1 2 2 3 11 2" xfId="3266" xr:uid="{00000000-0005-0000-0000-0000070C0000}"/>
    <cellStyle name="20% - Accent1 2 2 3 11 2 2" xfId="3267" xr:uid="{00000000-0005-0000-0000-0000080C0000}"/>
    <cellStyle name="20% - Accent1 2 2 3 11 2 2 2" xfId="3268" xr:uid="{00000000-0005-0000-0000-0000090C0000}"/>
    <cellStyle name="20% - Accent1 2 2 3 11 2 3" xfId="3269" xr:uid="{00000000-0005-0000-0000-00000A0C0000}"/>
    <cellStyle name="20% - Accent1 2 2 3 11 3" xfId="3270" xr:uid="{00000000-0005-0000-0000-00000B0C0000}"/>
    <cellStyle name="20% - Accent1 2 2 3 11 3 2" xfId="3271" xr:uid="{00000000-0005-0000-0000-00000C0C0000}"/>
    <cellStyle name="20% - Accent1 2 2 3 11 4" xfId="3272" xr:uid="{00000000-0005-0000-0000-00000D0C0000}"/>
    <cellStyle name="20% - Accent1 2 2 3 12" xfId="3273" xr:uid="{00000000-0005-0000-0000-00000E0C0000}"/>
    <cellStyle name="20% - Accent1 2 2 3 12 2" xfId="3274" xr:uid="{00000000-0005-0000-0000-00000F0C0000}"/>
    <cellStyle name="20% - Accent1 2 2 3 12 2 2" xfId="3275" xr:uid="{00000000-0005-0000-0000-0000100C0000}"/>
    <cellStyle name="20% - Accent1 2 2 3 12 3" xfId="3276" xr:uid="{00000000-0005-0000-0000-0000110C0000}"/>
    <cellStyle name="20% - Accent1 2 2 3 13" xfId="3277" xr:uid="{00000000-0005-0000-0000-0000120C0000}"/>
    <cellStyle name="20% - Accent1 2 2 3 13 2" xfId="3278" xr:uid="{00000000-0005-0000-0000-0000130C0000}"/>
    <cellStyle name="20% - Accent1 2 2 3 13 2 2" xfId="3279" xr:uid="{00000000-0005-0000-0000-0000140C0000}"/>
    <cellStyle name="20% - Accent1 2 2 3 13 3" xfId="3280" xr:uid="{00000000-0005-0000-0000-0000150C0000}"/>
    <cellStyle name="20% - Accent1 2 2 3 14" xfId="3281" xr:uid="{00000000-0005-0000-0000-0000160C0000}"/>
    <cellStyle name="20% - Accent1 2 2 3 14 2" xfId="3282" xr:uid="{00000000-0005-0000-0000-0000170C0000}"/>
    <cellStyle name="20% - Accent1 2 2 3 15" xfId="3283" xr:uid="{00000000-0005-0000-0000-0000180C0000}"/>
    <cellStyle name="20% - Accent1 2 2 3 15 2" xfId="3284" xr:uid="{00000000-0005-0000-0000-0000190C0000}"/>
    <cellStyle name="20% - Accent1 2 2 3 16" xfId="3285" xr:uid="{00000000-0005-0000-0000-00001A0C0000}"/>
    <cellStyle name="20% - Accent1 2 2 3 2" xfId="3286" xr:uid="{00000000-0005-0000-0000-00001B0C0000}"/>
    <cellStyle name="20% - Accent1 2 2 3 2 10" xfId="3287" xr:uid="{00000000-0005-0000-0000-00001C0C0000}"/>
    <cellStyle name="20% - Accent1 2 2 3 2 10 2" xfId="3288" xr:uid="{00000000-0005-0000-0000-00001D0C0000}"/>
    <cellStyle name="20% - Accent1 2 2 3 2 10 2 2" xfId="3289" xr:uid="{00000000-0005-0000-0000-00001E0C0000}"/>
    <cellStyle name="20% - Accent1 2 2 3 2 10 2 2 2" xfId="3290" xr:uid="{00000000-0005-0000-0000-00001F0C0000}"/>
    <cellStyle name="20% - Accent1 2 2 3 2 10 2 3" xfId="3291" xr:uid="{00000000-0005-0000-0000-0000200C0000}"/>
    <cellStyle name="20% - Accent1 2 2 3 2 10 3" xfId="3292" xr:uid="{00000000-0005-0000-0000-0000210C0000}"/>
    <cellStyle name="20% - Accent1 2 2 3 2 10 3 2" xfId="3293" xr:uid="{00000000-0005-0000-0000-0000220C0000}"/>
    <cellStyle name="20% - Accent1 2 2 3 2 10 4" xfId="3294" xr:uid="{00000000-0005-0000-0000-0000230C0000}"/>
    <cellStyle name="20% - Accent1 2 2 3 2 11" xfId="3295" xr:uid="{00000000-0005-0000-0000-0000240C0000}"/>
    <cellStyle name="20% - Accent1 2 2 3 2 11 2" xfId="3296" xr:uid="{00000000-0005-0000-0000-0000250C0000}"/>
    <cellStyle name="20% - Accent1 2 2 3 2 11 2 2" xfId="3297" xr:uid="{00000000-0005-0000-0000-0000260C0000}"/>
    <cellStyle name="20% - Accent1 2 2 3 2 11 3" xfId="3298" xr:uid="{00000000-0005-0000-0000-0000270C0000}"/>
    <cellStyle name="20% - Accent1 2 2 3 2 12" xfId="3299" xr:uid="{00000000-0005-0000-0000-0000280C0000}"/>
    <cellStyle name="20% - Accent1 2 2 3 2 12 2" xfId="3300" xr:uid="{00000000-0005-0000-0000-0000290C0000}"/>
    <cellStyle name="20% - Accent1 2 2 3 2 12 2 2" xfId="3301" xr:uid="{00000000-0005-0000-0000-00002A0C0000}"/>
    <cellStyle name="20% - Accent1 2 2 3 2 12 3" xfId="3302" xr:uid="{00000000-0005-0000-0000-00002B0C0000}"/>
    <cellStyle name="20% - Accent1 2 2 3 2 13" xfId="3303" xr:uid="{00000000-0005-0000-0000-00002C0C0000}"/>
    <cellStyle name="20% - Accent1 2 2 3 2 13 2" xfId="3304" xr:uid="{00000000-0005-0000-0000-00002D0C0000}"/>
    <cellStyle name="20% - Accent1 2 2 3 2 14" xfId="3305" xr:uid="{00000000-0005-0000-0000-00002E0C0000}"/>
    <cellStyle name="20% - Accent1 2 2 3 2 14 2" xfId="3306" xr:uid="{00000000-0005-0000-0000-00002F0C0000}"/>
    <cellStyle name="20% - Accent1 2 2 3 2 15" xfId="3307" xr:uid="{00000000-0005-0000-0000-0000300C0000}"/>
    <cellStyle name="20% - Accent1 2 2 3 2 2" xfId="3308" xr:uid="{00000000-0005-0000-0000-0000310C0000}"/>
    <cellStyle name="20% - Accent1 2 2 3 2 2 10" xfId="3309" xr:uid="{00000000-0005-0000-0000-0000320C0000}"/>
    <cellStyle name="20% - Accent1 2 2 3 2 2 10 2" xfId="3310" xr:uid="{00000000-0005-0000-0000-0000330C0000}"/>
    <cellStyle name="20% - Accent1 2 2 3 2 2 10 2 2" xfId="3311" xr:uid="{00000000-0005-0000-0000-0000340C0000}"/>
    <cellStyle name="20% - Accent1 2 2 3 2 2 10 3" xfId="3312" xr:uid="{00000000-0005-0000-0000-0000350C0000}"/>
    <cellStyle name="20% - Accent1 2 2 3 2 2 11" xfId="3313" xr:uid="{00000000-0005-0000-0000-0000360C0000}"/>
    <cellStyle name="20% - Accent1 2 2 3 2 2 11 2" xfId="3314" xr:uid="{00000000-0005-0000-0000-0000370C0000}"/>
    <cellStyle name="20% - Accent1 2 2 3 2 2 11 2 2" xfId="3315" xr:uid="{00000000-0005-0000-0000-0000380C0000}"/>
    <cellStyle name="20% - Accent1 2 2 3 2 2 11 3" xfId="3316" xr:uid="{00000000-0005-0000-0000-0000390C0000}"/>
    <cellStyle name="20% - Accent1 2 2 3 2 2 12" xfId="3317" xr:uid="{00000000-0005-0000-0000-00003A0C0000}"/>
    <cellStyle name="20% - Accent1 2 2 3 2 2 12 2" xfId="3318" xr:uid="{00000000-0005-0000-0000-00003B0C0000}"/>
    <cellStyle name="20% - Accent1 2 2 3 2 2 13" xfId="3319" xr:uid="{00000000-0005-0000-0000-00003C0C0000}"/>
    <cellStyle name="20% - Accent1 2 2 3 2 2 13 2" xfId="3320" xr:uid="{00000000-0005-0000-0000-00003D0C0000}"/>
    <cellStyle name="20% - Accent1 2 2 3 2 2 14" xfId="3321" xr:uid="{00000000-0005-0000-0000-00003E0C0000}"/>
    <cellStyle name="20% - Accent1 2 2 3 2 2 2" xfId="3322" xr:uid="{00000000-0005-0000-0000-00003F0C0000}"/>
    <cellStyle name="20% - Accent1 2 2 3 2 2 2 10" xfId="3323" xr:uid="{00000000-0005-0000-0000-0000400C0000}"/>
    <cellStyle name="20% - Accent1 2 2 3 2 2 2 10 2" xfId="3324" xr:uid="{00000000-0005-0000-0000-0000410C0000}"/>
    <cellStyle name="20% - Accent1 2 2 3 2 2 2 11" xfId="3325" xr:uid="{00000000-0005-0000-0000-0000420C0000}"/>
    <cellStyle name="20% - Accent1 2 2 3 2 2 2 2" xfId="3326" xr:uid="{00000000-0005-0000-0000-0000430C0000}"/>
    <cellStyle name="20% - Accent1 2 2 3 2 2 2 2 2" xfId="3327" xr:uid="{00000000-0005-0000-0000-0000440C0000}"/>
    <cellStyle name="20% - Accent1 2 2 3 2 2 2 2 2 2" xfId="3328" xr:uid="{00000000-0005-0000-0000-0000450C0000}"/>
    <cellStyle name="20% - Accent1 2 2 3 2 2 2 2 2 2 2" xfId="3329" xr:uid="{00000000-0005-0000-0000-0000460C0000}"/>
    <cellStyle name="20% - Accent1 2 2 3 2 2 2 2 2 2 2 2" xfId="3330" xr:uid="{00000000-0005-0000-0000-0000470C0000}"/>
    <cellStyle name="20% - Accent1 2 2 3 2 2 2 2 2 2 3" xfId="3331" xr:uid="{00000000-0005-0000-0000-0000480C0000}"/>
    <cellStyle name="20% - Accent1 2 2 3 2 2 2 2 2 3" xfId="3332" xr:uid="{00000000-0005-0000-0000-0000490C0000}"/>
    <cellStyle name="20% - Accent1 2 2 3 2 2 2 2 2 3 2" xfId="3333" xr:uid="{00000000-0005-0000-0000-00004A0C0000}"/>
    <cellStyle name="20% - Accent1 2 2 3 2 2 2 2 2 4" xfId="3334" xr:uid="{00000000-0005-0000-0000-00004B0C0000}"/>
    <cellStyle name="20% - Accent1 2 2 3 2 2 2 2 3" xfId="3335" xr:uid="{00000000-0005-0000-0000-00004C0C0000}"/>
    <cellStyle name="20% - Accent1 2 2 3 2 2 2 2 3 2" xfId="3336" xr:uid="{00000000-0005-0000-0000-00004D0C0000}"/>
    <cellStyle name="20% - Accent1 2 2 3 2 2 2 2 3 2 2" xfId="3337" xr:uid="{00000000-0005-0000-0000-00004E0C0000}"/>
    <cellStyle name="20% - Accent1 2 2 3 2 2 2 2 3 2 2 2" xfId="3338" xr:uid="{00000000-0005-0000-0000-00004F0C0000}"/>
    <cellStyle name="20% - Accent1 2 2 3 2 2 2 2 3 2 3" xfId="3339" xr:uid="{00000000-0005-0000-0000-0000500C0000}"/>
    <cellStyle name="20% - Accent1 2 2 3 2 2 2 2 3 3" xfId="3340" xr:uid="{00000000-0005-0000-0000-0000510C0000}"/>
    <cellStyle name="20% - Accent1 2 2 3 2 2 2 2 3 3 2" xfId="3341" xr:uid="{00000000-0005-0000-0000-0000520C0000}"/>
    <cellStyle name="20% - Accent1 2 2 3 2 2 2 2 3 4" xfId="3342" xr:uid="{00000000-0005-0000-0000-0000530C0000}"/>
    <cellStyle name="20% - Accent1 2 2 3 2 2 2 2 4" xfId="3343" xr:uid="{00000000-0005-0000-0000-0000540C0000}"/>
    <cellStyle name="20% - Accent1 2 2 3 2 2 2 2 4 2" xfId="3344" xr:uid="{00000000-0005-0000-0000-0000550C0000}"/>
    <cellStyle name="20% - Accent1 2 2 3 2 2 2 2 4 2 2" xfId="3345" xr:uid="{00000000-0005-0000-0000-0000560C0000}"/>
    <cellStyle name="20% - Accent1 2 2 3 2 2 2 2 4 2 2 2" xfId="3346" xr:uid="{00000000-0005-0000-0000-0000570C0000}"/>
    <cellStyle name="20% - Accent1 2 2 3 2 2 2 2 4 2 3" xfId="3347" xr:uid="{00000000-0005-0000-0000-0000580C0000}"/>
    <cellStyle name="20% - Accent1 2 2 3 2 2 2 2 4 3" xfId="3348" xr:uid="{00000000-0005-0000-0000-0000590C0000}"/>
    <cellStyle name="20% - Accent1 2 2 3 2 2 2 2 4 3 2" xfId="3349" xr:uid="{00000000-0005-0000-0000-00005A0C0000}"/>
    <cellStyle name="20% - Accent1 2 2 3 2 2 2 2 4 4" xfId="3350" xr:uid="{00000000-0005-0000-0000-00005B0C0000}"/>
    <cellStyle name="20% - Accent1 2 2 3 2 2 2 2 5" xfId="3351" xr:uid="{00000000-0005-0000-0000-00005C0C0000}"/>
    <cellStyle name="20% - Accent1 2 2 3 2 2 2 2 5 2" xfId="3352" xr:uid="{00000000-0005-0000-0000-00005D0C0000}"/>
    <cellStyle name="20% - Accent1 2 2 3 2 2 2 2 5 2 2" xfId="3353" xr:uid="{00000000-0005-0000-0000-00005E0C0000}"/>
    <cellStyle name="20% - Accent1 2 2 3 2 2 2 2 5 3" xfId="3354" xr:uid="{00000000-0005-0000-0000-00005F0C0000}"/>
    <cellStyle name="20% - Accent1 2 2 3 2 2 2 2 6" xfId="3355" xr:uid="{00000000-0005-0000-0000-0000600C0000}"/>
    <cellStyle name="20% - Accent1 2 2 3 2 2 2 2 6 2" xfId="3356" xr:uid="{00000000-0005-0000-0000-0000610C0000}"/>
    <cellStyle name="20% - Accent1 2 2 3 2 2 2 2 6 2 2" xfId="3357" xr:uid="{00000000-0005-0000-0000-0000620C0000}"/>
    <cellStyle name="20% - Accent1 2 2 3 2 2 2 2 6 3" xfId="3358" xr:uid="{00000000-0005-0000-0000-0000630C0000}"/>
    <cellStyle name="20% - Accent1 2 2 3 2 2 2 2 7" xfId="3359" xr:uid="{00000000-0005-0000-0000-0000640C0000}"/>
    <cellStyle name="20% - Accent1 2 2 3 2 2 2 2 7 2" xfId="3360" xr:uid="{00000000-0005-0000-0000-0000650C0000}"/>
    <cellStyle name="20% - Accent1 2 2 3 2 2 2 2 8" xfId="3361" xr:uid="{00000000-0005-0000-0000-0000660C0000}"/>
    <cellStyle name="20% - Accent1 2 2 3 2 2 2 2 8 2" xfId="3362" xr:uid="{00000000-0005-0000-0000-0000670C0000}"/>
    <cellStyle name="20% - Accent1 2 2 3 2 2 2 2 9" xfId="3363" xr:uid="{00000000-0005-0000-0000-0000680C0000}"/>
    <cellStyle name="20% - Accent1 2 2 3 2 2 2 3" xfId="3364" xr:uid="{00000000-0005-0000-0000-0000690C0000}"/>
    <cellStyle name="20% - Accent1 2 2 3 2 2 2 3 2" xfId="3365" xr:uid="{00000000-0005-0000-0000-00006A0C0000}"/>
    <cellStyle name="20% - Accent1 2 2 3 2 2 2 3 2 2" xfId="3366" xr:uid="{00000000-0005-0000-0000-00006B0C0000}"/>
    <cellStyle name="20% - Accent1 2 2 3 2 2 2 3 2 2 2" xfId="3367" xr:uid="{00000000-0005-0000-0000-00006C0C0000}"/>
    <cellStyle name="20% - Accent1 2 2 3 2 2 2 3 2 2 2 2" xfId="3368" xr:uid="{00000000-0005-0000-0000-00006D0C0000}"/>
    <cellStyle name="20% - Accent1 2 2 3 2 2 2 3 2 2 3" xfId="3369" xr:uid="{00000000-0005-0000-0000-00006E0C0000}"/>
    <cellStyle name="20% - Accent1 2 2 3 2 2 2 3 2 3" xfId="3370" xr:uid="{00000000-0005-0000-0000-00006F0C0000}"/>
    <cellStyle name="20% - Accent1 2 2 3 2 2 2 3 2 3 2" xfId="3371" xr:uid="{00000000-0005-0000-0000-0000700C0000}"/>
    <cellStyle name="20% - Accent1 2 2 3 2 2 2 3 2 4" xfId="3372" xr:uid="{00000000-0005-0000-0000-0000710C0000}"/>
    <cellStyle name="20% - Accent1 2 2 3 2 2 2 3 3" xfId="3373" xr:uid="{00000000-0005-0000-0000-0000720C0000}"/>
    <cellStyle name="20% - Accent1 2 2 3 2 2 2 3 3 2" xfId="3374" xr:uid="{00000000-0005-0000-0000-0000730C0000}"/>
    <cellStyle name="20% - Accent1 2 2 3 2 2 2 3 3 2 2" xfId="3375" xr:uid="{00000000-0005-0000-0000-0000740C0000}"/>
    <cellStyle name="20% - Accent1 2 2 3 2 2 2 3 3 2 2 2" xfId="3376" xr:uid="{00000000-0005-0000-0000-0000750C0000}"/>
    <cellStyle name="20% - Accent1 2 2 3 2 2 2 3 3 2 3" xfId="3377" xr:uid="{00000000-0005-0000-0000-0000760C0000}"/>
    <cellStyle name="20% - Accent1 2 2 3 2 2 2 3 3 3" xfId="3378" xr:uid="{00000000-0005-0000-0000-0000770C0000}"/>
    <cellStyle name="20% - Accent1 2 2 3 2 2 2 3 3 3 2" xfId="3379" xr:uid="{00000000-0005-0000-0000-0000780C0000}"/>
    <cellStyle name="20% - Accent1 2 2 3 2 2 2 3 3 4" xfId="3380" xr:uid="{00000000-0005-0000-0000-0000790C0000}"/>
    <cellStyle name="20% - Accent1 2 2 3 2 2 2 3 4" xfId="3381" xr:uid="{00000000-0005-0000-0000-00007A0C0000}"/>
    <cellStyle name="20% - Accent1 2 2 3 2 2 2 3 4 2" xfId="3382" xr:uid="{00000000-0005-0000-0000-00007B0C0000}"/>
    <cellStyle name="20% - Accent1 2 2 3 2 2 2 3 4 2 2" xfId="3383" xr:uid="{00000000-0005-0000-0000-00007C0C0000}"/>
    <cellStyle name="20% - Accent1 2 2 3 2 2 2 3 4 2 2 2" xfId="3384" xr:uid="{00000000-0005-0000-0000-00007D0C0000}"/>
    <cellStyle name="20% - Accent1 2 2 3 2 2 2 3 4 2 3" xfId="3385" xr:uid="{00000000-0005-0000-0000-00007E0C0000}"/>
    <cellStyle name="20% - Accent1 2 2 3 2 2 2 3 4 3" xfId="3386" xr:uid="{00000000-0005-0000-0000-00007F0C0000}"/>
    <cellStyle name="20% - Accent1 2 2 3 2 2 2 3 4 3 2" xfId="3387" xr:uid="{00000000-0005-0000-0000-0000800C0000}"/>
    <cellStyle name="20% - Accent1 2 2 3 2 2 2 3 4 4" xfId="3388" xr:uid="{00000000-0005-0000-0000-0000810C0000}"/>
    <cellStyle name="20% - Accent1 2 2 3 2 2 2 3 5" xfId="3389" xr:uid="{00000000-0005-0000-0000-0000820C0000}"/>
    <cellStyle name="20% - Accent1 2 2 3 2 2 2 3 5 2" xfId="3390" xr:uid="{00000000-0005-0000-0000-0000830C0000}"/>
    <cellStyle name="20% - Accent1 2 2 3 2 2 2 3 5 2 2" xfId="3391" xr:uid="{00000000-0005-0000-0000-0000840C0000}"/>
    <cellStyle name="20% - Accent1 2 2 3 2 2 2 3 5 3" xfId="3392" xr:uid="{00000000-0005-0000-0000-0000850C0000}"/>
    <cellStyle name="20% - Accent1 2 2 3 2 2 2 3 6" xfId="3393" xr:uid="{00000000-0005-0000-0000-0000860C0000}"/>
    <cellStyle name="20% - Accent1 2 2 3 2 2 2 3 6 2" xfId="3394" xr:uid="{00000000-0005-0000-0000-0000870C0000}"/>
    <cellStyle name="20% - Accent1 2 2 3 2 2 2 3 6 2 2" xfId="3395" xr:uid="{00000000-0005-0000-0000-0000880C0000}"/>
    <cellStyle name="20% - Accent1 2 2 3 2 2 2 3 6 3" xfId="3396" xr:uid="{00000000-0005-0000-0000-0000890C0000}"/>
    <cellStyle name="20% - Accent1 2 2 3 2 2 2 3 7" xfId="3397" xr:uid="{00000000-0005-0000-0000-00008A0C0000}"/>
    <cellStyle name="20% - Accent1 2 2 3 2 2 2 3 7 2" xfId="3398" xr:uid="{00000000-0005-0000-0000-00008B0C0000}"/>
    <cellStyle name="20% - Accent1 2 2 3 2 2 2 3 8" xfId="3399" xr:uid="{00000000-0005-0000-0000-00008C0C0000}"/>
    <cellStyle name="20% - Accent1 2 2 3 2 2 2 3 8 2" xfId="3400" xr:uid="{00000000-0005-0000-0000-00008D0C0000}"/>
    <cellStyle name="20% - Accent1 2 2 3 2 2 2 3 9" xfId="3401" xr:uid="{00000000-0005-0000-0000-00008E0C0000}"/>
    <cellStyle name="20% - Accent1 2 2 3 2 2 2 4" xfId="3402" xr:uid="{00000000-0005-0000-0000-00008F0C0000}"/>
    <cellStyle name="20% - Accent1 2 2 3 2 2 2 4 2" xfId="3403" xr:uid="{00000000-0005-0000-0000-0000900C0000}"/>
    <cellStyle name="20% - Accent1 2 2 3 2 2 2 4 2 2" xfId="3404" xr:uid="{00000000-0005-0000-0000-0000910C0000}"/>
    <cellStyle name="20% - Accent1 2 2 3 2 2 2 4 2 2 2" xfId="3405" xr:uid="{00000000-0005-0000-0000-0000920C0000}"/>
    <cellStyle name="20% - Accent1 2 2 3 2 2 2 4 2 3" xfId="3406" xr:uid="{00000000-0005-0000-0000-0000930C0000}"/>
    <cellStyle name="20% - Accent1 2 2 3 2 2 2 4 3" xfId="3407" xr:uid="{00000000-0005-0000-0000-0000940C0000}"/>
    <cellStyle name="20% - Accent1 2 2 3 2 2 2 4 3 2" xfId="3408" xr:uid="{00000000-0005-0000-0000-0000950C0000}"/>
    <cellStyle name="20% - Accent1 2 2 3 2 2 2 4 4" xfId="3409" xr:uid="{00000000-0005-0000-0000-0000960C0000}"/>
    <cellStyle name="20% - Accent1 2 2 3 2 2 2 5" xfId="3410" xr:uid="{00000000-0005-0000-0000-0000970C0000}"/>
    <cellStyle name="20% - Accent1 2 2 3 2 2 2 5 2" xfId="3411" xr:uid="{00000000-0005-0000-0000-0000980C0000}"/>
    <cellStyle name="20% - Accent1 2 2 3 2 2 2 5 2 2" xfId="3412" xr:uid="{00000000-0005-0000-0000-0000990C0000}"/>
    <cellStyle name="20% - Accent1 2 2 3 2 2 2 5 2 2 2" xfId="3413" xr:uid="{00000000-0005-0000-0000-00009A0C0000}"/>
    <cellStyle name="20% - Accent1 2 2 3 2 2 2 5 2 3" xfId="3414" xr:uid="{00000000-0005-0000-0000-00009B0C0000}"/>
    <cellStyle name="20% - Accent1 2 2 3 2 2 2 5 3" xfId="3415" xr:uid="{00000000-0005-0000-0000-00009C0C0000}"/>
    <cellStyle name="20% - Accent1 2 2 3 2 2 2 5 3 2" xfId="3416" xr:uid="{00000000-0005-0000-0000-00009D0C0000}"/>
    <cellStyle name="20% - Accent1 2 2 3 2 2 2 5 4" xfId="3417" xr:uid="{00000000-0005-0000-0000-00009E0C0000}"/>
    <cellStyle name="20% - Accent1 2 2 3 2 2 2 6" xfId="3418" xr:uid="{00000000-0005-0000-0000-00009F0C0000}"/>
    <cellStyle name="20% - Accent1 2 2 3 2 2 2 6 2" xfId="3419" xr:uid="{00000000-0005-0000-0000-0000A00C0000}"/>
    <cellStyle name="20% - Accent1 2 2 3 2 2 2 6 2 2" xfId="3420" xr:uid="{00000000-0005-0000-0000-0000A10C0000}"/>
    <cellStyle name="20% - Accent1 2 2 3 2 2 2 6 2 2 2" xfId="3421" xr:uid="{00000000-0005-0000-0000-0000A20C0000}"/>
    <cellStyle name="20% - Accent1 2 2 3 2 2 2 6 2 3" xfId="3422" xr:uid="{00000000-0005-0000-0000-0000A30C0000}"/>
    <cellStyle name="20% - Accent1 2 2 3 2 2 2 6 3" xfId="3423" xr:uid="{00000000-0005-0000-0000-0000A40C0000}"/>
    <cellStyle name="20% - Accent1 2 2 3 2 2 2 6 3 2" xfId="3424" xr:uid="{00000000-0005-0000-0000-0000A50C0000}"/>
    <cellStyle name="20% - Accent1 2 2 3 2 2 2 6 4" xfId="3425" xr:uid="{00000000-0005-0000-0000-0000A60C0000}"/>
    <cellStyle name="20% - Accent1 2 2 3 2 2 2 7" xfId="3426" xr:uid="{00000000-0005-0000-0000-0000A70C0000}"/>
    <cellStyle name="20% - Accent1 2 2 3 2 2 2 7 2" xfId="3427" xr:uid="{00000000-0005-0000-0000-0000A80C0000}"/>
    <cellStyle name="20% - Accent1 2 2 3 2 2 2 7 2 2" xfId="3428" xr:uid="{00000000-0005-0000-0000-0000A90C0000}"/>
    <cellStyle name="20% - Accent1 2 2 3 2 2 2 7 3" xfId="3429" xr:uid="{00000000-0005-0000-0000-0000AA0C0000}"/>
    <cellStyle name="20% - Accent1 2 2 3 2 2 2 8" xfId="3430" xr:uid="{00000000-0005-0000-0000-0000AB0C0000}"/>
    <cellStyle name="20% - Accent1 2 2 3 2 2 2 8 2" xfId="3431" xr:uid="{00000000-0005-0000-0000-0000AC0C0000}"/>
    <cellStyle name="20% - Accent1 2 2 3 2 2 2 8 2 2" xfId="3432" xr:uid="{00000000-0005-0000-0000-0000AD0C0000}"/>
    <cellStyle name="20% - Accent1 2 2 3 2 2 2 8 3" xfId="3433" xr:uid="{00000000-0005-0000-0000-0000AE0C0000}"/>
    <cellStyle name="20% - Accent1 2 2 3 2 2 2 9" xfId="3434" xr:uid="{00000000-0005-0000-0000-0000AF0C0000}"/>
    <cellStyle name="20% - Accent1 2 2 3 2 2 2 9 2" xfId="3435" xr:uid="{00000000-0005-0000-0000-0000B00C0000}"/>
    <cellStyle name="20% - Accent1 2 2 3 2 2 3" xfId="3436" xr:uid="{00000000-0005-0000-0000-0000B10C0000}"/>
    <cellStyle name="20% - Accent1 2 2 3 2 2 3 10" xfId="3437" xr:uid="{00000000-0005-0000-0000-0000B20C0000}"/>
    <cellStyle name="20% - Accent1 2 2 3 2 2 3 10 2" xfId="3438" xr:uid="{00000000-0005-0000-0000-0000B30C0000}"/>
    <cellStyle name="20% - Accent1 2 2 3 2 2 3 11" xfId="3439" xr:uid="{00000000-0005-0000-0000-0000B40C0000}"/>
    <cellStyle name="20% - Accent1 2 2 3 2 2 3 2" xfId="3440" xr:uid="{00000000-0005-0000-0000-0000B50C0000}"/>
    <cellStyle name="20% - Accent1 2 2 3 2 2 3 2 2" xfId="3441" xr:uid="{00000000-0005-0000-0000-0000B60C0000}"/>
    <cellStyle name="20% - Accent1 2 2 3 2 2 3 2 2 2" xfId="3442" xr:uid="{00000000-0005-0000-0000-0000B70C0000}"/>
    <cellStyle name="20% - Accent1 2 2 3 2 2 3 2 2 2 2" xfId="3443" xr:uid="{00000000-0005-0000-0000-0000B80C0000}"/>
    <cellStyle name="20% - Accent1 2 2 3 2 2 3 2 2 2 2 2" xfId="3444" xr:uid="{00000000-0005-0000-0000-0000B90C0000}"/>
    <cellStyle name="20% - Accent1 2 2 3 2 2 3 2 2 2 3" xfId="3445" xr:uid="{00000000-0005-0000-0000-0000BA0C0000}"/>
    <cellStyle name="20% - Accent1 2 2 3 2 2 3 2 2 3" xfId="3446" xr:uid="{00000000-0005-0000-0000-0000BB0C0000}"/>
    <cellStyle name="20% - Accent1 2 2 3 2 2 3 2 2 3 2" xfId="3447" xr:uid="{00000000-0005-0000-0000-0000BC0C0000}"/>
    <cellStyle name="20% - Accent1 2 2 3 2 2 3 2 2 4" xfId="3448" xr:uid="{00000000-0005-0000-0000-0000BD0C0000}"/>
    <cellStyle name="20% - Accent1 2 2 3 2 2 3 2 3" xfId="3449" xr:uid="{00000000-0005-0000-0000-0000BE0C0000}"/>
    <cellStyle name="20% - Accent1 2 2 3 2 2 3 2 3 2" xfId="3450" xr:uid="{00000000-0005-0000-0000-0000BF0C0000}"/>
    <cellStyle name="20% - Accent1 2 2 3 2 2 3 2 3 2 2" xfId="3451" xr:uid="{00000000-0005-0000-0000-0000C00C0000}"/>
    <cellStyle name="20% - Accent1 2 2 3 2 2 3 2 3 2 2 2" xfId="3452" xr:uid="{00000000-0005-0000-0000-0000C10C0000}"/>
    <cellStyle name="20% - Accent1 2 2 3 2 2 3 2 3 2 3" xfId="3453" xr:uid="{00000000-0005-0000-0000-0000C20C0000}"/>
    <cellStyle name="20% - Accent1 2 2 3 2 2 3 2 3 3" xfId="3454" xr:uid="{00000000-0005-0000-0000-0000C30C0000}"/>
    <cellStyle name="20% - Accent1 2 2 3 2 2 3 2 3 3 2" xfId="3455" xr:uid="{00000000-0005-0000-0000-0000C40C0000}"/>
    <cellStyle name="20% - Accent1 2 2 3 2 2 3 2 3 4" xfId="3456" xr:uid="{00000000-0005-0000-0000-0000C50C0000}"/>
    <cellStyle name="20% - Accent1 2 2 3 2 2 3 2 4" xfId="3457" xr:uid="{00000000-0005-0000-0000-0000C60C0000}"/>
    <cellStyle name="20% - Accent1 2 2 3 2 2 3 2 4 2" xfId="3458" xr:uid="{00000000-0005-0000-0000-0000C70C0000}"/>
    <cellStyle name="20% - Accent1 2 2 3 2 2 3 2 4 2 2" xfId="3459" xr:uid="{00000000-0005-0000-0000-0000C80C0000}"/>
    <cellStyle name="20% - Accent1 2 2 3 2 2 3 2 4 2 2 2" xfId="3460" xr:uid="{00000000-0005-0000-0000-0000C90C0000}"/>
    <cellStyle name="20% - Accent1 2 2 3 2 2 3 2 4 2 3" xfId="3461" xr:uid="{00000000-0005-0000-0000-0000CA0C0000}"/>
    <cellStyle name="20% - Accent1 2 2 3 2 2 3 2 4 3" xfId="3462" xr:uid="{00000000-0005-0000-0000-0000CB0C0000}"/>
    <cellStyle name="20% - Accent1 2 2 3 2 2 3 2 4 3 2" xfId="3463" xr:uid="{00000000-0005-0000-0000-0000CC0C0000}"/>
    <cellStyle name="20% - Accent1 2 2 3 2 2 3 2 4 4" xfId="3464" xr:uid="{00000000-0005-0000-0000-0000CD0C0000}"/>
    <cellStyle name="20% - Accent1 2 2 3 2 2 3 2 5" xfId="3465" xr:uid="{00000000-0005-0000-0000-0000CE0C0000}"/>
    <cellStyle name="20% - Accent1 2 2 3 2 2 3 2 5 2" xfId="3466" xr:uid="{00000000-0005-0000-0000-0000CF0C0000}"/>
    <cellStyle name="20% - Accent1 2 2 3 2 2 3 2 5 2 2" xfId="3467" xr:uid="{00000000-0005-0000-0000-0000D00C0000}"/>
    <cellStyle name="20% - Accent1 2 2 3 2 2 3 2 5 3" xfId="3468" xr:uid="{00000000-0005-0000-0000-0000D10C0000}"/>
    <cellStyle name="20% - Accent1 2 2 3 2 2 3 2 6" xfId="3469" xr:uid="{00000000-0005-0000-0000-0000D20C0000}"/>
    <cellStyle name="20% - Accent1 2 2 3 2 2 3 2 6 2" xfId="3470" xr:uid="{00000000-0005-0000-0000-0000D30C0000}"/>
    <cellStyle name="20% - Accent1 2 2 3 2 2 3 2 6 2 2" xfId="3471" xr:uid="{00000000-0005-0000-0000-0000D40C0000}"/>
    <cellStyle name="20% - Accent1 2 2 3 2 2 3 2 6 3" xfId="3472" xr:uid="{00000000-0005-0000-0000-0000D50C0000}"/>
    <cellStyle name="20% - Accent1 2 2 3 2 2 3 2 7" xfId="3473" xr:uid="{00000000-0005-0000-0000-0000D60C0000}"/>
    <cellStyle name="20% - Accent1 2 2 3 2 2 3 2 7 2" xfId="3474" xr:uid="{00000000-0005-0000-0000-0000D70C0000}"/>
    <cellStyle name="20% - Accent1 2 2 3 2 2 3 2 8" xfId="3475" xr:uid="{00000000-0005-0000-0000-0000D80C0000}"/>
    <cellStyle name="20% - Accent1 2 2 3 2 2 3 2 8 2" xfId="3476" xr:uid="{00000000-0005-0000-0000-0000D90C0000}"/>
    <cellStyle name="20% - Accent1 2 2 3 2 2 3 2 9" xfId="3477" xr:uid="{00000000-0005-0000-0000-0000DA0C0000}"/>
    <cellStyle name="20% - Accent1 2 2 3 2 2 3 3" xfId="3478" xr:uid="{00000000-0005-0000-0000-0000DB0C0000}"/>
    <cellStyle name="20% - Accent1 2 2 3 2 2 3 3 2" xfId="3479" xr:uid="{00000000-0005-0000-0000-0000DC0C0000}"/>
    <cellStyle name="20% - Accent1 2 2 3 2 2 3 3 2 2" xfId="3480" xr:uid="{00000000-0005-0000-0000-0000DD0C0000}"/>
    <cellStyle name="20% - Accent1 2 2 3 2 2 3 3 2 2 2" xfId="3481" xr:uid="{00000000-0005-0000-0000-0000DE0C0000}"/>
    <cellStyle name="20% - Accent1 2 2 3 2 2 3 3 2 2 2 2" xfId="3482" xr:uid="{00000000-0005-0000-0000-0000DF0C0000}"/>
    <cellStyle name="20% - Accent1 2 2 3 2 2 3 3 2 2 3" xfId="3483" xr:uid="{00000000-0005-0000-0000-0000E00C0000}"/>
    <cellStyle name="20% - Accent1 2 2 3 2 2 3 3 2 3" xfId="3484" xr:uid="{00000000-0005-0000-0000-0000E10C0000}"/>
    <cellStyle name="20% - Accent1 2 2 3 2 2 3 3 2 3 2" xfId="3485" xr:uid="{00000000-0005-0000-0000-0000E20C0000}"/>
    <cellStyle name="20% - Accent1 2 2 3 2 2 3 3 2 4" xfId="3486" xr:uid="{00000000-0005-0000-0000-0000E30C0000}"/>
    <cellStyle name="20% - Accent1 2 2 3 2 2 3 3 3" xfId="3487" xr:uid="{00000000-0005-0000-0000-0000E40C0000}"/>
    <cellStyle name="20% - Accent1 2 2 3 2 2 3 3 3 2" xfId="3488" xr:uid="{00000000-0005-0000-0000-0000E50C0000}"/>
    <cellStyle name="20% - Accent1 2 2 3 2 2 3 3 3 2 2" xfId="3489" xr:uid="{00000000-0005-0000-0000-0000E60C0000}"/>
    <cellStyle name="20% - Accent1 2 2 3 2 2 3 3 3 2 2 2" xfId="3490" xr:uid="{00000000-0005-0000-0000-0000E70C0000}"/>
    <cellStyle name="20% - Accent1 2 2 3 2 2 3 3 3 2 3" xfId="3491" xr:uid="{00000000-0005-0000-0000-0000E80C0000}"/>
    <cellStyle name="20% - Accent1 2 2 3 2 2 3 3 3 3" xfId="3492" xr:uid="{00000000-0005-0000-0000-0000E90C0000}"/>
    <cellStyle name="20% - Accent1 2 2 3 2 2 3 3 3 3 2" xfId="3493" xr:uid="{00000000-0005-0000-0000-0000EA0C0000}"/>
    <cellStyle name="20% - Accent1 2 2 3 2 2 3 3 3 4" xfId="3494" xr:uid="{00000000-0005-0000-0000-0000EB0C0000}"/>
    <cellStyle name="20% - Accent1 2 2 3 2 2 3 3 4" xfId="3495" xr:uid="{00000000-0005-0000-0000-0000EC0C0000}"/>
    <cellStyle name="20% - Accent1 2 2 3 2 2 3 3 4 2" xfId="3496" xr:uid="{00000000-0005-0000-0000-0000ED0C0000}"/>
    <cellStyle name="20% - Accent1 2 2 3 2 2 3 3 4 2 2" xfId="3497" xr:uid="{00000000-0005-0000-0000-0000EE0C0000}"/>
    <cellStyle name="20% - Accent1 2 2 3 2 2 3 3 4 2 2 2" xfId="3498" xr:uid="{00000000-0005-0000-0000-0000EF0C0000}"/>
    <cellStyle name="20% - Accent1 2 2 3 2 2 3 3 4 2 3" xfId="3499" xr:uid="{00000000-0005-0000-0000-0000F00C0000}"/>
    <cellStyle name="20% - Accent1 2 2 3 2 2 3 3 4 3" xfId="3500" xr:uid="{00000000-0005-0000-0000-0000F10C0000}"/>
    <cellStyle name="20% - Accent1 2 2 3 2 2 3 3 4 3 2" xfId="3501" xr:uid="{00000000-0005-0000-0000-0000F20C0000}"/>
    <cellStyle name="20% - Accent1 2 2 3 2 2 3 3 4 4" xfId="3502" xr:uid="{00000000-0005-0000-0000-0000F30C0000}"/>
    <cellStyle name="20% - Accent1 2 2 3 2 2 3 3 5" xfId="3503" xr:uid="{00000000-0005-0000-0000-0000F40C0000}"/>
    <cellStyle name="20% - Accent1 2 2 3 2 2 3 3 5 2" xfId="3504" xr:uid="{00000000-0005-0000-0000-0000F50C0000}"/>
    <cellStyle name="20% - Accent1 2 2 3 2 2 3 3 5 2 2" xfId="3505" xr:uid="{00000000-0005-0000-0000-0000F60C0000}"/>
    <cellStyle name="20% - Accent1 2 2 3 2 2 3 3 5 3" xfId="3506" xr:uid="{00000000-0005-0000-0000-0000F70C0000}"/>
    <cellStyle name="20% - Accent1 2 2 3 2 2 3 3 6" xfId="3507" xr:uid="{00000000-0005-0000-0000-0000F80C0000}"/>
    <cellStyle name="20% - Accent1 2 2 3 2 2 3 3 6 2" xfId="3508" xr:uid="{00000000-0005-0000-0000-0000F90C0000}"/>
    <cellStyle name="20% - Accent1 2 2 3 2 2 3 3 6 2 2" xfId="3509" xr:uid="{00000000-0005-0000-0000-0000FA0C0000}"/>
    <cellStyle name="20% - Accent1 2 2 3 2 2 3 3 6 3" xfId="3510" xr:uid="{00000000-0005-0000-0000-0000FB0C0000}"/>
    <cellStyle name="20% - Accent1 2 2 3 2 2 3 3 7" xfId="3511" xr:uid="{00000000-0005-0000-0000-0000FC0C0000}"/>
    <cellStyle name="20% - Accent1 2 2 3 2 2 3 3 7 2" xfId="3512" xr:uid="{00000000-0005-0000-0000-0000FD0C0000}"/>
    <cellStyle name="20% - Accent1 2 2 3 2 2 3 3 8" xfId="3513" xr:uid="{00000000-0005-0000-0000-0000FE0C0000}"/>
    <cellStyle name="20% - Accent1 2 2 3 2 2 3 3 8 2" xfId="3514" xr:uid="{00000000-0005-0000-0000-0000FF0C0000}"/>
    <cellStyle name="20% - Accent1 2 2 3 2 2 3 3 9" xfId="3515" xr:uid="{00000000-0005-0000-0000-0000000D0000}"/>
    <cellStyle name="20% - Accent1 2 2 3 2 2 3 4" xfId="3516" xr:uid="{00000000-0005-0000-0000-0000010D0000}"/>
    <cellStyle name="20% - Accent1 2 2 3 2 2 3 4 2" xfId="3517" xr:uid="{00000000-0005-0000-0000-0000020D0000}"/>
    <cellStyle name="20% - Accent1 2 2 3 2 2 3 4 2 2" xfId="3518" xr:uid="{00000000-0005-0000-0000-0000030D0000}"/>
    <cellStyle name="20% - Accent1 2 2 3 2 2 3 4 2 2 2" xfId="3519" xr:uid="{00000000-0005-0000-0000-0000040D0000}"/>
    <cellStyle name="20% - Accent1 2 2 3 2 2 3 4 2 3" xfId="3520" xr:uid="{00000000-0005-0000-0000-0000050D0000}"/>
    <cellStyle name="20% - Accent1 2 2 3 2 2 3 4 3" xfId="3521" xr:uid="{00000000-0005-0000-0000-0000060D0000}"/>
    <cellStyle name="20% - Accent1 2 2 3 2 2 3 4 3 2" xfId="3522" xr:uid="{00000000-0005-0000-0000-0000070D0000}"/>
    <cellStyle name="20% - Accent1 2 2 3 2 2 3 4 4" xfId="3523" xr:uid="{00000000-0005-0000-0000-0000080D0000}"/>
    <cellStyle name="20% - Accent1 2 2 3 2 2 3 5" xfId="3524" xr:uid="{00000000-0005-0000-0000-0000090D0000}"/>
    <cellStyle name="20% - Accent1 2 2 3 2 2 3 5 2" xfId="3525" xr:uid="{00000000-0005-0000-0000-00000A0D0000}"/>
    <cellStyle name="20% - Accent1 2 2 3 2 2 3 5 2 2" xfId="3526" xr:uid="{00000000-0005-0000-0000-00000B0D0000}"/>
    <cellStyle name="20% - Accent1 2 2 3 2 2 3 5 2 2 2" xfId="3527" xr:uid="{00000000-0005-0000-0000-00000C0D0000}"/>
    <cellStyle name="20% - Accent1 2 2 3 2 2 3 5 2 3" xfId="3528" xr:uid="{00000000-0005-0000-0000-00000D0D0000}"/>
    <cellStyle name="20% - Accent1 2 2 3 2 2 3 5 3" xfId="3529" xr:uid="{00000000-0005-0000-0000-00000E0D0000}"/>
    <cellStyle name="20% - Accent1 2 2 3 2 2 3 5 3 2" xfId="3530" xr:uid="{00000000-0005-0000-0000-00000F0D0000}"/>
    <cellStyle name="20% - Accent1 2 2 3 2 2 3 5 4" xfId="3531" xr:uid="{00000000-0005-0000-0000-0000100D0000}"/>
    <cellStyle name="20% - Accent1 2 2 3 2 2 3 6" xfId="3532" xr:uid="{00000000-0005-0000-0000-0000110D0000}"/>
    <cellStyle name="20% - Accent1 2 2 3 2 2 3 6 2" xfId="3533" xr:uid="{00000000-0005-0000-0000-0000120D0000}"/>
    <cellStyle name="20% - Accent1 2 2 3 2 2 3 6 2 2" xfId="3534" xr:uid="{00000000-0005-0000-0000-0000130D0000}"/>
    <cellStyle name="20% - Accent1 2 2 3 2 2 3 6 2 2 2" xfId="3535" xr:uid="{00000000-0005-0000-0000-0000140D0000}"/>
    <cellStyle name="20% - Accent1 2 2 3 2 2 3 6 2 3" xfId="3536" xr:uid="{00000000-0005-0000-0000-0000150D0000}"/>
    <cellStyle name="20% - Accent1 2 2 3 2 2 3 6 3" xfId="3537" xr:uid="{00000000-0005-0000-0000-0000160D0000}"/>
    <cellStyle name="20% - Accent1 2 2 3 2 2 3 6 3 2" xfId="3538" xr:uid="{00000000-0005-0000-0000-0000170D0000}"/>
    <cellStyle name="20% - Accent1 2 2 3 2 2 3 6 4" xfId="3539" xr:uid="{00000000-0005-0000-0000-0000180D0000}"/>
    <cellStyle name="20% - Accent1 2 2 3 2 2 3 7" xfId="3540" xr:uid="{00000000-0005-0000-0000-0000190D0000}"/>
    <cellStyle name="20% - Accent1 2 2 3 2 2 3 7 2" xfId="3541" xr:uid="{00000000-0005-0000-0000-00001A0D0000}"/>
    <cellStyle name="20% - Accent1 2 2 3 2 2 3 7 2 2" xfId="3542" xr:uid="{00000000-0005-0000-0000-00001B0D0000}"/>
    <cellStyle name="20% - Accent1 2 2 3 2 2 3 7 3" xfId="3543" xr:uid="{00000000-0005-0000-0000-00001C0D0000}"/>
    <cellStyle name="20% - Accent1 2 2 3 2 2 3 8" xfId="3544" xr:uid="{00000000-0005-0000-0000-00001D0D0000}"/>
    <cellStyle name="20% - Accent1 2 2 3 2 2 3 8 2" xfId="3545" xr:uid="{00000000-0005-0000-0000-00001E0D0000}"/>
    <cellStyle name="20% - Accent1 2 2 3 2 2 3 8 2 2" xfId="3546" xr:uid="{00000000-0005-0000-0000-00001F0D0000}"/>
    <cellStyle name="20% - Accent1 2 2 3 2 2 3 8 3" xfId="3547" xr:uid="{00000000-0005-0000-0000-0000200D0000}"/>
    <cellStyle name="20% - Accent1 2 2 3 2 2 3 9" xfId="3548" xr:uid="{00000000-0005-0000-0000-0000210D0000}"/>
    <cellStyle name="20% - Accent1 2 2 3 2 2 3 9 2" xfId="3549" xr:uid="{00000000-0005-0000-0000-0000220D0000}"/>
    <cellStyle name="20% - Accent1 2 2 3 2 2 4" xfId="3550" xr:uid="{00000000-0005-0000-0000-0000230D0000}"/>
    <cellStyle name="20% - Accent1 2 2 3 2 2 4 10" xfId="3551" xr:uid="{00000000-0005-0000-0000-0000240D0000}"/>
    <cellStyle name="20% - Accent1 2 2 3 2 2 4 10 2" xfId="3552" xr:uid="{00000000-0005-0000-0000-0000250D0000}"/>
    <cellStyle name="20% - Accent1 2 2 3 2 2 4 11" xfId="3553" xr:uid="{00000000-0005-0000-0000-0000260D0000}"/>
    <cellStyle name="20% - Accent1 2 2 3 2 2 4 2" xfId="3554" xr:uid="{00000000-0005-0000-0000-0000270D0000}"/>
    <cellStyle name="20% - Accent1 2 2 3 2 2 4 2 2" xfId="3555" xr:uid="{00000000-0005-0000-0000-0000280D0000}"/>
    <cellStyle name="20% - Accent1 2 2 3 2 2 4 2 2 2" xfId="3556" xr:uid="{00000000-0005-0000-0000-0000290D0000}"/>
    <cellStyle name="20% - Accent1 2 2 3 2 2 4 2 2 2 2" xfId="3557" xr:uid="{00000000-0005-0000-0000-00002A0D0000}"/>
    <cellStyle name="20% - Accent1 2 2 3 2 2 4 2 2 2 2 2" xfId="3558" xr:uid="{00000000-0005-0000-0000-00002B0D0000}"/>
    <cellStyle name="20% - Accent1 2 2 3 2 2 4 2 2 2 3" xfId="3559" xr:uid="{00000000-0005-0000-0000-00002C0D0000}"/>
    <cellStyle name="20% - Accent1 2 2 3 2 2 4 2 2 3" xfId="3560" xr:uid="{00000000-0005-0000-0000-00002D0D0000}"/>
    <cellStyle name="20% - Accent1 2 2 3 2 2 4 2 2 3 2" xfId="3561" xr:uid="{00000000-0005-0000-0000-00002E0D0000}"/>
    <cellStyle name="20% - Accent1 2 2 3 2 2 4 2 2 4" xfId="3562" xr:uid="{00000000-0005-0000-0000-00002F0D0000}"/>
    <cellStyle name="20% - Accent1 2 2 3 2 2 4 2 3" xfId="3563" xr:uid="{00000000-0005-0000-0000-0000300D0000}"/>
    <cellStyle name="20% - Accent1 2 2 3 2 2 4 2 3 2" xfId="3564" xr:uid="{00000000-0005-0000-0000-0000310D0000}"/>
    <cellStyle name="20% - Accent1 2 2 3 2 2 4 2 3 2 2" xfId="3565" xr:uid="{00000000-0005-0000-0000-0000320D0000}"/>
    <cellStyle name="20% - Accent1 2 2 3 2 2 4 2 3 2 2 2" xfId="3566" xr:uid="{00000000-0005-0000-0000-0000330D0000}"/>
    <cellStyle name="20% - Accent1 2 2 3 2 2 4 2 3 2 3" xfId="3567" xr:uid="{00000000-0005-0000-0000-0000340D0000}"/>
    <cellStyle name="20% - Accent1 2 2 3 2 2 4 2 3 3" xfId="3568" xr:uid="{00000000-0005-0000-0000-0000350D0000}"/>
    <cellStyle name="20% - Accent1 2 2 3 2 2 4 2 3 3 2" xfId="3569" xr:uid="{00000000-0005-0000-0000-0000360D0000}"/>
    <cellStyle name="20% - Accent1 2 2 3 2 2 4 2 3 4" xfId="3570" xr:uid="{00000000-0005-0000-0000-0000370D0000}"/>
    <cellStyle name="20% - Accent1 2 2 3 2 2 4 2 4" xfId="3571" xr:uid="{00000000-0005-0000-0000-0000380D0000}"/>
    <cellStyle name="20% - Accent1 2 2 3 2 2 4 2 4 2" xfId="3572" xr:uid="{00000000-0005-0000-0000-0000390D0000}"/>
    <cellStyle name="20% - Accent1 2 2 3 2 2 4 2 4 2 2" xfId="3573" xr:uid="{00000000-0005-0000-0000-00003A0D0000}"/>
    <cellStyle name="20% - Accent1 2 2 3 2 2 4 2 4 2 2 2" xfId="3574" xr:uid="{00000000-0005-0000-0000-00003B0D0000}"/>
    <cellStyle name="20% - Accent1 2 2 3 2 2 4 2 4 2 3" xfId="3575" xr:uid="{00000000-0005-0000-0000-00003C0D0000}"/>
    <cellStyle name="20% - Accent1 2 2 3 2 2 4 2 4 3" xfId="3576" xr:uid="{00000000-0005-0000-0000-00003D0D0000}"/>
    <cellStyle name="20% - Accent1 2 2 3 2 2 4 2 4 3 2" xfId="3577" xr:uid="{00000000-0005-0000-0000-00003E0D0000}"/>
    <cellStyle name="20% - Accent1 2 2 3 2 2 4 2 4 4" xfId="3578" xr:uid="{00000000-0005-0000-0000-00003F0D0000}"/>
    <cellStyle name="20% - Accent1 2 2 3 2 2 4 2 5" xfId="3579" xr:uid="{00000000-0005-0000-0000-0000400D0000}"/>
    <cellStyle name="20% - Accent1 2 2 3 2 2 4 2 5 2" xfId="3580" xr:uid="{00000000-0005-0000-0000-0000410D0000}"/>
    <cellStyle name="20% - Accent1 2 2 3 2 2 4 2 5 2 2" xfId="3581" xr:uid="{00000000-0005-0000-0000-0000420D0000}"/>
    <cellStyle name="20% - Accent1 2 2 3 2 2 4 2 5 3" xfId="3582" xr:uid="{00000000-0005-0000-0000-0000430D0000}"/>
    <cellStyle name="20% - Accent1 2 2 3 2 2 4 2 6" xfId="3583" xr:uid="{00000000-0005-0000-0000-0000440D0000}"/>
    <cellStyle name="20% - Accent1 2 2 3 2 2 4 2 6 2" xfId="3584" xr:uid="{00000000-0005-0000-0000-0000450D0000}"/>
    <cellStyle name="20% - Accent1 2 2 3 2 2 4 2 6 2 2" xfId="3585" xr:uid="{00000000-0005-0000-0000-0000460D0000}"/>
    <cellStyle name="20% - Accent1 2 2 3 2 2 4 2 6 3" xfId="3586" xr:uid="{00000000-0005-0000-0000-0000470D0000}"/>
    <cellStyle name="20% - Accent1 2 2 3 2 2 4 2 7" xfId="3587" xr:uid="{00000000-0005-0000-0000-0000480D0000}"/>
    <cellStyle name="20% - Accent1 2 2 3 2 2 4 2 7 2" xfId="3588" xr:uid="{00000000-0005-0000-0000-0000490D0000}"/>
    <cellStyle name="20% - Accent1 2 2 3 2 2 4 2 8" xfId="3589" xr:uid="{00000000-0005-0000-0000-00004A0D0000}"/>
    <cellStyle name="20% - Accent1 2 2 3 2 2 4 2 8 2" xfId="3590" xr:uid="{00000000-0005-0000-0000-00004B0D0000}"/>
    <cellStyle name="20% - Accent1 2 2 3 2 2 4 2 9" xfId="3591" xr:uid="{00000000-0005-0000-0000-00004C0D0000}"/>
    <cellStyle name="20% - Accent1 2 2 3 2 2 4 3" xfId="3592" xr:uid="{00000000-0005-0000-0000-00004D0D0000}"/>
    <cellStyle name="20% - Accent1 2 2 3 2 2 4 3 2" xfId="3593" xr:uid="{00000000-0005-0000-0000-00004E0D0000}"/>
    <cellStyle name="20% - Accent1 2 2 3 2 2 4 3 2 2" xfId="3594" xr:uid="{00000000-0005-0000-0000-00004F0D0000}"/>
    <cellStyle name="20% - Accent1 2 2 3 2 2 4 3 2 2 2" xfId="3595" xr:uid="{00000000-0005-0000-0000-0000500D0000}"/>
    <cellStyle name="20% - Accent1 2 2 3 2 2 4 3 2 2 2 2" xfId="3596" xr:uid="{00000000-0005-0000-0000-0000510D0000}"/>
    <cellStyle name="20% - Accent1 2 2 3 2 2 4 3 2 2 3" xfId="3597" xr:uid="{00000000-0005-0000-0000-0000520D0000}"/>
    <cellStyle name="20% - Accent1 2 2 3 2 2 4 3 2 3" xfId="3598" xr:uid="{00000000-0005-0000-0000-0000530D0000}"/>
    <cellStyle name="20% - Accent1 2 2 3 2 2 4 3 2 3 2" xfId="3599" xr:uid="{00000000-0005-0000-0000-0000540D0000}"/>
    <cellStyle name="20% - Accent1 2 2 3 2 2 4 3 2 4" xfId="3600" xr:uid="{00000000-0005-0000-0000-0000550D0000}"/>
    <cellStyle name="20% - Accent1 2 2 3 2 2 4 3 3" xfId="3601" xr:uid="{00000000-0005-0000-0000-0000560D0000}"/>
    <cellStyle name="20% - Accent1 2 2 3 2 2 4 3 3 2" xfId="3602" xr:uid="{00000000-0005-0000-0000-0000570D0000}"/>
    <cellStyle name="20% - Accent1 2 2 3 2 2 4 3 3 2 2" xfId="3603" xr:uid="{00000000-0005-0000-0000-0000580D0000}"/>
    <cellStyle name="20% - Accent1 2 2 3 2 2 4 3 3 2 2 2" xfId="3604" xr:uid="{00000000-0005-0000-0000-0000590D0000}"/>
    <cellStyle name="20% - Accent1 2 2 3 2 2 4 3 3 2 3" xfId="3605" xr:uid="{00000000-0005-0000-0000-00005A0D0000}"/>
    <cellStyle name="20% - Accent1 2 2 3 2 2 4 3 3 3" xfId="3606" xr:uid="{00000000-0005-0000-0000-00005B0D0000}"/>
    <cellStyle name="20% - Accent1 2 2 3 2 2 4 3 3 3 2" xfId="3607" xr:uid="{00000000-0005-0000-0000-00005C0D0000}"/>
    <cellStyle name="20% - Accent1 2 2 3 2 2 4 3 3 4" xfId="3608" xr:uid="{00000000-0005-0000-0000-00005D0D0000}"/>
    <cellStyle name="20% - Accent1 2 2 3 2 2 4 3 4" xfId="3609" xr:uid="{00000000-0005-0000-0000-00005E0D0000}"/>
    <cellStyle name="20% - Accent1 2 2 3 2 2 4 3 4 2" xfId="3610" xr:uid="{00000000-0005-0000-0000-00005F0D0000}"/>
    <cellStyle name="20% - Accent1 2 2 3 2 2 4 3 4 2 2" xfId="3611" xr:uid="{00000000-0005-0000-0000-0000600D0000}"/>
    <cellStyle name="20% - Accent1 2 2 3 2 2 4 3 4 2 2 2" xfId="3612" xr:uid="{00000000-0005-0000-0000-0000610D0000}"/>
    <cellStyle name="20% - Accent1 2 2 3 2 2 4 3 4 2 3" xfId="3613" xr:uid="{00000000-0005-0000-0000-0000620D0000}"/>
    <cellStyle name="20% - Accent1 2 2 3 2 2 4 3 4 3" xfId="3614" xr:uid="{00000000-0005-0000-0000-0000630D0000}"/>
    <cellStyle name="20% - Accent1 2 2 3 2 2 4 3 4 3 2" xfId="3615" xr:uid="{00000000-0005-0000-0000-0000640D0000}"/>
    <cellStyle name="20% - Accent1 2 2 3 2 2 4 3 4 4" xfId="3616" xr:uid="{00000000-0005-0000-0000-0000650D0000}"/>
    <cellStyle name="20% - Accent1 2 2 3 2 2 4 3 5" xfId="3617" xr:uid="{00000000-0005-0000-0000-0000660D0000}"/>
    <cellStyle name="20% - Accent1 2 2 3 2 2 4 3 5 2" xfId="3618" xr:uid="{00000000-0005-0000-0000-0000670D0000}"/>
    <cellStyle name="20% - Accent1 2 2 3 2 2 4 3 5 2 2" xfId="3619" xr:uid="{00000000-0005-0000-0000-0000680D0000}"/>
    <cellStyle name="20% - Accent1 2 2 3 2 2 4 3 5 3" xfId="3620" xr:uid="{00000000-0005-0000-0000-0000690D0000}"/>
    <cellStyle name="20% - Accent1 2 2 3 2 2 4 3 6" xfId="3621" xr:uid="{00000000-0005-0000-0000-00006A0D0000}"/>
    <cellStyle name="20% - Accent1 2 2 3 2 2 4 3 6 2" xfId="3622" xr:uid="{00000000-0005-0000-0000-00006B0D0000}"/>
    <cellStyle name="20% - Accent1 2 2 3 2 2 4 3 6 2 2" xfId="3623" xr:uid="{00000000-0005-0000-0000-00006C0D0000}"/>
    <cellStyle name="20% - Accent1 2 2 3 2 2 4 3 6 3" xfId="3624" xr:uid="{00000000-0005-0000-0000-00006D0D0000}"/>
    <cellStyle name="20% - Accent1 2 2 3 2 2 4 3 7" xfId="3625" xr:uid="{00000000-0005-0000-0000-00006E0D0000}"/>
    <cellStyle name="20% - Accent1 2 2 3 2 2 4 3 7 2" xfId="3626" xr:uid="{00000000-0005-0000-0000-00006F0D0000}"/>
    <cellStyle name="20% - Accent1 2 2 3 2 2 4 3 8" xfId="3627" xr:uid="{00000000-0005-0000-0000-0000700D0000}"/>
    <cellStyle name="20% - Accent1 2 2 3 2 2 4 3 8 2" xfId="3628" xr:uid="{00000000-0005-0000-0000-0000710D0000}"/>
    <cellStyle name="20% - Accent1 2 2 3 2 2 4 3 9" xfId="3629" xr:uid="{00000000-0005-0000-0000-0000720D0000}"/>
    <cellStyle name="20% - Accent1 2 2 3 2 2 4 4" xfId="3630" xr:uid="{00000000-0005-0000-0000-0000730D0000}"/>
    <cellStyle name="20% - Accent1 2 2 3 2 2 4 4 2" xfId="3631" xr:uid="{00000000-0005-0000-0000-0000740D0000}"/>
    <cellStyle name="20% - Accent1 2 2 3 2 2 4 4 2 2" xfId="3632" xr:uid="{00000000-0005-0000-0000-0000750D0000}"/>
    <cellStyle name="20% - Accent1 2 2 3 2 2 4 4 2 2 2" xfId="3633" xr:uid="{00000000-0005-0000-0000-0000760D0000}"/>
    <cellStyle name="20% - Accent1 2 2 3 2 2 4 4 2 3" xfId="3634" xr:uid="{00000000-0005-0000-0000-0000770D0000}"/>
    <cellStyle name="20% - Accent1 2 2 3 2 2 4 4 3" xfId="3635" xr:uid="{00000000-0005-0000-0000-0000780D0000}"/>
    <cellStyle name="20% - Accent1 2 2 3 2 2 4 4 3 2" xfId="3636" xr:uid="{00000000-0005-0000-0000-0000790D0000}"/>
    <cellStyle name="20% - Accent1 2 2 3 2 2 4 4 4" xfId="3637" xr:uid="{00000000-0005-0000-0000-00007A0D0000}"/>
    <cellStyle name="20% - Accent1 2 2 3 2 2 4 5" xfId="3638" xr:uid="{00000000-0005-0000-0000-00007B0D0000}"/>
    <cellStyle name="20% - Accent1 2 2 3 2 2 4 5 2" xfId="3639" xr:uid="{00000000-0005-0000-0000-00007C0D0000}"/>
    <cellStyle name="20% - Accent1 2 2 3 2 2 4 5 2 2" xfId="3640" xr:uid="{00000000-0005-0000-0000-00007D0D0000}"/>
    <cellStyle name="20% - Accent1 2 2 3 2 2 4 5 2 2 2" xfId="3641" xr:uid="{00000000-0005-0000-0000-00007E0D0000}"/>
    <cellStyle name="20% - Accent1 2 2 3 2 2 4 5 2 3" xfId="3642" xr:uid="{00000000-0005-0000-0000-00007F0D0000}"/>
    <cellStyle name="20% - Accent1 2 2 3 2 2 4 5 3" xfId="3643" xr:uid="{00000000-0005-0000-0000-0000800D0000}"/>
    <cellStyle name="20% - Accent1 2 2 3 2 2 4 5 3 2" xfId="3644" xr:uid="{00000000-0005-0000-0000-0000810D0000}"/>
    <cellStyle name="20% - Accent1 2 2 3 2 2 4 5 4" xfId="3645" xr:uid="{00000000-0005-0000-0000-0000820D0000}"/>
    <cellStyle name="20% - Accent1 2 2 3 2 2 4 6" xfId="3646" xr:uid="{00000000-0005-0000-0000-0000830D0000}"/>
    <cellStyle name="20% - Accent1 2 2 3 2 2 4 6 2" xfId="3647" xr:uid="{00000000-0005-0000-0000-0000840D0000}"/>
    <cellStyle name="20% - Accent1 2 2 3 2 2 4 6 2 2" xfId="3648" xr:uid="{00000000-0005-0000-0000-0000850D0000}"/>
    <cellStyle name="20% - Accent1 2 2 3 2 2 4 6 2 2 2" xfId="3649" xr:uid="{00000000-0005-0000-0000-0000860D0000}"/>
    <cellStyle name="20% - Accent1 2 2 3 2 2 4 6 2 3" xfId="3650" xr:uid="{00000000-0005-0000-0000-0000870D0000}"/>
    <cellStyle name="20% - Accent1 2 2 3 2 2 4 6 3" xfId="3651" xr:uid="{00000000-0005-0000-0000-0000880D0000}"/>
    <cellStyle name="20% - Accent1 2 2 3 2 2 4 6 3 2" xfId="3652" xr:uid="{00000000-0005-0000-0000-0000890D0000}"/>
    <cellStyle name="20% - Accent1 2 2 3 2 2 4 6 4" xfId="3653" xr:uid="{00000000-0005-0000-0000-00008A0D0000}"/>
    <cellStyle name="20% - Accent1 2 2 3 2 2 4 7" xfId="3654" xr:uid="{00000000-0005-0000-0000-00008B0D0000}"/>
    <cellStyle name="20% - Accent1 2 2 3 2 2 4 7 2" xfId="3655" xr:uid="{00000000-0005-0000-0000-00008C0D0000}"/>
    <cellStyle name="20% - Accent1 2 2 3 2 2 4 7 2 2" xfId="3656" xr:uid="{00000000-0005-0000-0000-00008D0D0000}"/>
    <cellStyle name="20% - Accent1 2 2 3 2 2 4 7 3" xfId="3657" xr:uid="{00000000-0005-0000-0000-00008E0D0000}"/>
    <cellStyle name="20% - Accent1 2 2 3 2 2 4 8" xfId="3658" xr:uid="{00000000-0005-0000-0000-00008F0D0000}"/>
    <cellStyle name="20% - Accent1 2 2 3 2 2 4 8 2" xfId="3659" xr:uid="{00000000-0005-0000-0000-0000900D0000}"/>
    <cellStyle name="20% - Accent1 2 2 3 2 2 4 8 2 2" xfId="3660" xr:uid="{00000000-0005-0000-0000-0000910D0000}"/>
    <cellStyle name="20% - Accent1 2 2 3 2 2 4 8 3" xfId="3661" xr:uid="{00000000-0005-0000-0000-0000920D0000}"/>
    <cellStyle name="20% - Accent1 2 2 3 2 2 4 9" xfId="3662" xr:uid="{00000000-0005-0000-0000-0000930D0000}"/>
    <cellStyle name="20% - Accent1 2 2 3 2 2 4 9 2" xfId="3663" xr:uid="{00000000-0005-0000-0000-0000940D0000}"/>
    <cellStyle name="20% - Accent1 2 2 3 2 2 5" xfId="3664" xr:uid="{00000000-0005-0000-0000-0000950D0000}"/>
    <cellStyle name="20% - Accent1 2 2 3 2 2 5 2" xfId="3665" xr:uid="{00000000-0005-0000-0000-0000960D0000}"/>
    <cellStyle name="20% - Accent1 2 2 3 2 2 5 2 2" xfId="3666" xr:uid="{00000000-0005-0000-0000-0000970D0000}"/>
    <cellStyle name="20% - Accent1 2 2 3 2 2 5 2 2 2" xfId="3667" xr:uid="{00000000-0005-0000-0000-0000980D0000}"/>
    <cellStyle name="20% - Accent1 2 2 3 2 2 5 2 2 2 2" xfId="3668" xr:uid="{00000000-0005-0000-0000-0000990D0000}"/>
    <cellStyle name="20% - Accent1 2 2 3 2 2 5 2 2 3" xfId="3669" xr:uid="{00000000-0005-0000-0000-00009A0D0000}"/>
    <cellStyle name="20% - Accent1 2 2 3 2 2 5 2 3" xfId="3670" xr:uid="{00000000-0005-0000-0000-00009B0D0000}"/>
    <cellStyle name="20% - Accent1 2 2 3 2 2 5 2 3 2" xfId="3671" xr:uid="{00000000-0005-0000-0000-00009C0D0000}"/>
    <cellStyle name="20% - Accent1 2 2 3 2 2 5 2 4" xfId="3672" xr:uid="{00000000-0005-0000-0000-00009D0D0000}"/>
    <cellStyle name="20% - Accent1 2 2 3 2 2 5 3" xfId="3673" xr:uid="{00000000-0005-0000-0000-00009E0D0000}"/>
    <cellStyle name="20% - Accent1 2 2 3 2 2 5 3 2" xfId="3674" xr:uid="{00000000-0005-0000-0000-00009F0D0000}"/>
    <cellStyle name="20% - Accent1 2 2 3 2 2 5 3 2 2" xfId="3675" xr:uid="{00000000-0005-0000-0000-0000A00D0000}"/>
    <cellStyle name="20% - Accent1 2 2 3 2 2 5 3 2 2 2" xfId="3676" xr:uid="{00000000-0005-0000-0000-0000A10D0000}"/>
    <cellStyle name="20% - Accent1 2 2 3 2 2 5 3 2 3" xfId="3677" xr:uid="{00000000-0005-0000-0000-0000A20D0000}"/>
    <cellStyle name="20% - Accent1 2 2 3 2 2 5 3 3" xfId="3678" xr:uid="{00000000-0005-0000-0000-0000A30D0000}"/>
    <cellStyle name="20% - Accent1 2 2 3 2 2 5 3 3 2" xfId="3679" xr:uid="{00000000-0005-0000-0000-0000A40D0000}"/>
    <cellStyle name="20% - Accent1 2 2 3 2 2 5 3 4" xfId="3680" xr:uid="{00000000-0005-0000-0000-0000A50D0000}"/>
    <cellStyle name="20% - Accent1 2 2 3 2 2 5 4" xfId="3681" xr:uid="{00000000-0005-0000-0000-0000A60D0000}"/>
    <cellStyle name="20% - Accent1 2 2 3 2 2 5 4 2" xfId="3682" xr:uid="{00000000-0005-0000-0000-0000A70D0000}"/>
    <cellStyle name="20% - Accent1 2 2 3 2 2 5 4 2 2" xfId="3683" xr:uid="{00000000-0005-0000-0000-0000A80D0000}"/>
    <cellStyle name="20% - Accent1 2 2 3 2 2 5 4 2 2 2" xfId="3684" xr:uid="{00000000-0005-0000-0000-0000A90D0000}"/>
    <cellStyle name="20% - Accent1 2 2 3 2 2 5 4 2 3" xfId="3685" xr:uid="{00000000-0005-0000-0000-0000AA0D0000}"/>
    <cellStyle name="20% - Accent1 2 2 3 2 2 5 4 3" xfId="3686" xr:uid="{00000000-0005-0000-0000-0000AB0D0000}"/>
    <cellStyle name="20% - Accent1 2 2 3 2 2 5 4 3 2" xfId="3687" xr:uid="{00000000-0005-0000-0000-0000AC0D0000}"/>
    <cellStyle name="20% - Accent1 2 2 3 2 2 5 4 4" xfId="3688" xr:uid="{00000000-0005-0000-0000-0000AD0D0000}"/>
    <cellStyle name="20% - Accent1 2 2 3 2 2 5 5" xfId="3689" xr:uid="{00000000-0005-0000-0000-0000AE0D0000}"/>
    <cellStyle name="20% - Accent1 2 2 3 2 2 5 5 2" xfId="3690" xr:uid="{00000000-0005-0000-0000-0000AF0D0000}"/>
    <cellStyle name="20% - Accent1 2 2 3 2 2 5 5 2 2" xfId="3691" xr:uid="{00000000-0005-0000-0000-0000B00D0000}"/>
    <cellStyle name="20% - Accent1 2 2 3 2 2 5 5 3" xfId="3692" xr:uid="{00000000-0005-0000-0000-0000B10D0000}"/>
    <cellStyle name="20% - Accent1 2 2 3 2 2 5 6" xfId="3693" xr:uid="{00000000-0005-0000-0000-0000B20D0000}"/>
    <cellStyle name="20% - Accent1 2 2 3 2 2 5 6 2" xfId="3694" xr:uid="{00000000-0005-0000-0000-0000B30D0000}"/>
    <cellStyle name="20% - Accent1 2 2 3 2 2 5 6 2 2" xfId="3695" xr:uid="{00000000-0005-0000-0000-0000B40D0000}"/>
    <cellStyle name="20% - Accent1 2 2 3 2 2 5 6 3" xfId="3696" xr:uid="{00000000-0005-0000-0000-0000B50D0000}"/>
    <cellStyle name="20% - Accent1 2 2 3 2 2 5 7" xfId="3697" xr:uid="{00000000-0005-0000-0000-0000B60D0000}"/>
    <cellStyle name="20% - Accent1 2 2 3 2 2 5 7 2" xfId="3698" xr:uid="{00000000-0005-0000-0000-0000B70D0000}"/>
    <cellStyle name="20% - Accent1 2 2 3 2 2 5 8" xfId="3699" xr:uid="{00000000-0005-0000-0000-0000B80D0000}"/>
    <cellStyle name="20% - Accent1 2 2 3 2 2 5 8 2" xfId="3700" xr:uid="{00000000-0005-0000-0000-0000B90D0000}"/>
    <cellStyle name="20% - Accent1 2 2 3 2 2 5 9" xfId="3701" xr:uid="{00000000-0005-0000-0000-0000BA0D0000}"/>
    <cellStyle name="20% - Accent1 2 2 3 2 2 6" xfId="3702" xr:uid="{00000000-0005-0000-0000-0000BB0D0000}"/>
    <cellStyle name="20% - Accent1 2 2 3 2 2 6 2" xfId="3703" xr:uid="{00000000-0005-0000-0000-0000BC0D0000}"/>
    <cellStyle name="20% - Accent1 2 2 3 2 2 6 2 2" xfId="3704" xr:uid="{00000000-0005-0000-0000-0000BD0D0000}"/>
    <cellStyle name="20% - Accent1 2 2 3 2 2 6 2 2 2" xfId="3705" xr:uid="{00000000-0005-0000-0000-0000BE0D0000}"/>
    <cellStyle name="20% - Accent1 2 2 3 2 2 6 2 2 2 2" xfId="3706" xr:uid="{00000000-0005-0000-0000-0000BF0D0000}"/>
    <cellStyle name="20% - Accent1 2 2 3 2 2 6 2 2 3" xfId="3707" xr:uid="{00000000-0005-0000-0000-0000C00D0000}"/>
    <cellStyle name="20% - Accent1 2 2 3 2 2 6 2 3" xfId="3708" xr:uid="{00000000-0005-0000-0000-0000C10D0000}"/>
    <cellStyle name="20% - Accent1 2 2 3 2 2 6 2 3 2" xfId="3709" xr:uid="{00000000-0005-0000-0000-0000C20D0000}"/>
    <cellStyle name="20% - Accent1 2 2 3 2 2 6 2 4" xfId="3710" xr:uid="{00000000-0005-0000-0000-0000C30D0000}"/>
    <cellStyle name="20% - Accent1 2 2 3 2 2 6 3" xfId="3711" xr:uid="{00000000-0005-0000-0000-0000C40D0000}"/>
    <cellStyle name="20% - Accent1 2 2 3 2 2 6 3 2" xfId="3712" xr:uid="{00000000-0005-0000-0000-0000C50D0000}"/>
    <cellStyle name="20% - Accent1 2 2 3 2 2 6 3 2 2" xfId="3713" xr:uid="{00000000-0005-0000-0000-0000C60D0000}"/>
    <cellStyle name="20% - Accent1 2 2 3 2 2 6 3 2 2 2" xfId="3714" xr:uid="{00000000-0005-0000-0000-0000C70D0000}"/>
    <cellStyle name="20% - Accent1 2 2 3 2 2 6 3 2 3" xfId="3715" xr:uid="{00000000-0005-0000-0000-0000C80D0000}"/>
    <cellStyle name="20% - Accent1 2 2 3 2 2 6 3 3" xfId="3716" xr:uid="{00000000-0005-0000-0000-0000C90D0000}"/>
    <cellStyle name="20% - Accent1 2 2 3 2 2 6 3 3 2" xfId="3717" xr:uid="{00000000-0005-0000-0000-0000CA0D0000}"/>
    <cellStyle name="20% - Accent1 2 2 3 2 2 6 3 4" xfId="3718" xr:uid="{00000000-0005-0000-0000-0000CB0D0000}"/>
    <cellStyle name="20% - Accent1 2 2 3 2 2 6 4" xfId="3719" xr:uid="{00000000-0005-0000-0000-0000CC0D0000}"/>
    <cellStyle name="20% - Accent1 2 2 3 2 2 6 4 2" xfId="3720" xr:uid="{00000000-0005-0000-0000-0000CD0D0000}"/>
    <cellStyle name="20% - Accent1 2 2 3 2 2 6 4 2 2" xfId="3721" xr:uid="{00000000-0005-0000-0000-0000CE0D0000}"/>
    <cellStyle name="20% - Accent1 2 2 3 2 2 6 4 2 2 2" xfId="3722" xr:uid="{00000000-0005-0000-0000-0000CF0D0000}"/>
    <cellStyle name="20% - Accent1 2 2 3 2 2 6 4 2 3" xfId="3723" xr:uid="{00000000-0005-0000-0000-0000D00D0000}"/>
    <cellStyle name="20% - Accent1 2 2 3 2 2 6 4 3" xfId="3724" xr:uid="{00000000-0005-0000-0000-0000D10D0000}"/>
    <cellStyle name="20% - Accent1 2 2 3 2 2 6 4 3 2" xfId="3725" xr:uid="{00000000-0005-0000-0000-0000D20D0000}"/>
    <cellStyle name="20% - Accent1 2 2 3 2 2 6 4 4" xfId="3726" xr:uid="{00000000-0005-0000-0000-0000D30D0000}"/>
    <cellStyle name="20% - Accent1 2 2 3 2 2 6 5" xfId="3727" xr:uid="{00000000-0005-0000-0000-0000D40D0000}"/>
    <cellStyle name="20% - Accent1 2 2 3 2 2 6 5 2" xfId="3728" xr:uid="{00000000-0005-0000-0000-0000D50D0000}"/>
    <cellStyle name="20% - Accent1 2 2 3 2 2 6 5 2 2" xfId="3729" xr:uid="{00000000-0005-0000-0000-0000D60D0000}"/>
    <cellStyle name="20% - Accent1 2 2 3 2 2 6 5 3" xfId="3730" xr:uid="{00000000-0005-0000-0000-0000D70D0000}"/>
    <cellStyle name="20% - Accent1 2 2 3 2 2 6 6" xfId="3731" xr:uid="{00000000-0005-0000-0000-0000D80D0000}"/>
    <cellStyle name="20% - Accent1 2 2 3 2 2 6 6 2" xfId="3732" xr:uid="{00000000-0005-0000-0000-0000D90D0000}"/>
    <cellStyle name="20% - Accent1 2 2 3 2 2 6 6 2 2" xfId="3733" xr:uid="{00000000-0005-0000-0000-0000DA0D0000}"/>
    <cellStyle name="20% - Accent1 2 2 3 2 2 6 6 3" xfId="3734" xr:uid="{00000000-0005-0000-0000-0000DB0D0000}"/>
    <cellStyle name="20% - Accent1 2 2 3 2 2 6 7" xfId="3735" xr:uid="{00000000-0005-0000-0000-0000DC0D0000}"/>
    <cellStyle name="20% - Accent1 2 2 3 2 2 6 7 2" xfId="3736" xr:uid="{00000000-0005-0000-0000-0000DD0D0000}"/>
    <cellStyle name="20% - Accent1 2 2 3 2 2 6 8" xfId="3737" xr:uid="{00000000-0005-0000-0000-0000DE0D0000}"/>
    <cellStyle name="20% - Accent1 2 2 3 2 2 6 8 2" xfId="3738" xr:uid="{00000000-0005-0000-0000-0000DF0D0000}"/>
    <cellStyle name="20% - Accent1 2 2 3 2 2 6 9" xfId="3739" xr:uid="{00000000-0005-0000-0000-0000E00D0000}"/>
    <cellStyle name="20% - Accent1 2 2 3 2 2 7" xfId="3740" xr:uid="{00000000-0005-0000-0000-0000E10D0000}"/>
    <cellStyle name="20% - Accent1 2 2 3 2 2 7 2" xfId="3741" xr:uid="{00000000-0005-0000-0000-0000E20D0000}"/>
    <cellStyle name="20% - Accent1 2 2 3 2 2 7 2 2" xfId="3742" xr:uid="{00000000-0005-0000-0000-0000E30D0000}"/>
    <cellStyle name="20% - Accent1 2 2 3 2 2 7 2 2 2" xfId="3743" xr:uid="{00000000-0005-0000-0000-0000E40D0000}"/>
    <cellStyle name="20% - Accent1 2 2 3 2 2 7 2 3" xfId="3744" xr:uid="{00000000-0005-0000-0000-0000E50D0000}"/>
    <cellStyle name="20% - Accent1 2 2 3 2 2 7 3" xfId="3745" xr:uid="{00000000-0005-0000-0000-0000E60D0000}"/>
    <cellStyle name="20% - Accent1 2 2 3 2 2 7 3 2" xfId="3746" xr:uid="{00000000-0005-0000-0000-0000E70D0000}"/>
    <cellStyle name="20% - Accent1 2 2 3 2 2 7 4" xfId="3747" xr:uid="{00000000-0005-0000-0000-0000E80D0000}"/>
    <cellStyle name="20% - Accent1 2 2 3 2 2 8" xfId="3748" xr:uid="{00000000-0005-0000-0000-0000E90D0000}"/>
    <cellStyle name="20% - Accent1 2 2 3 2 2 8 2" xfId="3749" xr:uid="{00000000-0005-0000-0000-0000EA0D0000}"/>
    <cellStyle name="20% - Accent1 2 2 3 2 2 8 2 2" xfId="3750" xr:uid="{00000000-0005-0000-0000-0000EB0D0000}"/>
    <cellStyle name="20% - Accent1 2 2 3 2 2 8 2 2 2" xfId="3751" xr:uid="{00000000-0005-0000-0000-0000EC0D0000}"/>
    <cellStyle name="20% - Accent1 2 2 3 2 2 8 2 3" xfId="3752" xr:uid="{00000000-0005-0000-0000-0000ED0D0000}"/>
    <cellStyle name="20% - Accent1 2 2 3 2 2 8 3" xfId="3753" xr:uid="{00000000-0005-0000-0000-0000EE0D0000}"/>
    <cellStyle name="20% - Accent1 2 2 3 2 2 8 3 2" xfId="3754" xr:uid="{00000000-0005-0000-0000-0000EF0D0000}"/>
    <cellStyle name="20% - Accent1 2 2 3 2 2 8 4" xfId="3755" xr:uid="{00000000-0005-0000-0000-0000F00D0000}"/>
    <cellStyle name="20% - Accent1 2 2 3 2 2 9" xfId="3756" xr:uid="{00000000-0005-0000-0000-0000F10D0000}"/>
    <cellStyle name="20% - Accent1 2 2 3 2 2 9 2" xfId="3757" xr:uid="{00000000-0005-0000-0000-0000F20D0000}"/>
    <cellStyle name="20% - Accent1 2 2 3 2 2 9 2 2" xfId="3758" xr:uid="{00000000-0005-0000-0000-0000F30D0000}"/>
    <cellStyle name="20% - Accent1 2 2 3 2 2 9 2 2 2" xfId="3759" xr:uid="{00000000-0005-0000-0000-0000F40D0000}"/>
    <cellStyle name="20% - Accent1 2 2 3 2 2 9 2 3" xfId="3760" xr:uid="{00000000-0005-0000-0000-0000F50D0000}"/>
    <cellStyle name="20% - Accent1 2 2 3 2 2 9 3" xfId="3761" xr:uid="{00000000-0005-0000-0000-0000F60D0000}"/>
    <cellStyle name="20% - Accent1 2 2 3 2 2 9 3 2" xfId="3762" xr:uid="{00000000-0005-0000-0000-0000F70D0000}"/>
    <cellStyle name="20% - Accent1 2 2 3 2 2 9 4" xfId="3763" xr:uid="{00000000-0005-0000-0000-0000F80D0000}"/>
    <cellStyle name="20% - Accent1 2 2 3 2 3" xfId="3764" xr:uid="{00000000-0005-0000-0000-0000F90D0000}"/>
    <cellStyle name="20% - Accent1 2 2 3 2 3 10" xfId="3765" xr:uid="{00000000-0005-0000-0000-0000FA0D0000}"/>
    <cellStyle name="20% - Accent1 2 2 3 2 3 10 2" xfId="3766" xr:uid="{00000000-0005-0000-0000-0000FB0D0000}"/>
    <cellStyle name="20% - Accent1 2 2 3 2 3 11" xfId="3767" xr:uid="{00000000-0005-0000-0000-0000FC0D0000}"/>
    <cellStyle name="20% - Accent1 2 2 3 2 3 2" xfId="3768" xr:uid="{00000000-0005-0000-0000-0000FD0D0000}"/>
    <cellStyle name="20% - Accent1 2 2 3 2 3 2 2" xfId="3769" xr:uid="{00000000-0005-0000-0000-0000FE0D0000}"/>
    <cellStyle name="20% - Accent1 2 2 3 2 3 2 2 2" xfId="3770" xr:uid="{00000000-0005-0000-0000-0000FF0D0000}"/>
    <cellStyle name="20% - Accent1 2 2 3 2 3 2 2 2 2" xfId="3771" xr:uid="{00000000-0005-0000-0000-0000000E0000}"/>
    <cellStyle name="20% - Accent1 2 2 3 2 3 2 2 2 2 2" xfId="3772" xr:uid="{00000000-0005-0000-0000-0000010E0000}"/>
    <cellStyle name="20% - Accent1 2 2 3 2 3 2 2 2 3" xfId="3773" xr:uid="{00000000-0005-0000-0000-0000020E0000}"/>
    <cellStyle name="20% - Accent1 2 2 3 2 3 2 2 3" xfId="3774" xr:uid="{00000000-0005-0000-0000-0000030E0000}"/>
    <cellStyle name="20% - Accent1 2 2 3 2 3 2 2 3 2" xfId="3775" xr:uid="{00000000-0005-0000-0000-0000040E0000}"/>
    <cellStyle name="20% - Accent1 2 2 3 2 3 2 2 4" xfId="3776" xr:uid="{00000000-0005-0000-0000-0000050E0000}"/>
    <cellStyle name="20% - Accent1 2 2 3 2 3 2 3" xfId="3777" xr:uid="{00000000-0005-0000-0000-0000060E0000}"/>
    <cellStyle name="20% - Accent1 2 2 3 2 3 2 3 2" xfId="3778" xr:uid="{00000000-0005-0000-0000-0000070E0000}"/>
    <cellStyle name="20% - Accent1 2 2 3 2 3 2 3 2 2" xfId="3779" xr:uid="{00000000-0005-0000-0000-0000080E0000}"/>
    <cellStyle name="20% - Accent1 2 2 3 2 3 2 3 2 2 2" xfId="3780" xr:uid="{00000000-0005-0000-0000-0000090E0000}"/>
    <cellStyle name="20% - Accent1 2 2 3 2 3 2 3 2 3" xfId="3781" xr:uid="{00000000-0005-0000-0000-00000A0E0000}"/>
    <cellStyle name="20% - Accent1 2 2 3 2 3 2 3 3" xfId="3782" xr:uid="{00000000-0005-0000-0000-00000B0E0000}"/>
    <cellStyle name="20% - Accent1 2 2 3 2 3 2 3 3 2" xfId="3783" xr:uid="{00000000-0005-0000-0000-00000C0E0000}"/>
    <cellStyle name="20% - Accent1 2 2 3 2 3 2 3 4" xfId="3784" xr:uid="{00000000-0005-0000-0000-00000D0E0000}"/>
    <cellStyle name="20% - Accent1 2 2 3 2 3 2 4" xfId="3785" xr:uid="{00000000-0005-0000-0000-00000E0E0000}"/>
    <cellStyle name="20% - Accent1 2 2 3 2 3 2 4 2" xfId="3786" xr:uid="{00000000-0005-0000-0000-00000F0E0000}"/>
    <cellStyle name="20% - Accent1 2 2 3 2 3 2 4 2 2" xfId="3787" xr:uid="{00000000-0005-0000-0000-0000100E0000}"/>
    <cellStyle name="20% - Accent1 2 2 3 2 3 2 4 2 2 2" xfId="3788" xr:uid="{00000000-0005-0000-0000-0000110E0000}"/>
    <cellStyle name="20% - Accent1 2 2 3 2 3 2 4 2 3" xfId="3789" xr:uid="{00000000-0005-0000-0000-0000120E0000}"/>
    <cellStyle name="20% - Accent1 2 2 3 2 3 2 4 3" xfId="3790" xr:uid="{00000000-0005-0000-0000-0000130E0000}"/>
    <cellStyle name="20% - Accent1 2 2 3 2 3 2 4 3 2" xfId="3791" xr:uid="{00000000-0005-0000-0000-0000140E0000}"/>
    <cellStyle name="20% - Accent1 2 2 3 2 3 2 4 4" xfId="3792" xr:uid="{00000000-0005-0000-0000-0000150E0000}"/>
    <cellStyle name="20% - Accent1 2 2 3 2 3 2 5" xfId="3793" xr:uid="{00000000-0005-0000-0000-0000160E0000}"/>
    <cellStyle name="20% - Accent1 2 2 3 2 3 2 5 2" xfId="3794" xr:uid="{00000000-0005-0000-0000-0000170E0000}"/>
    <cellStyle name="20% - Accent1 2 2 3 2 3 2 5 2 2" xfId="3795" xr:uid="{00000000-0005-0000-0000-0000180E0000}"/>
    <cellStyle name="20% - Accent1 2 2 3 2 3 2 5 3" xfId="3796" xr:uid="{00000000-0005-0000-0000-0000190E0000}"/>
    <cellStyle name="20% - Accent1 2 2 3 2 3 2 6" xfId="3797" xr:uid="{00000000-0005-0000-0000-00001A0E0000}"/>
    <cellStyle name="20% - Accent1 2 2 3 2 3 2 6 2" xfId="3798" xr:uid="{00000000-0005-0000-0000-00001B0E0000}"/>
    <cellStyle name="20% - Accent1 2 2 3 2 3 2 6 2 2" xfId="3799" xr:uid="{00000000-0005-0000-0000-00001C0E0000}"/>
    <cellStyle name="20% - Accent1 2 2 3 2 3 2 6 3" xfId="3800" xr:uid="{00000000-0005-0000-0000-00001D0E0000}"/>
    <cellStyle name="20% - Accent1 2 2 3 2 3 2 7" xfId="3801" xr:uid="{00000000-0005-0000-0000-00001E0E0000}"/>
    <cellStyle name="20% - Accent1 2 2 3 2 3 2 7 2" xfId="3802" xr:uid="{00000000-0005-0000-0000-00001F0E0000}"/>
    <cellStyle name="20% - Accent1 2 2 3 2 3 2 8" xfId="3803" xr:uid="{00000000-0005-0000-0000-0000200E0000}"/>
    <cellStyle name="20% - Accent1 2 2 3 2 3 2 8 2" xfId="3804" xr:uid="{00000000-0005-0000-0000-0000210E0000}"/>
    <cellStyle name="20% - Accent1 2 2 3 2 3 2 9" xfId="3805" xr:uid="{00000000-0005-0000-0000-0000220E0000}"/>
    <cellStyle name="20% - Accent1 2 2 3 2 3 3" xfId="3806" xr:uid="{00000000-0005-0000-0000-0000230E0000}"/>
    <cellStyle name="20% - Accent1 2 2 3 2 3 3 2" xfId="3807" xr:uid="{00000000-0005-0000-0000-0000240E0000}"/>
    <cellStyle name="20% - Accent1 2 2 3 2 3 3 2 2" xfId="3808" xr:uid="{00000000-0005-0000-0000-0000250E0000}"/>
    <cellStyle name="20% - Accent1 2 2 3 2 3 3 2 2 2" xfId="3809" xr:uid="{00000000-0005-0000-0000-0000260E0000}"/>
    <cellStyle name="20% - Accent1 2 2 3 2 3 3 2 2 2 2" xfId="3810" xr:uid="{00000000-0005-0000-0000-0000270E0000}"/>
    <cellStyle name="20% - Accent1 2 2 3 2 3 3 2 2 3" xfId="3811" xr:uid="{00000000-0005-0000-0000-0000280E0000}"/>
    <cellStyle name="20% - Accent1 2 2 3 2 3 3 2 3" xfId="3812" xr:uid="{00000000-0005-0000-0000-0000290E0000}"/>
    <cellStyle name="20% - Accent1 2 2 3 2 3 3 2 3 2" xfId="3813" xr:uid="{00000000-0005-0000-0000-00002A0E0000}"/>
    <cellStyle name="20% - Accent1 2 2 3 2 3 3 2 4" xfId="3814" xr:uid="{00000000-0005-0000-0000-00002B0E0000}"/>
    <cellStyle name="20% - Accent1 2 2 3 2 3 3 3" xfId="3815" xr:uid="{00000000-0005-0000-0000-00002C0E0000}"/>
    <cellStyle name="20% - Accent1 2 2 3 2 3 3 3 2" xfId="3816" xr:uid="{00000000-0005-0000-0000-00002D0E0000}"/>
    <cellStyle name="20% - Accent1 2 2 3 2 3 3 3 2 2" xfId="3817" xr:uid="{00000000-0005-0000-0000-00002E0E0000}"/>
    <cellStyle name="20% - Accent1 2 2 3 2 3 3 3 2 2 2" xfId="3818" xr:uid="{00000000-0005-0000-0000-00002F0E0000}"/>
    <cellStyle name="20% - Accent1 2 2 3 2 3 3 3 2 3" xfId="3819" xr:uid="{00000000-0005-0000-0000-0000300E0000}"/>
    <cellStyle name="20% - Accent1 2 2 3 2 3 3 3 3" xfId="3820" xr:uid="{00000000-0005-0000-0000-0000310E0000}"/>
    <cellStyle name="20% - Accent1 2 2 3 2 3 3 3 3 2" xfId="3821" xr:uid="{00000000-0005-0000-0000-0000320E0000}"/>
    <cellStyle name="20% - Accent1 2 2 3 2 3 3 3 4" xfId="3822" xr:uid="{00000000-0005-0000-0000-0000330E0000}"/>
    <cellStyle name="20% - Accent1 2 2 3 2 3 3 4" xfId="3823" xr:uid="{00000000-0005-0000-0000-0000340E0000}"/>
    <cellStyle name="20% - Accent1 2 2 3 2 3 3 4 2" xfId="3824" xr:uid="{00000000-0005-0000-0000-0000350E0000}"/>
    <cellStyle name="20% - Accent1 2 2 3 2 3 3 4 2 2" xfId="3825" xr:uid="{00000000-0005-0000-0000-0000360E0000}"/>
    <cellStyle name="20% - Accent1 2 2 3 2 3 3 4 2 2 2" xfId="3826" xr:uid="{00000000-0005-0000-0000-0000370E0000}"/>
    <cellStyle name="20% - Accent1 2 2 3 2 3 3 4 2 3" xfId="3827" xr:uid="{00000000-0005-0000-0000-0000380E0000}"/>
    <cellStyle name="20% - Accent1 2 2 3 2 3 3 4 3" xfId="3828" xr:uid="{00000000-0005-0000-0000-0000390E0000}"/>
    <cellStyle name="20% - Accent1 2 2 3 2 3 3 4 3 2" xfId="3829" xr:uid="{00000000-0005-0000-0000-00003A0E0000}"/>
    <cellStyle name="20% - Accent1 2 2 3 2 3 3 4 4" xfId="3830" xr:uid="{00000000-0005-0000-0000-00003B0E0000}"/>
    <cellStyle name="20% - Accent1 2 2 3 2 3 3 5" xfId="3831" xr:uid="{00000000-0005-0000-0000-00003C0E0000}"/>
    <cellStyle name="20% - Accent1 2 2 3 2 3 3 5 2" xfId="3832" xr:uid="{00000000-0005-0000-0000-00003D0E0000}"/>
    <cellStyle name="20% - Accent1 2 2 3 2 3 3 5 2 2" xfId="3833" xr:uid="{00000000-0005-0000-0000-00003E0E0000}"/>
    <cellStyle name="20% - Accent1 2 2 3 2 3 3 5 3" xfId="3834" xr:uid="{00000000-0005-0000-0000-00003F0E0000}"/>
    <cellStyle name="20% - Accent1 2 2 3 2 3 3 6" xfId="3835" xr:uid="{00000000-0005-0000-0000-0000400E0000}"/>
    <cellStyle name="20% - Accent1 2 2 3 2 3 3 6 2" xfId="3836" xr:uid="{00000000-0005-0000-0000-0000410E0000}"/>
    <cellStyle name="20% - Accent1 2 2 3 2 3 3 6 2 2" xfId="3837" xr:uid="{00000000-0005-0000-0000-0000420E0000}"/>
    <cellStyle name="20% - Accent1 2 2 3 2 3 3 6 3" xfId="3838" xr:uid="{00000000-0005-0000-0000-0000430E0000}"/>
    <cellStyle name="20% - Accent1 2 2 3 2 3 3 7" xfId="3839" xr:uid="{00000000-0005-0000-0000-0000440E0000}"/>
    <cellStyle name="20% - Accent1 2 2 3 2 3 3 7 2" xfId="3840" xr:uid="{00000000-0005-0000-0000-0000450E0000}"/>
    <cellStyle name="20% - Accent1 2 2 3 2 3 3 8" xfId="3841" xr:uid="{00000000-0005-0000-0000-0000460E0000}"/>
    <cellStyle name="20% - Accent1 2 2 3 2 3 3 8 2" xfId="3842" xr:uid="{00000000-0005-0000-0000-0000470E0000}"/>
    <cellStyle name="20% - Accent1 2 2 3 2 3 3 9" xfId="3843" xr:uid="{00000000-0005-0000-0000-0000480E0000}"/>
    <cellStyle name="20% - Accent1 2 2 3 2 3 4" xfId="3844" xr:uid="{00000000-0005-0000-0000-0000490E0000}"/>
    <cellStyle name="20% - Accent1 2 2 3 2 3 4 2" xfId="3845" xr:uid="{00000000-0005-0000-0000-00004A0E0000}"/>
    <cellStyle name="20% - Accent1 2 2 3 2 3 4 2 2" xfId="3846" xr:uid="{00000000-0005-0000-0000-00004B0E0000}"/>
    <cellStyle name="20% - Accent1 2 2 3 2 3 4 2 2 2" xfId="3847" xr:uid="{00000000-0005-0000-0000-00004C0E0000}"/>
    <cellStyle name="20% - Accent1 2 2 3 2 3 4 2 3" xfId="3848" xr:uid="{00000000-0005-0000-0000-00004D0E0000}"/>
    <cellStyle name="20% - Accent1 2 2 3 2 3 4 3" xfId="3849" xr:uid="{00000000-0005-0000-0000-00004E0E0000}"/>
    <cellStyle name="20% - Accent1 2 2 3 2 3 4 3 2" xfId="3850" xr:uid="{00000000-0005-0000-0000-00004F0E0000}"/>
    <cellStyle name="20% - Accent1 2 2 3 2 3 4 4" xfId="3851" xr:uid="{00000000-0005-0000-0000-0000500E0000}"/>
    <cellStyle name="20% - Accent1 2 2 3 2 3 5" xfId="3852" xr:uid="{00000000-0005-0000-0000-0000510E0000}"/>
    <cellStyle name="20% - Accent1 2 2 3 2 3 5 2" xfId="3853" xr:uid="{00000000-0005-0000-0000-0000520E0000}"/>
    <cellStyle name="20% - Accent1 2 2 3 2 3 5 2 2" xfId="3854" xr:uid="{00000000-0005-0000-0000-0000530E0000}"/>
    <cellStyle name="20% - Accent1 2 2 3 2 3 5 2 2 2" xfId="3855" xr:uid="{00000000-0005-0000-0000-0000540E0000}"/>
    <cellStyle name="20% - Accent1 2 2 3 2 3 5 2 3" xfId="3856" xr:uid="{00000000-0005-0000-0000-0000550E0000}"/>
    <cellStyle name="20% - Accent1 2 2 3 2 3 5 3" xfId="3857" xr:uid="{00000000-0005-0000-0000-0000560E0000}"/>
    <cellStyle name="20% - Accent1 2 2 3 2 3 5 3 2" xfId="3858" xr:uid="{00000000-0005-0000-0000-0000570E0000}"/>
    <cellStyle name="20% - Accent1 2 2 3 2 3 5 4" xfId="3859" xr:uid="{00000000-0005-0000-0000-0000580E0000}"/>
    <cellStyle name="20% - Accent1 2 2 3 2 3 6" xfId="3860" xr:uid="{00000000-0005-0000-0000-0000590E0000}"/>
    <cellStyle name="20% - Accent1 2 2 3 2 3 6 2" xfId="3861" xr:uid="{00000000-0005-0000-0000-00005A0E0000}"/>
    <cellStyle name="20% - Accent1 2 2 3 2 3 6 2 2" xfId="3862" xr:uid="{00000000-0005-0000-0000-00005B0E0000}"/>
    <cellStyle name="20% - Accent1 2 2 3 2 3 6 2 2 2" xfId="3863" xr:uid="{00000000-0005-0000-0000-00005C0E0000}"/>
    <cellStyle name="20% - Accent1 2 2 3 2 3 6 2 3" xfId="3864" xr:uid="{00000000-0005-0000-0000-00005D0E0000}"/>
    <cellStyle name="20% - Accent1 2 2 3 2 3 6 3" xfId="3865" xr:uid="{00000000-0005-0000-0000-00005E0E0000}"/>
    <cellStyle name="20% - Accent1 2 2 3 2 3 6 3 2" xfId="3866" xr:uid="{00000000-0005-0000-0000-00005F0E0000}"/>
    <cellStyle name="20% - Accent1 2 2 3 2 3 6 4" xfId="3867" xr:uid="{00000000-0005-0000-0000-0000600E0000}"/>
    <cellStyle name="20% - Accent1 2 2 3 2 3 7" xfId="3868" xr:uid="{00000000-0005-0000-0000-0000610E0000}"/>
    <cellStyle name="20% - Accent1 2 2 3 2 3 7 2" xfId="3869" xr:uid="{00000000-0005-0000-0000-0000620E0000}"/>
    <cellStyle name="20% - Accent1 2 2 3 2 3 7 2 2" xfId="3870" xr:uid="{00000000-0005-0000-0000-0000630E0000}"/>
    <cellStyle name="20% - Accent1 2 2 3 2 3 7 3" xfId="3871" xr:uid="{00000000-0005-0000-0000-0000640E0000}"/>
    <cellStyle name="20% - Accent1 2 2 3 2 3 8" xfId="3872" xr:uid="{00000000-0005-0000-0000-0000650E0000}"/>
    <cellStyle name="20% - Accent1 2 2 3 2 3 8 2" xfId="3873" xr:uid="{00000000-0005-0000-0000-0000660E0000}"/>
    <cellStyle name="20% - Accent1 2 2 3 2 3 8 2 2" xfId="3874" xr:uid="{00000000-0005-0000-0000-0000670E0000}"/>
    <cellStyle name="20% - Accent1 2 2 3 2 3 8 3" xfId="3875" xr:uid="{00000000-0005-0000-0000-0000680E0000}"/>
    <cellStyle name="20% - Accent1 2 2 3 2 3 9" xfId="3876" xr:uid="{00000000-0005-0000-0000-0000690E0000}"/>
    <cellStyle name="20% - Accent1 2 2 3 2 3 9 2" xfId="3877" xr:uid="{00000000-0005-0000-0000-00006A0E0000}"/>
    <cellStyle name="20% - Accent1 2 2 3 2 4" xfId="3878" xr:uid="{00000000-0005-0000-0000-00006B0E0000}"/>
    <cellStyle name="20% - Accent1 2 2 3 2 4 10" xfId="3879" xr:uid="{00000000-0005-0000-0000-00006C0E0000}"/>
    <cellStyle name="20% - Accent1 2 2 3 2 4 10 2" xfId="3880" xr:uid="{00000000-0005-0000-0000-00006D0E0000}"/>
    <cellStyle name="20% - Accent1 2 2 3 2 4 11" xfId="3881" xr:uid="{00000000-0005-0000-0000-00006E0E0000}"/>
    <cellStyle name="20% - Accent1 2 2 3 2 4 2" xfId="3882" xr:uid="{00000000-0005-0000-0000-00006F0E0000}"/>
    <cellStyle name="20% - Accent1 2 2 3 2 4 2 2" xfId="3883" xr:uid="{00000000-0005-0000-0000-0000700E0000}"/>
    <cellStyle name="20% - Accent1 2 2 3 2 4 2 2 2" xfId="3884" xr:uid="{00000000-0005-0000-0000-0000710E0000}"/>
    <cellStyle name="20% - Accent1 2 2 3 2 4 2 2 2 2" xfId="3885" xr:uid="{00000000-0005-0000-0000-0000720E0000}"/>
    <cellStyle name="20% - Accent1 2 2 3 2 4 2 2 2 2 2" xfId="3886" xr:uid="{00000000-0005-0000-0000-0000730E0000}"/>
    <cellStyle name="20% - Accent1 2 2 3 2 4 2 2 2 3" xfId="3887" xr:uid="{00000000-0005-0000-0000-0000740E0000}"/>
    <cellStyle name="20% - Accent1 2 2 3 2 4 2 2 3" xfId="3888" xr:uid="{00000000-0005-0000-0000-0000750E0000}"/>
    <cellStyle name="20% - Accent1 2 2 3 2 4 2 2 3 2" xfId="3889" xr:uid="{00000000-0005-0000-0000-0000760E0000}"/>
    <cellStyle name="20% - Accent1 2 2 3 2 4 2 2 4" xfId="3890" xr:uid="{00000000-0005-0000-0000-0000770E0000}"/>
    <cellStyle name="20% - Accent1 2 2 3 2 4 2 3" xfId="3891" xr:uid="{00000000-0005-0000-0000-0000780E0000}"/>
    <cellStyle name="20% - Accent1 2 2 3 2 4 2 3 2" xfId="3892" xr:uid="{00000000-0005-0000-0000-0000790E0000}"/>
    <cellStyle name="20% - Accent1 2 2 3 2 4 2 3 2 2" xfId="3893" xr:uid="{00000000-0005-0000-0000-00007A0E0000}"/>
    <cellStyle name="20% - Accent1 2 2 3 2 4 2 3 2 2 2" xfId="3894" xr:uid="{00000000-0005-0000-0000-00007B0E0000}"/>
    <cellStyle name="20% - Accent1 2 2 3 2 4 2 3 2 3" xfId="3895" xr:uid="{00000000-0005-0000-0000-00007C0E0000}"/>
    <cellStyle name="20% - Accent1 2 2 3 2 4 2 3 3" xfId="3896" xr:uid="{00000000-0005-0000-0000-00007D0E0000}"/>
    <cellStyle name="20% - Accent1 2 2 3 2 4 2 3 3 2" xfId="3897" xr:uid="{00000000-0005-0000-0000-00007E0E0000}"/>
    <cellStyle name="20% - Accent1 2 2 3 2 4 2 3 4" xfId="3898" xr:uid="{00000000-0005-0000-0000-00007F0E0000}"/>
    <cellStyle name="20% - Accent1 2 2 3 2 4 2 4" xfId="3899" xr:uid="{00000000-0005-0000-0000-0000800E0000}"/>
    <cellStyle name="20% - Accent1 2 2 3 2 4 2 4 2" xfId="3900" xr:uid="{00000000-0005-0000-0000-0000810E0000}"/>
    <cellStyle name="20% - Accent1 2 2 3 2 4 2 4 2 2" xfId="3901" xr:uid="{00000000-0005-0000-0000-0000820E0000}"/>
    <cellStyle name="20% - Accent1 2 2 3 2 4 2 4 2 2 2" xfId="3902" xr:uid="{00000000-0005-0000-0000-0000830E0000}"/>
    <cellStyle name="20% - Accent1 2 2 3 2 4 2 4 2 3" xfId="3903" xr:uid="{00000000-0005-0000-0000-0000840E0000}"/>
    <cellStyle name="20% - Accent1 2 2 3 2 4 2 4 3" xfId="3904" xr:uid="{00000000-0005-0000-0000-0000850E0000}"/>
    <cellStyle name="20% - Accent1 2 2 3 2 4 2 4 3 2" xfId="3905" xr:uid="{00000000-0005-0000-0000-0000860E0000}"/>
    <cellStyle name="20% - Accent1 2 2 3 2 4 2 4 4" xfId="3906" xr:uid="{00000000-0005-0000-0000-0000870E0000}"/>
    <cellStyle name="20% - Accent1 2 2 3 2 4 2 5" xfId="3907" xr:uid="{00000000-0005-0000-0000-0000880E0000}"/>
    <cellStyle name="20% - Accent1 2 2 3 2 4 2 5 2" xfId="3908" xr:uid="{00000000-0005-0000-0000-0000890E0000}"/>
    <cellStyle name="20% - Accent1 2 2 3 2 4 2 5 2 2" xfId="3909" xr:uid="{00000000-0005-0000-0000-00008A0E0000}"/>
    <cellStyle name="20% - Accent1 2 2 3 2 4 2 5 3" xfId="3910" xr:uid="{00000000-0005-0000-0000-00008B0E0000}"/>
    <cellStyle name="20% - Accent1 2 2 3 2 4 2 6" xfId="3911" xr:uid="{00000000-0005-0000-0000-00008C0E0000}"/>
    <cellStyle name="20% - Accent1 2 2 3 2 4 2 6 2" xfId="3912" xr:uid="{00000000-0005-0000-0000-00008D0E0000}"/>
    <cellStyle name="20% - Accent1 2 2 3 2 4 2 6 2 2" xfId="3913" xr:uid="{00000000-0005-0000-0000-00008E0E0000}"/>
    <cellStyle name="20% - Accent1 2 2 3 2 4 2 6 3" xfId="3914" xr:uid="{00000000-0005-0000-0000-00008F0E0000}"/>
    <cellStyle name="20% - Accent1 2 2 3 2 4 2 7" xfId="3915" xr:uid="{00000000-0005-0000-0000-0000900E0000}"/>
    <cellStyle name="20% - Accent1 2 2 3 2 4 2 7 2" xfId="3916" xr:uid="{00000000-0005-0000-0000-0000910E0000}"/>
    <cellStyle name="20% - Accent1 2 2 3 2 4 2 8" xfId="3917" xr:uid="{00000000-0005-0000-0000-0000920E0000}"/>
    <cellStyle name="20% - Accent1 2 2 3 2 4 2 8 2" xfId="3918" xr:uid="{00000000-0005-0000-0000-0000930E0000}"/>
    <cellStyle name="20% - Accent1 2 2 3 2 4 2 9" xfId="3919" xr:uid="{00000000-0005-0000-0000-0000940E0000}"/>
    <cellStyle name="20% - Accent1 2 2 3 2 4 3" xfId="3920" xr:uid="{00000000-0005-0000-0000-0000950E0000}"/>
    <cellStyle name="20% - Accent1 2 2 3 2 4 3 2" xfId="3921" xr:uid="{00000000-0005-0000-0000-0000960E0000}"/>
    <cellStyle name="20% - Accent1 2 2 3 2 4 3 2 2" xfId="3922" xr:uid="{00000000-0005-0000-0000-0000970E0000}"/>
    <cellStyle name="20% - Accent1 2 2 3 2 4 3 2 2 2" xfId="3923" xr:uid="{00000000-0005-0000-0000-0000980E0000}"/>
    <cellStyle name="20% - Accent1 2 2 3 2 4 3 2 2 2 2" xfId="3924" xr:uid="{00000000-0005-0000-0000-0000990E0000}"/>
    <cellStyle name="20% - Accent1 2 2 3 2 4 3 2 2 3" xfId="3925" xr:uid="{00000000-0005-0000-0000-00009A0E0000}"/>
    <cellStyle name="20% - Accent1 2 2 3 2 4 3 2 3" xfId="3926" xr:uid="{00000000-0005-0000-0000-00009B0E0000}"/>
    <cellStyle name="20% - Accent1 2 2 3 2 4 3 2 3 2" xfId="3927" xr:uid="{00000000-0005-0000-0000-00009C0E0000}"/>
    <cellStyle name="20% - Accent1 2 2 3 2 4 3 2 4" xfId="3928" xr:uid="{00000000-0005-0000-0000-00009D0E0000}"/>
    <cellStyle name="20% - Accent1 2 2 3 2 4 3 3" xfId="3929" xr:uid="{00000000-0005-0000-0000-00009E0E0000}"/>
    <cellStyle name="20% - Accent1 2 2 3 2 4 3 3 2" xfId="3930" xr:uid="{00000000-0005-0000-0000-00009F0E0000}"/>
    <cellStyle name="20% - Accent1 2 2 3 2 4 3 3 2 2" xfId="3931" xr:uid="{00000000-0005-0000-0000-0000A00E0000}"/>
    <cellStyle name="20% - Accent1 2 2 3 2 4 3 3 2 2 2" xfId="3932" xr:uid="{00000000-0005-0000-0000-0000A10E0000}"/>
    <cellStyle name="20% - Accent1 2 2 3 2 4 3 3 2 3" xfId="3933" xr:uid="{00000000-0005-0000-0000-0000A20E0000}"/>
    <cellStyle name="20% - Accent1 2 2 3 2 4 3 3 3" xfId="3934" xr:uid="{00000000-0005-0000-0000-0000A30E0000}"/>
    <cellStyle name="20% - Accent1 2 2 3 2 4 3 3 3 2" xfId="3935" xr:uid="{00000000-0005-0000-0000-0000A40E0000}"/>
    <cellStyle name="20% - Accent1 2 2 3 2 4 3 3 4" xfId="3936" xr:uid="{00000000-0005-0000-0000-0000A50E0000}"/>
    <cellStyle name="20% - Accent1 2 2 3 2 4 3 4" xfId="3937" xr:uid="{00000000-0005-0000-0000-0000A60E0000}"/>
    <cellStyle name="20% - Accent1 2 2 3 2 4 3 4 2" xfId="3938" xr:uid="{00000000-0005-0000-0000-0000A70E0000}"/>
    <cellStyle name="20% - Accent1 2 2 3 2 4 3 4 2 2" xfId="3939" xr:uid="{00000000-0005-0000-0000-0000A80E0000}"/>
    <cellStyle name="20% - Accent1 2 2 3 2 4 3 4 2 2 2" xfId="3940" xr:uid="{00000000-0005-0000-0000-0000A90E0000}"/>
    <cellStyle name="20% - Accent1 2 2 3 2 4 3 4 2 3" xfId="3941" xr:uid="{00000000-0005-0000-0000-0000AA0E0000}"/>
    <cellStyle name="20% - Accent1 2 2 3 2 4 3 4 3" xfId="3942" xr:uid="{00000000-0005-0000-0000-0000AB0E0000}"/>
    <cellStyle name="20% - Accent1 2 2 3 2 4 3 4 3 2" xfId="3943" xr:uid="{00000000-0005-0000-0000-0000AC0E0000}"/>
    <cellStyle name="20% - Accent1 2 2 3 2 4 3 4 4" xfId="3944" xr:uid="{00000000-0005-0000-0000-0000AD0E0000}"/>
    <cellStyle name="20% - Accent1 2 2 3 2 4 3 5" xfId="3945" xr:uid="{00000000-0005-0000-0000-0000AE0E0000}"/>
    <cellStyle name="20% - Accent1 2 2 3 2 4 3 5 2" xfId="3946" xr:uid="{00000000-0005-0000-0000-0000AF0E0000}"/>
    <cellStyle name="20% - Accent1 2 2 3 2 4 3 5 2 2" xfId="3947" xr:uid="{00000000-0005-0000-0000-0000B00E0000}"/>
    <cellStyle name="20% - Accent1 2 2 3 2 4 3 5 3" xfId="3948" xr:uid="{00000000-0005-0000-0000-0000B10E0000}"/>
    <cellStyle name="20% - Accent1 2 2 3 2 4 3 6" xfId="3949" xr:uid="{00000000-0005-0000-0000-0000B20E0000}"/>
    <cellStyle name="20% - Accent1 2 2 3 2 4 3 6 2" xfId="3950" xr:uid="{00000000-0005-0000-0000-0000B30E0000}"/>
    <cellStyle name="20% - Accent1 2 2 3 2 4 3 6 2 2" xfId="3951" xr:uid="{00000000-0005-0000-0000-0000B40E0000}"/>
    <cellStyle name="20% - Accent1 2 2 3 2 4 3 6 3" xfId="3952" xr:uid="{00000000-0005-0000-0000-0000B50E0000}"/>
    <cellStyle name="20% - Accent1 2 2 3 2 4 3 7" xfId="3953" xr:uid="{00000000-0005-0000-0000-0000B60E0000}"/>
    <cellStyle name="20% - Accent1 2 2 3 2 4 3 7 2" xfId="3954" xr:uid="{00000000-0005-0000-0000-0000B70E0000}"/>
    <cellStyle name="20% - Accent1 2 2 3 2 4 3 8" xfId="3955" xr:uid="{00000000-0005-0000-0000-0000B80E0000}"/>
    <cellStyle name="20% - Accent1 2 2 3 2 4 3 8 2" xfId="3956" xr:uid="{00000000-0005-0000-0000-0000B90E0000}"/>
    <cellStyle name="20% - Accent1 2 2 3 2 4 3 9" xfId="3957" xr:uid="{00000000-0005-0000-0000-0000BA0E0000}"/>
    <cellStyle name="20% - Accent1 2 2 3 2 4 4" xfId="3958" xr:uid="{00000000-0005-0000-0000-0000BB0E0000}"/>
    <cellStyle name="20% - Accent1 2 2 3 2 4 4 2" xfId="3959" xr:uid="{00000000-0005-0000-0000-0000BC0E0000}"/>
    <cellStyle name="20% - Accent1 2 2 3 2 4 4 2 2" xfId="3960" xr:uid="{00000000-0005-0000-0000-0000BD0E0000}"/>
    <cellStyle name="20% - Accent1 2 2 3 2 4 4 2 2 2" xfId="3961" xr:uid="{00000000-0005-0000-0000-0000BE0E0000}"/>
    <cellStyle name="20% - Accent1 2 2 3 2 4 4 2 3" xfId="3962" xr:uid="{00000000-0005-0000-0000-0000BF0E0000}"/>
    <cellStyle name="20% - Accent1 2 2 3 2 4 4 3" xfId="3963" xr:uid="{00000000-0005-0000-0000-0000C00E0000}"/>
    <cellStyle name="20% - Accent1 2 2 3 2 4 4 3 2" xfId="3964" xr:uid="{00000000-0005-0000-0000-0000C10E0000}"/>
    <cellStyle name="20% - Accent1 2 2 3 2 4 4 4" xfId="3965" xr:uid="{00000000-0005-0000-0000-0000C20E0000}"/>
    <cellStyle name="20% - Accent1 2 2 3 2 4 5" xfId="3966" xr:uid="{00000000-0005-0000-0000-0000C30E0000}"/>
    <cellStyle name="20% - Accent1 2 2 3 2 4 5 2" xfId="3967" xr:uid="{00000000-0005-0000-0000-0000C40E0000}"/>
    <cellStyle name="20% - Accent1 2 2 3 2 4 5 2 2" xfId="3968" xr:uid="{00000000-0005-0000-0000-0000C50E0000}"/>
    <cellStyle name="20% - Accent1 2 2 3 2 4 5 2 2 2" xfId="3969" xr:uid="{00000000-0005-0000-0000-0000C60E0000}"/>
    <cellStyle name="20% - Accent1 2 2 3 2 4 5 2 3" xfId="3970" xr:uid="{00000000-0005-0000-0000-0000C70E0000}"/>
    <cellStyle name="20% - Accent1 2 2 3 2 4 5 3" xfId="3971" xr:uid="{00000000-0005-0000-0000-0000C80E0000}"/>
    <cellStyle name="20% - Accent1 2 2 3 2 4 5 3 2" xfId="3972" xr:uid="{00000000-0005-0000-0000-0000C90E0000}"/>
    <cellStyle name="20% - Accent1 2 2 3 2 4 5 4" xfId="3973" xr:uid="{00000000-0005-0000-0000-0000CA0E0000}"/>
    <cellStyle name="20% - Accent1 2 2 3 2 4 6" xfId="3974" xr:uid="{00000000-0005-0000-0000-0000CB0E0000}"/>
    <cellStyle name="20% - Accent1 2 2 3 2 4 6 2" xfId="3975" xr:uid="{00000000-0005-0000-0000-0000CC0E0000}"/>
    <cellStyle name="20% - Accent1 2 2 3 2 4 6 2 2" xfId="3976" xr:uid="{00000000-0005-0000-0000-0000CD0E0000}"/>
    <cellStyle name="20% - Accent1 2 2 3 2 4 6 2 2 2" xfId="3977" xr:uid="{00000000-0005-0000-0000-0000CE0E0000}"/>
    <cellStyle name="20% - Accent1 2 2 3 2 4 6 2 3" xfId="3978" xr:uid="{00000000-0005-0000-0000-0000CF0E0000}"/>
    <cellStyle name="20% - Accent1 2 2 3 2 4 6 3" xfId="3979" xr:uid="{00000000-0005-0000-0000-0000D00E0000}"/>
    <cellStyle name="20% - Accent1 2 2 3 2 4 6 3 2" xfId="3980" xr:uid="{00000000-0005-0000-0000-0000D10E0000}"/>
    <cellStyle name="20% - Accent1 2 2 3 2 4 6 4" xfId="3981" xr:uid="{00000000-0005-0000-0000-0000D20E0000}"/>
    <cellStyle name="20% - Accent1 2 2 3 2 4 7" xfId="3982" xr:uid="{00000000-0005-0000-0000-0000D30E0000}"/>
    <cellStyle name="20% - Accent1 2 2 3 2 4 7 2" xfId="3983" xr:uid="{00000000-0005-0000-0000-0000D40E0000}"/>
    <cellStyle name="20% - Accent1 2 2 3 2 4 7 2 2" xfId="3984" xr:uid="{00000000-0005-0000-0000-0000D50E0000}"/>
    <cellStyle name="20% - Accent1 2 2 3 2 4 7 3" xfId="3985" xr:uid="{00000000-0005-0000-0000-0000D60E0000}"/>
    <cellStyle name="20% - Accent1 2 2 3 2 4 8" xfId="3986" xr:uid="{00000000-0005-0000-0000-0000D70E0000}"/>
    <cellStyle name="20% - Accent1 2 2 3 2 4 8 2" xfId="3987" xr:uid="{00000000-0005-0000-0000-0000D80E0000}"/>
    <cellStyle name="20% - Accent1 2 2 3 2 4 8 2 2" xfId="3988" xr:uid="{00000000-0005-0000-0000-0000D90E0000}"/>
    <cellStyle name="20% - Accent1 2 2 3 2 4 8 3" xfId="3989" xr:uid="{00000000-0005-0000-0000-0000DA0E0000}"/>
    <cellStyle name="20% - Accent1 2 2 3 2 4 9" xfId="3990" xr:uid="{00000000-0005-0000-0000-0000DB0E0000}"/>
    <cellStyle name="20% - Accent1 2 2 3 2 4 9 2" xfId="3991" xr:uid="{00000000-0005-0000-0000-0000DC0E0000}"/>
    <cellStyle name="20% - Accent1 2 2 3 2 5" xfId="3992" xr:uid="{00000000-0005-0000-0000-0000DD0E0000}"/>
    <cellStyle name="20% - Accent1 2 2 3 2 5 10" xfId="3993" xr:uid="{00000000-0005-0000-0000-0000DE0E0000}"/>
    <cellStyle name="20% - Accent1 2 2 3 2 5 10 2" xfId="3994" xr:uid="{00000000-0005-0000-0000-0000DF0E0000}"/>
    <cellStyle name="20% - Accent1 2 2 3 2 5 11" xfId="3995" xr:uid="{00000000-0005-0000-0000-0000E00E0000}"/>
    <cellStyle name="20% - Accent1 2 2 3 2 5 2" xfId="3996" xr:uid="{00000000-0005-0000-0000-0000E10E0000}"/>
    <cellStyle name="20% - Accent1 2 2 3 2 5 2 2" xfId="3997" xr:uid="{00000000-0005-0000-0000-0000E20E0000}"/>
    <cellStyle name="20% - Accent1 2 2 3 2 5 2 2 2" xfId="3998" xr:uid="{00000000-0005-0000-0000-0000E30E0000}"/>
    <cellStyle name="20% - Accent1 2 2 3 2 5 2 2 2 2" xfId="3999" xr:uid="{00000000-0005-0000-0000-0000E40E0000}"/>
    <cellStyle name="20% - Accent1 2 2 3 2 5 2 2 2 2 2" xfId="4000" xr:uid="{00000000-0005-0000-0000-0000E50E0000}"/>
    <cellStyle name="20% - Accent1 2 2 3 2 5 2 2 2 3" xfId="4001" xr:uid="{00000000-0005-0000-0000-0000E60E0000}"/>
    <cellStyle name="20% - Accent1 2 2 3 2 5 2 2 3" xfId="4002" xr:uid="{00000000-0005-0000-0000-0000E70E0000}"/>
    <cellStyle name="20% - Accent1 2 2 3 2 5 2 2 3 2" xfId="4003" xr:uid="{00000000-0005-0000-0000-0000E80E0000}"/>
    <cellStyle name="20% - Accent1 2 2 3 2 5 2 2 4" xfId="4004" xr:uid="{00000000-0005-0000-0000-0000E90E0000}"/>
    <cellStyle name="20% - Accent1 2 2 3 2 5 2 3" xfId="4005" xr:uid="{00000000-0005-0000-0000-0000EA0E0000}"/>
    <cellStyle name="20% - Accent1 2 2 3 2 5 2 3 2" xfId="4006" xr:uid="{00000000-0005-0000-0000-0000EB0E0000}"/>
    <cellStyle name="20% - Accent1 2 2 3 2 5 2 3 2 2" xfId="4007" xr:uid="{00000000-0005-0000-0000-0000EC0E0000}"/>
    <cellStyle name="20% - Accent1 2 2 3 2 5 2 3 2 2 2" xfId="4008" xr:uid="{00000000-0005-0000-0000-0000ED0E0000}"/>
    <cellStyle name="20% - Accent1 2 2 3 2 5 2 3 2 3" xfId="4009" xr:uid="{00000000-0005-0000-0000-0000EE0E0000}"/>
    <cellStyle name="20% - Accent1 2 2 3 2 5 2 3 3" xfId="4010" xr:uid="{00000000-0005-0000-0000-0000EF0E0000}"/>
    <cellStyle name="20% - Accent1 2 2 3 2 5 2 3 3 2" xfId="4011" xr:uid="{00000000-0005-0000-0000-0000F00E0000}"/>
    <cellStyle name="20% - Accent1 2 2 3 2 5 2 3 4" xfId="4012" xr:uid="{00000000-0005-0000-0000-0000F10E0000}"/>
    <cellStyle name="20% - Accent1 2 2 3 2 5 2 4" xfId="4013" xr:uid="{00000000-0005-0000-0000-0000F20E0000}"/>
    <cellStyle name="20% - Accent1 2 2 3 2 5 2 4 2" xfId="4014" xr:uid="{00000000-0005-0000-0000-0000F30E0000}"/>
    <cellStyle name="20% - Accent1 2 2 3 2 5 2 4 2 2" xfId="4015" xr:uid="{00000000-0005-0000-0000-0000F40E0000}"/>
    <cellStyle name="20% - Accent1 2 2 3 2 5 2 4 2 2 2" xfId="4016" xr:uid="{00000000-0005-0000-0000-0000F50E0000}"/>
    <cellStyle name="20% - Accent1 2 2 3 2 5 2 4 2 3" xfId="4017" xr:uid="{00000000-0005-0000-0000-0000F60E0000}"/>
    <cellStyle name="20% - Accent1 2 2 3 2 5 2 4 3" xfId="4018" xr:uid="{00000000-0005-0000-0000-0000F70E0000}"/>
    <cellStyle name="20% - Accent1 2 2 3 2 5 2 4 3 2" xfId="4019" xr:uid="{00000000-0005-0000-0000-0000F80E0000}"/>
    <cellStyle name="20% - Accent1 2 2 3 2 5 2 4 4" xfId="4020" xr:uid="{00000000-0005-0000-0000-0000F90E0000}"/>
    <cellStyle name="20% - Accent1 2 2 3 2 5 2 5" xfId="4021" xr:uid="{00000000-0005-0000-0000-0000FA0E0000}"/>
    <cellStyle name="20% - Accent1 2 2 3 2 5 2 5 2" xfId="4022" xr:uid="{00000000-0005-0000-0000-0000FB0E0000}"/>
    <cellStyle name="20% - Accent1 2 2 3 2 5 2 5 2 2" xfId="4023" xr:uid="{00000000-0005-0000-0000-0000FC0E0000}"/>
    <cellStyle name="20% - Accent1 2 2 3 2 5 2 5 3" xfId="4024" xr:uid="{00000000-0005-0000-0000-0000FD0E0000}"/>
    <cellStyle name="20% - Accent1 2 2 3 2 5 2 6" xfId="4025" xr:uid="{00000000-0005-0000-0000-0000FE0E0000}"/>
    <cellStyle name="20% - Accent1 2 2 3 2 5 2 6 2" xfId="4026" xr:uid="{00000000-0005-0000-0000-0000FF0E0000}"/>
    <cellStyle name="20% - Accent1 2 2 3 2 5 2 6 2 2" xfId="4027" xr:uid="{00000000-0005-0000-0000-0000000F0000}"/>
    <cellStyle name="20% - Accent1 2 2 3 2 5 2 6 3" xfId="4028" xr:uid="{00000000-0005-0000-0000-0000010F0000}"/>
    <cellStyle name="20% - Accent1 2 2 3 2 5 2 7" xfId="4029" xr:uid="{00000000-0005-0000-0000-0000020F0000}"/>
    <cellStyle name="20% - Accent1 2 2 3 2 5 2 7 2" xfId="4030" xr:uid="{00000000-0005-0000-0000-0000030F0000}"/>
    <cellStyle name="20% - Accent1 2 2 3 2 5 2 8" xfId="4031" xr:uid="{00000000-0005-0000-0000-0000040F0000}"/>
    <cellStyle name="20% - Accent1 2 2 3 2 5 2 8 2" xfId="4032" xr:uid="{00000000-0005-0000-0000-0000050F0000}"/>
    <cellStyle name="20% - Accent1 2 2 3 2 5 2 9" xfId="4033" xr:uid="{00000000-0005-0000-0000-0000060F0000}"/>
    <cellStyle name="20% - Accent1 2 2 3 2 5 3" xfId="4034" xr:uid="{00000000-0005-0000-0000-0000070F0000}"/>
    <cellStyle name="20% - Accent1 2 2 3 2 5 3 2" xfId="4035" xr:uid="{00000000-0005-0000-0000-0000080F0000}"/>
    <cellStyle name="20% - Accent1 2 2 3 2 5 3 2 2" xfId="4036" xr:uid="{00000000-0005-0000-0000-0000090F0000}"/>
    <cellStyle name="20% - Accent1 2 2 3 2 5 3 2 2 2" xfId="4037" xr:uid="{00000000-0005-0000-0000-00000A0F0000}"/>
    <cellStyle name="20% - Accent1 2 2 3 2 5 3 2 2 2 2" xfId="4038" xr:uid="{00000000-0005-0000-0000-00000B0F0000}"/>
    <cellStyle name="20% - Accent1 2 2 3 2 5 3 2 2 3" xfId="4039" xr:uid="{00000000-0005-0000-0000-00000C0F0000}"/>
    <cellStyle name="20% - Accent1 2 2 3 2 5 3 2 3" xfId="4040" xr:uid="{00000000-0005-0000-0000-00000D0F0000}"/>
    <cellStyle name="20% - Accent1 2 2 3 2 5 3 2 3 2" xfId="4041" xr:uid="{00000000-0005-0000-0000-00000E0F0000}"/>
    <cellStyle name="20% - Accent1 2 2 3 2 5 3 2 4" xfId="4042" xr:uid="{00000000-0005-0000-0000-00000F0F0000}"/>
    <cellStyle name="20% - Accent1 2 2 3 2 5 3 3" xfId="4043" xr:uid="{00000000-0005-0000-0000-0000100F0000}"/>
    <cellStyle name="20% - Accent1 2 2 3 2 5 3 3 2" xfId="4044" xr:uid="{00000000-0005-0000-0000-0000110F0000}"/>
    <cellStyle name="20% - Accent1 2 2 3 2 5 3 3 2 2" xfId="4045" xr:uid="{00000000-0005-0000-0000-0000120F0000}"/>
    <cellStyle name="20% - Accent1 2 2 3 2 5 3 3 2 2 2" xfId="4046" xr:uid="{00000000-0005-0000-0000-0000130F0000}"/>
    <cellStyle name="20% - Accent1 2 2 3 2 5 3 3 2 3" xfId="4047" xr:uid="{00000000-0005-0000-0000-0000140F0000}"/>
    <cellStyle name="20% - Accent1 2 2 3 2 5 3 3 3" xfId="4048" xr:uid="{00000000-0005-0000-0000-0000150F0000}"/>
    <cellStyle name="20% - Accent1 2 2 3 2 5 3 3 3 2" xfId="4049" xr:uid="{00000000-0005-0000-0000-0000160F0000}"/>
    <cellStyle name="20% - Accent1 2 2 3 2 5 3 3 4" xfId="4050" xr:uid="{00000000-0005-0000-0000-0000170F0000}"/>
    <cellStyle name="20% - Accent1 2 2 3 2 5 3 4" xfId="4051" xr:uid="{00000000-0005-0000-0000-0000180F0000}"/>
    <cellStyle name="20% - Accent1 2 2 3 2 5 3 4 2" xfId="4052" xr:uid="{00000000-0005-0000-0000-0000190F0000}"/>
    <cellStyle name="20% - Accent1 2 2 3 2 5 3 4 2 2" xfId="4053" xr:uid="{00000000-0005-0000-0000-00001A0F0000}"/>
    <cellStyle name="20% - Accent1 2 2 3 2 5 3 4 2 2 2" xfId="4054" xr:uid="{00000000-0005-0000-0000-00001B0F0000}"/>
    <cellStyle name="20% - Accent1 2 2 3 2 5 3 4 2 3" xfId="4055" xr:uid="{00000000-0005-0000-0000-00001C0F0000}"/>
    <cellStyle name="20% - Accent1 2 2 3 2 5 3 4 3" xfId="4056" xr:uid="{00000000-0005-0000-0000-00001D0F0000}"/>
    <cellStyle name="20% - Accent1 2 2 3 2 5 3 4 3 2" xfId="4057" xr:uid="{00000000-0005-0000-0000-00001E0F0000}"/>
    <cellStyle name="20% - Accent1 2 2 3 2 5 3 4 4" xfId="4058" xr:uid="{00000000-0005-0000-0000-00001F0F0000}"/>
    <cellStyle name="20% - Accent1 2 2 3 2 5 3 5" xfId="4059" xr:uid="{00000000-0005-0000-0000-0000200F0000}"/>
    <cellStyle name="20% - Accent1 2 2 3 2 5 3 5 2" xfId="4060" xr:uid="{00000000-0005-0000-0000-0000210F0000}"/>
    <cellStyle name="20% - Accent1 2 2 3 2 5 3 5 2 2" xfId="4061" xr:uid="{00000000-0005-0000-0000-0000220F0000}"/>
    <cellStyle name="20% - Accent1 2 2 3 2 5 3 5 3" xfId="4062" xr:uid="{00000000-0005-0000-0000-0000230F0000}"/>
    <cellStyle name="20% - Accent1 2 2 3 2 5 3 6" xfId="4063" xr:uid="{00000000-0005-0000-0000-0000240F0000}"/>
    <cellStyle name="20% - Accent1 2 2 3 2 5 3 6 2" xfId="4064" xr:uid="{00000000-0005-0000-0000-0000250F0000}"/>
    <cellStyle name="20% - Accent1 2 2 3 2 5 3 6 2 2" xfId="4065" xr:uid="{00000000-0005-0000-0000-0000260F0000}"/>
    <cellStyle name="20% - Accent1 2 2 3 2 5 3 6 3" xfId="4066" xr:uid="{00000000-0005-0000-0000-0000270F0000}"/>
    <cellStyle name="20% - Accent1 2 2 3 2 5 3 7" xfId="4067" xr:uid="{00000000-0005-0000-0000-0000280F0000}"/>
    <cellStyle name="20% - Accent1 2 2 3 2 5 3 7 2" xfId="4068" xr:uid="{00000000-0005-0000-0000-0000290F0000}"/>
    <cellStyle name="20% - Accent1 2 2 3 2 5 3 8" xfId="4069" xr:uid="{00000000-0005-0000-0000-00002A0F0000}"/>
    <cellStyle name="20% - Accent1 2 2 3 2 5 3 8 2" xfId="4070" xr:uid="{00000000-0005-0000-0000-00002B0F0000}"/>
    <cellStyle name="20% - Accent1 2 2 3 2 5 3 9" xfId="4071" xr:uid="{00000000-0005-0000-0000-00002C0F0000}"/>
    <cellStyle name="20% - Accent1 2 2 3 2 5 4" xfId="4072" xr:uid="{00000000-0005-0000-0000-00002D0F0000}"/>
    <cellStyle name="20% - Accent1 2 2 3 2 5 4 2" xfId="4073" xr:uid="{00000000-0005-0000-0000-00002E0F0000}"/>
    <cellStyle name="20% - Accent1 2 2 3 2 5 4 2 2" xfId="4074" xr:uid="{00000000-0005-0000-0000-00002F0F0000}"/>
    <cellStyle name="20% - Accent1 2 2 3 2 5 4 2 2 2" xfId="4075" xr:uid="{00000000-0005-0000-0000-0000300F0000}"/>
    <cellStyle name="20% - Accent1 2 2 3 2 5 4 2 3" xfId="4076" xr:uid="{00000000-0005-0000-0000-0000310F0000}"/>
    <cellStyle name="20% - Accent1 2 2 3 2 5 4 3" xfId="4077" xr:uid="{00000000-0005-0000-0000-0000320F0000}"/>
    <cellStyle name="20% - Accent1 2 2 3 2 5 4 3 2" xfId="4078" xr:uid="{00000000-0005-0000-0000-0000330F0000}"/>
    <cellStyle name="20% - Accent1 2 2 3 2 5 4 4" xfId="4079" xr:uid="{00000000-0005-0000-0000-0000340F0000}"/>
    <cellStyle name="20% - Accent1 2 2 3 2 5 5" xfId="4080" xr:uid="{00000000-0005-0000-0000-0000350F0000}"/>
    <cellStyle name="20% - Accent1 2 2 3 2 5 5 2" xfId="4081" xr:uid="{00000000-0005-0000-0000-0000360F0000}"/>
    <cellStyle name="20% - Accent1 2 2 3 2 5 5 2 2" xfId="4082" xr:uid="{00000000-0005-0000-0000-0000370F0000}"/>
    <cellStyle name="20% - Accent1 2 2 3 2 5 5 2 2 2" xfId="4083" xr:uid="{00000000-0005-0000-0000-0000380F0000}"/>
    <cellStyle name="20% - Accent1 2 2 3 2 5 5 2 3" xfId="4084" xr:uid="{00000000-0005-0000-0000-0000390F0000}"/>
    <cellStyle name="20% - Accent1 2 2 3 2 5 5 3" xfId="4085" xr:uid="{00000000-0005-0000-0000-00003A0F0000}"/>
    <cellStyle name="20% - Accent1 2 2 3 2 5 5 3 2" xfId="4086" xr:uid="{00000000-0005-0000-0000-00003B0F0000}"/>
    <cellStyle name="20% - Accent1 2 2 3 2 5 5 4" xfId="4087" xr:uid="{00000000-0005-0000-0000-00003C0F0000}"/>
    <cellStyle name="20% - Accent1 2 2 3 2 5 6" xfId="4088" xr:uid="{00000000-0005-0000-0000-00003D0F0000}"/>
    <cellStyle name="20% - Accent1 2 2 3 2 5 6 2" xfId="4089" xr:uid="{00000000-0005-0000-0000-00003E0F0000}"/>
    <cellStyle name="20% - Accent1 2 2 3 2 5 6 2 2" xfId="4090" xr:uid="{00000000-0005-0000-0000-00003F0F0000}"/>
    <cellStyle name="20% - Accent1 2 2 3 2 5 6 2 2 2" xfId="4091" xr:uid="{00000000-0005-0000-0000-0000400F0000}"/>
    <cellStyle name="20% - Accent1 2 2 3 2 5 6 2 3" xfId="4092" xr:uid="{00000000-0005-0000-0000-0000410F0000}"/>
    <cellStyle name="20% - Accent1 2 2 3 2 5 6 3" xfId="4093" xr:uid="{00000000-0005-0000-0000-0000420F0000}"/>
    <cellStyle name="20% - Accent1 2 2 3 2 5 6 3 2" xfId="4094" xr:uid="{00000000-0005-0000-0000-0000430F0000}"/>
    <cellStyle name="20% - Accent1 2 2 3 2 5 6 4" xfId="4095" xr:uid="{00000000-0005-0000-0000-0000440F0000}"/>
    <cellStyle name="20% - Accent1 2 2 3 2 5 7" xfId="4096" xr:uid="{00000000-0005-0000-0000-0000450F0000}"/>
    <cellStyle name="20% - Accent1 2 2 3 2 5 7 2" xfId="4097" xr:uid="{00000000-0005-0000-0000-0000460F0000}"/>
    <cellStyle name="20% - Accent1 2 2 3 2 5 7 2 2" xfId="4098" xr:uid="{00000000-0005-0000-0000-0000470F0000}"/>
    <cellStyle name="20% - Accent1 2 2 3 2 5 7 3" xfId="4099" xr:uid="{00000000-0005-0000-0000-0000480F0000}"/>
    <cellStyle name="20% - Accent1 2 2 3 2 5 8" xfId="4100" xr:uid="{00000000-0005-0000-0000-0000490F0000}"/>
    <cellStyle name="20% - Accent1 2 2 3 2 5 8 2" xfId="4101" xr:uid="{00000000-0005-0000-0000-00004A0F0000}"/>
    <cellStyle name="20% - Accent1 2 2 3 2 5 8 2 2" xfId="4102" xr:uid="{00000000-0005-0000-0000-00004B0F0000}"/>
    <cellStyle name="20% - Accent1 2 2 3 2 5 8 3" xfId="4103" xr:uid="{00000000-0005-0000-0000-00004C0F0000}"/>
    <cellStyle name="20% - Accent1 2 2 3 2 5 9" xfId="4104" xr:uid="{00000000-0005-0000-0000-00004D0F0000}"/>
    <cellStyle name="20% - Accent1 2 2 3 2 5 9 2" xfId="4105" xr:uid="{00000000-0005-0000-0000-00004E0F0000}"/>
    <cellStyle name="20% - Accent1 2 2 3 2 6" xfId="4106" xr:uid="{00000000-0005-0000-0000-00004F0F0000}"/>
    <cellStyle name="20% - Accent1 2 2 3 2 6 2" xfId="4107" xr:uid="{00000000-0005-0000-0000-0000500F0000}"/>
    <cellStyle name="20% - Accent1 2 2 3 2 6 2 2" xfId="4108" xr:uid="{00000000-0005-0000-0000-0000510F0000}"/>
    <cellStyle name="20% - Accent1 2 2 3 2 6 2 2 2" xfId="4109" xr:uid="{00000000-0005-0000-0000-0000520F0000}"/>
    <cellStyle name="20% - Accent1 2 2 3 2 6 2 2 2 2" xfId="4110" xr:uid="{00000000-0005-0000-0000-0000530F0000}"/>
    <cellStyle name="20% - Accent1 2 2 3 2 6 2 2 3" xfId="4111" xr:uid="{00000000-0005-0000-0000-0000540F0000}"/>
    <cellStyle name="20% - Accent1 2 2 3 2 6 2 3" xfId="4112" xr:uid="{00000000-0005-0000-0000-0000550F0000}"/>
    <cellStyle name="20% - Accent1 2 2 3 2 6 2 3 2" xfId="4113" xr:uid="{00000000-0005-0000-0000-0000560F0000}"/>
    <cellStyle name="20% - Accent1 2 2 3 2 6 2 4" xfId="4114" xr:uid="{00000000-0005-0000-0000-0000570F0000}"/>
    <cellStyle name="20% - Accent1 2 2 3 2 6 3" xfId="4115" xr:uid="{00000000-0005-0000-0000-0000580F0000}"/>
    <cellStyle name="20% - Accent1 2 2 3 2 6 3 2" xfId="4116" xr:uid="{00000000-0005-0000-0000-0000590F0000}"/>
    <cellStyle name="20% - Accent1 2 2 3 2 6 3 2 2" xfId="4117" xr:uid="{00000000-0005-0000-0000-00005A0F0000}"/>
    <cellStyle name="20% - Accent1 2 2 3 2 6 3 2 2 2" xfId="4118" xr:uid="{00000000-0005-0000-0000-00005B0F0000}"/>
    <cellStyle name="20% - Accent1 2 2 3 2 6 3 2 3" xfId="4119" xr:uid="{00000000-0005-0000-0000-00005C0F0000}"/>
    <cellStyle name="20% - Accent1 2 2 3 2 6 3 3" xfId="4120" xr:uid="{00000000-0005-0000-0000-00005D0F0000}"/>
    <cellStyle name="20% - Accent1 2 2 3 2 6 3 3 2" xfId="4121" xr:uid="{00000000-0005-0000-0000-00005E0F0000}"/>
    <cellStyle name="20% - Accent1 2 2 3 2 6 3 4" xfId="4122" xr:uid="{00000000-0005-0000-0000-00005F0F0000}"/>
    <cellStyle name="20% - Accent1 2 2 3 2 6 4" xfId="4123" xr:uid="{00000000-0005-0000-0000-0000600F0000}"/>
    <cellStyle name="20% - Accent1 2 2 3 2 6 4 2" xfId="4124" xr:uid="{00000000-0005-0000-0000-0000610F0000}"/>
    <cellStyle name="20% - Accent1 2 2 3 2 6 4 2 2" xfId="4125" xr:uid="{00000000-0005-0000-0000-0000620F0000}"/>
    <cellStyle name="20% - Accent1 2 2 3 2 6 4 2 2 2" xfId="4126" xr:uid="{00000000-0005-0000-0000-0000630F0000}"/>
    <cellStyle name="20% - Accent1 2 2 3 2 6 4 2 3" xfId="4127" xr:uid="{00000000-0005-0000-0000-0000640F0000}"/>
    <cellStyle name="20% - Accent1 2 2 3 2 6 4 3" xfId="4128" xr:uid="{00000000-0005-0000-0000-0000650F0000}"/>
    <cellStyle name="20% - Accent1 2 2 3 2 6 4 3 2" xfId="4129" xr:uid="{00000000-0005-0000-0000-0000660F0000}"/>
    <cellStyle name="20% - Accent1 2 2 3 2 6 4 4" xfId="4130" xr:uid="{00000000-0005-0000-0000-0000670F0000}"/>
    <cellStyle name="20% - Accent1 2 2 3 2 6 5" xfId="4131" xr:uid="{00000000-0005-0000-0000-0000680F0000}"/>
    <cellStyle name="20% - Accent1 2 2 3 2 6 5 2" xfId="4132" xr:uid="{00000000-0005-0000-0000-0000690F0000}"/>
    <cellStyle name="20% - Accent1 2 2 3 2 6 5 2 2" xfId="4133" xr:uid="{00000000-0005-0000-0000-00006A0F0000}"/>
    <cellStyle name="20% - Accent1 2 2 3 2 6 5 3" xfId="4134" xr:uid="{00000000-0005-0000-0000-00006B0F0000}"/>
    <cellStyle name="20% - Accent1 2 2 3 2 6 6" xfId="4135" xr:uid="{00000000-0005-0000-0000-00006C0F0000}"/>
    <cellStyle name="20% - Accent1 2 2 3 2 6 6 2" xfId="4136" xr:uid="{00000000-0005-0000-0000-00006D0F0000}"/>
    <cellStyle name="20% - Accent1 2 2 3 2 6 6 2 2" xfId="4137" xr:uid="{00000000-0005-0000-0000-00006E0F0000}"/>
    <cellStyle name="20% - Accent1 2 2 3 2 6 6 3" xfId="4138" xr:uid="{00000000-0005-0000-0000-00006F0F0000}"/>
    <cellStyle name="20% - Accent1 2 2 3 2 6 7" xfId="4139" xr:uid="{00000000-0005-0000-0000-0000700F0000}"/>
    <cellStyle name="20% - Accent1 2 2 3 2 6 7 2" xfId="4140" xr:uid="{00000000-0005-0000-0000-0000710F0000}"/>
    <cellStyle name="20% - Accent1 2 2 3 2 6 8" xfId="4141" xr:uid="{00000000-0005-0000-0000-0000720F0000}"/>
    <cellStyle name="20% - Accent1 2 2 3 2 6 8 2" xfId="4142" xr:uid="{00000000-0005-0000-0000-0000730F0000}"/>
    <cellStyle name="20% - Accent1 2 2 3 2 6 9" xfId="4143" xr:uid="{00000000-0005-0000-0000-0000740F0000}"/>
    <cellStyle name="20% - Accent1 2 2 3 2 7" xfId="4144" xr:uid="{00000000-0005-0000-0000-0000750F0000}"/>
    <cellStyle name="20% - Accent1 2 2 3 2 7 2" xfId="4145" xr:uid="{00000000-0005-0000-0000-0000760F0000}"/>
    <cellStyle name="20% - Accent1 2 2 3 2 7 2 2" xfId="4146" xr:uid="{00000000-0005-0000-0000-0000770F0000}"/>
    <cellStyle name="20% - Accent1 2 2 3 2 7 2 2 2" xfId="4147" xr:uid="{00000000-0005-0000-0000-0000780F0000}"/>
    <cellStyle name="20% - Accent1 2 2 3 2 7 2 2 2 2" xfId="4148" xr:uid="{00000000-0005-0000-0000-0000790F0000}"/>
    <cellStyle name="20% - Accent1 2 2 3 2 7 2 2 3" xfId="4149" xr:uid="{00000000-0005-0000-0000-00007A0F0000}"/>
    <cellStyle name="20% - Accent1 2 2 3 2 7 2 3" xfId="4150" xr:uid="{00000000-0005-0000-0000-00007B0F0000}"/>
    <cellStyle name="20% - Accent1 2 2 3 2 7 2 3 2" xfId="4151" xr:uid="{00000000-0005-0000-0000-00007C0F0000}"/>
    <cellStyle name="20% - Accent1 2 2 3 2 7 2 4" xfId="4152" xr:uid="{00000000-0005-0000-0000-00007D0F0000}"/>
    <cellStyle name="20% - Accent1 2 2 3 2 7 3" xfId="4153" xr:uid="{00000000-0005-0000-0000-00007E0F0000}"/>
    <cellStyle name="20% - Accent1 2 2 3 2 7 3 2" xfId="4154" xr:uid="{00000000-0005-0000-0000-00007F0F0000}"/>
    <cellStyle name="20% - Accent1 2 2 3 2 7 3 2 2" xfId="4155" xr:uid="{00000000-0005-0000-0000-0000800F0000}"/>
    <cellStyle name="20% - Accent1 2 2 3 2 7 3 2 2 2" xfId="4156" xr:uid="{00000000-0005-0000-0000-0000810F0000}"/>
    <cellStyle name="20% - Accent1 2 2 3 2 7 3 2 3" xfId="4157" xr:uid="{00000000-0005-0000-0000-0000820F0000}"/>
    <cellStyle name="20% - Accent1 2 2 3 2 7 3 3" xfId="4158" xr:uid="{00000000-0005-0000-0000-0000830F0000}"/>
    <cellStyle name="20% - Accent1 2 2 3 2 7 3 3 2" xfId="4159" xr:uid="{00000000-0005-0000-0000-0000840F0000}"/>
    <cellStyle name="20% - Accent1 2 2 3 2 7 3 4" xfId="4160" xr:uid="{00000000-0005-0000-0000-0000850F0000}"/>
    <cellStyle name="20% - Accent1 2 2 3 2 7 4" xfId="4161" xr:uid="{00000000-0005-0000-0000-0000860F0000}"/>
    <cellStyle name="20% - Accent1 2 2 3 2 7 4 2" xfId="4162" xr:uid="{00000000-0005-0000-0000-0000870F0000}"/>
    <cellStyle name="20% - Accent1 2 2 3 2 7 4 2 2" xfId="4163" xr:uid="{00000000-0005-0000-0000-0000880F0000}"/>
    <cellStyle name="20% - Accent1 2 2 3 2 7 4 2 2 2" xfId="4164" xr:uid="{00000000-0005-0000-0000-0000890F0000}"/>
    <cellStyle name="20% - Accent1 2 2 3 2 7 4 2 3" xfId="4165" xr:uid="{00000000-0005-0000-0000-00008A0F0000}"/>
    <cellStyle name="20% - Accent1 2 2 3 2 7 4 3" xfId="4166" xr:uid="{00000000-0005-0000-0000-00008B0F0000}"/>
    <cellStyle name="20% - Accent1 2 2 3 2 7 4 3 2" xfId="4167" xr:uid="{00000000-0005-0000-0000-00008C0F0000}"/>
    <cellStyle name="20% - Accent1 2 2 3 2 7 4 4" xfId="4168" xr:uid="{00000000-0005-0000-0000-00008D0F0000}"/>
    <cellStyle name="20% - Accent1 2 2 3 2 7 5" xfId="4169" xr:uid="{00000000-0005-0000-0000-00008E0F0000}"/>
    <cellStyle name="20% - Accent1 2 2 3 2 7 5 2" xfId="4170" xr:uid="{00000000-0005-0000-0000-00008F0F0000}"/>
    <cellStyle name="20% - Accent1 2 2 3 2 7 5 2 2" xfId="4171" xr:uid="{00000000-0005-0000-0000-0000900F0000}"/>
    <cellStyle name="20% - Accent1 2 2 3 2 7 5 3" xfId="4172" xr:uid="{00000000-0005-0000-0000-0000910F0000}"/>
    <cellStyle name="20% - Accent1 2 2 3 2 7 6" xfId="4173" xr:uid="{00000000-0005-0000-0000-0000920F0000}"/>
    <cellStyle name="20% - Accent1 2 2 3 2 7 6 2" xfId="4174" xr:uid="{00000000-0005-0000-0000-0000930F0000}"/>
    <cellStyle name="20% - Accent1 2 2 3 2 7 6 2 2" xfId="4175" xr:uid="{00000000-0005-0000-0000-0000940F0000}"/>
    <cellStyle name="20% - Accent1 2 2 3 2 7 6 3" xfId="4176" xr:uid="{00000000-0005-0000-0000-0000950F0000}"/>
    <cellStyle name="20% - Accent1 2 2 3 2 7 7" xfId="4177" xr:uid="{00000000-0005-0000-0000-0000960F0000}"/>
    <cellStyle name="20% - Accent1 2 2 3 2 7 7 2" xfId="4178" xr:uid="{00000000-0005-0000-0000-0000970F0000}"/>
    <cellStyle name="20% - Accent1 2 2 3 2 7 8" xfId="4179" xr:uid="{00000000-0005-0000-0000-0000980F0000}"/>
    <cellStyle name="20% - Accent1 2 2 3 2 7 8 2" xfId="4180" xr:uid="{00000000-0005-0000-0000-0000990F0000}"/>
    <cellStyle name="20% - Accent1 2 2 3 2 7 9" xfId="4181" xr:uid="{00000000-0005-0000-0000-00009A0F0000}"/>
    <cellStyle name="20% - Accent1 2 2 3 2 8" xfId="4182" xr:uid="{00000000-0005-0000-0000-00009B0F0000}"/>
    <cellStyle name="20% - Accent1 2 2 3 2 8 2" xfId="4183" xr:uid="{00000000-0005-0000-0000-00009C0F0000}"/>
    <cellStyle name="20% - Accent1 2 2 3 2 8 2 2" xfId="4184" xr:uid="{00000000-0005-0000-0000-00009D0F0000}"/>
    <cellStyle name="20% - Accent1 2 2 3 2 8 2 2 2" xfId="4185" xr:uid="{00000000-0005-0000-0000-00009E0F0000}"/>
    <cellStyle name="20% - Accent1 2 2 3 2 8 2 3" xfId="4186" xr:uid="{00000000-0005-0000-0000-00009F0F0000}"/>
    <cellStyle name="20% - Accent1 2 2 3 2 8 3" xfId="4187" xr:uid="{00000000-0005-0000-0000-0000A00F0000}"/>
    <cellStyle name="20% - Accent1 2 2 3 2 8 3 2" xfId="4188" xr:uid="{00000000-0005-0000-0000-0000A10F0000}"/>
    <cellStyle name="20% - Accent1 2 2 3 2 8 4" xfId="4189" xr:uid="{00000000-0005-0000-0000-0000A20F0000}"/>
    <cellStyle name="20% - Accent1 2 2 3 2 9" xfId="4190" xr:uid="{00000000-0005-0000-0000-0000A30F0000}"/>
    <cellStyle name="20% - Accent1 2 2 3 2 9 2" xfId="4191" xr:uid="{00000000-0005-0000-0000-0000A40F0000}"/>
    <cellStyle name="20% - Accent1 2 2 3 2 9 2 2" xfId="4192" xr:uid="{00000000-0005-0000-0000-0000A50F0000}"/>
    <cellStyle name="20% - Accent1 2 2 3 2 9 2 2 2" xfId="4193" xr:uid="{00000000-0005-0000-0000-0000A60F0000}"/>
    <cellStyle name="20% - Accent1 2 2 3 2 9 2 3" xfId="4194" xr:uid="{00000000-0005-0000-0000-0000A70F0000}"/>
    <cellStyle name="20% - Accent1 2 2 3 2 9 3" xfId="4195" xr:uid="{00000000-0005-0000-0000-0000A80F0000}"/>
    <cellStyle name="20% - Accent1 2 2 3 2 9 3 2" xfId="4196" xr:uid="{00000000-0005-0000-0000-0000A90F0000}"/>
    <cellStyle name="20% - Accent1 2 2 3 2 9 4" xfId="4197" xr:uid="{00000000-0005-0000-0000-0000AA0F0000}"/>
    <cellStyle name="20% - Accent1 2 2 3 3" xfId="4198" xr:uid="{00000000-0005-0000-0000-0000AB0F0000}"/>
    <cellStyle name="20% - Accent1 2 2 3 3 10" xfId="4199" xr:uid="{00000000-0005-0000-0000-0000AC0F0000}"/>
    <cellStyle name="20% - Accent1 2 2 3 3 10 2" xfId="4200" xr:uid="{00000000-0005-0000-0000-0000AD0F0000}"/>
    <cellStyle name="20% - Accent1 2 2 3 3 10 2 2" xfId="4201" xr:uid="{00000000-0005-0000-0000-0000AE0F0000}"/>
    <cellStyle name="20% - Accent1 2 2 3 3 10 3" xfId="4202" xr:uid="{00000000-0005-0000-0000-0000AF0F0000}"/>
    <cellStyle name="20% - Accent1 2 2 3 3 11" xfId="4203" xr:uid="{00000000-0005-0000-0000-0000B00F0000}"/>
    <cellStyle name="20% - Accent1 2 2 3 3 11 2" xfId="4204" xr:uid="{00000000-0005-0000-0000-0000B10F0000}"/>
    <cellStyle name="20% - Accent1 2 2 3 3 11 2 2" xfId="4205" xr:uid="{00000000-0005-0000-0000-0000B20F0000}"/>
    <cellStyle name="20% - Accent1 2 2 3 3 11 3" xfId="4206" xr:uid="{00000000-0005-0000-0000-0000B30F0000}"/>
    <cellStyle name="20% - Accent1 2 2 3 3 12" xfId="4207" xr:uid="{00000000-0005-0000-0000-0000B40F0000}"/>
    <cellStyle name="20% - Accent1 2 2 3 3 12 2" xfId="4208" xr:uid="{00000000-0005-0000-0000-0000B50F0000}"/>
    <cellStyle name="20% - Accent1 2 2 3 3 13" xfId="4209" xr:uid="{00000000-0005-0000-0000-0000B60F0000}"/>
    <cellStyle name="20% - Accent1 2 2 3 3 13 2" xfId="4210" xr:uid="{00000000-0005-0000-0000-0000B70F0000}"/>
    <cellStyle name="20% - Accent1 2 2 3 3 14" xfId="4211" xr:uid="{00000000-0005-0000-0000-0000B80F0000}"/>
    <cellStyle name="20% - Accent1 2 2 3 3 2" xfId="4212" xr:uid="{00000000-0005-0000-0000-0000B90F0000}"/>
    <cellStyle name="20% - Accent1 2 2 3 3 2 10" xfId="4213" xr:uid="{00000000-0005-0000-0000-0000BA0F0000}"/>
    <cellStyle name="20% - Accent1 2 2 3 3 2 10 2" xfId="4214" xr:uid="{00000000-0005-0000-0000-0000BB0F0000}"/>
    <cellStyle name="20% - Accent1 2 2 3 3 2 11" xfId="4215" xr:uid="{00000000-0005-0000-0000-0000BC0F0000}"/>
    <cellStyle name="20% - Accent1 2 2 3 3 2 2" xfId="4216" xr:uid="{00000000-0005-0000-0000-0000BD0F0000}"/>
    <cellStyle name="20% - Accent1 2 2 3 3 2 2 2" xfId="4217" xr:uid="{00000000-0005-0000-0000-0000BE0F0000}"/>
    <cellStyle name="20% - Accent1 2 2 3 3 2 2 2 2" xfId="4218" xr:uid="{00000000-0005-0000-0000-0000BF0F0000}"/>
    <cellStyle name="20% - Accent1 2 2 3 3 2 2 2 2 2" xfId="4219" xr:uid="{00000000-0005-0000-0000-0000C00F0000}"/>
    <cellStyle name="20% - Accent1 2 2 3 3 2 2 2 2 2 2" xfId="4220" xr:uid="{00000000-0005-0000-0000-0000C10F0000}"/>
    <cellStyle name="20% - Accent1 2 2 3 3 2 2 2 2 3" xfId="4221" xr:uid="{00000000-0005-0000-0000-0000C20F0000}"/>
    <cellStyle name="20% - Accent1 2 2 3 3 2 2 2 3" xfId="4222" xr:uid="{00000000-0005-0000-0000-0000C30F0000}"/>
    <cellStyle name="20% - Accent1 2 2 3 3 2 2 2 3 2" xfId="4223" xr:uid="{00000000-0005-0000-0000-0000C40F0000}"/>
    <cellStyle name="20% - Accent1 2 2 3 3 2 2 2 4" xfId="4224" xr:uid="{00000000-0005-0000-0000-0000C50F0000}"/>
    <cellStyle name="20% - Accent1 2 2 3 3 2 2 3" xfId="4225" xr:uid="{00000000-0005-0000-0000-0000C60F0000}"/>
    <cellStyle name="20% - Accent1 2 2 3 3 2 2 3 2" xfId="4226" xr:uid="{00000000-0005-0000-0000-0000C70F0000}"/>
    <cellStyle name="20% - Accent1 2 2 3 3 2 2 3 2 2" xfId="4227" xr:uid="{00000000-0005-0000-0000-0000C80F0000}"/>
    <cellStyle name="20% - Accent1 2 2 3 3 2 2 3 2 2 2" xfId="4228" xr:uid="{00000000-0005-0000-0000-0000C90F0000}"/>
    <cellStyle name="20% - Accent1 2 2 3 3 2 2 3 2 3" xfId="4229" xr:uid="{00000000-0005-0000-0000-0000CA0F0000}"/>
    <cellStyle name="20% - Accent1 2 2 3 3 2 2 3 3" xfId="4230" xr:uid="{00000000-0005-0000-0000-0000CB0F0000}"/>
    <cellStyle name="20% - Accent1 2 2 3 3 2 2 3 3 2" xfId="4231" xr:uid="{00000000-0005-0000-0000-0000CC0F0000}"/>
    <cellStyle name="20% - Accent1 2 2 3 3 2 2 3 4" xfId="4232" xr:uid="{00000000-0005-0000-0000-0000CD0F0000}"/>
    <cellStyle name="20% - Accent1 2 2 3 3 2 2 4" xfId="4233" xr:uid="{00000000-0005-0000-0000-0000CE0F0000}"/>
    <cellStyle name="20% - Accent1 2 2 3 3 2 2 4 2" xfId="4234" xr:uid="{00000000-0005-0000-0000-0000CF0F0000}"/>
    <cellStyle name="20% - Accent1 2 2 3 3 2 2 4 2 2" xfId="4235" xr:uid="{00000000-0005-0000-0000-0000D00F0000}"/>
    <cellStyle name="20% - Accent1 2 2 3 3 2 2 4 2 2 2" xfId="4236" xr:uid="{00000000-0005-0000-0000-0000D10F0000}"/>
    <cellStyle name="20% - Accent1 2 2 3 3 2 2 4 2 3" xfId="4237" xr:uid="{00000000-0005-0000-0000-0000D20F0000}"/>
    <cellStyle name="20% - Accent1 2 2 3 3 2 2 4 3" xfId="4238" xr:uid="{00000000-0005-0000-0000-0000D30F0000}"/>
    <cellStyle name="20% - Accent1 2 2 3 3 2 2 4 3 2" xfId="4239" xr:uid="{00000000-0005-0000-0000-0000D40F0000}"/>
    <cellStyle name="20% - Accent1 2 2 3 3 2 2 4 4" xfId="4240" xr:uid="{00000000-0005-0000-0000-0000D50F0000}"/>
    <cellStyle name="20% - Accent1 2 2 3 3 2 2 5" xfId="4241" xr:uid="{00000000-0005-0000-0000-0000D60F0000}"/>
    <cellStyle name="20% - Accent1 2 2 3 3 2 2 5 2" xfId="4242" xr:uid="{00000000-0005-0000-0000-0000D70F0000}"/>
    <cellStyle name="20% - Accent1 2 2 3 3 2 2 5 2 2" xfId="4243" xr:uid="{00000000-0005-0000-0000-0000D80F0000}"/>
    <cellStyle name="20% - Accent1 2 2 3 3 2 2 5 3" xfId="4244" xr:uid="{00000000-0005-0000-0000-0000D90F0000}"/>
    <cellStyle name="20% - Accent1 2 2 3 3 2 2 6" xfId="4245" xr:uid="{00000000-0005-0000-0000-0000DA0F0000}"/>
    <cellStyle name="20% - Accent1 2 2 3 3 2 2 6 2" xfId="4246" xr:uid="{00000000-0005-0000-0000-0000DB0F0000}"/>
    <cellStyle name="20% - Accent1 2 2 3 3 2 2 6 2 2" xfId="4247" xr:uid="{00000000-0005-0000-0000-0000DC0F0000}"/>
    <cellStyle name="20% - Accent1 2 2 3 3 2 2 6 3" xfId="4248" xr:uid="{00000000-0005-0000-0000-0000DD0F0000}"/>
    <cellStyle name="20% - Accent1 2 2 3 3 2 2 7" xfId="4249" xr:uid="{00000000-0005-0000-0000-0000DE0F0000}"/>
    <cellStyle name="20% - Accent1 2 2 3 3 2 2 7 2" xfId="4250" xr:uid="{00000000-0005-0000-0000-0000DF0F0000}"/>
    <cellStyle name="20% - Accent1 2 2 3 3 2 2 8" xfId="4251" xr:uid="{00000000-0005-0000-0000-0000E00F0000}"/>
    <cellStyle name="20% - Accent1 2 2 3 3 2 2 8 2" xfId="4252" xr:uid="{00000000-0005-0000-0000-0000E10F0000}"/>
    <cellStyle name="20% - Accent1 2 2 3 3 2 2 9" xfId="4253" xr:uid="{00000000-0005-0000-0000-0000E20F0000}"/>
    <cellStyle name="20% - Accent1 2 2 3 3 2 3" xfId="4254" xr:uid="{00000000-0005-0000-0000-0000E30F0000}"/>
    <cellStyle name="20% - Accent1 2 2 3 3 2 3 2" xfId="4255" xr:uid="{00000000-0005-0000-0000-0000E40F0000}"/>
    <cellStyle name="20% - Accent1 2 2 3 3 2 3 2 2" xfId="4256" xr:uid="{00000000-0005-0000-0000-0000E50F0000}"/>
    <cellStyle name="20% - Accent1 2 2 3 3 2 3 2 2 2" xfId="4257" xr:uid="{00000000-0005-0000-0000-0000E60F0000}"/>
    <cellStyle name="20% - Accent1 2 2 3 3 2 3 2 2 2 2" xfId="4258" xr:uid="{00000000-0005-0000-0000-0000E70F0000}"/>
    <cellStyle name="20% - Accent1 2 2 3 3 2 3 2 2 3" xfId="4259" xr:uid="{00000000-0005-0000-0000-0000E80F0000}"/>
    <cellStyle name="20% - Accent1 2 2 3 3 2 3 2 3" xfId="4260" xr:uid="{00000000-0005-0000-0000-0000E90F0000}"/>
    <cellStyle name="20% - Accent1 2 2 3 3 2 3 2 3 2" xfId="4261" xr:uid="{00000000-0005-0000-0000-0000EA0F0000}"/>
    <cellStyle name="20% - Accent1 2 2 3 3 2 3 2 4" xfId="4262" xr:uid="{00000000-0005-0000-0000-0000EB0F0000}"/>
    <cellStyle name="20% - Accent1 2 2 3 3 2 3 3" xfId="4263" xr:uid="{00000000-0005-0000-0000-0000EC0F0000}"/>
    <cellStyle name="20% - Accent1 2 2 3 3 2 3 3 2" xfId="4264" xr:uid="{00000000-0005-0000-0000-0000ED0F0000}"/>
    <cellStyle name="20% - Accent1 2 2 3 3 2 3 3 2 2" xfId="4265" xr:uid="{00000000-0005-0000-0000-0000EE0F0000}"/>
    <cellStyle name="20% - Accent1 2 2 3 3 2 3 3 2 2 2" xfId="4266" xr:uid="{00000000-0005-0000-0000-0000EF0F0000}"/>
    <cellStyle name="20% - Accent1 2 2 3 3 2 3 3 2 3" xfId="4267" xr:uid="{00000000-0005-0000-0000-0000F00F0000}"/>
    <cellStyle name="20% - Accent1 2 2 3 3 2 3 3 3" xfId="4268" xr:uid="{00000000-0005-0000-0000-0000F10F0000}"/>
    <cellStyle name="20% - Accent1 2 2 3 3 2 3 3 3 2" xfId="4269" xr:uid="{00000000-0005-0000-0000-0000F20F0000}"/>
    <cellStyle name="20% - Accent1 2 2 3 3 2 3 3 4" xfId="4270" xr:uid="{00000000-0005-0000-0000-0000F30F0000}"/>
    <cellStyle name="20% - Accent1 2 2 3 3 2 3 4" xfId="4271" xr:uid="{00000000-0005-0000-0000-0000F40F0000}"/>
    <cellStyle name="20% - Accent1 2 2 3 3 2 3 4 2" xfId="4272" xr:uid="{00000000-0005-0000-0000-0000F50F0000}"/>
    <cellStyle name="20% - Accent1 2 2 3 3 2 3 4 2 2" xfId="4273" xr:uid="{00000000-0005-0000-0000-0000F60F0000}"/>
    <cellStyle name="20% - Accent1 2 2 3 3 2 3 4 2 2 2" xfId="4274" xr:uid="{00000000-0005-0000-0000-0000F70F0000}"/>
    <cellStyle name="20% - Accent1 2 2 3 3 2 3 4 2 3" xfId="4275" xr:uid="{00000000-0005-0000-0000-0000F80F0000}"/>
    <cellStyle name="20% - Accent1 2 2 3 3 2 3 4 3" xfId="4276" xr:uid="{00000000-0005-0000-0000-0000F90F0000}"/>
    <cellStyle name="20% - Accent1 2 2 3 3 2 3 4 3 2" xfId="4277" xr:uid="{00000000-0005-0000-0000-0000FA0F0000}"/>
    <cellStyle name="20% - Accent1 2 2 3 3 2 3 4 4" xfId="4278" xr:uid="{00000000-0005-0000-0000-0000FB0F0000}"/>
    <cellStyle name="20% - Accent1 2 2 3 3 2 3 5" xfId="4279" xr:uid="{00000000-0005-0000-0000-0000FC0F0000}"/>
    <cellStyle name="20% - Accent1 2 2 3 3 2 3 5 2" xfId="4280" xr:uid="{00000000-0005-0000-0000-0000FD0F0000}"/>
    <cellStyle name="20% - Accent1 2 2 3 3 2 3 5 2 2" xfId="4281" xr:uid="{00000000-0005-0000-0000-0000FE0F0000}"/>
    <cellStyle name="20% - Accent1 2 2 3 3 2 3 5 3" xfId="4282" xr:uid="{00000000-0005-0000-0000-0000FF0F0000}"/>
    <cellStyle name="20% - Accent1 2 2 3 3 2 3 6" xfId="4283" xr:uid="{00000000-0005-0000-0000-000000100000}"/>
    <cellStyle name="20% - Accent1 2 2 3 3 2 3 6 2" xfId="4284" xr:uid="{00000000-0005-0000-0000-000001100000}"/>
    <cellStyle name="20% - Accent1 2 2 3 3 2 3 6 2 2" xfId="4285" xr:uid="{00000000-0005-0000-0000-000002100000}"/>
    <cellStyle name="20% - Accent1 2 2 3 3 2 3 6 3" xfId="4286" xr:uid="{00000000-0005-0000-0000-000003100000}"/>
    <cellStyle name="20% - Accent1 2 2 3 3 2 3 7" xfId="4287" xr:uid="{00000000-0005-0000-0000-000004100000}"/>
    <cellStyle name="20% - Accent1 2 2 3 3 2 3 7 2" xfId="4288" xr:uid="{00000000-0005-0000-0000-000005100000}"/>
    <cellStyle name="20% - Accent1 2 2 3 3 2 3 8" xfId="4289" xr:uid="{00000000-0005-0000-0000-000006100000}"/>
    <cellStyle name="20% - Accent1 2 2 3 3 2 3 8 2" xfId="4290" xr:uid="{00000000-0005-0000-0000-000007100000}"/>
    <cellStyle name="20% - Accent1 2 2 3 3 2 3 9" xfId="4291" xr:uid="{00000000-0005-0000-0000-000008100000}"/>
    <cellStyle name="20% - Accent1 2 2 3 3 2 4" xfId="4292" xr:uid="{00000000-0005-0000-0000-000009100000}"/>
    <cellStyle name="20% - Accent1 2 2 3 3 2 4 2" xfId="4293" xr:uid="{00000000-0005-0000-0000-00000A100000}"/>
    <cellStyle name="20% - Accent1 2 2 3 3 2 4 2 2" xfId="4294" xr:uid="{00000000-0005-0000-0000-00000B100000}"/>
    <cellStyle name="20% - Accent1 2 2 3 3 2 4 2 2 2" xfId="4295" xr:uid="{00000000-0005-0000-0000-00000C100000}"/>
    <cellStyle name="20% - Accent1 2 2 3 3 2 4 2 3" xfId="4296" xr:uid="{00000000-0005-0000-0000-00000D100000}"/>
    <cellStyle name="20% - Accent1 2 2 3 3 2 4 3" xfId="4297" xr:uid="{00000000-0005-0000-0000-00000E100000}"/>
    <cellStyle name="20% - Accent1 2 2 3 3 2 4 3 2" xfId="4298" xr:uid="{00000000-0005-0000-0000-00000F100000}"/>
    <cellStyle name="20% - Accent1 2 2 3 3 2 4 4" xfId="4299" xr:uid="{00000000-0005-0000-0000-000010100000}"/>
    <cellStyle name="20% - Accent1 2 2 3 3 2 5" xfId="4300" xr:uid="{00000000-0005-0000-0000-000011100000}"/>
    <cellStyle name="20% - Accent1 2 2 3 3 2 5 2" xfId="4301" xr:uid="{00000000-0005-0000-0000-000012100000}"/>
    <cellStyle name="20% - Accent1 2 2 3 3 2 5 2 2" xfId="4302" xr:uid="{00000000-0005-0000-0000-000013100000}"/>
    <cellStyle name="20% - Accent1 2 2 3 3 2 5 2 2 2" xfId="4303" xr:uid="{00000000-0005-0000-0000-000014100000}"/>
    <cellStyle name="20% - Accent1 2 2 3 3 2 5 2 3" xfId="4304" xr:uid="{00000000-0005-0000-0000-000015100000}"/>
    <cellStyle name="20% - Accent1 2 2 3 3 2 5 3" xfId="4305" xr:uid="{00000000-0005-0000-0000-000016100000}"/>
    <cellStyle name="20% - Accent1 2 2 3 3 2 5 3 2" xfId="4306" xr:uid="{00000000-0005-0000-0000-000017100000}"/>
    <cellStyle name="20% - Accent1 2 2 3 3 2 5 4" xfId="4307" xr:uid="{00000000-0005-0000-0000-000018100000}"/>
    <cellStyle name="20% - Accent1 2 2 3 3 2 6" xfId="4308" xr:uid="{00000000-0005-0000-0000-000019100000}"/>
    <cellStyle name="20% - Accent1 2 2 3 3 2 6 2" xfId="4309" xr:uid="{00000000-0005-0000-0000-00001A100000}"/>
    <cellStyle name="20% - Accent1 2 2 3 3 2 6 2 2" xfId="4310" xr:uid="{00000000-0005-0000-0000-00001B100000}"/>
    <cellStyle name="20% - Accent1 2 2 3 3 2 6 2 2 2" xfId="4311" xr:uid="{00000000-0005-0000-0000-00001C100000}"/>
    <cellStyle name="20% - Accent1 2 2 3 3 2 6 2 3" xfId="4312" xr:uid="{00000000-0005-0000-0000-00001D100000}"/>
    <cellStyle name="20% - Accent1 2 2 3 3 2 6 3" xfId="4313" xr:uid="{00000000-0005-0000-0000-00001E100000}"/>
    <cellStyle name="20% - Accent1 2 2 3 3 2 6 3 2" xfId="4314" xr:uid="{00000000-0005-0000-0000-00001F100000}"/>
    <cellStyle name="20% - Accent1 2 2 3 3 2 6 4" xfId="4315" xr:uid="{00000000-0005-0000-0000-000020100000}"/>
    <cellStyle name="20% - Accent1 2 2 3 3 2 7" xfId="4316" xr:uid="{00000000-0005-0000-0000-000021100000}"/>
    <cellStyle name="20% - Accent1 2 2 3 3 2 7 2" xfId="4317" xr:uid="{00000000-0005-0000-0000-000022100000}"/>
    <cellStyle name="20% - Accent1 2 2 3 3 2 7 2 2" xfId="4318" xr:uid="{00000000-0005-0000-0000-000023100000}"/>
    <cellStyle name="20% - Accent1 2 2 3 3 2 7 3" xfId="4319" xr:uid="{00000000-0005-0000-0000-000024100000}"/>
    <cellStyle name="20% - Accent1 2 2 3 3 2 8" xfId="4320" xr:uid="{00000000-0005-0000-0000-000025100000}"/>
    <cellStyle name="20% - Accent1 2 2 3 3 2 8 2" xfId="4321" xr:uid="{00000000-0005-0000-0000-000026100000}"/>
    <cellStyle name="20% - Accent1 2 2 3 3 2 8 2 2" xfId="4322" xr:uid="{00000000-0005-0000-0000-000027100000}"/>
    <cellStyle name="20% - Accent1 2 2 3 3 2 8 3" xfId="4323" xr:uid="{00000000-0005-0000-0000-000028100000}"/>
    <cellStyle name="20% - Accent1 2 2 3 3 2 9" xfId="4324" xr:uid="{00000000-0005-0000-0000-000029100000}"/>
    <cellStyle name="20% - Accent1 2 2 3 3 2 9 2" xfId="4325" xr:uid="{00000000-0005-0000-0000-00002A100000}"/>
    <cellStyle name="20% - Accent1 2 2 3 3 3" xfId="4326" xr:uid="{00000000-0005-0000-0000-00002B100000}"/>
    <cellStyle name="20% - Accent1 2 2 3 3 3 10" xfId="4327" xr:uid="{00000000-0005-0000-0000-00002C100000}"/>
    <cellStyle name="20% - Accent1 2 2 3 3 3 10 2" xfId="4328" xr:uid="{00000000-0005-0000-0000-00002D100000}"/>
    <cellStyle name="20% - Accent1 2 2 3 3 3 11" xfId="4329" xr:uid="{00000000-0005-0000-0000-00002E100000}"/>
    <cellStyle name="20% - Accent1 2 2 3 3 3 2" xfId="4330" xr:uid="{00000000-0005-0000-0000-00002F100000}"/>
    <cellStyle name="20% - Accent1 2 2 3 3 3 2 2" xfId="4331" xr:uid="{00000000-0005-0000-0000-000030100000}"/>
    <cellStyle name="20% - Accent1 2 2 3 3 3 2 2 2" xfId="4332" xr:uid="{00000000-0005-0000-0000-000031100000}"/>
    <cellStyle name="20% - Accent1 2 2 3 3 3 2 2 2 2" xfId="4333" xr:uid="{00000000-0005-0000-0000-000032100000}"/>
    <cellStyle name="20% - Accent1 2 2 3 3 3 2 2 2 2 2" xfId="4334" xr:uid="{00000000-0005-0000-0000-000033100000}"/>
    <cellStyle name="20% - Accent1 2 2 3 3 3 2 2 2 3" xfId="4335" xr:uid="{00000000-0005-0000-0000-000034100000}"/>
    <cellStyle name="20% - Accent1 2 2 3 3 3 2 2 3" xfId="4336" xr:uid="{00000000-0005-0000-0000-000035100000}"/>
    <cellStyle name="20% - Accent1 2 2 3 3 3 2 2 3 2" xfId="4337" xr:uid="{00000000-0005-0000-0000-000036100000}"/>
    <cellStyle name="20% - Accent1 2 2 3 3 3 2 2 4" xfId="4338" xr:uid="{00000000-0005-0000-0000-000037100000}"/>
    <cellStyle name="20% - Accent1 2 2 3 3 3 2 3" xfId="4339" xr:uid="{00000000-0005-0000-0000-000038100000}"/>
    <cellStyle name="20% - Accent1 2 2 3 3 3 2 3 2" xfId="4340" xr:uid="{00000000-0005-0000-0000-000039100000}"/>
    <cellStyle name="20% - Accent1 2 2 3 3 3 2 3 2 2" xfId="4341" xr:uid="{00000000-0005-0000-0000-00003A100000}"/>
    <cellStyle name="20% - Accent1 2 2 3 3 3 2 3 2 2 2" xfId="4342" xr:uid="{00000000-0005-0000-0000-00003B100000}"/>
    <cellStyle name="20% - Accent1 2 2 3 3 3 2 3 2 3" xfId="4343" xr:uid="{00000000-0005-0000-0000-00003C100000}"/>
    <cellStyle name="20% - Accent1 2 2 3 3 3 2 3 3" xfId="4344" xr:uid="{00000000-0005-0000-0000-00003D100000}"/>
    <cellStyle name="20% - Accent1 2 2 3 3 3 2 3 3 2" xfId="4345" xr:uid="{00000000-0005-0000-0000-00003E100000}"/>
    <cellStyle name="20% - Accent1 2 2 3 3 3 2 3 4" xfId="4346" xr:uid="{00000000-0005-0000-0000-00003F100000}"/>
    <cellStyle name="20% - Accent1 2 2 3 3 3 2 4" xfId="4347" xr:uid="{00000000-0005-0000-0000-000040100000}"/>
    <cellStyle name="20% - Accent1 2 2 3 3 3 2 4 2" xfId="4348" xr:uid="{00000000-0005-0000-0000-000041100000}"/>
    <cellStyle name="20% - Accent1 2 2 3 3 3 2 4 2 2" xfId="4349" xr:uid="{00000000-0005-0000-0000-000042100000}"/>
    <cellStyle name="20% - Accent1 2 2 3 3 3 2 4 2 2 2" xfId="4350" xr:uid="{00000000-0005-0000-0000-000043100000}"/>
    <cellStyle name="20% - Accent1 2 2 3 3 3 2 4 2 3" xfId="4351" xr:uid="{00000000-0005-0000-0000-000044100000}"/>
    <cellStyle name="20% - Accent1 2 2 3 3 3 2 4 3" xfId="4352" xr:uid="{00000000-0005-0000-0000-000045100000}"/>
    <cellStyle name="20% - Accent1 2 2 3 3 3 2 4 3 2" xfId="4353" xr:uid="{00000000-0005-0000-0000-000046100000}"/>
    <cellStyle name="20% - Accent1 2 2 3 3 3 2 4 4" xfId="4354" xr:uid="{00000000-0005-0000-0000-000047100000}"/>
    <cellStyle name="20% - Accent1 2 2 3 3 3 2 5" xfId="4355" xr:uid="{00000000-0005-0000-0000-000048100000}"/>
    <cellStyle name="20% - Accent1 2 2 3 3 3 2 5 2" xfId="4356" xr:uid="{00000000-0005-0000-0000-000049100000}"/>
    <cellStyle name="20% - Accent1 2 2 3 3 3 2 5 2 2" xfId="4357" xr:uid="{00000000-0005-0000-0000-00004A100000}"/>
    <cellStyle name="20% - Accent1 2 2 3 3 3 2 5 3" xfId="4358" xr:uid="{00000000-0005-0000-0000-00004B100000}"/>
    <cellStyle name="20% - Accent1 2 2 3 3 3 2 6" xfId="4359" xr:uid="{00000000-0005-0000-0000-00004C100000}"/>
    <cellStyle name="20% - Accent1 2 2 3 3 3 2 6 2" xfId="4360" xr:uid="{00000000-0005-0000-0000-00004D100000}"/>
    <cellStyle name="20% - Accent1 2 2 3 3 3 2 6 2 2" xfId="4361" xr:uid="{00000000-0005-0000-0000-00004E100000}"/>
    <cellStyle name="20% - Accent1 2 2 3 3 3 2 6 3" xfId="4362" xr:uid="{00000000-0005-0000-0000-00004F100000}"/>
    <cellStyle name="20% - Accent1 2 2 3 3 3 2 7" xfId="4363" xr:uid="{00000000-0005-0000-0000-000050100000}"/>
    <cellStyle name="20% - Accent1 2 2 3 3 3 2 7 2" xfId="4364" xr:uid="{00000000-0005-0000-0000-000051100000}"/>
    <cellStyle name="20% - Accent1 2 2 3 3 3 2 8" xfId="4365" xr:uid="{00000000-0005-0000-0000-000052100000}"/>
    <cellStyle name="20% - Accent1 2 2 3 3 3 2 8 2" xfId="4366" xr:uid="{00000000-0005-0000-0000-000053100000}"/>
    <cellStyle name="20% - Accent1 2 2 3 3 3 2 9" xfId="4367" xr:uid="{00000000-0005-0000-0000-000054100000}"/>
    <cellStyle name="20% - Accent1 2 2 3 3 3 3" xfId="4368" xr:uid="{00000000-0005-0000-0000-000055100000}"/>
    <cellStyle name="20% - Accent1 2 2 3 3 3 3 2" xfId="4369" xr:uid="{00000000-0005-0000-0000-000056100000}"/>
    <cellStyle name="20% - Accent1 2 2 3 3 3 3 2 2" xfId="4370" xr:uid="{00000000-0005-0000-0000-000057100000}"/>
    <cellStyle name="20% - Accent1 2 2 3 3 3 3 2 2 2" xfId="4371" xr:uid="{00000000-0005-0000-0000-000058100000}"/>
    <cellStyle name="20% - Accent1 2 2 3 3 3 3 2 2 2 2" xfId="4372" xr:uid="{00000000-0005-0000-0000-000059100000}"/>
    <cellStyle name="20% - Accent1 2 2 3 3 3 3 2 2 3" xfId="4373" xr:uid="{00000000-0005-0000-0000-00005A100000}"/>
    <cellStyle name="20% - Accent1 2 2 3 3 3 3 2 3" xfId="4374" xr:uid="{00000000-0005-0000-0000-00005B100000}"/>
    <cellStyle name="20% - Accent1 2 2 3 3 3 3 2 3 2" xfId="4375" xr:uid="{00000000-0005-0000-0000-00005C100000}"/>
    <cellStyle name="20% - Accent1 2 2 3 3 3 3 2 4" xfId="4376" xr:uid="{00000000-0005-0000-0000-00005D100000}"/>
    <cellStyle name="20% - Accent1 2 2 3 3 3 3 3" xfId="4377" xr:uid="{00000000-0005-0000-0000-00005E100000}"/>
    <cellStyle name="20% - Accent1 2 2 3 3 3 3 3 2" xfId="4378" xr:uid="{00000000-0005-0000-0000-00005F100000}"/>
    <cellStyle name="20% - Accent1 2 2 3 3 3 3 3 2 2" xfId="4379" xr:uid="{00000000-0005-0000-0000-000060100000}"/>
    <cellStyle name="20% - Accent1 2 2 3 3 3 3 3 2 2 2" xfId="4380" xr:uid="{00000000-0005-0000-0000-000061100000}"/>
    <cellStyle name="20% - Accent1 2 2 3 3 3 3 3 2 3" xfId="4381" xr:uid="{00000000-0005-0000-0000-000062100000}"/>
    <cellStyle name="20% - Accent1 2 2 3 3 3 3 3 3" xfId="4382" xr:uid="{00000000-0005-0000-0000-000063100000}"/>
    <cellStyle name="20% - Accent1 2 2 3 3 3 3 3 3 2" xfId="4383" xr:uid="{00000000-0005-0000-0000-000064100000}"/>
    <cellStyle name="20% - Accent1 2 2 3 3 3 3 3 4" xfId="4384" xr:uid="{00000000-0005-0000-0000-000065100000}"/>
    <cellStyle name="20% - Accent1 2 2 3 3 3 3 4" xfId="4385" xr:uid="{00000000-0005-0000-0000-000066100000}"/>
    <cellStyle name="20% - Accent1 2 2 3 3 3 3 4 2" xfId="4386" xr:uid="{00000000-0005-0000-0000-000067100000}"/>
    <cellStyle name="20% - Accent1 2 2 3 3 3 3 4 2 2" xfId="4387" xr:uid="{00000000-0005-0000-0000-000068100000}"/>
    <cellStyle name="20% - Accent1 2 2 3 3 3 3 4 2 2 2" xfId="4388" xr:uid="{00000000-0005-0000-0000-000069100000}"/>
    <cellStyle name="20% - Accent1 2 2 3 3 3 3 4 2 3" xfId="4389" xr:uid="{00000000-0005-0000-0000-00006A100000}"/>
    <cellStyle name="20% - Accent1 2 2 3 3 3 3 4 3" xfId="4390" xr:uid="{00000000-0005-0000-0000-00006B100000}"/>
    <cellStyle name="20% - Accent1 2 2 3 3 3 3 4 3 2" xfId="4391" xr:uid="{00000000-0005-0000-0000-00006C100000}"/>
    <cellStyle name="20% - Accent1 2 2 3 3 3 3 4 4" xfId="4392" xr:uid="{00000000-0005-0000-0000-00006D100000}"/>
    <cellStyle name="20% - Accent1 2 2 3 3 3 3 5" xfId="4393" xr:uid="{00000000-0005-0000-0000-00006E100000}"/>
    <cellStyle name="20% - Accent1 2 2 3 3 3 3 5 2" xfId="4394" xr:uid="{00000000-0005-0000-0000-00006F100000}"/>
    <cellStyle name="20% - Accent1 2 2 3 3 3 3 5 2 2" xfId="4395" xr:uid="{00000000-0005-0000-0000-000070100000}"/>
    <cellStyle name="20% - Accent1 2 2 3 3 3 3 5 3" xfId="4396" xr:uid="{00000000-0005-0000-0000-000071100000}"/>
    <cellStyle name="20% - Accent1 2 2 3 3 3 3 6" xfId="4397" xr:uid="{00000000-0005-0000-0000-000072100000}"/>
    <cellStyle name="20% - Accent1 2 2 3 3 3 3 6 2" xfId="4398" xr:uid="{00000000-0005-0000-0000-000073100000}"/>
    <cellStyle name="20% - Accent1 2 2 3 3 3 3 6 2 2" xfId="4399" xr:uid="{00000000-0005-0000-0000-000074100000}"/>
    <cellStyle name="20% - Accent1 2 2 3 3 3 3 6 3" xfId="4400" xr:uid="{00000000-0005-0000-0000-000075100000}"/>
    <cellStyle name="20% - Accent1 2 2 3 3 3 3 7" xfId="4401" xr:uid="{00000000-0005-0000-0000-000076100000}"/>
    <cellStyle name="20% - Accent1 2 2 3 3 3 3 7 2" xfId="4402" xr:uid="{00000000-0005-0000-0000-000077100000}"/>
    <cellStyle name="20% - Accent1 2 2 3 3 3 3 8" xfId="4403" xr:uid="{00000000-0005-0000-0000-000078100000}"/>
    <cellStyle name="20% - Accent1 2 2 3 3 3 3 8 2" xfId="4404" xr:uid="{00000000-0005-0000-0000-000079100000}"/>
    <cellStyle name="20% - Accent1 2 2 3 3 3 3 9" xfId="4405" xr:uid="{00000000-0005-0000-0000-00007A100000}"/>
    <cellStyle name="20% - Accent1 2 2 3 3 3 4" xfId="4406" xr:uid="{00000000-0005-0000-0000-00007B100000}"/>
    <cellStyle name="20% - Accent1 2 2 3 3 3 4 2" xfId="4407" xr:uid="{00000000-0005-0000-0000-00007C100000}"/>
    <cellStyle name="20% - Accent1 2 2 3 3 3 4 2 2" xfId="4408" xr:uid="{00000000-0005-0000-0000-00007D100000}"/>
    <cellStyle name="20% - Accent1 2 2 3 3 3 4 2 2 2" xfId="4409" xr:uid="{00000000-0005-0000-0000-00007E100000}"/>
    <cellStyle name="20% - Accent1 2 2 3 3 3 4 2 3" xfId="4410" xr:uid="{00000000-0005-0000-0000-00007F100000}"/>
    <cellStyle name="20% - Accent1 2 2 3 3 3 4 3" xfId="4411" xr:uid="{00000000-0005-0000-0000-000080100000}"/>
    <cellStyle name="20% - Accent1 2 2 3 3 3 4 3 2" xfId="4412" xr:uid="{00000000-0005-0000-0000-000081100000}"/>
    <cellStyle name="20% - Accent1 2 2 3 3 3 4 4" xfId="4413" xr:uid="{00000000-0005-0000-0000-000082100000}"/>
    <cellStyle name="20% - Accent1 2 2 3 3 3 5" xfId="4414" xr:uid="{00000000-0005-0000-0000-000083100000}"/>
    <cellStyle name="20% - Accent1 2 2 3 3 3 5 2" xfId="4415" xr:uid="{00000000-0005-0000-0000-000084100000}"/>
    <cellStyle name="20% - Accent1 2 2 3 3 3 5 2 2" xfId="4416" xr:uid="{00000000-0005-0000-0000-000085100000}"/>
    <cellStyle name="20% - Accent1 2 2 3 3 3 5 2 2 2" xfId="4417" xr:uid="{00000000-0005-0000-0000-000086100000}"/>
    <cellStyle name="20% - Accent1 2 2 3 3 3 5 2 3" xfId="4418" xr:uid="{00000000-0005-0000-0000-000087100000}"/>
    <cellStyle name="20% - Accent1 2 2 3 3 3 5 3" xfId="4419" xr:uid="{00000000-0005-0000-0000-000088100000}"/>
    <cellStyle name="20% - Accent1 2 2 3 3 3 5 3 2" xfId="4420" xr:uid="{00000000-0005-0000-0000-000089100000}"/>
    <cellStyle name="20% - Accent1 2 2 3 3 3 5 4" xfId="4421" xr:uid="{00000000-0005-0000-0000-00008A100000}"/>
    <cellStyle name="20% - Accent1 2 2 3 3 3 6" xfId="4422" xr:uid="{00000000-0005-0000-0000-00008B100000}"/>
    <cellStyle name="20% - Accent1 2 2 3 3 3 6 2" xfId="4423" xr:uid="{00000000-0005-0000-0000-00008C100000}"/>
    <cellStyle name="20% - Accent1 2 2 3 3 3 6 2 2" xfId="4424" xr:uid="{00000000-0005-0000-0000-00008D100000}"/>
    <cellStyle name="20% - Accent1 2 2 3 3 3 6 2 2 2" xfId="4425" xr:uid="{00000000-0005-0000-0000-00008E100000}"/>
    <cellStyle name="20% - Accent1 2 2 3 3 3 6 2 3" xfId="4426" xr:uid="{00000000-0005-0000-0000-00008F100000}"/>
    <cellStyle name="20% - Accent1 2 2 3 3 3 6 3" xfId="4427" xr:uid="{00000000-0005-0000-0000-000090100000}"/>
    <cellStyle name="20% - Accent1 2 2 3 3 3 6 3 2" xfId="4428" xr:uid="{00000000-0005-0000-0000-000091100000}"/>
    <cellStyle name="20% - Accent1 2 2 3 3 3 6 4" xfId="4429" xr:uid="{00000000-0005-0000-0000-000092100000}"/>
    <cellStyle name="20% - Accent1 2 2 3 3 3 7" xfId="4430" xr:uid="{00000000-0005-0000-0000-000093100000}"/>
    <cellStyle name="20% - Accent1 2 2 3 3 3 7 2" xfId="4431" xr:uid="{00000000-0005-0000-0000-000094100000}"/>
    <cellStyle name="20% - Accent1 2 2 3 3 3 7 2 2" xfId="4432" xr:uid="{00000000-0005-0000-0000-000095100000}"/>
    <cellStyle name="20% - Accent1 2 2 3 3 3 7 3" xfId="4433" xr:uid="{00000000-0005-0000-0000-000096100000}"/>
    <cellStyle name="20% - Accent1 2 2 3 3 3 8" xfId="4434" xr:uid="{00000000-0005-0000-0000-000097100000}"/>
    <cellStyle name="20% - Accent1 2 2 3 3 3 8 2" xfId="4435" xr:uid="{00000000-0005-0000-0000-000098100000}"/>
    <cellStyle name="20% - Accent1 2 2 3 3 3 8 2 2" xfId="4436" xr:uid="{00000000-0005-0000-0000-000099100000}"/>
    <cellStyle name="20% - Accent1 2 2 3 3 3 8 3" xfId="4437" xr:uid="{00000000-0005-0000-0000-00009A100000}"/>
    <cellStyle name="20% - Accent1 2 2 3 3 3 9" xfId="4438" xr:uid="{00000000-0005-0000-0000-00009B100000}"/>
    <cellStyle name="20% - Accent1 2 2 3 3 3 9 2" xfId="4439" xr:uid="{00000000-0005-0000-0000-00009C100000}"/>
    <cellStyle name="20% - Accent1 2 2 3 3 4" xfId="4440" xr:uid="{00000000-0005-0000-0000-00009D100000}"/>
    <cellStyle name="20% - Accent1 2 2 3 3 4 10" xfId="4441" xr:uid="{00000000-0005-0000-0000-00009E100000}"/>
    <cellStyle name="20% - Accent1 2 2 3 3 4 10 2" xfId="4442" xr:uid="{00000000-0005-0000-0000-00009F100000}"/>
    <cellStyle name="20% - Accent1 2 2 3 3 4 11" xfId="4443" xr:uid="{00000000-0005-0000-0000-0000A0100000}"/>
    <cellStyle name="20% - Accent1 2 2 3 3 4 2" xfId="4444" xr:uid="{00000000-0005-0000-0000-0000A1100000}"/>
    <cellStyle name="20% - Accent1 2 2 3 3 4 2 2" xfId="4445" xr:uid="{00000000-0005-0000-0000-0000A2100000}"/>
    <cellStyle name="20% - Accent1 2 2 3 3 4 2 2 2" xfId="4446" xr:uid="{00000000-0005-0000-0000-0000A3100000}"/>
    <cellStyle name="20% - Accent1 2 2 3 3 4 2 2 2 2" xfId="4447" xr:uid="{00000000-0005-0000-0000-0000A4100000}"/>
    <cellStyle name="20% - Accent1 2 2 3 3 4 2 2 2 2 2" xfId="4448" xr:uid="{00000000-0005-0000-0000-0000A5100000}"/>
    <cellStyle name="20% - Accent1 2 2 3 3 4 2 2 2 3" xfId="4449" xr:uid="{00000000-0005-0000-0000-0000A6100000}"/>
    <cellStyle name="20% - Accent1 2 2 3 3 4 2 2 3" xfId="4450" xr:uid="{00000000-0005-0000-0000-0000A7100000}"/>
    <cellStyle name="20% - Accent1 2 2 3 3 4 2 2 3 2" xfId="4451" xr:uid="{00000000-0005-0000-0000-0000A8100000}"/>
    <cellStyle name="20% - Accent1 2 2 3 3 4 2 2 4" xfId="4452" xr:uid="{00000000-0005-0000-0000-0000A9100000}"/>
    <cellStyle name="20% - Accent1 2 2 3 3 4 2 3" xfId="4453" xr:uid="{00000000-0005-0000-0000-0000AA100000}"/>
    <cellStyle name="20% - Accent1 2 2 3 3 4 2 3 2" xfId="4454" xr:uid="{00000000-0005-0000-0000-0000AB100000}"/>
    <cellStyle name="20% - Accent1 2 2 3 3 4 2 3 2 2" xfId="4455" xr:uid="{00000000-0005-0000-0000-0000AC100000}"/>
    <cellStyle name="20% - Accent1 2 2 3 3 4 2 3 2 2 2" xfId="4456" xr:uid="{00000000-0005-0000-0000-0000AD100000}"/>
    <cellStyle name="20% - Accent1 2 2 3 3 4 2 3 2 3" xfId="4457" xr:uid="{00000000-0005-0000-0000-0000AE100000}"/>
    <cellStyle name="20% - Accent1 2 2 3 3 4 2 3 3" xfId="4458" xr:uid="{00000000-0005-0000-0000-0000AF100000}"/>
    <cellStyle name="20% - Accent1 2 2 3 3 4 2 3 3 2" xfId="4459" xr:uid="{00000000-0005-0000-0000-0000B0100000}"/>
    <cellStyle name="20% - Accent1 2 2 3 3 4 2 3 4" xfId="4460" xr:uid="{00000000-0005-0000-0000-0000B1100000}"/>
    <cellStyle name="20% - Accent1 2 2 3 3 4 2 4" xfId="4461" xr:uid="{00000000-0005-0000-0000-0000B2100000}"/>
    <cellStyle name="20% - Accent1 2 2 3 3 4 2 4 2" xfId="4462" xr:uid="{00000000-0005-0000-0000-0000B3100000}"/>
    <cellStyle name="20% - Accent1 2 2 3 3 4 2 4 2 2" xfId="4463" xr:uid="{00000000-0005-0000-0000-0000B4100000}"/>
    <cellStyle name="20% - Accent1 2 2 3 3 4 2 4 2 2 2" xfId="4464" xr:uid="{00000000-0005-0000-0000-0000B5100000}"/>
    <cellStyle name="20% - Accent1 2 2 3 3 4 2 4 2 3" xfId="4465" xr:uid="{00000000-0005-0000-0000-0000B6100000}"/>
    <cellStyle name="20% - Accent1 2 2 3 3 4 2 4 3" xfId="4466" xr:uid="{00000000-0005-0000-0000-0000B7100000}"/>
    <cellStyle name="20% - Accent1 2 2 3 3 4 2 4 3 2" xfId="4467" xr:uid="{00000000-0005-0000-0000-0000B8100000}"/>
    <cellStyle name="20% - Accent1 2 2 3 3 4 2 4 4" xfId="4468" xr:uid="{00000000-0005-0000-0000-0000B9100000}"/>
    <cellStyle name="20% - Accent1 2 2 3 3 4 2 5" xfId="4469" xr:uid="{00000000-0005-0000-0000-0000BA100000}"/>
    <cellStyle name="20% - Accent1 2 2 3 3 4 2 5 2" xfId="4470" xr:uid="{00000000-0005-0000-0000-0000BB100000}"/>
    <cellStyle name="20% - Accent1 2 2 3 3 4 2 5 2 2" xfId="4471" xr:uid="{00000000-0005-0000-0000-0000BC100000}"/>
    <cellStyle name="20% - Accent1 2 2 3 3 4 2 5 3" xfId="4472" xr:uid="{00000000-0005-0000-0000-0000BD100000}"/>
    <cellStyle name="20% - Accent1 2 2 3 3 4 2 6" xfId="4473" xr:uid="{00000000-0005-0000-0000-0000BE100000}"/>
    <cellStyle name="20% - Accent1 2 2 3 3 4 2 6 2" xfId="4474" xr:uid="{00000000-0005-0000-0000-0000BF100000}"/>
    <cellStyle name="20% - Accent1 2 2 3 3 4 2 6 2 2" xfId="4475" xr:uid="{00000000-0005-0000-0000-0000C0100000}"/>
    <cellStyle name="20% - Accent1 2 2 3 3 4 2 6 3" xfId="4476" xr:uid="{00000000-0005-0000-0000-0000C1100000}"/>
    <cellStyle name="20% - Accent1 2 2 3 3 4 2 7" xfId="4477" xr:uid="{00000000-0005-0000-0000-0000C2100000}"/>
    <cellStyle name="20% - Accent1 2 2 3 3 4 2 7 2" xfId="4478" xr:uid="{00000000-0005-0000-0000-0000C3100000}"/>
    <cellStyle name="20% - Accent1 2 2 3 3 4 2 8" xfId="4479" xr:uid="{00000000-0005-0000-0000-0000C4100000}"/>
    <cellStyle name="20% - Accent1 2 2 3 3 4 2 8 2" xfId="4480" xr:uid="{00000000-0005-0000-0000-0000C5100000}"/>
    <cellStyle name="20% - Accent1 2 2 3 3 4 2 9" xfId="4481" xr:uid="{00000000-0005-0000-0000-0000C6100000}"/>
    <cellStyle name="20% - Accent1 2 2 3 3 4 3" xfId="4482" xr:uid="{00000000-0005-0000-0000-0000C7100000}"/>
    <cellStyle name="20% - Accent1 2 2 3 3 4 3 2" xfId="4483" xr:uid="{00000000-0005-0000-0000-0000C8100000}"/>
    <cellStyle name="20% - Accent1 2 2 3 3 4 3 2 2" xfId="4484" xr:uid="{00000000-0005-0000-0000-0000C9100000}"/>
    <cellStyle name="20% - Accent1 2 2 3 3 4 3 2 2 2" xfId="4485" xr:uid="{00000000-0005-0000-0000-0000CA100000}"/>
    <cellStyle name="20% - Accent1 2 2 3 3 4 3 2 2 2 2" xfId="4486" xr:uid="{00000000-0005-0000-0000-0000CB100000}"/>
    <cellStyle name="20% - Accent1 2 2 3 3 4 3 2 2 3" xfId="4487" xr:uid="{00000000-0005-0000-0000-0000CC100000}"/>
    <cellStyle name="20% - Accent1 2 2 3 3 4 3 2 3" xfId="4488" xr:uid="{00000000-0005-0000-0000-0000CD100000}"/>
    <cellStyle name="20% - Accent1 2 2 3 3 4 3 2 3 2" xfId="4489" xr:uid="{00000000-0005-0000-0000-0000CE100000}"/>
    <cellStyle name="20% - Accent1 2 2 3 3 4 3 2 4" xfId="4490" xr:uid="{00000000-0005-0000-0000-0000CF100000}"/>
    <cellStyle name="20% - Accent1 2 2 3 3 4 3 3" xfId="4491" xr:uid="{00000000-0005-0000-0000-0000D0100000}"/>
    <cellStyle name="20% - Accent1 2 2 3 3 4 3 3 2" xfId="4492" xr:uid="{00000000-0005-0000-0000-0000D1100000}"/>
    <cellStyle name="20% - Accent1 2 2 3 3 4 3 3 2 2" xfId="4493" xr:uid="{00000000-0005-0000-0000-0000D2100000}"/>
    <cellStyle name="20% - Accent1 2 2 3 3 4 3 3 2 2 2" xfId="4494" xr:uid="{00000000-0005-0000-0000-0000D3100000}"/>
    <cellStyle name="20% - Accent1 2 2 3 3 4 3 3 2 3" xfId="4495" xr:uid="{00000000-0005-0000-0000-0000D4100000}"/>
    <cellStyle name="20% - Accent1 2 2 3 3 4 3 3 3" xfId="4496" xr:uid="{00000000-0005-0000-0000-0000D5100000}"/>
    <cellStyle name="20% - Accent1 2 2 3 3 4 3 3 3 2" xfId="4497" xr:uid="{00000000-0005-0000-0000-0000D6100000}"/>
    <cellStyle name="20% - Accent1 2 2 3 3 4 3 3 4" xfId="4498" xr:uid="{00000000-0005-0000-0000-0000D7100000}"/>
    <cellStyle name="20% - Accent1 2 2 3 3 4 3 4" xfId="4499" xr:uid="{00000000-0005-0000-0000-0000D8100000}"/>
    <cellStyle name="20% - Accent1 2 2 3 3 4 3 4 2" xfId="4500" xr:uid="{00000000-0005-0000-0000-0000D9100000}"/>
    <cellStyle name="20% - Accent1 2 2 3 3 4 3 4 2 2" xfId="4501" xr:uid="{00000000-0005-0000-0000-0000DA100000}"/>
    <cellStyle name="20% - Accent1 2 2 3 3 4 3 4 2 2 2" xfId="4502" xr:uid="{00000000-0005-0000-0000-0000DB100000}"/>
    <cellStyle name="20% - Accent1 2 2 3 3 4 3 4 2 3" xfId="4503" xr:uid="{00000000-0005-0000-0000-0000DC100000}"/>
    <cellStyle name="20% - Accent1 2 2 3 3 4 3 4 3" xfId="4504" xr:uid="{00000000-0005-0000-0000-0000DD100000}"/>
    <cellStyle name="20% - Accent1 2 2 3 3 4 3 4 3 2" xfId="4505" xr:uid="{00000000-0005-0000-0000-0000DE100000}"/>
    <cellStyle name="20% - Accent1 2 2 3 3 4 3 4 4" xfId="4506" xr:uid="{00000000-0005-0000-0000-0000DF100000}"/>
    <cellStyle name="20% - Accent1 2 2 3 3 4 3 5" xfId="4507" xr:uid="{00000000-0005-0000-0000-0000E0100000}"/>
    <cellStyle name="20% - Accent1 2 2 3 3 4 3 5 2" xfId="4508" xr:uid="{00000000-0005-0000-0000-0000E1100000}"/>
    <cellStyle name="20% - Accent1 2 2 3 3 4 3 5 2 2" xfId="4509" xr:uid="{00000000-0005-0000-0000-0000E2100000}"/>
    <cellStyle name="20% - Accent1 2 2 3 3 4 3 5 3" xfId="4510" xr:uid="{00000000-0005-0000-0000-0000E3100000}"/>
    <cellStyle name="20% - Accent1 2 2 3 3 4 3 6" xfId="4511" xr:uid="{00000000-0005-0000-0000-0000E4100000}"/>
    <cellStyle name="20% - Accent1 2 2 3 3 4 3 6 2" xfId="4512" xr:uid="{00000000-0005-0000-0000-0000E5100000}"/>
    <cellStyle name="20% - Accent1 2 2 3 3 4 3 6 2 2" xfId="4513" xr:uid="{00000000-0005-0000-0000-0000E6100000}"/>
    <cellStyle name="20% - Accent1 2 2 3 3 4 3 6 3" xfId="4514" xr:uid="{00000000-0005-0000-0000-0000E7100000}"/>
    <cellStyle name="20% - Accent1 2 2 3 3 4 3 7" xfId="4515" xr:uid="{00000000-0005-0000-0000-0000E8100000}"/>
    <cellStyle name="20% - Accent1 2 2 3 3 4 3 7 2" xfId="4516" xr:uid="{00000000-0005-0000-0000-0000E9100000}"/>
    <cellStyle name="20% - Accent1 2 2 3 3 4 3 8" xfId="4517" xr:uid="{00000000-0005-0000-0000-0000EA100000}"/>
    <cellStyle name="20% - Accent1 2 2 3 3 4 3 8 2" xfId="4518" xr:uid="{00000000-0005-0000-0000-0000EB100000}"/>
    <cellStyle name="20% - Accent1 2 2 3 3 4 3 9" xfId="4519" xr:uid="{00000000-0005-0000-0000-0000EC100000}"/>
    <cellStyle name="20% - Accent1 2 2 3 3 4 4" xfId="4520" xr:uid="{00000000-0005-0000-0000-0000ED100000}"/>
    <cellStyle name="20% - Accent1 2 2 3 3 4 4 2" xfId="4521" xr:uid="{00000000-0005-0000-0000-0000EE100000}"/>
    <cellStyle name="20% - Accent1 2 2 3 3 4 4 2 2" xfId="4522" xr:uid="{00000000-0005-0000-0000-0000EF100000}"/>
    <cellStyle name="20% - Accent1 2 2 3 3 4 4 2 2 2" xfId="4523" xr:uid="{00000000-0005-0000-0000-0000F0100000}"/>
    <cellStyle name="20% - Accent1 2 2 3 3 4 4 2 3" xfId="4524" xr:uid="{00000000-0005-0000-0000-0000F1100000}"/>
    <cellStyle name="20% - Accent1 2 2 3 3 4 4 3" xfId="4525" xr:uid="{00000000-0005-0000-0000-0000F2100000}"/>
    <cellStyle name="20% - Accent1 2 2 3 3 4 4 3 2" xfId="4526" xr:uid="{00000000-0005-0000-0000-0000F3100000}"/>
    <cellStyle name="20% - Accent1 2 2 3 3 4 4 4" xfId="4527" xr:uid="{00000000-0005-0000-0000-0000F4100000}"/>
    <cellStyle name="20% - Accent1 2 2 3 3 4 5" xfId="4528" xr:uid="{00000000-0005-0000-0000-0000F5100000}"/>
    <cellStyle name="20% - Accent1 2 2 3 3 4 5 2" xfId="4529" xr:uid="{00000000-0005-0000-0000-0000F6100000}"/>
    <cellStyle name="20% - Accent1 2 2 3 3 4 5 2 2" xfId="4530" xr:uid="{00000000-0005-0000-0000-0000F7100000}"/>
    <cellStyle name="20% - Accent1 2 2 3 3 4 5 2 2 2" xfId="4531" xr:uid="{00000000-0005-0000-0000-0000F8100000}"/>
    <cellStyle name="20% - Accent1 2 2 3 3 4 5 2 3" xfId="4532" xr:uid="{00000000-0005-0000-0000-0000F9100000}"/>
    <cellStyle name="20% - Accent1 2 2 3 3 4 5 3" xfId="4533" xr:uid="{00000000-0005-0000-0000-0000FA100000}"/>
    <cellStyle name="20% - Accent1 2 2 3 3 4 5 3 2" xfId="4534" xr:uid="{00000000-0005-0000-0000-0000FB100000}"/>
    <cellStyle name="20% - Accent1 2 2 3 3 4 5 4" xfId="4535" xr:uid="{00000000-0005-0000-0000-0000FC100000}"/>
    <cellStyle name="20% - Accent1 2 2 3 3 4 6" xfId="4536" xr:uid="{00000000-0005-0000-0000-0000FD100000}"/>
    <cellStyle name="20% - Accent1 2 2 3 3 4 6 2" xfId="4537" xr:uid="{00000000-0005-0000-0000-0000FE100000}"/>
    <cellStyle name="20% - Accent1 2 2 3 3 4 6 2 2" xfId="4538" xr:uid="{00000000-0005-0000-0000-0000FF100000}"/>
    <cellStyle name="20% - Accent1 2 2 3 3 4 6 2 2 2" xfId="4539" xr:uid="{00000000-0005-0000-0000-000000110000}"/>
    <cellStyle name="20% - Accent1 2 2 3 3 4 6 2 3" xfId="4540" xr:uid="{00000000-0005-0000-0000-000001110000}"/>
    <cellStyle name="20% - Accent1 2 2 3 3 4 6 3" xfId="4541" xr:uid="{00000000-0005-0000-0000-000002110000}"/>
    <cellStyle name="20% - Accent1 2 2 3 3 4 6 3 2" xfId="4542" xr:uid="{00000000-0005-0000-0000-000003110000}"/>
    <cellStyle name="20% - Accent1 2 2 3 3 4 6 4" xfId="4543" xr:uid="{00000000-0005-0000-0000-000004110000}"/>
    <cellStyle name="20% - Accent1 2 2 3 3 4 7" xfId="4544" xr:uid="{00000000-0005-0000-0000-000005110000}"/>
    <cellStyle name="20% - Accent1 2 2 3 3 4 7 2" xfId="4545" xr:uid="{00000000-0005-0000-0000-000006110000}"/>
    <cellStyle name="20% - Accent1 2 2 3 3 4 7 2 2" xfId="4546" xr:uid="{00000000-0005-0000-0000-000007110000}"/>
    <cellStyle name="20% - Accent1 2 2 3 3 4 7 3" xfId="4547" xr:uid="{00000000-0005-0000-0000-000008110000}"/>
    <cellStyle name="20% - Accent1 2 2 3 3 4 8" xfId="4548" xr:uid="{00000000-0005-0000-0000-000009110000}"/>
    <cellStyle name="20% - Accent1 2 2 3 3 4 8 2" xfId="4549" xr:uid="{00000000-0005-0000-0000-00000A110000}"/>
    <cellStyle name="20% - Accent1 2 2 3 3 4 8 2 2" xfId="4550" xr:uid="{00000000-0005-0000-0000-00000B110000}"/>
    <cellStyle name="20% - Accent1 2 2 3 3 4 8 3" xfId="4551" xr:uid="{00000000-0005-0000-0000-00000C110000}"/>
    <cellStyle name="20% - Accent1 2 2 3 3 4 9" xfId="4552" xr:uid="{00000000-0005-0000-0000-00000D110000}"/>
    <cellStyle name="20% - Accent1 2 2 3 3 4 9 2" xfId="4553" xr:uid="{00000000-0005-0000-0000-00000E110000}"/>
    <cellStyle name="20% - Accent1 2 2 3 3 5" xfId="4554" xr:uid="{00000000-0005-0000-0000-00000F110000}"/>
    <cellStyle name="20% - Accent1 2 2 3 3 5 2" xfId="4555" xr:uid="{00000000-0005-0000-0000-000010110000}"/>
    <cellStyle name="20% - Accent1 2 2 3 3 5 2 2" xfId="4556" xr:uid="{00000000-0005-0000-0000-000011110000}"/>
    <cellStyle name="20% - Accent1 2 2 3 3 5 2 2 2" xfId="4557" xr:uid="{00000000-0005-0000-0000-000012110000}"/>
    <cellStyle name="20% - Accent1 2 2 3 3 5 2 2 2 2" xfId="4558" xr:uid="{00000000-0005-0000-0000-000013110000}"/>
    <cellStyle name="20% - Accent1 2 2 3 3 5 2 2 3" xfId="4559" xr:uid="{00000000-0005-0000-0000-000014110000}"/>
    <cellStyle name="20% - Accent1 2 2 3 3 5 2 3" xfId="4560" xr:uid="{00000000-0005-0000-0000-000015110000}"/>
    <cellStyle name="20% - Accent1 2 2 3 3 5 2 3 2" xfId="4561" xr:uid="{00000000-0005-0000-0000-000016110000}"/>
    <cellStyle name="20% - Accent1 2 2 3 3 5 2 4" xfId="4562" xr:uid="{00000000-0005-0000-0000-000017110000}"/>
    <cellStyle name="20% - Accent1 2 2 3 3 5 3" xfId="4563" xr:uid="{00000000-0005-0000-0000-000018110000}"/>
    <cellStyle name="20% - Accent1 2 2 3 3 5 3 2" xfId="4564" xr:uid="{00000000-0005-0000-0000-000019110000}"/>
    <cellStyle name="20% - Accent1 2 2 3 3 5 3 2 2" xfId="4565" xr:uid="{00000000-0005-0000-0000-00001A110000}"/>
    <cellStyle name="20% - Accent1 2 2 3 3 5 3 2 2 2" xfId="4566" xr:uid="{00000000-0005-0000-0000-00001B110000}"/>
    <cellStyle name="20% - Accent1 2 2 3 3 5 3 2 3" xfId="4567" xr:uid="{00000000-0005-0000-0000-00001C110000}"/>
    <cellStyle name="20% - Accent1 2 2 3 3 5 3 3" xfId="4568" xr:uid="{00000000-0005-0000-0000-00001D110000}"/>
    <cellStyle name="20% - Accent1 2 2 3 3 5 3 3 2" xfId="4569" xr:uid="{00000000-0005-0000-0000-00001E110000}"/>
    <cellStyle name="20% - Accent1 2 2 3 3 5 3 4" xfId="4570" xr:uid="{00000000-0005-0000-0000-00001F110000}"/>
    <cellStyle name="20% - Accent1 2 2 3 3 5 4" xfId="4571" xr:uid="{00000000-0005-0000-0000-000020110000}"/>
    <cellStyle name="20% - Accent1 2 2 3 3 5 4 2" xfId="4572" xr:uid="{00000000-0005-0000-0000-000021110000}"/>
    <cellStyle name="20% - Accent1 2 2 3 3 5 4 2 2" xfId="4573" xr:uid="{00000000-0005-0000-0000-000022110000}"/>
    <cellStyle name="20% - Accent1 2 2 3 3 5 4 2 2 2" xfId="4574" xr:uid="{00000000-0005-0000-0000-000023110000}"/>
    <cellStyle name="20% - Accent1 2 2 3 3 5 4 2 3" xfId="4575" xr:uid="{00000000-0005-0000-0000-000024110000}"/>
    <cellStyle name="20% - Accent1 2 2 3 3 5 4 3" xfId="4576" xr:uid="{00000000-0005-0000-0000-000025110000}"/>
    <cellStyle name="20% - Accent1 2 2 3 3 5 4 3 2" xfId="4577" xr:uid="{00000000-0005-0000-0000-000026110000}"/>
    <cellStyle name="20% - Accent1 2 2 3 3 5 4 4" xfId="4578" xr:uid="{00000000-0005-0000-0000-000027110000}"/>
    <cellStyle name="20% - Accent1 2 2 3 3 5 5" xfId="4579" xr:uid="{00000000-0005-0000-0000-000028110000}"/>
    <cellStyle name="20% - Accent1 2 2 3 3 5 5 2" xfId="4580" xr:uid="{00000000-0005-0000-0000-000029110000}"/>
    <cellStyle name="20% - Accent1 2 2 3 3 5 5 2 2" xfId="4581" xr:uid="{00000000-0005-0000-0000-00002A110000}"/>
    <cellStyle name="20% - Accent1 2 2 3 3 5 5 3" xfId="4582" xr:uid="{00000000-0005-0000-0000-00002B110000}"/>
    <cellStyle name="20% - Accent1 2 2 3 3 5 6" xfId="4583" xr:uid="{00000000-0005-0000-0000-00002C110000}"/>
    <cellStyle name="20% - Accent1 2 2 3 3 5 6 2" xfId="4584" xr:uid="{00000000-0005-0000-0000-00002D110000}"/>
    <cellStyle name="20% - Accent1 2 2 3 3 5 6 2 2" xfId="4585" xr:uid="{00000000-0005-0000-0000-00002E110000}"/>
    <cellStyle name="20% - Accent1 2 2 3 3 5 6 3" xfId="4586" xr:uid="{00000000-0005-0000-0000-00002F110000}"/>
    <cellStyle name="20% - Accent1 2 2 3 3 5 7" xfId="4587" xr:uid="{00000000-0005-0000-0000-000030110000}"/>
    <cellStyle name="20% - Accent1 2 2 3 3 5 7 2" xfId="4588" xr:uid="{00000000-0005-0000-0000-000031110000}"/>
    <cellStyle name="20% - Accent1 2 2 3 3 5 8" xfId="4589" xr:uid="{00000000-0005-0000-0000-000032110000}"/>
    <cellStyle name="20% - Accent1 2 2 3 3 5 8 2" xfId="4590" xr:uid="{00000000-0005-0000-0000-000033110000}"/>
    <cellStyle name="20% - Accent1 2 2 3 3 5 9" xfId="4591" xr:uid="{00000000-0005-0000-0000-000034110000}"/>
    <cellStyle name="20% - Accent1 2 2 3 3 6" xfId="4592" xr:uid="{00000000-0005-0000-0000-000035110000}"/>
    <cellStyle name="20% - Accent1 2 2 3 3 6 2" xfId="4593" xr:uid="{00000000-0005-0000-0000-000036110000}"/>
    <cellStyle name="20% - Accent1 2 2 3 3 6 2 2" xfId="4594" xr:uid="{00000000-0005-0000-0000-000037110000}"/>
    <cellStyle name="20% - Accent1 2 2 3 3 6 2 2 2" xfId="4595" xr:uid="{00000000-0005-0000-0000-000038110000}"/>
    <cellStyle name="20% - Accent1 2 2 3 3 6 2 2 2 2" xfId="4596" xr:uid="{00000000-0005-0000-0000-000039110000}"/>
    <cellStyle name="20% - Accent1 2 2 3 3 6 2 2 3" xfId="4597" xr:uid="{00000000-0005-0000-0000-00003A110000}"/>
    <cellStyle name="20% - Accent1 2 2 3 3 6 2 3" xfId="4598" xr:uid="{00000000-0005-0000-0000-00003B110000}"/>
    <cellStyle name="20% - Accent1 2 2 3 3 6 2 3 2" xfId="4599" xr:uid="{00000000-0005-0000-0000-00003C110000}"/>
    <cellStyle name="20% - Accent1 2 2 3 3 6 2 4" xfId="4600" xr:uid="{00000000-0005-0000-0000-00003D110000}"/>
    <cellStyle name="20% - Accent1 2 2 3 3 6 3" xfId="4601" xr:uid="{00000000-0005-0000-0000-00003E110000}"/>
    <cellStyle name="20% - Accent1 2 2 3 3 6 3 2" xfId="4602" xr:uid="{00000000-0005-0000-0000-00003F110000}"/>
    <cellStyle name="20% - Accent1 2 2 3 3 6 3 2 2" xfId="4603" xr:uid="{00000000-0005-0000-0000-000040110000}"/>
    <cellStyle name="20% - Accent1 2 2 3 3 6 3 2 2 2" xfId="4604" xr:uid="{00000000-0005-0000-0000-000041110000}"/>
    <cellStyle name="20% - Accent1 2 2 3 3 6 3 2 3" xfId="4605" xr:uid="{00000000-0005-0000-0000-000042110000}"/>
    <cellStyle name="20% - Accent1 2 2 3 3 6 3 3" xfId="4606" xr:uid="{00000000-0005-0000-0000-000043110000}"/>
    <cellStyle name="20% - Accent1 2 2 3 3 6 3 3 2" xfId="4607" xr:uid="{00000000-0005-0000-0000-000044110000}"/>
    <cellStyle name="20% - Accent1 2 2 3 3 6 3 4" xfId="4608" xr:uid="{00000000-0005-0000-0000-000045110000}"/>
    <cellStyle name="20% - Accent1 2 2 3 3 6 4" xfId="4609" xr:uid="{00000000-0005-0000-0000-000046110000}"/>
    <cellStyle name="20% - Accent1 2 2 3 3 6 4 2" xfId="4610" xr:uid="{00000000-0005-0000-0000-000047110000}"/>
    <cellStyle name="20% - Accent1 2 2 3 3 6 4 2 2" xfId="4611" xr:uid="{00000000-0005-0000-0000-000048110000}"/>
    <cellStyle name="20% - Accent1 2 2 3 3 6 4 2 2 2" xfId="4612" xr:uid="{00000000-0005-0000-0000-000049110000}"/>
    <cellStyle name="20% - Accent1 2 2 3 3 6 4 2 3" xfId="4613" xr:uid="{00000000-0005-0000-0000-00004A110000}"/>
    <cellStyle name="20% - Accent1 2 2 3 3 6 4 3" xfId="4614" xr:uid="{00000000-0005-0000-0000-00004B110000}"/>
    <cellStyle name="20% - Accent1 2 2 3 3 6 4 3 2" xfId="4615" xr:uid="{00000000-0005-0000-0000-00004C110000}"/>
    <cellStyle name="20% - Accent1 2 2 3 3 6 4 4" xfId="4616" xr:uid="{00000000-0005-0000-0000-00004D110000}"/>
    <cellStyle name="20% - Accent1 2 2 3 3 6 5" xfId="4617" xr:uid="{00000000-0005-0000-0000-00004E110000}"/>
    <cellStyle name="20% - Accent1 2 2 3 3 6 5 2" xfId="4618" xr:uid="{00000000-0005-0000-0000-00004F110000}"/>
    <cellStyle name="20% - Accent1 2 2 3 3 6 5 2 2" xfId="4619" xr:uid="{00000000-0005-0000-0000-000050110000}"/>
    <cellStyle name="20% - Accent1 2 2 3 3 6 5 3" xfId="4620" xr:uid="{00000000-0005-0000-0000-000051110000}"/>
    <cellStyle name="20% - Accent1 2 2 3 3 6 6" xfId="4621" xr:uid="{00000000-0005-0000-0000-000052110000}"/>
    <cellStyle name="20% - Accent1 2 2 3 3 6 6 2" xfId="4622" xr:uid="{00000000-0005-0000-0000-000053110000}"/>
    <cellStyle name="20% - Accent1 2 2 3 3 6 6 2 2" xfId="4623" xr:uid="{00000000-0005-0000-0000-000054110000}"/>
    <cellStyle name="20% - Accent1 2 2 3 3 6 6 3" xfId="4624" xr:uid="{00000000-0005-0000-0000-000055110000}"/>
    <cellStyle name="20% - Accent1 2 2 3 3 6 7" xfId="4625" xr:uid="{00000000-0005-0000-0000-000056110000}"/>
    <cellStyle name="20% - Accent1 2 2 3 3 6 7 2" xfId="4626" xr:uid="{00000000-0005-0000-0000-000057110000}"/>
    <cellStyle name="20% - Accent1 2 2 3 3 6 8" xfId="4627" xr:uid="{00000000-0005-0000-0000-000058110000}"/>
    <cellStyle name="20% - Accent1 2 2 3 3 6 8 2" xfId="4628" xr:uid="{00000000-0005-0000-0000-000059110000}"/>
    <cellStyle name="20% - Accent1 2 2 3 3 6 9" xfId="4629" xr:uid="{00000000-0005-0000-0000-00005A110000}"/>
    <cellStyle name="20% - Accent1 2 2 3 3 7" xfId="4630" xr:uid="{00000000-0005-0000-0000-00005B110000}"/>
    <cellStyle name="20% - Accent1 2 2 3 3 7 2" xfId="4631" xr:uid="{00000000-0005-0000-0000-00005C110000}"/>
    <cellStyle name="20% - Accent1 2 2 3 3 7 2 2" xfId="4632" xr:uid="{00000000-0005-0000-0000-00005D110000}"/>
    <cellStyle name="20% - Accent1 2 2 3 3 7 2 2 2" xfId="4633" xr:uid="{00000000-0005-0000-0000-00005E110000}"/>
    <cellStyle name="20% - Accent1 2 2 3 3 7 2 3" xfId="4634" xr:uid="{00000000-0005-0000-0000-00005F110000}"/>
    <cellStyle name="20% - Accent1 2 2 3 3 7 3" xfId="4635" xr:uid="{00000000-0005-0000-0000-000060110000}"/>
    <cellStyle name="20% - Accent1 2 2 3 3 7 3 2" xfId="4636" xr:uid="{00000000-0005-0000-0000-000061110000}"/>
    <cellStyle name="20% - Accent1 2 2 3 3 7 4" xfId="4637" xr:uid="{00000000-0005-0000-0000-000062110000}"/>
    <cellStyle name="20% - Accent1 2 2 3 3 8" xfId="4638" xr:uid="{00000000-0005-0000-0000-000063110000}"/>
    <cellStyle name="20% - Accent1 2 2 3 3 8 2" xfId="4639" xr:uid="{00000000-0005-0000-0000-000064110000}"/>
    <cellStyle name="20% - Accent1 2 2 3 3 8 2 2" xfId="4640" xr:uid="{00000000-0005-0000-0000-000065110000}"/>
    <cellStyle name="20% - Accent1 2 2 3 3 8 2 2 2" xfId="4641" xr:uid="{00000000-0005-0000-0000-000066110000}"/>
    <cellStyle name="20% - Accent1 2 2 3 3 8 2 3" xfId="4642" xr:uid="{00000000-0005-0000-0000-000067110000}"/>
    <cellStyle name="20% - Accent1 2 2 3 3 8 3" xfId="4643" xr:uid="{00000000-0005-0000-0000-000068110000}"/>
    <cellStyle name="20% - Accent1 2 2 3 3 8 3 2" xfId="4644" xr:uid="{00000000-0005-0000-0000-000069110000}"/>
    <cellStyle name="20% - Accent1 2 2 3 3 8 4" xfId="4645" xr:uid="{00000000-0005-0000-0000-00006A110000}"/>
    <cellStyle name="20% - Accent1 2 2 3 3 9" xfId="4646" xr:uid="{00000000-0005-0000-0000-00006B110000}"/>
    <cellStyle name="20% - Accent1 2 2 3 3 9 2" xfId="4647" xr:uid="{00000000-0005-0000-0000-00006C110000}"/>
    <cellStyle name="20% - Accent1 2 2 3 3 9 2 2" xfId="4648" xr:uid="{00000000-0005-0000-0000-00006D110000}"/>
    <cellStyle name="20% - Accent1 2 2 3 3 9 2 2 2" xfId="4649" xr:uid="{00000000-0005-0000-0000-00006E110000}"/>
    <cellStyle name="20% - Accent1 2 2 3 3 9 2 3" xfId="4650" xr:uid="{00000000-0005-0000-0000-00006F110000}"/>
    <cellStyle name="20% - Accent1 2 2 3 3 9 3" xfId="4651" xr:uid="{00000000-0005-0000-0000-000070110000}"/>
    <cellStyle name="20% - Accent1 2 2 3 3 9 3 2" xfId="4652" xr:uid="{00000000-0005-0000-0000-000071110000}"/>
    <cellStyle name="20% - Accent1 2 2 3 3 9 4" xfId="4653" xr:uid="{00000000-0005-0000-0000-000072110000}"/>
    <cellStyle name="20% - Accent1 2 2 3 4" xfId="4654" xr:uid="{00000000-0005-0000-0000-000073110000}"/>
    <cellStyle name="20% - Accent1 2 2 3 4 10" xfId="4655" xr:uid="{00000000-0005-0000-0000-000074110000}"/>
    <cellStyle name="20% - Accent1 2 2 3 4 10 2" xfId="4656" xr:uid="{00000000-0005-0000-0000-000075110000}"/>
    <cellStyle name="20% - Accent1 2 2 3 4 11" xfId="4657" xr:uid="{00000000-0005-0000-0000-000076110000}"/>
    <cellStyle name="20% - Accent1 2 2 3 4 2" xfId="4658" xr:uid="{00000000-0005-0000-0000-000077110000}"/>
    <cellStyle name="20% - Accent1 2 2 3 4 2 2" xfId="4659" xr:uid="{00000000-0005-0000-0000-000078110000}"/>
    <cellStyle name="20% - Accent1 2 2 3 4 2 2 2" xfId="4660" xr:uid="{00000000-0005-0000-0000-000079110000}"/>
    <cellStyle name="20% - Accent1 2 2 3 4 2 2 2 2" xfId="4661" xr:uid="{00000000-0005-0000-0000-00007A110000}"/>
    <cellStyle name="20% - Accent1 2 2 3 4 2 2 2 2 2" xfId="4662" xr:uid="{00000000-0005-0000-0000-00007B110000}"/>
    <cellStyle name="20% - Accent1 2 2 3 4 2 2 2 3" xfId="4663" xr:uid="{00000000-0005-0000-0000-00007C110000}"/>
    <cellStyle name="20% - Accent1 2 2 3 4 2 2 3" xfId="4664" xr:uid="{00000000-0005-0000-0000-00007D110000}"/>
    <cellStyle name="20% - Accent1 2 2 3 4 2 2 3 2" xfId="4665" xr:uid="{00000000-0005-0000-0000-00007E110000}"/>
    <cellStyle name="20% - Accent1 2 2 3 4 2 2 4" xfId="4666" xr:uid="{00000000-0005-0000-0000-00007F110000}"/>
    <cellStyle name="20% - Accent1 2 2 3 4 2 3" xfId="4667" xr:uid="{00000000-0005-0000-0000-000080110000}"/>
    <cellStyle name="20% - Accent1 2 2 3 4 2 3 2" xfId="4668" xr:uid="{00000000-0005-0000-0000-000081110000}"/>
    <cellStyle name="20% - Accent1 2 2 3 4 2 3 2 2" xfId="4669" xr:uid="{00000000-0005-0000-0000-000082110000}"/>
    <cellStyle name="20% - Accent1 2 2 3 4 2 3 2 2 2" xfId="4670" xr:uid="{00000000-0005-0000-0000-000083110000}"/>
    <cellStyle name="20% - Accent1 2 2 3 4 2 3 2 3" xfId="4671" xr:uid="{00000000-0005-0000-0000-000084110000}"/>
    <cellStyle name="20% - Accent1 2 2 3 4 2 3 3" xfId="4672" xr:uid="{00000000-0005-0000-0000-000085110000}"/>
    <cellStyle name="20% - Accent1 2 2 3 4 2 3 3 2" xfId="4673" xr:uid="{00000000-0005-0000-0000-000086110000}"/>
    <cellStyle name="20% - Accent1 2 2 3 4 2 3 4" xfId="4674" xr:uid="{00000000-0005-0000-0000-000087110000}"/>
    <cellStyle name="20% - Accent1 2 2 3 4 2 4" xfId="4675" xr:uid="{00000000-0005-0000-0000-000088110000}"/>
    <cellStyle name="20% - Accent1 2 2 3 4 2 4 2" xfId="4676" xr:uid="{00000000-0005-0000-0000-000089110000}"/>
    <cellStyle name="20% - Accent1 2 2 3 4 2 4 2 2" xfId="4677" xr:uid="{00000000-0005-0000-0000-00008A110000}"/>
    <cellStyle name="20% - Accent1 2 2 3 4 2 4 2 2 2" xfId="4678" xr:uid="{00000000-0005-0000-0000-00008B110000}"/>
    <cellStyle name="20% - Accent1 2 2 3 4 2 4 2 3" xfId="4679" xr:uid="{00000000-0005-0000-0000-00008C110000}"/>
    <cellStyle name="20% - Accent1 2 2 3 4 2 4 3" xfId="4680" xr:uid="{00000000-0005-0000-0000-00008D110000}"/>
    <cellStyle name="20% - Accent1 2 2 3 4 2 4 3 2" xfId="4681" xr:uid="{00000000-0005-0000-0000-00008E110000}"/>
    <cellStyle name="20% - Accent1 2 2 3 4 2 4 4" xfId="4682" xr:uid="{00000000-0005-0000-0000-00008F110000}"/>
    <cellStyle name="20% - Accent1 2 2 3 4 2 5" xfId="4683" xr:uid="{00000000-0005-0000-0000-000090110000}"/>
    <cellStyle name="20% - Accent1 2 2 3 4 2 5 2" xfId="4684" xr:uid="{00000000-0005-0000-0000-000091110000}"/>
    <cellStyle name="20% - Accent1 2 2 3 4 2 5 2 2" xfId="4685" xr:uid="{00000000-0005-0000-0000-000092110000}"/>
    <cellStyle name="20% - Accent1 2 2 3 4 2 5 3" xfId="4686" xr:uid="{00000000-0005-0000-0000-000093110000}"/>
    <cellStyle name="20% - Accent1 2 2 3 4 2 6" xfId="4687" xr:uid="{00000000-0005-0000-0000-000094110000}"/>
    <cellStyle name="20% - Accent1 2 2 3 4 2 6 2" xfId="4688" xr:uid="{00000000-0005-0000-0000-000095110000}"/>
    <cellStyle name="20% - Accent1 2 2 3 4 2 6 2 2" xfId="4689" xr:uid="{00000000-0005-0000-0000-000096110000}"/>
    <cellStyle name="20% - Accent1 2 2 3 4 2 6 3" xfId="4690" xr:uid="{00000000-0005-0000-0000-000097110000}"/>
    <cellStyle name="20% - Accent1 2 2 3 4 2 7" xfId="4691" xr:uid="{00000000-0005-0000-0000-000098110000}"/>
    <cellStyle name="20% - Accent1 2 2 3 4 2 7 2" xfId="4692" xr:uid="{00000000-0005-0000-0000-000099110000}"/>
    <cellStyle name="20% - Accent1 2 2 3 4 2 8" xfId="4693" xr:uid="{00000000-0005-0000-0000-00009A110000}"/>
    <cellStyle name="20% - Accent1 2 2 3 4 2 8 2" xfId="4694" xr:uid="{00000000-0005-0000-0000-00009B110000}"/>
    <cellStyle name="20% - Accent1 2 2 3 4 2 9" xfId="4695" xr:uid="{00000000-0005-0000-0000-00009C110000}"/>
    <cellStyle name="20% - Accent1 2 2 3 4 3" xfId="4696" xr:uid="{00000000-0005-0000-0000-00009D110000}"/>
    <cellStyle name="20% - Accent1 2 2 3 4 3 2" xfId="4697" xr:uid="{00000000-0005-0000-0000-00009E110000}"/>
    <cellStyle name="20% - Accent1 2 2 3 4 3 2 2" xfId="4698" xr:uid="{00000000-0005-0000-0000-00009F110000}"/>
    <cellStyle name="20% - Accent1 2 2 3 4 3 2 2 2" xfId="4699" xr:uid="{00000000-0005-0000-0000-0000A0110000}"/>
    <cellStyle name="20% - Accent1 2 2 3 4 3 2 2 2 2" xfId="4700" xr:uid="{00000000-0005-0000-0000-0000A1110000}"/>
    <cellStyle name="20% - Accent1 2 2 3 4 3 2 2 3" xfId="4701" xr:uid="{00000000-0005-0000-0000-0000A2110000}"/>
    <cellStyle name="20% - Accent1 2 2 3 4 3 2 3" xfId="4702" xr:uid="{00000000-0005-0000-0000-0000A3110000}"/>
    <cellStyle name="20% - Accent1 2 2 3 4 3 2 3 2" xfId="4703" xr:uid="{00000000-0005-0000-0000-0000A4110000}"/>
    <cellStyle name="20% - Accent1 2 2 3 4 3 2 4" xfId="4704" xr:uid="{00000000-0005-0000-0000-0000A5110000}"/>
    <cellStyle name="20% - Accent1 2 2 3 4 3 3" xfId="4705" xr:uid="{00000000-0005-0000-0000-0000A6110000}"/>
    <cellStyle name="20% - Accent1 2 2 3 4 3 3 2" xfId="4706" xr:uid="{00000000-0005-0000-0000-0000A7110000}"/>
    <cellStyle name="20% - Accent1 2 2 3 4 3 3 2 2" xfId="4707" xr:uid="{00000000-0005-0000-0000-0000A8110000}"/>
    <cellStyle name="20% - Accent1 2 2 3 4 3 3 2 2 2" xfId="4708" xr:uid="{00000000-0005-0000-0000-0000A9110000}"/>
    <cellStyle name="20% - Accent1 2 2 3 4 3 3 2 3" xfId="4709" xr:uid="{00000000-0005-0000-0000-0000AA110000}"/>
    <cellStyle name="20% - Accent1 2 2 3 4 3 3 3" xfId="4710" xr:uid="{00000000-0005-0000-0000-0000AB110000}"/>
    <cellStyle name="20% - Accent1 2 2 3 4 3 3 3 2" xfId="4711" xr:uid="{00000000-0005-0000-0000-0000AC110000}"/>
    <cellStyle name="20% - Accent1 2 2 3 4 3 3 4" xfId="4712" xr:uid="{00000000-0005-0000-0000-0000AD110000}"/>
    <cellStyle name="20% - Accent1 2 2 3 4 3 4" xfId="4713" xr:uid="{00000000-0005-0000-0000-0000AE110000}"/>
    <cellStyle name="20% - Accent1 2 2 3 4 3 4 2" xfId="4714" xr:uid="{00000000-0005-0000-0000-0000AF110000}"/>
    <cellStyle name="20% - Accent1 2 2 3 4 3 4 2 2" xfId="4715" xr:uid="{00000000-0005-0000-0000-0000B0110000}"/>
    <cellStyle name="20% - Accent1 2 2 3 4 3 4 2 2 2" xfId="4716" xr:uid="{00000000-0005-0000-0000-0000B1110000}"/>
    <cellStyle name="20% - Accent1 2 2 3 4 3 4 2 3" xfId="4717" xr:uid="{00000000-0005-0000-0000-0000B2110000}"/>
    <cellStyle name="20% - Accent1 2 2 3 4 3 4 3" xfId="4718" xr:uid="{00000000-0005-0000-0000-0000B3110000}"/>
    <cellStyle name="20% - Accent1 2 2 3 4 3 4 3 2" xfId="4719" xr:uid="{00000000-0005-0000-0000-0000B4110000}"/>
    <cellStyle name="20% - Accent1 2 2 3 4 3 4 4" xfId="4720" xr:uid="{00000000-0005-0000-0000-0000B5110000}"/>
    <cellStyle name="20% - Accent1 2 2 3 4 3 5" xfId="4721" xr:uid="{00000000-0005-0000-0000-0000B6110000}"/>
    <cellStyle name="20% - Accent1 2 2 3 4 3 5 2" xfId="4722" xr:uid="{00000000-0005-0000-0000-0000B7110000}"/>
    <cellStyle name="20% - Accent1 2 2 3 4 3 5 2 2" xfId="4723" xr:uid="{00000000-0005-0000-0000-0000B8110000}"/>
    <cellStyle name="20% - Accent1 2 2 3 4 3 5 3" xfId="4724" xr:uid="{00000000-0005-0000-0000-0000B9110000}"/>
    <cellStyle name="20% - Accent1 2 2 3 4 3 6" xfId="4725" xr:uid="{00000000-0005-0000-0000-0000BA110000}"/>
    <cellStyle name="20% - Accent1 2 2 3 4 3 6 2" xfId="4726" xr:uid="{00000000-0005-0000-0000-0000BB110000}"/>
    <cellStyle name="20% - Accent1 2 2 3 4 3 6 2 2" xfId="4727" xr:uid="{00000000-0005-0000-0000-0000BC110000}"/>
    <cellStyle name="20% - Accent1 2 2 3 4 3 6 3" xfId="4728" xr:uid="{00000000-0005-0000-0000-0000BD110000}"/>
    <cellStyle name="20% - Accent1 2 2 3 4 3 7" xfId="4729" xr:uid="{00000000-0005-0000-0000-0000BE110000}"/>
    <cellStyle name="20% - Accent1 2 2 3 4 3 7 2" xfId="4730" xr:uid="{00000000-0005-0000-0000-0000BF110000}"/>
    <cellStyle name="20% - Accent1 2 2 3 4 3 8" xfId="4731" xr:uid="{00000000-0005-0000-0000-0000C0110000}"/>
    <cellStyle name="20% - Accent1 2 2 3 4 3 8 2" xfId="4732" xr:uid="{00000000-0005-0000-0000-0000C1110000}"/>
    <cellStyle name="20% - Accent1 2 2 3 4 3 9" xfId="4733" xr:uid="{00000000-0005-0000-0000-0000C2110000}"/>
    <cellStyle name="20% - Accent1 2 2 3 4 4" xfId="4734" xr:uid="{00000000-0005-0000-0000-0000C3110000}"/>
    <cellStyle name="20% - Accent1 2 2 3 4 4 2" xfId="4735" xr:uid="{00000000-0005-0000-0000-0000C4110000}"/>
    <cellStyle name="20% - Accent1 2 2 3 4 4 2 2" xfId="4736" xr:uid="{00000000-0005-0000-0000-0000C5110000}"/>
    <cellStyle name="20% - Accent1 2 2 3 4 4 2 2 2" xfId="4737" xr:uid="{00000000-0005-0000-0000-0000C6110000}"/>
    <cellStyle name="20% - Accent1 2 2 3 4 4 2 3" xfId="4738" xr:uid="{00000000-0005-0000-0000-0000C7110000}"/>
    <cellStyle name="20% - Accent1 2 2 3 4 4 3" xfId="4739" xr:uid="{00000000-0005-0000-0000-0000C8110000}"/>
    <cellStyle name="20% - Accent1 2 2 3 4 4 3 2" xfId="4740" xr:uid="{00000000-0005-0000-0000-0000C9110000}"/>
    <cellStyle name="20% - Accent1 2 2 3 4 4 4" xfId="4741" xr:uid="{00000000-0005-0000-0000-0000CA110000}"/>
    <cellStyle name="20% - Accent1 2 2 3 4 5" xfId="4742" xr:uid="{00000000-0005-0000-0000-0000CB110000}"/>
    <cellStyle name="20% - Accent1 2 2 3 4 5 2" xfId="4743" xr:uid="{00000000-0005-0000-0000-0000CC110000}"/>
    <cellStyle name="20% - Accent1 2 2 3 4 5 2 2" xfId="4744" xr:uid="{00000000-0005-0000-0000-0000CD110000}"/>
    <cellStyle name="20% - Accent1 2 2 3 4 5 2 2 2" xfId="4745" xr:uid="{00000000-0005-0000-0000-0000CE110000}"/>
    <cellStyle name="20% - Accent1 2 2 3 4 5 2 3" xfId="4746" xr:uid="{00000000-0005-0000-0000-0000CF110000}"/>
    <cellStyle name="20% - Accent1 2 2 3 4 5 3" xfId="4747" xr:uid="{00000000-0005-0000-0000-0000D0110000}"/>
    <cellStyle name="20% - Accent1 2 2 3 4 5 3 2" xfId="4748" xr:uid="{00000000-0005-0000-0000-0000D1110000}"/>
    <cellStyle name="20% - Accent1 2 2 3 4 5 4" xfId="4749" xr:uid="{00000000-0005-0000-0000-0000D2110000}"/>
    <cellStyle name="20% - Accent1 2 2 3 4 6" xfId="4750" xr:uid="{00000000-0005-0000-0000-0000D3110000}"/>
    <cellStyle name="20% - Accent1 2 2 3 4 6 2" xfId="4751" xr:uid="{00000000-0005-0000-0000-0000D4110000}"/>
    <cellStyle name="20% - Accent1 2 2 3 4 6 2 2" xfId="4752" xr:uid="{00000000-0005-0000-0000-0000D5110000}"/>
    <cellStyle name="20% - Accent1 2 2 3 4 6 2 2 2" xfId="4753" xr:uid="{00000000-0005-0000-0000-0000D6110000}"/>
    <cellStyle name="20% - Accent1 2 2 3 4 6 2 3" xfId="4754" xr:uid="{00000000-0005-0000-0000-0000D7110000}"/>
    <cellStyle name="20% - Accent1 2 2 3 4 6 3" xfId="4755" xr:uid="{00000000-0005-0000-0000-0000D8110000}"/>
    <cellStyle name="20% - Accent1 2 2 3 4 6 3 2" xfId="4756" xr:uid="{00000000-0005-0000-0000-0000D9110000}"/>
    <cellStyle name="20% - Accent1 2 2 3 4 6 4" xfId="4757" xr:uid="{00000000-0005-0000-0000-0000DA110000}"/>
    <cellStyle name="20% - Accent1 2 2 3 4 7" xfId="4758" xr:uid="{00000000-0005-0000-0000-0000DB110000}"/>
    <cellStyle name="20% - Accent1 2 2 3 4 7 2" xfId="4759" xr:uid="{00000000-0005-0000-0000-0000DC110000}"/>
    <cellStyle name="20% - Accent1 2 2 3 4 7 2 2" xfId="4760" xr:uid="{00000000-0005-0000-0000-0000DD110000}"/>
    <cellStyle name="20% - Accent1 2 2 3 4 7 3" xfId="4761" xr:uid="{00000000-0005-0000-0000-0000DE110000}"/>
    <cellStyle name="20% - Accent1 2 2 3 4 8" xfId="4762" xr:uid="{00000000-0005-0000-0000-0000DF110000}"/>
    <cellStyle name="20% - Accent1 2 2 3 4 8 2" xfId="4763" xr:uid="{00000000-0005-0000-0000-0000E0110000}"/>
    <cellStyle name="20% - Accent1 2 2 3 4 8 2 2" xfId="4764" xr:uid="{00000000-0005-0000-0000-0000E1110000}"/>
    <cellStyle name="20% - Accent1 2 2 3 4 8 3" xfId="4765" xr:uid="{00000000-0005-0000-0000-0000E2110000}"/>
    <cellStyle name="20% - Accent1 2 2 3 4 9" xfId="4766" xr:uid="{00000000-0005-0000-0000-0000E3110000}"/>
    <cellStyle name="20% - Accent1 2 2 3 4 9 2" xfId="4767" xr:uid="{00000000-0005-0000-0000-0000E4110000}"/>
    <cellStyle name="20% - Accent1 2 2 3 5" xfId="4768" xr:uid="{00000000-0005-0000-0000-0000E5110000}"/>
    <cellStyle name="20% - Accent1 2 2 3 5 10" xfId="4769" xr:uid="{00000000-0005-0000-0000-0000E6110000}"/>
    <cellStyle name="20% - Accent1 2 2 3 5 10 2" xfId="4770" xr:uid="{00000000-0005-0000-0000-0000E7110000}"/>
    <cellStyle name="20% - Accent1 2 2 3 5 11" xfId="4771" xr:uid="{00000000-0005-0000-0000-0000E8110000}"/>
    <cellStyle name="20% - Accent1 2 2 3 5 2" xfId="4772" xr:uid="{00000000-0005-0000-0000-0000E9110000}"/>
    <cellStyle name="20% - Accent1 2 2 3 5 2 2" xfId="4773" xr:uid="{00000000-0005-0000-0000-0000EA110000}"/>
    <cellStyle name="20% - Accent1 2 2 3 5 2 2 2" xfId="4774" xr:uid="{00000000-0005-0000-0000-0000EB110000}"/>
    <cellStyle name="20% - Accent1 2 2 3 5 2 2 2 2" xfId="4775" xr:uid="{00000000-0005-0000-0000-0000EC110000}"/>
    <cellStyle name="20% - Accent1 2 2 3 5 2 2 2 2 2" xfId="4776" xr:uid="{00000000-0005-0000-0000-0000ED110000}"/>
    <cellStyle name="20% - Accent1 2 2 3 5 2 2 2 3" xfId="4777" xr:uid="{00000000-0005-0000-0000-0000EE110000}"/>
    <cellStyle name="20% - Accent1 2 2 3 5 2 2 3" xfId="4778" xr:uid="{00000000-0005-0000-0000-0000EF110000}"/>
    <cellStyle name="20% - Accent1 2 2 3 5 2 2 3 2" xfId="4779" xr:uid="{00000000-0005-0000-0000-0000F0110000}"/>
    <cellStyle name="20% - Accent1 2 2 3 5 2 2 4" xfId="4780" xr:uid="{00000000-0005-0000-0000-0000F1110000}"/>
    <cellStyle name="20% - Accent1 2 2 3 5 2 3" xfId="4781" xr:uid="{00000000-0005-0000-0000-0000F2110000}"/>
    <cellStyle name="20% - Accent1 2 2 3 5 2 3 2" xfId="4782" xr:uid="{00000000-0005-0000-0000-0000F3110000}"/>
    <cellStyle name="20% - Accent1 2 2 3 5 2 3 2 2" xfId="4783" xr:uid="{00000000-0005-0000-0000-0000F4110000}"/>
    <cellStyle name="20% - Accent1 2 2 3 5 2 3 2 2 2" xfId="4784" xr:uid="{00000000-0005-0000-0000-0000F5110000}"/>
    <cellStyle name="20% - Accent1 2 2 3 5 2 3 2 3" xfId="4785" xr:uid="{00000000-0005-0000-0000-0000F6110000}"/>
    <cellStyle name="20% - Accent1 2 2 3 5 2 3 3" xfId="4786" xr:uid="{00000000-0005-0000-0000-0000F7110000}"/>
    <cellStyle name="20% - Accent1 2 2 3 5 2 3 3 2" xfId="4787" xr:uid="{00000000-0005-0000-0000-0000F8110000}"/>
    <cellStyle name="20% - Accent1 2 2 3 5 2 3 4" xfId="4788" xr:uid="{00000000-0005-0000-0000-0000F9110000}"/>
    <cellStyle name="20% - Accent1 2 2 3 5 2 4" xfId="4789" xr:uid="{00000000-0005-0000-0000-0000FA110000}"/>
    <cellStyle name="20% - Accent1 2 2 3 5 2 4 2" xfId="4790" xr:uid="{00000000-0005-0000-0000-0000FB110000}"/>
    <cellStyle name="20% - Accent1 2 2 3 5 2 4 2 2" xfId="4791" xr:uid="{00000000-0005-0000-0000-0000FC110000}"/>
    <cellStyle name="20% - Accent1 2 2 3 5 2 4 2 2 2" xfId="4792" xr:uid="{00000000-0005-0000-0000-0000FD110000}"/>
    <cellStyle name="20% - Accent1 2 2 3 5 2 4 2 3" xfId="4793" xr:uid="{00000000-0005-0000-0000-0000FE110000}"/>
    <cellStyle name="20% - Accent1 2 2 3 5 2 4 3" xfId="4794" xr:uid="{00000000-0005-0000-0000-0000FF110000}"/>
    <cellStyle name="20% - Accent1 2 2 3 5 2 4 3 2" xfId="4795" xr:uid="{00000000-0005-0000-0000-000000120000}"/>
    <cellStyle name="20% - Accent1 2 2 3 5 2 4 4" xfId="4796" xr:uid="{00000000-0005-0000-0000-000001120000}"/>
    <cellStyle name="20% - Accent1 2 2 3 5 2 5" xfId="4797" xr:uid="{00000000-0005-0000-0000-000002120000}"/>
    <cellStyle name="20% - Accent1 2 2 3 5 2 5 2" xfId="4798" xr:uid="{00000000-0005-0000-0000-000003120000}"/>
    <cellStyle name="20% - Accent1 2 2 3 5 2 5 2 2" xfId="4799" xr:uid="{00000000-0005-0000-0000-000004120000}"/>
    <cellStyle name="20% - Accent1 2 2 3 5 2 5 3" xfId="4800" xr:uid="{00000000-0005-0000-0000-000005120000}"/>
    <cellStyle name="20% - Accent1 2 2 3 5 2 6" xfId="4801" xr:uid="{00000000-0005-0000-0000-000006120000}"/>
    <cellStyle name="20% - Accent1 2 2 3 5 2 6 2" xfId="4802" xr:uid="{00000000-0005-0000-0000-000007120000}"/>
    <cellStyle name="20% - Accent1 2 2 3 5 2 6 2 2" xfId="4803" xr:uid="{00000000-0005-0000-0000-000008120000}"/>
    <cellStyle name="20% - Accent1 2 2 3 5 2 6 3" xfId="4804" xr:uid="{00000000-0005-0000-0000-000009120000}"/>
    <cellStyle name="20% - Accent1 2 2 3 5 2 7" xfId="4805" xr:uid="{00000000-0005-0000-0000-00000A120000}"/>
    <cellStyle name="20% - Accent1 2 2 3 5 2 7 2" xfId="4806" xr:uid="{00000000-0005-0000-0000-00000B120000}"/>
    <cellStyle name="20% - Accent1 2 2 3 5 2 8" xfId="4807" xr:uid="{00000000-0005-0000-0000-00000C120000}"/>
    <cellStyle name="20% - Accent1 2 2 3 5 2 8 2" xfId="4808" xr:uid="{00000000-0005-0000-0000-00000D120000}"/>
    <cellStyle name="20% - Accent1 2 2 3 5 2 9" xfId="4809" xr:uid="{00000000-0005-0000-0000-00000E120000}"/>
    <cellStyle name="20% - Accent1 2 2 3 5 3" xfId="4810" xr:uid="{00000000-0005-0000-0000-00000F120000}"/>
    <cellStyle name="20% - Accent1 2 2 3 5 3 2" xfId="4811" xr:uid="{00000000-0005-0000-0000-000010120000}"/>
    <cellStyle name="20% - Accent1 2 2 3 5 3 2 2" xfId="4812" xr:uid="{00000000-0005-0000-0000-000011120000}"/>
    <cellStyle name="20% - Accent1 2 2 3 5 3 2 2 2" xfId="4813" xr:uid="{00000000-0005-0000-0000-000012120000}"/>
    <cellStyle name="20% - Accent1 2 2 3 5 3 2 2 2 2" xfId="4814" xr:uid="{00000000-0005-0000-0000-000013120000}"/>
    <cellStyle name="20% - Accent1 2 2 3 5 3 2 2 3" xfId="4815" xr:uid="{00000000-0005-0000-0000-000014120000}"/>
    <cellStyle name="20% - Accent1 2 2 3 5 3 2 3" xfId="4816" xr:uid="{00000000-0005-0000-0000-000015120000}"/>
    <cellStyle name="20% - Accent1 2 2 3 5 3 2 3 2" xfId="4817" xr:uid="{00000000-0005-0000-0000-000016120000}"/>
    <cellStyle name="20% - Accent1 2 2 3 5 3 2 4" xfId="4818" xr:uid="{00000000-0005-0000-0000-000017120000}"/>
    <cellStyle name="20% - Accent1 2 2 3 5 3 3" xfId="4819" xr:uid="{00000000-0005-0000-0000-000018120000}"/>
    <cellStyle name="20% - Accent1 2 2 3 5 3 3 2" xfId="4820" xr:uid="{00000000-0005-0000-0000-000019120000}"/>
    <cellStyle name="20% - Accent1 2 2 3 5 3 3 2 2" xfId="4821" xr:uid="{00000000-0005-0000-0000-00001A120000}"/>
    <cellStyle name="20% - Accent1 2 2 3 5 3 3 2 2 2" xfId="4822" xr:uid="{00000000-0005-0000-0000-00001B120000}"/>
    <cellStyle name="20% - Accent1 2 2 3 5 3 3 2 3" xfId="4823" xr:uid="{00000000-0005-0000-0000-00001C120000}"/>
    <cellStyle name="20% - Accent1 2 2 3 5 3 3 3" xfId="4824" xr:uid="{00000000-0005-0000-0000-00001D120000}"/>
    <cellStyle name="20% - Accent1 2 2 3 5 3 3 3 2" xfId="4825" xr:uid="{00000000-0005-0000-0000-00001E120000}"/>
    <cellStyle name="20% - Accent1 2 2 3 5 3 3 4" xfId="4826" xr:uid="{00000000-0005-0000-0000-00001F120000}"/>
    <cellStyle name="20% - Accent1 2 2 3 5 3 4" xfId="4827" xr:uid="{00000000-0005-0000-0000-000020120000}"/>
    <cellStyle name="20% - Accent1 2 2 3 5 3 4 2" xfId="4828" xr:uid="{00000000-0005-0000-0000-000021120000}"/>
    <cellStyle name="20% - Accent1 2 2 3 5 3 4 2 2" xfId="4829" xr:uid="{00000000-0005-0000-0000-000022120000}"/>
    <cellStyle name="20% - Accent1 2 2 3 5 3 4 2 2 2" xfId="4830" xr:uid="{00000000-0005-0000-0000-000023120000}"/>
    <cellStyle name="20% - Accent1 2 2 3 5 3 4 2 3" xfId="4831" xr:uid="{00000000-0005-0000-0000-000024120000}"/>
    <cellStyle name="20% - Accent1 2 2 3 5 3 4 3" xfId="4832" xr:uid="{00000000-0005-0000-0000-000025120000}"/>
    <cellStyle name="20% - Accent1 2 2 3 5 3 4 3 2" xfId="4833" xr:uid="{00000000-0005-0000-0000-000026120000}"/>
    <cellStyle name="20% - Accent1 2 2 3 5 3 4 4" xfId="4834" xr:uid="{00000000-0005-0000-0000-000027120000}"/>
    <cellStyle name="20% - Accent1 2 2 3 5 3 5" xfId="4835" xr:uid="{00000000-0005-0000-0000-000028120000}"/>
    <cellStyle name="20% - Accent1 2 2 3 5 3 5 2" xfId="4836" xr:uid="{00000000-0005-0000-0000-000029120000}"/>
    <cellStyle name="20% - Accent1 2 2 3 5 3 5 2 2" xfId="4837" xr:uid="{00000000-0005-0000-0000-00002A120000}"/>
    <cellStyle name="20% - Accent1 2 2 3 5 3 5 3" xfId="4838" xr:uid="{00000000-0005-0000-0000-00002B120000}"/>
    <cellStyle name="20% - Accent1 2 2 3 5 3 6" xfId="4839" xr:uid="{00000000-0005-0000-0000-00002C120000}"/>
    <cellStyle name="20% - Accent1 2 2 3 5 3 6 2" xfId="4840" xr:uid="{00000000-0005-0000-0000-00002D120000}"/>
    <cellStyle name="20% - Accent1 2 2 3 5 3 6 2 2" xfId="4841" xr:uid="{00000000-0005-0000-0000-00002E120000}"/>
    <cellStyle name="20% - Accent1 2 2 3 5 3 6 3" xfId="4842" xr:uid="{00000000-0005-0000-0000-00002F120000}"/>
    <cellStyle name="20% - Accent1 2 2 3 5 3 7" xfId="4843" xr:uid="{00000000-0005-0000-0000-000030120000}"/>
    <cellStyle name="20% - Accent1 2 2 3 5 3 7 2" xfId="4844" xr:uid="{00000000-0005-0000-0000-000031120000}"/>
    <cellStyle name="20% - Accent1 2 2 3 5 3 8" xfId="4845" xr:uid="{00000000-0005-0000-0000-000032120000}"/>
    <cellStyle name="20% - Accent1 2 2 3 5 3 8 2" xfId="4846" xr:uid="{00000000-0005-0000-0000-000033120000}"/>
    <cellStyle name="20% - Accent1 2 2 3 5 3 9" xfId="4847" xr:uid="{00000000-0005-0000-0000-000034120000}"/>
    <cellStyle name="20% - Accent1 2 2 3 5 4" xfId="4848" xr:uid="{00000000-0005-0000-0000-000035120000}"/>
    <cellStyle name="20% - Accent1 2 2 3 5 4 2" xfId="4849" xr:uid="{00000000-0005-0000-0000-000036120000}"/>
    <cellStyle name="20% - Accent1 2 2 3 5 4 2 2" xfId="4850" xr:uid="{00000000-0005-0000-0000-000037120000}"/>
    <cellStyle name="20% - Accent1 2 2 3 5 4 2 2 2" xfId="4851" xr:uid="{00000000-0005-0000-0000-000038120000}"/>
    <cellStyle name="20% - Accent1 2 2 3 5 4 2 3" xfId="4852" xr:uid="{00000000-0005-0000-0000-000039120000}"/>
    <cellStyle name="20% - Accent1 2 2 3 5 4 3" xfId="4853" xr:uid="{00000000-0005-0000-0000-00003A120000}"/>
    <cellStyle name="20% - Accent1 2 2 3 5 4 3 2" xfId="4854" xr:uid="{00000000-0005-0000-0000-00003B120000}"/>
    <cellStyle name="20% - Accent1 2 2 3 5 4 4" xfId="4855" xr:uid="{00000000-0005-0000-0000-00003C120000}"/>
    <cellStyle name="20% - Accent1 2 2 3 5 5" xfId="4856" xr:uid="{00000000-0005-0000-0000-00003D120000}"/>
    <cellStyle name="20% - Accent1 2 2 3 5 5 2" xfId="4857" xr:uid="{00000000-0005-0000-0000-00003E120000}"/>
    <cellStyle name="20% - Accent1 2 2 3 5 5 2 2" xfId="4858" xr:uid="{00000000-0005-0000-0000-00003F120000}"/>
    <cellStyle name="20% - Accent1 2 2 3 5 5 2 2 2" xfId="4859" xr:uid="{00000000-0005-0000-0000-000040120000}"/>
    <cellStyle name="20% - Accent1 2 2 3 5 5 2 3" xfId="4860" xr:uid="{00000000-0005-0000-0000-000041120000}"/>
    <cellStyle name="20% - Accent1 2 2 3 5 5 3" xfId="4861" xr:uid="{00000000-0005-0000-0000-000042120000}"/>
    <cellStyle name="20% - Accent1 2 2 3 5 5 3 2" xfId="4862" xr:uid="{00000000-0005-0000-0000-000043120000}"/>
    <cellStyle name="20% - Accent1 2 2 3 5 5 4" xfId="4863" xr:uid="{00000000-0005-0000-0000-000044120000}"/>
    <cellStyle name="20% - Accent1 2 2 3 5 6" xfId="4864" xr:uid="{00000000-0005-0000-0000-000045120000}"/>
    <cellStyle name="20% - Accent1 2 2 3 5 6 2" xfId="4865" xr:uid="{00000000-0005-0000-0000-000046120000}"/>
    <cellStyle name="20% - Accent1 2 2 3 5 6 2 2" xfId="4866" xr:uid="{00000000-0005-0000-0000-000047120000}"/>
    <cellStyle name="20% - Accent1 2 2 3 5 6 2 2 2" xfId="4867" xr:uid="{00000000-0005-0000-0000-000048120000}"/>
    <cellStyle name="20% - Accent1 2 2 3 5 6 2 3" xfId="4868" xr:uid="{00000000-0005-0000-0000-000049120000}"/>
    <cellStyle name="20% - Accent1 2 2 3 5 6 3" xfId="4869" xr:uid="{00000000-0005-0000-0000-00004A120000}"/>
    <cellStyle name="20% - Accent1 2 2 3 5 6 3 2" xfId="4870" xr:uid="{00000000-0005-0000-0000-00004B120000}"/>
    <cellStyle name="20% - Accent1 2 2 3 5 6 4" xfId="4871" xr:uid="{00000000-0005-0000-0000-00004C120000}"/>
    <cellStyle name="20% - Accent1 2 2 3 5 7" xfId="4872" xr:uid="{00000000-0005-0000-0000-00004D120000}"/>
    <cellStyle name="20% - Accent1 2 2 3 5 7 2" xfId="4873" xr:uid="{00000000-0005-0000-0000-00004E120000}"/>
    <cellStyle name="20% - Accent1 2 2 3 5 7 2 2" xfId="4874" xr:uid="{00000000-0005-0000-0000-00004F120000}"/>
    <cellStyle name="20% - Accent1 2 2 3 5 7 3" xfId="4875" xr:uid="{00000000-0005-0000-0000-000050120000}"/>
    <cellStyle name="20% - Accent1 2 2 3 5 8" xfId="4876" xr:uid="{00000000-0005-0000-0000-000051120000}"/>
    <cellStyle name="20% - Accent1 2 2 3 5 8 2" xfId="4877" xr:uid="{00000000-0005-0000-0000-000052120000}"/>
    <cellStyle name="20% - Accent1 2 2 3 5 8 2 2" xfId="4878" xr:uid="{00000000-0005-0000-0000-000053120000}"/>
    <cellStyle name="20% - Accent1 2 2 3 5 8 3" xfId="4879" xr:uid="{00000000-0005-0000-0000-000054120000}"/>
    <cellStyle name="20% - Accent1 2 2 3 5 9" xfId="4880" xr:uid="{00000000-0005-0000-0000-000055120000}"/>
    <cellStyle name="20% - Accent1 2 2 3 5 9 2" xfId="4881" xr:uid="{00000000-0005-0000-0000-000056120000}"/>
    <cellStyle name="20% - Accent1 2 2 3 6" xfId="4882" xr:uid="{00000000-0005-0000-0000-000057120000}"/>
    <cellStyle name="20% - Accent1 2 2 3 6 10" xfId="4883" xr:uid="{00000000-0005-0000-0000-000058120000}"/>
    <cellStyle name="20% - Accent1 2 2 3 6 10 2" xfId="4884" xr:uid="{00000000-0005-0000-0000-000059120000}"/>
    <cellStyle name="20% - Accent1 2 2 3 6 11" xfId="4885" xr:uid="{00000000-0005-0000-0000-00005A120000}"/>
    <cellStyle name="20% - Accent1 2 2 3 6 2" xfId="4886" xr:uid="{00000000-0005-0000-0000-00005B120000}"/>
    <cellStyle name="20% - Accent1 2 2 3 6 2 2" xfId="4887" xr:uid="{00000000-0005-0000-0000-00005C120000}"/>
    <cellStyle name="20% - Accent1 2 2 3 6 2 2 2" xfId="4888" xr:uid="{00000000-0005-0000-0000-00005D120000}"/>
    <cellStyle name="20% - Accent1 2 2 3 6 2 2 2 2" xfId="4889" xr:uid="{00000000-0005-0000-0000-00005E120000}"/>
    <cellStyle name="20% - Accent1 2 2 3 6 2 2 2 2 2" xfId="4890" xr:uid="{00000000-0005-0000-0000-00005F120000}"/>
    <cellStyle name="20% - Accent1 2 2 3 6 2 2 2 3" xfId="4891" xr:uid="{00000000-0005-0000-0000-000060120000}"/>
    <cellStyle name="20% - Accent1 2 2 3 6 2 2 3" xfId="4892" xr:uid="{00000000-0005-0000-0000-000061120000}"/>
    <cellStyle name="20% - Accent1 2 2 3 6 2 2 3 2" xfId="4893" xr:uid="{00000000-0005-0000-0000-000062120000}"/>
    <cellStyle name="20% - Accent1 2 2 3 6 2 2 4" xfId="4894" xr:uid="{00000000-0005-0000-0000-000063120000}"/>
    <cellStyle name="20% - Accent1 2 2 3 6 2 3" xfId="4895" xr:uid="{00000000-0005-0000-0000-000064120000}"/>
    <cellStyle name="20% - Accent1 2 2 3 6 2 3 2" xfId="4896" xr:uid="{00000000-0005-0000-0000-000065120000}"/>
    <cellStyle name="20% - Accent1 2 2 3 6 2 3 2 2" xfId="4897" xr:uid="{00000000-0005-0000-0000-000066120000}"/>
    <cellStyle name="20% - Accent1 2 2 3 6 2 3 2 2 2" xfId="4898" xr:uid="{00000000-0005-0000-0000-000067120000}"/>
    <cellStyle name="20% - Accent1 2 2 3 6 2 3 2 3" xfId="4899" xr:uid="{00000000-0005-0000-0000-000068120000}"/>
    <cellStyle name="20% - Accent1 2 2 3 6 2 3 3" xfId="4900" xr:uid="{00000000-0005-0000-0000-000069120000}"/>
    <cellStyle name="20% - Accent1 2 2 3 6 2 3 3 2" xfId="4901" xr:uid="{00000000-0005-0000-0000-00006A120000}"/>
    <cellStyle name="20% - Accent1 2 2 3 6 2 3 4" xfId="4902" xr:uid="{00000000-0005-0000-0000-00006B120000}"/>
    <cellStyle name="20% - Accent1 2 2 3 6 2 4" xfId="4903" xr:uid="{00000000-0005-0000-0000-00006C120000}"/>
    <cellStyle name="20% - Accent1 2 2 3 6 2 4 2" xfId="4904" xr:uid="{00000000-0005-0000-0000-00006D120000}"/>
    <cellStyle name="20% - Accent1 2 2 3 6 2 4 2 2" xfId="4905" xr:uid="{00000000-0005-0000-0000-00006E120000}"/>
    <cellStyle name="20% - Accent1 2 2 3 6 2 4 2 2 2" xfId="4906" xr:uid="{00000000-0005-0000-0000-00006F120000}"/>
    <cellStyle name="20% - Accent1 2 2 3 6 2 4 2 3" xfId="4907" xr:uid="{00000000-0005-0000-0000-000070120000}"/>
    <cellStyle name="20% - Accent1 2 2 3 6 2 4 3" xfId="4908" xr:uid="{00000000-0005-0000-0000-000071120000}"/>
    <cellStyle name="20% - Accent1 2 2 3 6 2 4 3 2" xfId="4909" xr:uid="{00000000-0005-0000-0000-000072120000}"/>
    <cellStyle name="20% - Accent1 2 2 3 6 2 4 4" xfId="4910" xr:uid="{00000000-0005-0000-0000-000073120000}"/>
    <cellStyle name="20% - Accent1 2 2 3 6 2 5" xfId="4911" xr:uid="{00000000-0005-0000-0000-000074120000}"/>
    <cellStyle name="20% - Accent1 2 2 3 6 2 5 2" xfId="4912" xr:uid="{00000000-0005-0000-0000-000075120000}"/>
    <cellStyle name="20% - Accent1 2 2 3 6 2 5 2 2" xfId="4913" xr:uid="{00000000-0005-0000-0000-000076120000}"/>
    <cellStyle name="20% - Accent1 2 2 3 6 2 5 3" xfId="4914" xr:uid="{00000000-0005-0000-0000-000077120000}"/>
    <cellStyle name="20% - Accent1 2 2 3 6 2 6" xfId="4915" xr:uid="{00000000-0005-0000-0000-000078120000}"/>
    <cellStyle name="20% - Accent1 2 2 3 6 2 6 2" xfId="4916" xr:uid="{00000000-0005-0000-0000-000079120000}"/>
    <cellStyle name="20% - Accent1 2 2 3 6 2 6 2 2" xfId="4917" xr:uid="{00000000-0005-0000-0000-00007A120000}"/>
    <cellStyle name="20% - Accent1 2 2 3 6 2 6 3" xfId="4918" xr:uid="{00000000-0005-0000-0000-00007B120000}"/>
    <cellStyle name="20% - Accent1 2 2 3 6 2 7" xfId="4919" xr:uid="{00000000-0005-0000-0000-00007C120000}"/>
    <cellStyle name="20% - Accent1 2 2 3 6 2 7 2" xfId="4920" xr:uid="{00000000-0005-0000-0000-00007D120000}"/>
    <cellStyle name="20% - Accent1 2 2 3 6 2 8" xfId="4921" xr:uid="{00000000-0005-0000-0000-00007E120000}"/>
    <cellStyle name="20% - Accent1 2 2 3 6 2 8 2" xfId="4922" xr:uid="{00000000-0005-0000-0000-00007F120000}"/>
    <cellStyle name="20% - Accent1 2 2 3 6 2 9" xfId="4923" xr:uid="{00000000-0005-0000-0000-000080120000}"/>
    <cellStyle name="20% - Accent1 2 2 3 6 3" xfId="4924" xr:uid="{00000000-0005-0000-0000-000081120000}"/>
    <cellStyle name="20% - Accent1 2 2 3 6 3 2" xfId="4925" xr:uid="{00000000-0005-0000-0000-000082120000}"/>
    <cellStyle name="20% - Accent1 2 2 3 6 3 2 2" xfId="4926" xr:uid="{00000000-0005-0000-0000-000083120000}"/>
    <cellStyle name="20% - Accent1 2 2 3 6 3 2 2 2" xfId="4927" xr:uid="{00000000-0005-0000-0000-000084120000}"/>
    <cellStyle name="20% - Accent1 2 2 3 6 3 2 2 2 2" xfId="4928" xr:uid="{00000000-0005-0000-0000-000085120000}"/>
    <cellStyle name="20% - Accent1 2 2 3 6 3 2 2 3" xfId="4929" xr:uid="{00000000-0005-0000-0000-000086120000}"/>
    <cellStyle name="20% - Accent1 2 2 3 6 3 2 3" xfId="4930" xr:uid="{00000000-0005-0000-0000-000087120000}"/>
    <cellStyle name="20% - Accent1 2 2 3 6 3 2 3 2" xfId="4931" xr:uid="{00000000-0005-0000-0000-000088120000}"/>
    <cellStyle name="20% - Accent1 2 2 3 6 3 2 4" xfId="4932" xr:uid="{00000000-0005-0000-0000-000089120000}"/>
    <cellStyle name="20% - Accent1 2 2 3 6 3 3" xfId="4933" xr:uid="{00000000-0005-0000-0000-00008A120000}"/>
    <cellStyle name="20% - Accent1 2 2 3 6 3 3 2" xfId="4934" xr:uid="{00000000-0005-0000-0000-00008B120000}"/>
    <cellStyle name="20% - Accent1 2 2 3 6 3 3 2 2" xfId="4935" xr:uid="{00000000-0005-0000-0000-00008C120000}"/>
    <cellStyle name="20% - Accent1 2 2 3 6 3 3 2 2 2" xfId="4936" xr:uid="{00000000-0005-0000-0000-00008D120000}"/>
    <cellStyle name="20% - Accent1 2 2 3 6 3 3 2 3" xfId="4937" xr:uid="{00000000-0005-0000-0000-00008E120000}"/>
    <cellStyle name="20% - Accent1 2 2 3 6 3 3 3" xfId="4938" xr:uid="{00000000-0005-0000-0000-00008F120000}"/>
    <cellStyle name="20% - Accent1 2 2 3 6 3 3 3 2" xfId="4939" xr:uid="{00000000-0005-0000-0000-000090120000}"/>
    <cellStyle name="20% - Accent1 2 2 3 6 3 3 4" xfId="4940" xr:uid="{00000000-0005-0000-0000-000091120000}"/>
    <cellStyle name="20% - Accent1 2 2 3 6 3 4" xfId="4941" xr:uid="{00000000-0005-0000-0000-000092120000}"/>
    <cellStyle name="20% - Accent1 2 2 3 6 3 4 2" xfId="4942" xr:uid="{00000000-0005-0000-0000-000093120000}"/>
    <cellStyle name="20% - Accent1 2 2 3 6 3 4 2 2" xfId="4943" xr:uid="{00000000-0005-0000-0000-000094120000}"/>
    <cellStyle name="20% - Accent1 2 2 3 6 3 4 2 2 2" xfId="4944" xr:uid="{00000000-0005-0000-0000-000095120000}"/>
    <cellStyle name="20% - Accent1 2 2 3 6 3 4 2 3" xfId="4945" xr:uid="{00000000-0005-0000-0000-000096120000}"/>
    <cellStyle name="20% - Accent1 2 2 3 6 3 4 3" xfId="4946" xr:uid="{00000000-0005-0000-0000-000097120000}"/>
    <cellStyle name="20% - Accent1 2 2 3 6 3 4 3 2" xfId="4947" xr:uid="{00000000-0005-0000-0000-000098120000}"/>
    <cellStyle name="20% - Accent1 2 2 3 6 3 4 4" xfId="4948" xr:uid="{00000000-0005-0000-0000-000099120000}"/>
    <cellStyle name="20% - Accent1 2 2 3 6 3 5" xfId="4949" xr:uid="{00000000-0005-0000-0000-00009A120000}"/>
    <cellStyle name="20% - Accent1 2 2 3 6 3 5 2" xfId="4950" xr:uid="{00000000-0005-0000-0000-00009B120000}"/>
    <cellStyle name="20% - Accent1 2 2 3 6 3 5 2 2" xfId="4951" xr:uid="{00000000-0005-0000-0000-00009C120000}"/>
    <cellStyle name="20% - Accent1 2 2 3 6 3 5 3" xfId="4952" xr:uid="{00000000-0005-0000-0000-00009D120000}"/>
    <cellStyle name="20% - Accent1 2 2 3 6 3 6" xfId="4953" xr:uid="{00000000-0005-0000-0000-00009E120000}"/>
    <cellStyle name="20% - Accent1 2 2 3 6 3 6 2" xfId="4954" xr:uid="{00000000-0005-0000-0000-00009F120000}"/>
    <cellStyle name="20% - Accent1 2 2 3 6 3 6 2 2" xfId="4955" xr:uid="{00000000-0005-0000-0000-0000A0120000}"/>
    <cellStyle name="20% - Accent1 2 2 3 6 3 6 3" xfId="4956" xr:uid="{00000000-0005-0000-0000-0000A1120000}"/>
    <cellStyle name="20% - Accent1 2 2 3 6 3 7" xfId="4957" xr:uid="{00000000-0005-0000-0000-0000A2120000}"/>
    <cellStyle name="20% - Accent1 2 2 3 6 3 7 2" xfId="4958" xr:uid="{00000000-0005-0000-0000-0000A3120000}"/>
    <cellStyle name="20% - Accent1 2 2 3 6 3 8" xfId="4959" xr:uid="{00000000-0005-0000-0000-0000A4120000}"/>
    <cellStyle name="20% - Accent1 2 2 3 6 3 8 2" xfId="4960" xr:uid="{00000000-0005-0000-0000-0000A5120000}"/>
    <cellStyle name="20% - Accent1 2 2 3 6 3 9" xfId="4961" xr:uid="{00000000-0005-0000-0000-0000A6120000}"/>
    <cellStyle name="20% - Accent1 2 2 3 6 4" xfId="4962" xr:uid="{00000000-0005-0000-0000-0000A7120000}"/>
    <cellStyle name="20% - Accent1 2 2 3 6 4 2" xfId="4963" xr:uid="{00000000-0005-0000-0000-0000A8120000}"/>
    <cellStyle name="20% - Accent1 2 2 3 6 4 2 2" xfId="4964" xr:uid="{00000000-0005-0000-0000-0000A9120000}"/>
    <cellStyle name="20% - Accent1 2 2 3 6 4 2 2 2" xfId="4965" xr:uid="{00000000-0005-0000-0000-0000AA120000}"/>
    <cellStyle name="20% - Accent1 2 2 3 6 4 2 3" xfId="4966" xr:uid="{00000000-0005-0000-0000-0000AB120000}"/>
    <cellStyle name="20% - Accent1 2 2 3 6 4 3" xfId="4967" xr:uid="{00000000-0005-0000-0000-0000AC120000}"/>
    <cellStyle name="20% - Accent1 2 2 3 6 4 3 2" xfId="4968" xr:uid="{00000000-0005-0000-0000-0000AD120000}"/>
    <cellStyle name="20% - Accent1 2 2 3 6 4 4" xfId="4969" xr:uid="{00000000-0005-0000-0000-0000AE120000}"/>
    <cellStyle name="20% - Accent1 2 2 3 6 5" xfId="4970" xr:uid="{00000000-0005-0000-0000-0000AF120000}"/>
    <cellStyle name="20% - Accent1 2 2 3 6 5 2" xfId="4971" xr:uid="{00000000-0005-0000-0000-0000B0120000}"/>
    <cellStyle name="20% - Accent1 2 2 3 6 5 2 2" xfId="4972" xr:uid="{00000000-0005-0000-0000-0000B1120000}"/>
    <cellStyle name="20% - Accent1 2 2 3 6 5 2 2 2" xfId="4973" xr:uid="{00000000-0005-0000-0000-0000B2120000}"/>
    <cellStyle name="20% - Accent1 2 2 3 6 5 2 3" xfId="4974" xr:uid="{00000000-0005-0000-0000-0000B3120000}"/>
    <cellStyle name="20% - Accent1 2 2 3 6 5 3" xfId="4975" xr:uid="{00000000-0005-0000-0000-0000B4120000}"/>
    <cellStyle name="20% - Accent1 2 2 3 6 5 3 2" xfId="4976" xr:uid="{00000000-0005-0000-0000-0000B5120000}"/>
    <cellStyle name="20% - Accent1 2 2 3 6 5 4" xfId="4977" xr:uid="{00000000-0005-0000-0000-0000B6120000}"/>
    <cellStyle name="20% - Accent1 2 2 3 6 6" xfId="4978" xr:uid="{00000000-0005-0000-0000-0000B7120000}"/>
    <cellStyle name="20% - Accent1 2 2 3 6 6 2" xfId="4979" xr:uid="{00000000-0005-0000-0000-0000B8120000}"/>
    <cellStyle name="20% - Accent1 2 2 3 6 6 2 2" xfId="4980" xr:uid="{00000000-0005-0000-0000-0000B9120000}"/>
    <cellStyle name="20% - Accent1 2 2 3 6 6 2 2 2" xfId="4981" xr:uid="{00000000-0005-0000-0000-0000BA120000}"/>
    <cellStyle name="20% - Accent1 2 2 3 6 6 2 3" xfId="4982" xr:uid="{00000000-0005-0000-0000-0000BB120000}"/>
    <cellStyle name="20% - Accent1 2 2 3 6 6 3" xfId="4983" xr:uid="{00000000-0005-0000-0000-0000BC120000}"/>
    <cellStyle name="20% - Accent1 2 2 3 6 6 3 2" xfId="4984" xr:uid="{00000000-0005-0000-0000-0000BD120000}"/>
    <cellStyle name="20% - Accent1 2 2 3 6 6 4" xfId="4985" xr:uid="{00000000-0005-0000-0000-0000BE120000}"/>
    <cellStyle name="20% - Accent1 2 2 3 6 7" xfId="4986" xr:uid="{00000000-0005-0000-0000-0000BF120000}"/>
    <cellStyle name="20% - Accent1 2 2 3 6 7 2" xfId="4987" xr:uid="{00000000-0005-0000-0000-0000C0120000}"/>
    <cellStyle name="20% - Accent1 2 2 3 6 7 2 2" xfId="4988" xr:uid="{00000000-0005-0000-0000-0000C1120000}"/>
    <cellStyle name="20% - Accent1 2 2 3 6 7 3" xfId="4989" xr:uid="{00000000-0005-0000-0000-0000C2120000}"/>
    <cellStyle name="20% - Accent1 2 2 3 6 8" xfId="4990" xr:uid="{00000000-0005-0000-0000-0000C3120000}"/>
    <cellStyle name="20% - Accent1 2 2 3 6 8 2" xfId="4991" xr:uid="{00000000-0005-0000-0000-0000C4120000}"/>
    <cellStyle name="20% - Accent1 2 2 3 6 8 2 2" xfId="4992" xr:uid="{00000000-0005-0000-0000-0000C5120000}"/>
    <cellStyle name="20% - Accent1 2 2 3 6 8 3" xfId="4993" xr:uid="{00000000-0005-0000-0000-0000C6120000}"/>
    <cellStyle name="20% - Accent1 2 2 3 6 9" xfId="4994" xr:uid="{00000000-0005-0000-0000-0000C7120000}"/>
    <cellStyle name="20% - Accent1 2 2 3 6 9 2" xfId="4995" xr:uid="{00000000-0005-0000-0000-0000C8120000}"/>
    <cellStyle name="20% - Accent1 2 2 3 7" xfId="4996" xr:uid="{00000000-0005-0000-0000-0000C9120000}"/>
    <cellStyle name="20% - Accent1 2 2 3 7 2" xfId="4997" xr:uid="{00000000-0005-0000-0000-0000CA120000}"/>
    <cellStyle name="20% - Accent1 2 2 3 7 2 2" xfId="4998" xr:uid="{00000000-0005-0000-0000-0000CB120000}"/>
    <cellStyle name="20% - Accent1 2 2 3 7 2 2 2" xfId="4999" xr:uid="{00000000-0005-0000-0000-0000CC120000}"/>
    <cellStyle name="20% - Accent1 2 2 3 7 2 2 2 2" xfId="5000" xr:uid="{00000000-0005-0000-0000-0000CD120000}"/>
    <cellStyle name="20% - Accent1 2 2 3 7 2 2 3" xfId="5001" xr:uid="{00000000-0005-0000-0000-0000CE120000}"/>
    <cellStyle name="20% - Accent1 2 2 3 7 2 3" xfId="5002" xr:uid="{00000000-0005-0000-0000-0000CF120000}"/>
    <cellStyle name="20% - Accent1 2 2 3 7 2 3 2" xfId="5003" xr:uid="{00000000-0005-0000-0000-0000D0120000}"/>
    <cellStyle name="20% - Accent1 2 2 3 7 2 4" xfId="5004" xr:uid="{00000000-0005-0000-0000-0000D1120000}"/>
    <cellStyle name="20% - Accent1 2 2 3 7 3" xfId="5005" xr:uid="{00000000-0005-0000-0000-0000D2120000}"/>
    <cellStyle name="20% - Accent1 2 2 3 7 3 2" xfId="5006" xr:uid="{00000000-0005-0000-0000-0000D3120000}"/>
    <cellStyle name="20% - Accent1 2 2 3 7 3 2 2" xfId="5007" xr:uid="{00000000-0005-0000-0000-0000D4120000}"/>
    <cellStyle name="20% - Accent1 2 2 3 7 3 2 2 2" xfId="5008" xr:uid="{00000000-0005-0000-0000-0000D5120000}"/>
    <cellStyle name="20% - Accent1 2 2 3 7 3 2 3" xfId="5009" xr:uid="{00000000-0005-0000-0000-0000D6120000}"/>
    <cellStyle name="20% - Accent1 2 2 3 7 3 3" xfId="5010" xr:uid="{00000000-0005-0000-0000-0000D7120000}"/>
    <cellStyle name="20% - Accent1 2 2 3 7 3 3 2" xfId="5011" xr:uid="{00000000-0005-0000-0000-0000D8120000}"/>
    <cellStyle name="20% - Accent1 2 2 3 7 3 4" xfId="5012" xr:uid="{00000000-0005-0000-0000-0000D9120000}"/>
    <cellStyle name="20% - Accent1 2 2 3 7 4" xfId="5013" xr:uid="{00000000-0005-0000-0000-0000DA120000}"/>
    <cellStyle name="20% - Accent1 2 2 3 7 4 2" xfId="5014" xr:uid="{00000000-0005-0000-0000-0000DB120000}"/>
    <cellStyle name="20% - Accent1 2 2 3 7 4 2 2" xfId="5015" xr:uid="{00000000-0005-0000-0000-0000DC120000}"/>
    <cellStyle name="20% - Accent1 2 2 3 7 4 2 2 2" xfId="5016" xr:uid="{00000000-0005-0000-0000-0000DD120000}"/>
    <cellStyle name="20% - Accent1 2 2 3 7 4 2 3" xfId="5017" xr:uid="{00000000-0005-0000-0000-0000DE120000}"/>
    <cellStyle name="20% - Accent1 2 2 3 7 4 3" xfId="5018" xr:uid="{00000000-0005-0000-0000-0000DF120000}"/>
    <cellStyle name="20% - Accent1 2 2 3 7 4 3 2" xfId="5019" xr:uid="{00000000-0005-0000-0000-0000E0120000}"/>
    <cellStyle name="20% - Accent1 2 2 3 7 4 4" xfId="5020" xr:uid="{00000000-0005-0000-0000-0000E1120000}"/>
    <cellStyle name="20% - Accent1 2 2 3 7 5" xfId="5021" xr:uid="{00000000-0005-0000-0000-0000E2120000}"/>
    <cellStyle name="20% - Accent1 2 2 3 7 5 2" xfId="5022" xr:uid="{00000000-0005-0000-0000-0000E3120000}"/>
    <cellStyle name="20% - Accent1 2 2 3 7 5 2 2" xfId="5023" xr:uid="{00000000-0005-0000-0000-0000E4120000}"/>
    <cellStyle name="20% - Accent1 2 2 3 7 5 3" xfId="5024" xr:uid="{00000000-0005-0000-0000-0000E5120000}"/>
    <cellStyle name="20% - Accent1 2 2 3 7 6" xfId="5025" xr:uid="{00000000-0005-0000-0000-0000E6120000}"/>
    <cellStyle name="20% - Accent1 2 2 3 7 6 2" xfId="5026" xr:uid="{00000000-0005-0000-0000-0000E7120000}"/>
    <cellStyle name="20% - Accent1 2 2 3 7 6 2 2" xfId="5027" xr:uid="{00000000-0005-0000-0000-0000E8120000}"/>
    <cellStyle name="20% - Accent1 2 2 3 7 6 3" xfId="5028" xr:uid="{00000000-0005-0000-0000-0000E9120000}"/>
    <cellStyle name="20% - Accent1 2 2 3 7 7" xfId="5029" xr:uid="{00000000-0005-0000-0000-0000EA120000}"/>
    <cellStyle name="20% - Accent1 2 2 3 7 7 2" xfId="5030" xr:uid="{00000000-0005-0000-0000-0000EB120000}"/>
    <cellStyle name="20% - Accent1 2 2 3 7 8" xfId="5031" xr:uid="{00000000-0005-0000-0000-0000EC120000}"/>
    <cellStyle name="20% - Accent1 2 2 3 7 8 2" xfId="5032" xr:uid="{00000000-0005-0000-0000-0000ED120000}"/>
    <cellStyle name="20% - Accent1 2 2 3 7 9" xfId="5033" xr:uid="{00000000-0005-0000-0000-0000EE120000}"/>
    <cellStyle name="20% - Accent1 2 2 3 8" xfId="5034" xr:uid="{00000000-0005-0000-0000-0000EF120000}"/>
    <cellStyle name="20% - Accent1 2 2 3 8 2" xfId="5035" xr:uid="{00000000-0005-0000-0000-0000F0120000}"/>
    <cellStyle name="20% - Accent1 2 2 3 8 2 2" xfId="5036" xr:uid="{00000000-0005-0000-0000-0000F1120000}"/>
    <cellStyle name="20% - Accent1 2 2 3 8 2 2 2" xfId="5037" xr:uid="{00000000-0005-0000-0000-0000F2120000}"/>
    <cellStyle name="20% - Accent1 2 2 3 8 2 2 2 2" xfId="5038" xr:uid="{00000000-0005-0000-0000-0000F3120000}"/>
    <cellStyle name="20% - Accent1 2 2 3 8 2 2 3" xfId="5039" xr:uid="{00000000-0005-0000-0000-0000F4120000}"/>
    <cellStyle name="20% - Accent1 2 2 3 8 2 3" xfId="5040" xr:uid="{00000000-0005-0000-0000-0000F5120000}"/>
    <cellStyle name="20% - Accent1 2 2 3 8 2 3 2" xfId="5041" xr:uid="{00000000-0005-0000-0000-0000F6120000}"/>
    <cellStyle name="20% - Accent1 2 2 3 8 2 4" xfId="5042" xr:uid="{00000000-0005-0000-0000-0000F7120000}"/>
    <cellStyle name="20% - Accent1 2 2 3 8 3" xfId="5043" xr:uid="{00000000-0005-0000-0000-0000F8120000}"/>
    <cellStyle name="20% - Accent1 2 2 3 8 3 2" xfId="5044" xr:uid="{00000000-0005-0000-0000-0000F9120000}"/>
    <cellStyle name="20% - Accent1 2 2 3 8 3 2 2" xfId="5045" xr:uid="{00000000-0005-0000-0000-0000FA120000}"/>
    <cellStyle name="20% - Accent1 2 2 3 8 3 2 2 2" xfId="5046" xr:uid="{00000000-0005-0000-0000-0000FB120000}"/>
    <cellStyle name="20% - Accent1 2 2 3 8 3 2 3" xfId="5047" xr:uid="{00000000-0005-0000-0000-0000FC120000}"/>
    <cellStyle name="20% - Accent1 2 2 3 8 3 3" xfId="5048" xr:uid="{00000000-0005-0000-0000-0000FD120000}"/>
    <cellStyle name="20% - Accent1 2 2 3 8 3 3 2" xfId="5049" xr:uid="{00000000-0005-0000-0000-0000FE120000}"/>
    <cellStyle name="20% - Accent1 2 2 3 8 3 4" xfId="5050" xr:uid="{00000000-0005-0000-0000-0000FF120000}"/>
    <cellStyle name="20% - Accent1 2 2 3 8 4" xfId="5051" xr:uid="{00000000-0005-0000-0000-000000130000}"/>
    <cellStyle name="20% - Accent1 2 2 3 8 4 2" xfId="5052" xr:uid="{00000000-0005-0000-0000-000001130000}"/>
    <cellStyle name="20% - Accent1 2 2 3 8 4 2 2" xfId="5053" xr:uid="{00000000-0005-0000-0000-000002130000}"/>
    <cellStyle name="20% - Accent1 2 2 3 8 4 2 2 2" xfId="5054" xr:uid="{00000000-0005-0000-0000-000003130000}"/>
    <cellStyle name="20% - Accent1 2 2 3 8 4 2 3" xfId="5055" xr:uid="{00000000-0005-0000-0000-000004130000}"/>
    <cellStyle name="20% - Accent1 2 2 3 8 4 3" xfId="5056" xr:uid="{00000000-0005-0000-0000-000005130000}"/>
    <cellStyle name="20% - Accent1 2 2 3 8 4 3 2" xfId="5057" xr:uid="{00000000-0005-0000-0000-000006130000}"/>
    <cellStyle name="20% - Accent1 2 2 3 8 4 4" xfId="5058" xr:uid="{00000000-0005-0000-0000-000007130000}"/>
    <cellStyle name="20% - Accent1 2 2 3 8 5" xfId="5059" xr:uid="{00000000-0005-0000-0000-000008130000}"/>
    <cellStyle name="20% - Accent1 2 2 3 8 5 2" xfId="5060" xr:uid="{00000000-0005-0000-0000-000009130000}"/>
    <cellStyle name="20% - Accent1 2 2 3 8 5 2 2" xfId="5061" xr:uid="{00000000-0005-0000-0000-00000A130000}"/>
    <cellStyle name="20% - Accent1 2 2 3 8 5 3" xfId="5062" xr:uid="{00000000-0005-0000-0000-00000B130000}"/>
    <cellStyle name="20% - Accent1 2 2 3 8 6" xfId="5063" xr:uid="{00000000-0005-0000-0000-00000C130000}"/>
    <cellStyle name="20% - Accent1 2 2 3 8 6 2" xfId="5064" xr:uid="{00000000-0005-0000-0000-00000D130000}"/>
    <cellStyle name="20% - Accent1 2 2 3 8 6 2 2" xfId="5065" xr:uid="{00000000-0005-0000-0000-00000E130000}"/>
    <cellStyle name="20% - Accent1 2 2 3 8 6 3" xfId="5066" xr:uid="{00000000-0005-0000-0000-00000F130000}"/>
    <cellStyle name="20% - Accent1 2 2 3 8 7" xfId="5067" xr:uid="{00000000-0005-0000-0000-000010130000}"/>
    <cellStyle name="20% - Accent1 2 2 3 8 7 2" xfId="5068" xr:uid="{00000000-0005-0000-0000-000011130000}"/>
    <cellStyle name="20% - Accent1 2 2 3 8 8" xfId="5069" xr:uid="{00000000-0005-0000-0000-000012130000}"/>
    <cellStyle name="20% - Accent1 2 2 3 8 8 2" xfId="5070" xr:uid="{00000000-0005-0000-0000-000013130000}"/>
    <cellStyle name="20% - Accent1 2 2 3 8 9" xfId="5071" xr:uid="{00000000-0005-0000-0000-000014130000}"/>
    <cellStyle name="20% - Accent1 2 2 3 9" xfId="5072" xr:uid="{00000000-0005-0000-0000-000015130000}"/>
    <cellStyle name="20% - Accent1 2 2 3 9 2" xfId="5073" xr:uid="{00000000-0005-0000-0000-000016130000}"/>
    <cellStyle name="20% - Accent1 2 2 3 9 2 2" xfId="5074" xr:uid="{00000000-0005-0000-0000-000017130000}"/>
    <cellStyle name="20% - Accent1 2 2 3 9 2 2 2" xfId="5075" xr:uid="{00000000-0005-0000-0000-000018130000}"/>
    <cellStyle name="20% - Accent1 2 2 3 9 2 3" xfId="5076" xr:uid="{00000000-0005-0000-0000-000019130000}"/>
    <cellStyle name="20% - Accent1 2 2 3 9 3" xfId="5077" xr:uid="{00000000-0005-0000-0000-00001A130000}"/>
    <cellStyle name="20% - Accent1 2 2 3 9 3 2" xfId="5078" xr:uid="{00000000-0005-0000-0000-00001B130000}"/>
    <cellStyle name="20% - Accent1 2 2 3 9 4" xfId="5079" xr:uid="{00000000-0005-0000-0000-00001C130000}"/>
    <cellStyle name="20% - Accent1 2 2 4" xfId="5080" xr:uid="{00000000-0005-0000-0000-00001D130000}"/>
    <cellStyle name="20% - Accent1 2 2 4 10" xfId="5081" xr:uid="{00000000-0005-0000-0000-00001E130000}"/>
    <cellStyle name="20% - Accent1 2 2 4 10 2" xfId="5082" xr:uid="{00000000-0005-0000-0000-00001F130000}"/>
    <cellStyle name="20% - Accent1 2 2 4 10 2 2" xfId="5083" xr:uid="{00000000-0005-0000-0000-000020130000}"/>
    <cellStyle name="20% - Accent1 2 2 4 10 2 2 2" xfId="5084" xr:uid="{00000000-0005-0000-0000-000021130000}"/>
    <cellStyle name="20% - Accent1 2 2 4 10 2 3" xfId="5085" xr:uid="{00000000-0005-0000-0000-000022130000}"/>
    <cellStyle name="20% - Accent1 2 2 4 10 3" xfId="5086" xr:uid="{00000000-0005-0000-0000-000023130000}"/>
    <cellStyle name="20% - Accent1 2 2 4 10 3 2" xfId="5087" xr:uid="{00000000-0005-0000-0000-000024130000}"/>
    <cellStyle name="20% - Accent1 2 2 4 10 4" xfId="5088" xr:uid="{00000000-0005-0000-0000-000025130000}"/>
    <cellStyle name="20% - Accent1 2 2 4 11" xfId="5089" xr:uid="{00000000-0005-0000-0000-000026130000}"/>
    <cellStyle name="20% - Accent1 2 2 4 11 2" xfId="5090" xr:uid="{00000000-0005-0000-0000-000027130000}"/>
    <cellStyle name="20% - Accent1 2 2 4 11 2 2" xfId="5091" xr:uid="{00000000-0005-0000-0000-000028130000}"/>
    <cellStyle name="20% - Accent1 2 2 4 11 2 2 2" xfId="5092" xr:uid="{00000000-0005-0000-0000-000029130000}"/>
    <cellStyle name="20% - Accent1 2 2 4 11 2 3" xfId="5093" xr:uid="{00000000-0005-0000-0000-00002A130000}"/>
    <cellStyle name="20% - Accent1 2 2 4 11 3" xfId="5094" xr:uid="{00000000-0005-0000-0000-00002B130000}"/>
    <cellStyle name="20% - Accent1 2 2 4 11 3 2" xfId="5095" xr:uid="{00000000-0005-0000-0000-00002C130000}"/>
    <cellStyle name="20% - Accent1 2 2 4 11 4" xfId="5096" xr:uid="{00000000-0005-0000-0000-00002D130000}"/>
    <cellStyle name="20% - Accent1 2 2 4 12" xfId="5097" xr:uid="{00000000-0005-0000-0000-00002E130000}"/>
    <cellStyle name="20% - Accent1 2 2 4 12 2" xfId="5098" xr:uid="{00000000-0005-0000-0000-00002F130000}"/>
    <cellStyle name="20% - Accent1 2 2 4 12 2 2" xfId="5099" xr:uid="{00000000-0005-0000-0000-000030130000}"/>
    <cellStyle name="20% - Accent1 2 2 4 12 3" xfId="5100" xr:uid="{00000000-0005-0000-0000-000031130000}"/>
    <cellStyle name="20% - Accent1 2 2 4 13" xfId="5101" xr:uid="{00000000-0005-0000-0000-000032130000}"/>
    <cellStyle name="20% - Accent1 2 2 4 13 2" xfId="5102" xr:uid="{00000000-0005-0000-0000-000033130000}"/>
    <cellStyle name="20% - Accent1 2 2 4 13 2 2" xfId="5103" xr:uid="{00000000-0005-0000-0000-000034130000}"/>
    <cellStyle name="20% - Accent1 2 2 4 13 3" xfId="5104" xr:uid="{00000000-0005-0000-0000-000035130000}"/>
    <cellStyle name="20% - Accent1 2 2 4 14" xfId="5105" xr:uid="{00000000-0005-0000-0000-000036130000}"/>
    <cellStyle name="20% - Accent1 2 2 4 14 2" xfId="5106" xr:uid="{00000000-0005-0000-0000-000037130000}"/>
    <cellStyle name="20% - Accent1 2 2 4 15" xfId="5107" xr:uid="{00000000-0005-0000-0000-000038130000}"/>
    <cellStyle name="20% - Accent1 2 2 4 15 2" xfId="5108" xr:uid="{00000000-0005-0000-0000-000039130000}"/>
    <cellStyle name="20% - Accent1 2 2 4 16" xfId="5109" xr:uid="{00000000-0005-0000-0000-00003A130000}"/>
    <cellStyle name="20% - Accent1 2 2 4 2" xfId="5110" xr:uid="{00000000-0005-0000-0000-00003B130000}"/>
    <cellStyle name="20% - Accent1 2 2 4 2 10" xfId="5111" xr:uid="{00000000-0005-0000-0000-00003C130000}"/>
    <cellStyle name="20% - Accent1 2 2 4 2 10 2" xfId="5112" xr:uid="{00000000-0005-0000-0000-00003D130000}"/>
    <cellStyle name="20% - Accent1 2 2 4 2 10 2 2" xfId="5113" xr:uid="{00000000-0005-0000-0000-00003E130000}"/>
    <cellStyle name="20% - Accent1 2 2 4 2 10 2 2 2" xfId="5114" xr:uid="{00000000-0005-0000-0000-00003F130000}"/>
    <cellStyle name="20% - Accent1 2 2 4 2 10 2 3" xfId="5115" xr:uid="{00000000-0005-0000-0000-000040130000}"/>
    <cellStyle name="20% - Accent1 2 2 4 2 10 3" xfId="5116" xr:uid="{00000000-0005-0000-0000-000041130000}"/>
    <cellStyle name="20% - Accent1 2 2 4 2 10 3 2" xfId="5117" xr:uid="{00000000-0005-0000-0000-000042130000}"/>
    <cellStyle name="20% - Accent1 2 2 4 2 10 4" xfId="5118" xr:uid="{00000000-0005-0000-0000-000043130000}"/>
    <cellStyle name="20% - Accent1 2 2 4 2 11" xfId="5119" xr:uid="{00000000-0005-0000-0000-000044130000}"/>
    <cellStyle name="20% - Accent1 2 2 4 2 11 2" xfId="5120" xr:uid="{00000000-0005-0000-0000-000045130000}"/>
    <cellStyle name="20% - Accent1 2 2 4 2 11 2 2" xfId="5121" xr:uid="{00000000-0005-0000-0000-000046130000}"/>
    <cellStyle name="20% - Accent1 2 2 4 2 11 3" xfId="5122" xr:uid="{00000000-0005-0000-0000-000047130000}"/>
    <cellStyle name="20% - Accent1 2 2 4 2 12" xfId="5123" xr:uid="{00000000-0005-0000-0000-000048130000}"/>
    <cellStyle name="20% - Accent1 2 2 4 2 12 2" xfId="5124" xr:uid="{00000000-0005-0000-0000-000049130000}"/>
    <cellStyle name="20% - Accent1 2 2 4 2 12 2 2" xfId="5125" xr:uid="{00000000-0005-0000-0000-00004A130000}"/>
    <cellStyle name="20% - Accent1 2 2 4 2 12 3" xfId="5126" xr:uid="{00000000-0005-0000-0000-00004B130000}"/>
    <cellStyle name="20% - Accent1 2 2 4 2 13" xfId="5127" xr:uid="{00000000-0005-0000-0000-00004C130000}"/>
    <cellStyle name="20% - Accent1 2 2 4 2 13 2" xfId="5128" xr:uid="{00000000-0005-0000-0000-00004D130000}"/>
    <cellStyle name="20% - Accent1 2 2 4 2 14" xfId="5129" xr:uid="{00000000-0005-0000-0000-00004E130000}"/>
    <cellStyle name="20% - Accent1 2 2 4 2 14 2" xfId="5130" xr:uid="{00000000-0005-0000-0000-00004F130000}"/>
    <cellStyle name="20% - Accent1 2 2 4 2 15" xfId="5131" xr:uid="{00000000-0005-0000-0000-000050130000}"/>
    <cellStyle name="20% - Accent1 2 2 4 2 2" xfId="5132" xr:uid="{00000000-0005-0000-0000-000051130000}"/>
    <cellStyle name="20% - Accent1 2 2 4 2 2 10" xfId="5133" xr:uid="{00000000-0005-0000-0000-000052130000}"/>
    <cellStyle name="20% - Accent1 2 2 4 2 2 10 2" xfId="5134" xr:uid="{00000000-0005-0000-0000-000053130000}"/>
    <cellStyle name="20% - Accent1 2 2 4 2 2 10 2 2" xfId="5135" xr:uid="{00000000-0005-0000-0000-000054130000}"/>
    <cellStyle name="20% - Accent1 2 2 4 2 2 10 3" xfId="5136" xr:uid="{00000000-0005-0000-0000-000055130000}"/>
    <cellStyle name="20% - Accent1 2 2 4 2 2 11" xfId="5137" xr:uid="{00000000-0005-0000-0000-000056130000}"/>
    <cellStyle name="20% - Accent1 2 2 4 2 2 11 2" xfId="5138" xr:uid="{00000000-0005-0000-0000-000057130000}"/>
    <cellStyle name="20% - Accent1 2 2 4 2 2 11 2 2" xfId="5139" xr:uid="{00000000-0005-0000-0000-000058130000}"/>
    <cellStyle name="20% - Accent1 2 2 4 2 2 11 3" xfId="5140" xr:uid="{00000000-0005-0000-0000-000059130000}"/>
    <cellStyle name="20% - Accent1 2 2 4 2 2 12" xfId="5141" xr:uid="{00000000-0005-0000-0000-00005A130000}"/>
    <cellStyle name="20% - Accent1 2 2 4 2 2 12 2" xfId="5142" xr:uid="{00000000-0005-0000-0000-00005B130000}"/>
    <cellStyle name="20% - Accent1 2 2 4 2 2 13" xfId="5143" xr:uid="{00000000-0005-0000-0000-00005C130000}"/>
    <cellStyle name="20% - Accent1 2 2 4 2 2 13 2" xfId="5144" xr:uid="{00000000-0005-0000-0000-00005D130000}"/>
    <cellStyle name="20% - Accent1 2 2 4 2 2 14" xfId="5145" xr:uid="{00000000-0005-0000-0000-00005E130000}"/>
    <cellStyle name="20% - Accent1 2 2 4 2 2 2" xfId="5146" xr:uid="{00000000-0005-0000-0000-00005F130000}"/>
    <cellStyle name="20% - Accent1 2 2 4 2 2 2 10" xfId="5147" xr:uid="{00000000-0005-0000-0000-000060130000}"/>
    <cellStyle name="20% - Accent1 2 2 4 2 2 2 10 2" xfId="5148" xr:uid="{00000000-0005-0000-0000-000061130000}"/>
    <cellStyle name="20% - Accent1 2 2 4 2 2 2 11" xfId="5149" xr:uid="{00000000-0005-0000-0000-000062130000}"/>
    <cellStyle name="20% - Accent1 2 2 4 2 2 2 2" xfId="5150" xr:uid="{00000000-0005-0000-0000-000063130000}"/>
    <cellStyle name="20% - Accent1 2 2 4 2 2 2 2 2" xfId="5151" xr:uid="{00000000-0005-0000-0000-000064130000}"/>
    <cellStyle name="20% - Accent1 2 2 4 2 2 2 2 2 2" xfId="5152" xr:uid="{00000000-0005-0000-0000-000065130000}"/>
    <cellStyle name="20% - Accent1 2 2 4 2 2 2 2 2 2 2" xfId="5153" xr:uid="{00000000-0005-0000-0000-000066130000}"/>
    <cellStyle name="20% - Accent1 2 2 4 2 2 2 2 2 2 2 2" xfId="5154" xr:uid="{00000000-0005-0000-0000-000067130000}"/>
    <cellStyle name="20% - Accent1 2 2 4 2 2 2 2 2 2 3" xfId="5155" xr:uid="{00000000-0005-0000-0000-000068130000}"/>
    <cellStyle name="20% - Accent1 2 2 4 2 2 2 2 2 3" xfId="5156" xr:uid="{00000000-0005-0000-0000-000069130000}"/>
    <cellStyle name="20% - Accent1 2 2 4 2 2 2 2 2 3 2" xfId="5157" xr:uid="{00000000-0005-0000-0000-00006A130000}"/>
    <cellStyle name="20% - Accent1 2 2 4 2 2 2 2 2 4" xfId="5158" xr:uid="{00000000-0005-0000-0000-00006B130000}"/>
    <cellStyle name="20% - Accent1 2 2 4 2 2 2 2 3" xfId="5159" xr:uid="{00000000-0005-0000-0000-00006C130000}"/>
    <cellStyle name="20% - Accent1 2 2 4 2 2 2 2 3 2" xfId="5160" xr:uid="{00000000-0005-0000-0000-00006D130000}"/>
    <cellStyle name="20% - Accent1 2 2 4 2 2 2 2 3 2 2" xfId="5161" xr:uid="{00000000-0005-0000-0000-00006E130000}"/>
    <cellStyle name="20% - Accent1 2 2 4 2 2 2 2 3 2 2 2" xfId="5162" xr:uid="{00000000-0005-0000-0000-00006F130000}"/>
    <cellStyle name="20% - Accent1 2 2 4 2 2 2 2 3 2 3" xfId="5163" xr:uid="{00000000-0005-0000-0000-000070130000}"/>
    <cellStyle name="20% - Accent1 2 2 4 2 2 2 2 3 3" xfId="5164" xr:uid="{00000000-0005-0000-0000-000071130000}"/>
    <cellStyle name="20% - Accent1 2 2 4 2 2 2 2 3 3 2" xfId="5165" xr:uid="{00000000-0005-0000-0000-000072130000}"/>
    <cellStyle name="20% - Accent1 2 2 4 2 2 2 2 3 4" xfId="5166" xr:uid="{00000000-0005-0000-0000-000073130000}"/>
    <cellStyle name="20% - Accent1 2 2 4 2 2 2 2 4" xfId="5167" xr:uid="{00000000-0005-0000-0000-000074130000}"/>
    <cellStyle name="20% - Accent1 2 2 4 2 2 2 2 4 2" xfId="5168" xr:uid="{00000000-0005-0000-0000-000075130000}"/>
    <cellStyle name="20% - Accent1 2 2 4 2 2 2 2 4 2 2" xfId="5169" xr:uid="{00000000-0005-0000-0000-000076130000}"/>
    <cellStyle name="20% - Accent1 2 2 4 2 2 2 2 4 2 2 2" xfId="5170" xr:uid="{00000000-0005-0000-0000-000077130000}"/>
    <cellStyle name="20% - Accent1 2 2 4 2 2 2 2 4 2 3" xfId="5171" xr:uid="{00000000-0005-0000-0000-000078130000}"/>
    <cellStyle name="20% - Accent1 2 2 4 2 2 2 2 4 3" xfId="5172" xr:uid="{00000000-0005-0000-0000-000079130000}"/>
    <cellStyle name="20% - Accent1 2 2 4 2 2 2 2 4 3 2" xfId="5173" xr:uid="{00000000-0005-0000-0000-00007A130000}"/>
    <cellStyle name="20% - Accent1 2 2 4 2 2 2 2 4 4" xfId="5174" xr:uid="{00000000-0005-0000-0000-00007B130000}"/>
    <cellStyle name="20% - Accent1 2 2 4 2 2 2 2 5" xfId="5175" xr:uid="{00000000-0005-0000-0000-00007C130000}"/>
    <cellStyle name="20% - Accent1 2 2 4 2 2 2 2 5 2" xfId="5176" xr:uid="{00000000-0005-0000-0000-00007D130000}"/>
    <cellStyle name="20% - Accent1 2 2 4 2 2 2 2 5 2 2" xfId="5177" xr:uid="{00000000-0005-0000-0000-00007E130000}"/>
    <cellStyle name="20% - Accent1 2 2 4 2 2 2 2 5 3" xfId="5178" xr:uid="{00000000-0005-0000-0000-00007F130000}"/>
    <cellStyle name="20% - Accent1 2 2 4 2 2 2 2 6" xfId="5179" xr:uid="{00000000-0005-0000-0000-000080130000}"/>
    <cellStyle name="20% - Accent1 2 2 4 2 2 2 2 6 2" xfId="5180" xr:uid="{00000000-0005-0000-0000-000081130000}"/>
    <cellStyle name="20% - Accent1 2 2 4 2 2 2 2 6 2 2" xfId="5181" xr:uid="{00000000-0005-0000-0000-000082130000}"/>
    <cellStyle name="20% - Accent1 2 2 4 2 2 2 2 6 3" xfId="5182" xr:uid="{00000000-0005-0000-0000-000083130000}"/>
    <cellStyle name="20% - Accent1 2 2 4 2 2 2 2 7" xfId="5183" xr:uid="{00000000-0005-0000-0000-000084130000}"/>
    <cellStyle name="20% - Accent1 2 2 4 2 2 2 2 7 2" xfId="5184" xr:uid="{00000000-0005-0000-0000-000085130000}"/>
    <cellStyle name="20% - Accent1 2 2 4 2 2 2 2 8" xfId="5185" xr:uid="{00000000-0005-0000-0000-000086130000}"/>
    <cellStyle name="20% - Accent1 2 2 4 2 2 2 2 8 2" xfId="5186" xr:uid="{00000000-0005-0000-0000-000087130000}"/>
    <cellStyle name="20% - Accent1 2 2 4 2 2 2 2 9" xfId="5187" xr:uid="{00000000-0005-0000-0000-000088130000}"/>
    <cellStyle name="20% - Accent1 2 2 4 2 2 2 3" xfId="5188" xr:uid="{00000000-0005-0000-0000-000089130000}"/>
    <cellStyle name="20% - Accent1 2 2 4 2 2 2 3 2" xfId="5189" xr:uid="{00000000-0005-0000-0000-00008A130000}"/>
    <cellStyle name="20% - Accent1 2 2 4 2 2 2 3 2 2" xfId="5190" xr:uid="{00000000-0005-0000-0000-00008B130000}"/>
    <cellStyle name="20% - Accent1 2 2 4 2 2 2 3 2 2 2" xfId="5191" xr:uid="{00000000-0005-0000-0000-00008C130000}"/>
    <cellStyle name="20% - Accent1 2 2 4 2 2 2 3 2 2 2 2" xfId="5192" xr:uid="{00000000-0005-0000-0000-00008D130000}"/>
    <cellStyle name="20% - Accent1 2 2 4 2 2 2 3 2 2 3" xfId="5193" xr:uid="{00000000-0005-0000-0000-00008E130000}"/>
    <cellStyle name="20% - Accent1 2 2 4 2 2 2 3 2 3" xfId="5194" xr:uid="{00000000-0005-0000-0000-00008F130000}"/>
    <cellStyle name="20% - Accent1 2 2 4 2 2 2 3 2 3 2" xfId="5195" xr:uid="{00000000-0005-0000-0000-000090130000}"/>
    <cellStyle name="20% - Accent1 2 2 4 2 2 2 3 2 4" xfId="5196" xr:uid="{00000000-0005-0000-0000-000091130000}"/>
    <cellStyle name="20% - Accent1 2 2 4 2 2 2 3 3" xfId="5197" xr:uid="{00000000-0005-0000-0000-000092130000}"/>
    <cellStyle name="20% - Accent1 2 2 4 2 2 2 3 3 2" xfId="5198" xr:uid="{00000000-0005-0000-0000-000093130000}"/>
    <cellStyle name="20% - Accent1 2 2 4 2 2 2 3 3 2 2" xfId="5199" xr:uid="{00000000-0005-0000-0000-000094130000}"/>
    <cellStyle name="20% - Accent1 2 2 4 2 2 2 3 3 2 2 2" xfId="5200" xr:uid="{00000000-0005-0000-0000-000095130000}"/>
    <cellStyle name="20% - Accent1 2 2 4 2 2 2 3 3 2 3" xfId="5201" xr:uid="{00000000-0005-0000-0000-000096130000}"/>
    <cellStyle name="20% - Accent1 2 2 4 2 2 2 3 3 3" xfId="5202" xr:uid="{00000000-0005-0000-0000-000097130000}"/>
    <cellStyle name="20% - Accent1 2 2 4 2 2 2 3 3 3 2" xfId="5203" xr:uid="{00000000-0005-0000-0000-000098130000}"/>
    <cellStyle name="20% - Accent1 2 2 4 2 2 2 3 3 4" xfId="5204" xr:uid="{00000000-0005-0000-0000-000099130000}"/>
    <cellStyle name="20% - Accent1 2 2 4 2 2 2 3 4" xfId="5205" xr:uid="{00000000-0005-0000-0000-00009A130000}"/>
    <cellStyle name="20% - Accent1 2 2 4 2 2 2 3 4 2" xfId="5206" xr:uid="{00000000-0005-0000-0000-00009B130000}"/>
    <cellStyle name="20% - Accent1 2 2 4 2 2 2 3 4 2 2" xfId="5207" xr:uid="{00000000-0005-0000-0000-00009C130000}"/>
    <cellStyle name="20% - Accent1 2 2 4 2 2 2 3 4 2 2 2" xfId="5208" xr:uid="{00000000-0005-0000-0000-00009D130000}"/>
    <cellStyle name="20% - Accent1 2 2 4 2 2 2 3 4 2 3" xfId="5209" xr:uid="{00000000-0005-0000-0000-00009E130000}"/>
    <cellStyle name="20% - Accent1 2 2 4 2 2 2 3 4 3" xfId="5210" xr:uid="{00000000-0005-0000-0000-00009F130000}"/>
    <cellStyle name="20% - Accent1 2 2 4 2 2 2 3 4 3 2" xfId="5211" xr:uid="{00000000-0005-0000-0000-0000A0130000}"/>
    <cellStyle name="20% - Accent1 2 2 4 2 2 2 3 4 4" xfId="5212" xr:uid="{00000000-0005-0000-0000-0000A1130000}"/>
    <cellStyle name="20% - Accent1 2 2 4 2 2 2 3 5" xfId="5213" xr:uid="{00000000-0005-0000-0000-0000A2130000}"/>
    <cellStyle name="20% - Accent1 2 2 4 2 2 2 3 5 2" xfId="5214" xr:uid="{00000000-0005-0000-0000-0000A3130000}"/>
    <cellStyle name="20% - Accent1 2 2 4 2 2 2 3 5 2 2" xfId="5215" xr:uid="{00000000-0005-0000-0000-0000A4130000}"/>
    <cellStyle name="20% - Accent1 2 2 4 2 2 2 3 5 3" xfId="5216" xr:uid="{00000000-0005-0000-0000-0000A5130000}"/>
    <cellStyle name="20% - Accent1 2 2 4 2 2 2 3 6" xfId="5217" xr:uid="{00000000-0005-0000-0000-0000A6130000}"/>
    <cellStyle name="20% - Accent1 2 2 4 2 2 2 3 6 2" xfId="5218" xr:uid="{00000000-0005-0000-0000-0000A7130000}"/>
    <cellStyle name="20% - Accent1 2 2 4 2 2 2 3 6 2 2" xfId="5219" xr:uid="{00000000-0005-0000-0000-0000A8130000}"/>
    <cellStyle name="20% - Accent1 2 2 4 2 2 2 3 6 3" xfId="5220" xr:uid="{00000000-0005-0000-0000-0000A9130000}"/>
    <cellStyle name="20% - Accent1 2 2 4 2 2 2 3 7" xfId="5221" xr:uid="{00000000-0005-0000-0000-0000AA130000}"/>
    <cellStyle name="20% - Accent1 2 2 4 2 2 2 3 7 2" xfId="5222" xr:uid="{00000000-0005-0000-0000-0000AB130000}"/>
    <cellStyle name="20% - Accent1 2 2 4 2 2 2 3 8" xfId="5223" xr:uid="{00000000-0005-0000-0000-0000AC130000}"/>
    <cellStyle name="20% - Accent1 2 2 4 2 2 2 3 8 2" xfId="5224" xr:uid="{00000000-0005-0000-0000-0000AD130000}"/>
    <cellStyle name="20% - Accent1 2 2 4 2 2 2 3 9" xfId="5225" xr:uid="{00000000-0005-0000-0000-0000AE130000}"/>
    <cellStyle name="20% - Accent1 2 2 4 2 2 2 4" xfId="5226" xr:uid="{00000000-0005-0000-0000-0000AF130000}"/>
    <cellStyle name="20% - Accent1 2 2 4 2 2 2 4 2" xfId="5227" xr:uid="{00000000-0005-0000-0000-0000B0130000}"/>
    <cellStyle name="20% - Accent1 2 2 4 2 2 2 4 2 2" xfId="5228" xr:uid="{00000000-0005-0000-0000-0000B1130000}"/>
    <cellStyle name="20% - Accent1 2 2 4 2 2 2 4 2 2 2" xfId="5229" xr:uid="{00000000-0005-0000-0000-0000B2130000}"/>
    <cellStyle name="20% - Accent1 2 2 4 2 2 2 4 2 3" xfId="5230" xr:uid="{00000000-0005-0000-0000-0000B3130000}"/>
    <cellStyle name="20% - Accent1 2 2 4 2 2 2 4 3" xfId="5231" xr:uid="{00000000-0005-0000-0000-0000B4130000}"/>
    <cellStyle name="20% - Accent1 2 2 4 2 2 2 4 3 2" xfId="5232" xr:uid="{00000000-0005-0000-0000-0000B5130000}"/>
    <cellStyle name="20% - Accent1 2 2 4 2 2 2 4 4" xfId="5233" xr:uid="{00000000-0005-0000-0000-0000B6130000}"/>
    <cellStyle name="20% - Accent1 2 2 4 2 2 2 5" xfId="5234" xr:uid="{00000000-0005-0000-0000-0000B7130000}"/>
    <cellStyle name="20% - Accent1 2 2 4 2 2 2 5 2" xfId="5235" xr:uid="{00000000-0005-0000-0000-0000B8130000}"/>
    <cellStyle name="20% - Accent1 2 2 4 2 2 2 5 2 2" xfId="5236" xr:uid="{00000000-0005-0000-0000-0000B9130000}"/>
    <cellStyle name="20% - Accent1 2 2 4 2 2 2 5 2 2 2" xfId="5237" xr:uid="{00000000-0005-0000-0000-0000BA130000}"/>
    <cellStyle name="20% - Accent1 2 2 4 2 2 2 5 2 3" xfId="5238" xr:uid="{00000000-0005-0000-0000-0000BB130000}"/>
    <cellStyle name="20% - Accent1 2 2 4 2 2 2 5 3" xfId="5239" xr:uid="{00000000-0005-0000-0000-0000BC130000}"/>
    <cellStyle name="20% - Accent1 2 2 4 2 2 2 5 3 2" xfId="5240" xr:uid="{00000000-0005-0000-0000-0000BD130000}"/>
    <cellStyle name="20% - Accent1 2 2 4 2 2 2 5 4" xfId="5241" xr:uid="{00000000-0005-0000-0000-0000BE130000}"/>
    <cellStyle name="20% - Accent1 2 2 4 2 2 2 6" xfId="5242" xr:uid="{00000000-0005-0000-0000-0000BF130000}"/>
    <cellStyle name="20% - Accent1 2 2 4 2 2 2 6 2" xfId="5243" xr:uid="{00000000-0005-0000-0000-0000C0130000}"/>
    <cellStyle name="20% - Accent1 2 2 4 2 2 2 6 2 2" xfId="5244" xr:uid="{00000000-0005-0000-0000-0000C1130000}"/>
    <cellStyle name="20% - Accent1 2 2 4 2 2 2 6 2 2 2" xfId="5245" xr:uid="{00000000-0005-0000-0000-0000C2130000}"/>
    <cellStyle name="20% - Accent1 2 2 4 2 2 2 6 2 3" xfId="5246" xr:uid="{00000000-0005-0000-0000-0000C3130000}"/>
    <cellStyle name="20% - Accent1 2 2 4 2 2 2 6 3" xfId="5247" xr:uid="{00000000-0005-0000-0000-0000C4130000}"/>
    <cellStyle name="20% - Accent1 2 2 4 2 2 2 6 3 2" xfId="5248" xr:uid="{00000000-0005-0000-0000-0000C5130000}"/>
    <cellStyle name="20% - Accent1 2 2 4 2 2 2 6 4" xfId="5249" xr:uid="{00000000-0005-0000-0000-0000C6130000}"/>
    <cellStyle name="20% - Accent1 2 2 4 2 2 2 7" xfId="5250" xr:uid="{00000000-0005-0000-0000-0000C7130000}"/>
    <cellStyle name="20% - Accent1 2 2 4 2 2 2 7 2" xfId="5251" xr:uid="{00000000-0005-0000-0000-0000C8130000}"/>
    <cellStyle name="20% - Accent1 2 2 4 2 2 2 7 2 2" xfId="5252" xr:uid="{00000000-0005-0000-0000-0000C9130000}"/>
    <cellStyle name="20% - Accent1 2 2 4 2 2 2 7 3" xfId="5253" xr:uid="{00000000-0005-0000-0000-0000CA130000}"/>
    <cellStyle name="20% - Accent1 2 2 4 2 2 2 8" xfId="5254" xr:uid="{00000000-0005-0000-0000-0000CB130000}"/>
    <cellStyle name="20% - Accent1 2 2 4 2 2 2 8 2" xfId="5255" xr:uid="{00000000-0005-0000-0000-0000CC130000}"/>
    <cellStyle name="20% - Accent1 2 2 4 2 2 2 8 2 2" xfId="5256" xr:uid="{00000000-0005-0000-0000-0000CD130000}"/>
    <cellStyle name="20% - Accent1 2 2 4 2 2 2 8 3" xfId="5257" xr:uid="{00000000-0005-0000-0000-0000CE130000}"/>
    <cellStyle name="20% - Accent1 2 2 4 2 2 2 9" xfId="5258" xr:uid="{00000000-0005-0000-0000-0000CF130000}"/>
    <cellStyle name="20% - Accent1 2 2 4 2 2 2 9 2" xfId="5259" xr:uid="{00000000-0005-0000-0000-0000D0130000}"/>
    <cellStyle name="20% - Accent1 2 2 4 2 2 3" xfId="5260" xr:uid="{00000000-0005-0000-0000-0000D1130000}"/>
    <cellStyle name="20% - Accent1 2 2 4 2 2 3 10" xfId="5261" xr:uid="{00000000-0005-0000-0000-0000D2130000}"/>
    <cellStyle name="20% - Accent1 2 2 4 2 2 3 10 2" xfId="5262" xr:uid="{00000000-0005-0000-0000-0000D3130000}"/>
    <cellStyle name="20% - Accent1 2 2 4 2 2 3 11" xfId="5263" xr:uid="{00000000-0005-0000-0000-0000D4130000}"/>
    <cellStyle name="20% - Accent1 2 2 4 2 2 3 2" xfId="5264" xr:uid="{00000000-0005-0000-0000-0000D5130000}"/>
    <cellStyle name="20% - Accent1 2 2 4 2 2 3 2 2" xfId="5265" xr:uid="{00000000-0005-0000-0000-0000D6130000}"/>
    <cellStyle name="20% - Accent1 2 2 4 2 2 3 2 2 2" xfId="5266" xr:uid="{00000000-0005-0000-0000-0000D7130000}"/>
    <cellStyle name="20% - Accent1 2 2 4 2 2 3 2 2 2 2" xfId="5267" xr:uid="{00000000-0005-0000-0000-0000D8130000}"/>
    <cellStyle name="20% - Accent1 2 2 4 2 2 3 2 2 2 2 2" xfId="5268" xr:uid="{00000000-0005-0000-0000-0000D9130000}"/>
    <cellStyle name="20% - Accent1 2 2 4 2 2 3 2 2 2 3" xfId="5269" xr:uid="{00000000-0005-0000-0000-0000DA130000}"/>
    <cellStyle name="20% - Accent1 2 2 4 2 2 3 2 2 3" xfId="5270" xr:uid="{00000000-0005-0000-0000-0000DB130000}"/>
    <cellStyle name="20% - Accent1 2 2 4 2 2 3 2 2 3 2" xfId="5271" xr:uid="{00000000-0005-0000-0000-0000DC130000}"/>
    <cellStyle name="20% - Accent1 2 2 4 2 2 3 2 2 4" xfId="5272" xr:uid="{00000000-0005-0000-0000-0000DD130000}"/>
    <cellStyle name="20% - Accent1 2 2 4 2 2 3 2 3" xfId="5273" xr:uid="{00000000-0005-0000-0000-0000DE130000}"/>
    <cellStyle name="20% - Accent1 2 2 4 2 2 3 2 3 2" xfId="5274" xr:uid="{00000000-0005-0000-0000-0000DF130000}"/>
    <cellStyle name="20% - Accent1 2 2 4 2 2 3 2 3 2 2" xfId="5275" xr:uid="{00000000-0005-0000-0000-0000E0130000}"/>
    <cellStyle name="20% - Accent1 2 2 4 2 2 3 2 3 2 2 2" xfId="5276" xr:uid="{00000000-0005-0000-0000-0000E1130000}"/>
    <cellStyle name="20% - Accent1 2 2 4 2 2 3 2 3 2 3" xfId="5277" xr:uid="{00000000-0005-0000-0000-0000E2130000}"/>
    <cellStyle name="20% - Accent1 2 2 4 2 2 3 2 3 3" xfId="5278" xr:uid="{00000000-0005-0000-0000-0000E3130000}"/>
    <cellStyle name="20% - Accent1 2 2 4 2 2 3 2 3 3 2" xfId="5279" xr:uid="{00000000-0005-0000-0000-0000E4130000}"/>
    <cellStyle name="20% - Accent1 2 2 4 2 2 3 2 3 4" xfId="5280" xr:uid="{00000000-0005-0000-0000-0000E5130000}"/>
    <cellStyle name="20% - Accent1 2 2 4 2 2 3 2 4" xfId="5281" xr:uid="{00000000-0005-0000-0000-0000E6130000}"/>
    <cellStyle name="20% - Accent1 2 2 4 2 2 3 2 4 2" xfId="5282" xr:uid="{00000000-0005-0000-0000-0000E7130000}"/>
    <cellStyle name="20% - Accent1 2 2 4 2 2 3 2 4 2 2" xfId="5283" xr:uid="{00000000-0005-0000-0000-0000E8130000}"/>
    <cellStyle name="20% - Accent1 2 2 4 2 2 3 2 4 2 2 2" xfId="5284" xr:uid="{00000000-0005-0000-0000-0000E9130000}"/>
    <cellStyle name="20% - Accent1 2 2 4 2 2 3 2 4 2 3" xfId="5285" xr:uid="{00000000-0005-0000-0000-0000EA130000}"/>
    <cellStyle name="20% - Accent1 2 2 4 2 2 3 2 4 3" xfId="5286" xr:uid="{00000000-0005-0000-0000-0000EB130000}"/>
    <cellStyle name="20% - Accent1 2 2 4 2 2 3 2 4 3 2" xfId="5287" xr:uid="{00000000-0005-0000-0000-0000EC130000}"/>
    <cellStyle name="20% - Accent1 2 2 4 2 2 3 2 4 4" xfId="5288" xr:uid="{00000000-0005-0000-0000-0000ED130000}"/>
    <cellStyle name="20% - Accent1 2 2 4 2 2 3 2 5" xfId="5289" xr:uid="{00000000-0005-0000-0000-0000EE130000}"/>
    <cellStyle name="20% - Accent1 2 2 4 2 2 3 2 5 2" xfId="5290" xr:uid="{00000000-0005-0000-0000-0000EF130000}"/>
    <cellStyle name="20% - Accent1 2 2 4 2 2 3 2 5 2 2" xfId="5291" xr:uid="{00000000-0005-0000-0000-0000F0130000}"/>
    <cellStyle name="20% - Accent1 2 2 4 2 2 3 2 5 3" xfId="5292" xr:uid="{00000000-0005-0000-0000-0000F1130000}"/>
    <cellStyle name="20% - Accent1 2 2 4 2 2 3 2 6" xfId="5293" xr:uid="{00000000-0005-0000-0000-0000F2130000}"/>
    <cellStyle name="20% - Accent1 2 2 4 2 2 3 2 6 2" xfId="5294" xr:uid="{00000000-0005-0000-0000-0000F3130000}"/>
    <cellStyle name="20% - Accent1 2 2 4 2 2 3 2 6 2 2" xfId="5295" xr:uid="{00000000-0005-0000-0000-0000F4130000}"/>
    <cellStyle name="20% - Accent1 2 2 4 2 2 3 2 6 3" xfId="5296" xr:uid="{00000000-0005-0000-0000-0000F5130000}"/>
    <cellStyle name="20% - Accent1 2 2 4 2 2 3 2 7" xfId="5297" xr:uid="{00000000-0005-0000-0000-0000F6130000}"/>
    <cellStyle name="20% - Accent1 2 2 4 2 2 3 2 7 2" xfId="5298" xr:uid="{00000000-0005-0000-0000-0000F7130000}"/>
    <cellStyle name="20% - Accent1 2 2 4 2 2 3 2 8" xfId="5299" xr:uid="{00000000-0005-0000-0000-0000F8130000}"/>
    <cellStyle name="20% - Accent1 2 2 4 2 2 3 2 8 2" xfId="5300" xr:uid="{00000000-0005-0000-0000-0000F9130000}"/>
    <cellStyle name="20% - Accent1 2 2 4 2 2 3 2 9" xfId="5301" xr:uid="{00000000-0005-0000-0000-0000FA130000}"/>
    <cellStyle name="20% - Accent1 2 2 4 2 2 3 3" xfId="5302" xr:uid="{00000000-0005-0000-0000-0000FB130000}"/>
    <cellStyle name="20% - Accent1 2 2 4 2 2 3 3 2" xfId="5303" xr:uid="{00000000-0005-0000-0000-0000FC130000}"/>
    <cellStyle name="20% - Accent1 2 2 4 2 2 3 3 2 2" xfId="5304" xr:uid="{00000000-0005-0000-0000-0000FD130000}"/>
    <cellStyle name="20% - Accent1 2 2 4 2 2 3 3 2 2 2" xfId="5305" xr:uid="{00000000-0005-0000-0000-0000FE130000}"/>
    <cellStyle name="20% - Accent1 2 2 4 2 2 3 3 2 2 2 2" xfId="5306" xr:uid="{00000000-0005-0000-0000-0000FF130000}"/>
    <cellStyle name="20% - Accent1 2 2 4 2 2 3 3 2 2 3" xfId="5307" xr:uid="{00000000-0005-0000-0000-000000140000}"/>
    <cellStyle name="20% - Accent1 2 2 4 2 2 3 3 2 3" xfId="5308" xr:uid="{00000000-0005-0000-0000-000001140000}"/>
    <cellStyle name="20% - Accent1 2 2 4 2 2 3 3 2 3 2" xfId="5309" xr:uid="{00000000-0005-0000-0000-000002140000}"/>
    <cellStyle name="20% - Accent1 2 2 4 2 2 3 3 2 4" xfId="5310" xr:uid="{00000000-0005-0000-0000-000003140000}"/>
    <cellStyle name="20% - Accent1 2 2 4 2 2 3 3 3" xfId="5311" xr:uid="{00000000-0005-0000-0000-000004140000}"/>
    <cellStyle name="20% - Accent1 2 2 4 2 2 3 3 3 2" xfId="5312" xr:uid="{00000000-0005-0000-0000-000005140000}"/>
    <cellStyle name="20% - Accent1 2 2 4 2 2 3 3 3 2 2" xfId="5313" xr:uid="{00000000-0005-0000-0000-000006140000}"/>
    <cellStyle name="20% - Accent1 2 2 4 2 2 3 3 3 2 2 2" xfId="5314" xr:uid="{00000000-0005-0000-0000-000007140000}"/>
    <cellStyle name="20% - Accent1 2 2 4 2 2 3 3 3 2 3" xfId="5315" xr:uid="{00000000-0005-0000-0000-000008140000}"/>
    <cellStyle name="20% - Accent1 2 2 4 2 2 3 3 3 3" xfId="5316" xr:uid="{00000000-0005-0000-0000-000009140000}"/>
    <cellStyle name="20% - Accent1 2 2 4 2 2 3 3 3 3 2" xfId="5317" xr:uid="{00000000-0005-0000-0000-00000A140000}"/>
    <cellStyle name="20% - Accent1 2 2 4 2 2 3 3 3 4" xfId="5318" xr:uid="{00000000-0005-0000-0000-00000B140000}"/>
    <cellStyle name="20% - Accent1 2 2 4 2 2 3 3 4" xfId="5319" xr:uid="{00000000-0005-0000-0000-00000C140000}"/>
    <cellStyle name="20% - Accent1 2 2 4 2 2 3 3 4 2" xfId="5320" xr:uid="{00000000-0005-0000-0000-00000D140000}"/>
    <cellStyle name="20% - Accent1 2 2 4 2 2 3 3 4 2 2" xfId="5321" xr:uid="{00000000-0005-0000-0000-00000E140000}"/>
    <cellStyle name="20% - Accent1 2 2 4 2 2 3 3 4 2 2 2" xfId="5322" xr:uid="{00000000-0005-0000-0000-00000F140000}"/>
    <cellStyle name="20% - Accent1 2 2 4 2 2 3 3 4 2 3" xfId="5323" xr:uid="{00000000-0005-0000-0000-000010140000}"/>
    <cellStyle name="20% - Accent1 2 2 4 2 2 3 3 4 3" xfId="5324" xr:uid="{00000000-0005-0000-0000-000011140000}"/>
    <cellStyle name="20% - Accent1 2 2 4 2 2 3 3 4 3 2" xfId="5325" xr:uid="{00000000-0005-0000-0000-000012140000}"/>
    <cellStyle name="20% - Accent1 2 2 4 2 2 3 3 4 4" xfId="5326" xr:uid="{00000000-0005-0000-0000-000013140000}"/>
    <cellStyle name="20% - Accent1 2 2 4 2 2 3 3 5" xfId="5327" xr:uid="{00000000-0005-0000-0000-000014140000}"/>
    <cellStyle name="20% - Accent1 2 2 4 2 2 3 3 5 2" xfId="5328" xr:uid="{00000000-0005-0000-0000-000015140000}"/>
    <cellStyle name="20% - Accent1 2 2 4 2 2 3 3 5 2 2" xfId="5329" xr:uid="{00000000-0005-0000-0000-000016140000}"/>
    <cellStyle name="20% - Accent1 2 2 4 2 2 3 3 5 3" xfId="5330" xr:uid="{00000000-0005-0000-0000-000017140000}"/>
    <cellStyle name="20% - Accent1 2 2 4 2 2 3 3 6" xfId="5331" xr:uid="{00000000-0005-0000-0000-000018140000}"/>
    <cellStyle name="20% - Accent1 2 2 4 2 2 3 3 6 2" xfId="5332" xr:uid="{00000000-0005-0000-0000-000019140000}"/>
    <cellStyle name="20% - Accent1 2 2 4 2 2 3 3 6 2 2" xfId="5333" xr:uid="{00000000-0005-0000-0000-00001A140000}"/>
    <cellStyle name="20% - Accent1 2 2 4 2 2 3 3 6 3" xfId="5334" xr:uid="{00000000-0005-0000-0000-00001B140000}"/>
    <cellStyle name="20% - Accent1 2 2 4 2 2 3 3 7" xfId="5335" xr:uid="{00000000-0005-0000-0000-00001C140000}"/>
    <cellStyle name="20% - Accent1 2 2 4 2 2 3 3 7 2" xfId="5336" xr:uid="{00000000-0005-0000-0000-00001D140000}"/>
    <cellStyle name="20% - Accent1 2 2 4 2 2 3 3 8" xfId="5337" xr:uid="{00000000-0005-0000-0000-00001E140000}"/>
    <cellStyle name="20% - Accent1 2 2 4 2 2 3 3 8 2" xfId="5338" xr:uid="{00000000-0005-0000-0000-00001F140000}"/>
    <cellStyle name="20% - Accent1 2 2 4 2 2 3 3 9" xfId="5339" xr:uid="{00000000-0005-0000-0000-000020140000}"/>
    <cellStyle name="20% - Accent1 2 2 4 2 2 3 4" xfId="5340" xr:uid="{00000000-0005-0000-0000-000021140000}"/>
    <cellStyle name="20% - Accent1 2 2 4 2 2 3 4 2" xfId="5341" xr:uid="{00000000-0005-0000-0000-000022140000}"/>
    <cellStyle name="20% - Accent1 2 2 4 2 2 3 4 2 2" xfId="5342" xr:uid="{00000000-0005-0000-0000-000023140000}"/>
    <cellStyle name="20% - Accent1 2 2 4 2 2 3 4 2 2 2" xfId="5343" xr:uid="{00000000-0005-0000-0000-000024140000}"/>
    <cellStyle name="20% - Accent1 2 2 4 2 2 3 4 2 3" xfId="5344" xr:uid="{00000000-0005-0000-0000-000025140000}"/>
    <cellStyle name="20% - Accent1 2 2 4 2 2 3 4 3" xfId="5345" xr:uid="{00000000-0005-0000-0000-000026140000}"/>
    <cellStyle name="20% - Accent1 2 2 4 2 2 3 4 3 2" xfId="5346" xr:uid="{00000000-0005-0000-0000-000027140000}"/>
    <cellStyle name="20% - Accent1 2 2 4 2 2 3 4 4" xfId="5347" xr:uid="{00000000-0005-0000-0000-000028140000}"/>
    <cellStyle name="20% - Accent1 2 2 4 2 2 3 5" xfId="5348" xr:uid="{00000000-0005-0000-0000-000029140000}"/>
    <cellStyle name="20% - Accent1 2 2 4 2 2 3 5 2" xfId="5349" xr:uid="{00000000-0005-0000-0000-00002A140000}"/>
    <cellStyle name="20% - Accent1 2 2 4 2 2 3 5 2 2" xfId="5350" xr:uid="{00000000-0005-0000-0000-00002B140000}"/>
    <cellStyle name="20% - Accent1 2 2 4 2 2 3 5 2 2 2" xfId="5351" xr:uid="{00000000-0005-0000-0000-00002C140000}"/>
    <cellStyle name="20% - Accent1 2 2 4 2 2 3 5 2 3" xfId="5352" xr:uid="{00000000-0005-0000-0000-00002D140000}"/>
    <cellStyle name="20% - Accent1 2 2 4 2 2 3 5 3" xfId="5353" xr:uid="{00000000-0005-0000-0000-00002E140000}"/>
    <cellStyle name="20% - Accent1 2 2 4 2 2 3 5 3 2" xfId="5354" xr:uid="{00000000-0005-0000-0000-00002F140000}"/>
    <cellStyle name="20% - Accent1 2 2 4 2 2 3 5 4" xfId="5355" xr:uid="{00000000-0005-0000-0000-000030140000}"/>
    <cellStyle name="20% - Accent1 2 2 4 2 2 3 6" xfId="5356" xr:uid="{00000000-0005-0000-0000-000031140000}"/>
    <cellStyle name="20% - Accent1 2 2 4 2 2 3 6 2" xfId="5357" xr:uid="{00000000-0005-0000-0000-000032140000}"/>
    <cellStyle name="20% - Accent1 2 2 4 2 2 3 6 2 2" xfId="5358" xr:uid="{00000000-0005-0000-0000-000033140000}"/>
    <cellStyle name="20% - Accent1 2 2 4 2 2 3 6 2 2 2" xfId="5359" xr:uid="{00000000-0005-0000-0000-000034140000}"/>
    <cellStyle name="20% - Accent1 2 2 4 2 2 3 6 2 3" xfId="5360" xr:uid="{00000000-0005-0000-0000-000035140000}"/>
    <cellStyle name="20% - Accent1 2 2 4 2 2 3 6 3" xfId="5361" xr:uid="{00000000-0005-0000-0000-000036140000}"/>
    <cellStyle name="20% - Accent1 2 2 4 2 2 3 6 3 2" xfId="5362" xr:uid="{00000000-0005-0000-0000-000037140000}"/>
    <cellStyle name="20% - Accent1 2 2 4 2 2 3 6 4" xfId="5363" xr:uid="{00000000-0005-0000-0000-000038140000}"/>
    <cellStyle name="20% - Accent1 2 2 4 2 2 3 7" xfId="5364" xr:uid="{00000000-0005-0000-0000-000039140000}"/>
    <cellStyle name="20% - Accent1 2 2 4 2 2 3 7 2" xfId="5365" xr:uid="{00000000-0005-0000-0000-00003A140000}"/>
    <cellStyle name="20% - Accent1 2 2 4 2 2 3 7 2 2" xfId="5366" xr:uid="{00000000-0005-0000-0000-00003B140000}"/>
    <cellStyle name="20% - Accent1 2 2 4 2 2 3 7 3" xfId="5367" xr:uid="{00000000-0005-0000-0000-00003C140000}"/>
    <cellStyle name="20% - Accent1 2 2 4 2 2 3 8" xfId="5368" xr:uid="{00000000-0005-0000-0000-00003D140000}"/>
    <cellStyle name="20% - Accent1 2 2 4 2 2 3 8 2" xfId="5369" xr:uid="{00000000-0005-0000-0000-00003E140000}"/>
    <cellStyle name="20% - Accent1 2 2 4 2 2 3 8 2 2" xfId="5370" xr:uid="{00000000-0005-0000-0000-00003F140000}"/>
    <cellStyle name="20% - Accent1 2 2 4 2 2 3 8 3" xfId="5371" xr:uid="{00000000-0005-0000-0000-000040140000}"/>
    <cellStyle name="20% - Accent1 2 2 4 2 2 3 9" xfId="5372" xr:uid="{00000000-0005-0000-0000-000041140000}"/>
    <cellStyle name="20% - Accent1 2 2 4 2 2 3 9 2" xfId="5373" xr:uid="{00000000-0005-0000-0000-000042140000}"/>
    <cellStyle name="20% - Accent1 2 2 4 2 2 4" xfId="5374" xr:uid="{00000000-0005-0000-0000-000043140000}"/>
    <cellStyle name="20% - Accent1 2 2 4 2 2 4 10" xfId="5375" xr:uid="{00000000-0005-0000-0000-000044140000}"/>
    <cellStyle name="20% - Accent1 2 2 4 2 2 4 10 2" xfId="5376" xr:uid="{00000000-0005-0000-0000-000045140000}"/>
    <cellStyle name="20% - Accent1 2 2 4 2 2 4 11" xfId="5377" xr:uid="{00000000-0005-0000-0000-000046140000}"/>
    <cellStyle name="20% - Accent1 2 2 4 2 2 4 2" xfId="5378" xr:uid="{00000000-0005-0000-0000-000047140000}"/>
    <cellStyle name="20% - Accent1 2 2 4 2 2 4 2 2" xfId="5379" xr:uid="{00000000-0005-0000-0000-000048140000}"/>
    <cellStyle name="20% - Accent1 2 2 4 2 2 4 2 2 2" xfId="5380" xr:uid="{00000000-0005-0000-0000-000049140000}"/>
    <cellStyle name="20% - Accent1 2 2 4 2 2 4 2 2 2 2" xfId="5381" xr:uid="{00000000-0005-0000-0000-00004A140000}"/>
    <cellStyle name="20% - Accent1 2 2 4 2 2 4 2 2 2 2 2" xfId="5382" xr:uid="{00000000-0005-0000-0000-00004B140000}"/>
    <cellStyle name="20% - Accent1 2 2 4 2 2 4 2 2 2 3" xfId="5383" xr:uid="{00000000-0005-0000-0000-00004C140000}"/>
    <cellStyle name="20% - Accent1 2 2 4 2 2 4 2 2 3" xfId="5384" xr:uid="{00000000-0005-0000-0000-00004D140000}"/>
    <cellStyle name="20% - Accent1 2 2 4 2 2 4 2 2 3 2" xfId="5385" xr:uid="{00000000-0005-0000-0000-00004E140000}"/>
    <cellStyle name="20% - Accent1 2 2 4 2 2 4 2 2 4" xfId="5386" xr:uid="{00000000-0005-0000-0000-00004F140000}"/>
    <cellStyle name="20% - Accent1 2 2 4 2 2 4 2 3" xfId="5387" xr:uid="{00000000-0005-0000-0000-000050140000}"/>
    <cellStyle name="20% - Accent1 2 2 4 2 2 4 2 3 2" xfId="5388" xr:uid="{00000000-0005-0000-0000-000051140000}"/>
    <cellStyle name="20% - Accent1 2 2 4 2 2 4 2 3 2 2" xfId="5389" xr:uid="{00000000-0005-0000-0000-000052140000}"/>
    <cellStyle name="20% - Accent1 2 2 4 2 2 4 2 3 2 2 2" xfId="5390" xr:uid="{00000000-0005-0000-0000-000053140000}"/>
    <cellStyle name="20% - Accent1 2 2 4 2 2 4 2 3 2 3" xfId="5391" xr:uid="{00000000-0005-0000-0000-000054140000}"/>
    <cellStyle name="20% - Accent1 2 2 4 2 2 4 2 3 3" xfId="5392" xr:uid="{00000000-0005-0000-0000-000055140000}"/>
    <cellStyle name="20% - Accent1 2 2 4 2 2 4 2 3 3 2" xfId="5393" xr:uid="{00000000-0005-0000-0000-000056140000}"/>
    <cellStyle name="20% - Accent1 2 2 4 2 2 4 2 3 4" xfId="5394" xr:uid="{00000000-0005-0000-0000-000057140000}"/>
    <cellStyle name="20% - Accent1 2 2 4 2 2 4 2 4" xfId="5395" xr:uid="{00000000-0005-0000-0000-000058140000}"/>
    <cellStyle name="20% - Accent1 2 2 4 2 2 4 2 4 2" xfId="5396" xr:uid="{00000000-0005-0000-0000-000059140000}"/>
    <cellStyle name="20% - Accent1 2 2 4 2 2 4 2 4 2 2" xfId="5397" xr:uid="{00000000-0005-0000-0000-00005A140000}"/>
    <cellStyle name="20% - Accent1 2 2 4 2 2 4 2 4 2 2 2" xfId="5398" xr:uid="{00000000-0005-0000-0000-00005B140000}"/>
    <cellStyle name="20% - Accent1 2 2 4 2 2 4 2 4 2 3" xfId="5399" xr:uid="{00000000-0005-0000-0000-00005C140000}"/>
    <cellStyle name="20% - Accent1 2 2 4 2 2 4 2 4 3" xfId="5400" xr:uid="{00000000-0005-0000-0000-00005D140000}"/>
    <cellStyle name="20% - Accent1 2 2 4 2 2 4 2 4 3 2" xfId="5401" xr:uid="{00000000-0005-0000-0000-00005E140000}"/>
    <cellStyle name="20% - Accent1 2 2 4 2 2 4 2 4 4" xfId="5402" xr:uid="{00000000-0005-0000-0000-00005F140000}"/>
    <cellStyle name="20% - Accent1 2 2 4 2 2 4 2 5" xfId="5403" xr:uid="{00000000-0005-0000-0000-000060140000}"/>
    <cellStyle name="20% - Accent1 2 2 4 2 2 4 2 5 2" xfId="5404" xr:uid="{00000000-0005-0000-0000-000061140000}"/>
    <cellStyle name="20% - Accent1 2 2 4 2 2 4 2 5 2 2" xfId="5405" xr:uid="{00000000-0005-0000-0000-000062140000}"/>
    <cellStyle name="20% - Accent1 2 2 4 2 2 4 2 5 3" xfId="5406" xr:uid="{00000000-0005-0000-0000-000063140000}"/>
    <cellStyle name="20% - Accent1 2 2 4 2 2 4 2 6" xfId="5407" xr:uid="{00000000-0005-0000-0000-000064140000}"/>
    <cellStyle name="20% - Accent1 2 2 4 2 2 4 2 6 2" xfId="5408" xr:uid="{00000000-0005-0000-0000-000065140000}"/>
    <cellStyle name="20% - Accent1 2 2 4 2 2 4 2 6 2 2" xfId="5409" xr:uid="{00000000-0005-0000-0000-000066140000}"/>
    <cellStyle name="20% - Accent1 2 2 4 2 2 4 2 6 3" xfId="5410" xr:uid="{00000000-0005-0000-0000-000067140000}"/>
    <cellStyle name="20% - Accent1 2 2 4 2 2 4 2 7" xfId="5411" xr:uid="{00000000-0005-0000-0000-000068140000}"/>
    <cellStyle name="20% - Accent1 2 2 4 2 2 4 2 7 2" xfId="5412" xr:uid="{00000000-0005-0000-0000-000069140000}"/>
    <cellStyle name="20% - Accent1 2 2 4 2 2 4 2 8" xfId="5413" xr:uid="{00000000-0005-0000-0000-00006A140000}"/>
    <cellStyle name="20% - Accent1 2 2 4 2 2 4 2 8 2" xfId="5414" xr:uid="{00000000-0005-0000-0000-00006B140000}"/>
    <cellStyle name="20% - Accent1 2 2 4 2 2 4 2 9" xfId="5415" xr:uid="{00000000-0005-0000-0000-00006C140000}"/>
    <cellStyle name="20% - Accent1 2 2 4 2 2 4 3" xfId="5416" xr:uid="{00000000-0005-0000-0000-00006D140000}"/>
    <cellStyle name="20% - Accent1 2 2 4 2 2 4 3 2" xfId="5417" xr:uid="{00000000-0005-0000-0000-00006E140000}"/>
    <cellStyle name="20% - Accent1 2 2 4 2 2 4 3 2 2" xfId="5418" xr:uid="{00000000-0005-0000-0000-00006F140000}"/>
    <cellStyle name="20% - Accent1 2 2 4 2 2 4 3 2 2 2" xfId="5419" xr:uid="{00000000-0005-0000-0000-000070140000}"/>
    <cellStyle name="20% - Accent1 2 2 4 2 2 4 3 2 2 2 2" xfId="5420" xr:uid="{00000000-0005-0000-0000-000071140000}"/>
    <cellStyle name="20% - Accent1 2 2 4 2 2 4 3 2 2 3" xfId="5421" xr:uid="{00000000-0005-0000-0000-000072140000}"/>
    <cellStyle name="20% - Accent1 2 2 4 2 2 4 3 2 3" xfId="5422" xr:uid="{00000000-0005-0000-0000-000073140000}"/>
    <cellStyle name="20% - Accent1 2 2 4 2 2 4 3 2 3 2" xfId="5423" xr:uid="{00000000-0005-0000-0000-000074140000}"/>
    <cellStyle name="20% - Accent1 2 2 4 2 2 4 3 2 4" xfId="5424" xr:uid="{00000000-0005-0000-0000-000075140000}"/>
    <cellStyle name="20% - Accent1 2 2 4 2 2 4 3 3" xfId="5425" xr:uid="{00000000-0005-0000-0000-000076140000}"/>
    <cellStyle name="20% - Accent1 2 2 4 2 2 4 3 3 2" xfId="5426" xr:uid="{00000000-0005-0000-0000-000077140000}"/>
    <cellStyle name="20% - Accent1 2 2 4 2 2 4 3 3 2 2" xfId="5427" xr:uid="{00000000-0005-0000-0000-000078140000}"/>
    <cellStyle name="20% - Accent1 2 2 4 2 2 4 3 3 2 2 2" xfId="5428" xr:uid="{00000000-0005-0000-0000-000079140000}"/>
    <cellStyle name="20% - Accent1 2 2 4 2 2 4 3 3 2 3" xfId="5429" xr:uid="{00000000-0005-0000-0000-00007A140000}"/>
    <cellStyle name="20% - Accent1 2 2 4 2 2 4 3 3 3" xfId="5430" xr:uid="{00000000-0005-0000-0000-00007B140000}"/>
    <cellStyle name="20% - Accent1 2 2 4 2 2 4 3 3 3 2" xfId="5431" xr:uid="{00000000-0005-0000-0000-00007C140000}"/>
    <cellStyle name="20% - Accent1 2 2 4 2 2 4 3 3 4" xfId="5432" xr:uid="{00000000-0005-0000-0000-00007D140000}"/>
    <cellStyle name="20% - Accent1 2 2 4 2 2 4 3 4" xfId="5433" xr:uid="{00000000-0005-0000-0000-00007E140000}"/>
    <cellStyle name="20% - Accent1 2 2 4 2 2 4 3 4 2" xfId="5434" xr:uid="{00000000-0005-0000-0000-00007F140000}"/>
    <cellStyle name="20% - Accent1 2 2 4 2 2 4 3 4 2 2" xfId="5435" xr:uid="{00000000-0005-0000-0000-000080140000}"/>
    <cellStyle name="20% - Accent1 2 2 4 2 2 4 3 4 2 2 2" xfId="5436" xr:uid="{00000000-0005-0000-0000-000081140000}"/>
    <cellStyle name="20% - Accent1 2 2 4 2 2 4 3 4 2 3" xfId="5437" xr:uid="{00000000-0005-0000-0000-000082140000}"/>
    <cellStyle name="20% - Accent1 2 2 4 2 2 4 3 4 3" xfId="5438" xr:uid="{00000000-0005-0000-0000-000083140000}"/>
    <cellStyle name="20% - Accent1 2 2 4 2 2 4 3 4 3 2" xfId="5439" xr:uid="{00000000-0005-0000-0000-000084140000}"/>
    <cellStyle name="20% - Accent1 2 2 4 2 2 4 3 4 4" xfId="5440" xr:uid="{00000000-0005-0000-0000-000085140000}"/>
    <cellStyle name="20% - Accent1 2 2 4 2 2 4 3 5" xfId="5441" xr:uid="{00000000-0005-0000-0000-000086140000}"/>
    <cellStyle name="20% - Accent1 2 2 4 2 2 4 3 5 2" xfId="5442" xr:uid="{00000000-0005-0000-0000-000087140000}"/>
    <cellStyle name="20% - Accent1 2 2 4 2 2 4 3 5 2 2" xfId="5443" xr:uid="{00000000-0005-0000-0000-000088140000}"/>
    <cellStyle name="20% - Accent1 2 2 4 2 2 4 3 5 3" xfId="5444" xr:uid="{00000000-0005-0000-0000-000089140000}"/>
    <cellStyle name="20% - Accent1 2 2 4 2 2 4 3 6" xfId="5445" xr:uid="{00000000-0005-0000-0000-00008A140000}"/>
    <cellStyle name="20% - Accent1 2 2 4 2 2 4 3 6 2" xfId="5446" xr:uid="{00000000-0005-0000-0000-00008B140000}"/>
    <cellStyle name="20% - Accent1 2 2 4 2 2 4 3 6 2 2" xfId="5447" xr:uid="{00000000-0005-0000-0000-00008C140000}"/>
    <cellStyle name="20% - Accent1 2 2 4 2 2 4 3 6 3" xfId="5448" xr:uid="{00000000-0005-0000-0000-00008D140000}"/>
    <cellStyle name="20% - Accent1 2 2 4 2 2 4 3 7" xfId="5449" xr:uid="{00000000-0005-0000-0000-00008E140000}"/>
    <cellStyle name="20% - Accent1 2 2 4 2 2 4 3 7 2" xfId="5450" xr:uid="{00000000-0005-0000-0000-00008F140000}"/>
    <cellStyle name="20% - Accent1 2 2 4 2 2 4 3 8" xfId="5451" xr:uid="{00000000-0005-0000-0000-000090140000}"/>
    <cellStyle name="20% - Accent1 2 2 4 2 2 4 3 8 2" xfId="5452" xr:uid="{00000000-0005-0000-0000-000091140000}"/>
    <cellStyle name="20% - Accent1 2 2 4 2 2 4 3 9" xfId="5453" xr:uid="{00000000-0005-0000-0000-000092140000}"/>
    <cellStyle name="20% - Accent1 2 2 4 2 2 4 4" xfId="5454" xr:uid="{00000000-0005-0000-0000-000093140000}"/>
    <cellStyle name="20% - Accent1 2 2 4 2 2 4 4 2" xfId="5455" xr:uid="{00000000-0005-0000-0000-000094140000}"/>
    <cellStyle name="20% - Accent1 2 2 4 2 2 4 4 2 2" xfId="5456" xr:uid="{00000000-0005-0000-0000-000095140000}"/>
    <cellStyle name="20% - Accent1 2 2 4 2 2 4 4 2 2 2" xfId="5457" xr:uid="{00000000-0005-0000-0000-000096140000}"/>
    <cellStyle name="20% - Accent1 2 2 4 2 2 4 4 2 3" xfId="5458" xr:uid="{00000000-0005-0000-0000-000097140000}"/>
    <cellStyle name="20% - Accent1 2 2 4 2 2 4 4 3" xfId="5459" xr:uid="{00000000-0005-0000-0000-000098140000}"/>
    <cellStyle name="20% - Accent1 2 2 4 2 2 4 4 3 2" xfId="5460" xr:uid="{00000000-0005-0000-0000-000099140000}"/>
    <cellStyle name="20% - Accent1 2 2 4 2 2 4 4 4" xfId="5461" xr:uid="{00000000-0005-0000-0000-00009A140000}"/>
    <cellStyle name="20% - Accent1 2 2 4 2 2 4 5" xfId="5462" xr:uid="{00000000-0005-0000-0000-00009B140000}"/>
    <cellStyle name="20% - Accent1 2 2 4 2 2 4 5 2" xfId="5463" xr:uid="{00000000-0005-0000-0000-00009C140000}"/>
    <cellStyle name="20% - Accent1 2 2 4 2 2 4 5 2 2" xfId="5464" xr:uid="{00000000-0005-0000-0000-00009D140000}"/>
    <cellStyle name="20% - Accent1 2 2 4 2 2 4 5 2 2 2" xfId="5465" xr:uid="{00000000-0005-0000-0000-00009E140000}"/>
    <cellStyle name="20% - Accent1 2 2 4 2 2 4 5 2 3" xfId="5466" xr:uid="{00000000-0005-0000-0000-00009F140000}"/>
    <cellStyle name="20% - Accent1 2 2 4 2 2 4 5 3" xfId="5467" xr:uid="{00000000-0005-0000-0000-0000A0140000}"/>
    <cellStyle name="20% - Accent1 2 2 4 2 2 4 5 3 2" xfId="5468" xr:uid="{00000000-0005-0000-0000-0000A1140000}"/>
    <cellStyle name="20% - Accent1 2 2 4 2 2 4 5 4" xfId="5469" xr:uid="{00000000-0005-0000-0000-0000A2140000}"/>
    <cellStyle name="20% - Accent1 2 2 4 2 2 4 6" xfId="5470" xr:uid="{00000000-0005-0000-0000-0000A3140000}"/>
    <cellStyle name="20% - Accent1 2 2 4 2 2 4 6 2" xfId="5471" xr:uid="{00000000-0005-0000-0000-0000A4140000}"/>
    <cellStyle name="20% - Accent1 2 2 4 2 2 4 6 2 2" xfId="5472" xr:uid="{00000000-0005-0000-0000-0000A5140000}"/>
    <cellStyle name="20% - Accent1 2 2 4 2 2 4 6 2 2 2" xfId="5473" xr:uid="{00000000-0005-0000-0000-0000A6140000}"/>
    <cellStyle name="20% - Accent1 2 2 4 2 2 4 6 2 3" xfId="5474" xr:uid="{00000000-0005-0000-0000-0000A7140000}"/>
    <cellStyle name="20% - Accent1 2 2 4 2 2 4 6 3" xfId="5475" xr:uid="{00000000-0005-0000-0000-0000A8140000}"/>
    <cellStyle name="20% - Accent1 2 2 4 2 2 4 6 3 2" xfId="5476" xr:uid="{00000000-0005-0000-0000-0000A9140000}"/>
    <cellStyle name="20% - Accent1 2 2 4 2 2 4 6 4" xfId="5477" xr:uid="{00000000-0005-0000-0000-0000AA140000}"/>
    <cellStyle name="20% - Accent1 2 2 4 2 2 4 7" xfId="5478" xr:uid="{00000000-0005-0000-0000-0000AB140000}"/>
    <cellStyle name="20% - Accent1 2 2 4 2 2 4 7 2" xfId="5479" xr:uid="{00000000-0005-0000-0000-0000AC140000}"/>
    <cellStyle name="20% - Accent1 2 2 4 2 2 4 7 2 2" xfId="5480" xr:uid="{00000000-0005-0000-0000-0000AD140000}"/>
    <cellStyle name="20% - Accent1 2 2 4 2 2 4 7 3" xfId="5481" xr:uid="{00000000-0005-0000-0000-0000AE140000}"/>
    <cellStyle name="20% - Accent1 2 2 4 2 2 4 8" xfId="5482" xr:uid="{00000000-0005-0000-0000-0000AF140000}"/>
    <cellStyle name="20% - Accent1 2 2 4 2 2 4 8 2" xfId="5483" xr:uid="{00000000-0005-0000-0000-0000B0140000}"/>
    <cellStyle name="20% - Accent1 2 2 4 2 2 4 8 2 2" xfId="5484" xr:uid="{00000000-0005-0000-0000-0000B1140000}"/>
    <cellStyle name="20% - Accent1 2 2 4 2 2 4 8 3" xfId="5485" xr:uid="{00000000-0005-0000-0000-0000B2140000}"/>
    <cellStyle name="20% - Accent1 2 2 4 2 2 4 9" xfId="5486" xr:uid="{00000000-0005-0000-0000-0000B3140000}"/>
    <cellStyle name="20% - Accent1 2 2 4 2 2 4 9 2" xfId="5487" xr:uid="{00000000-0005-0000-0000-0000B4140000}"/>
    <cellStyle name="20% - Accent1 2 2 4 2 2 5" xfId="5488" xr:uid="{00000000-0005-0000-0000-0000B5140000}"/>
    <cellStyle name="20% - Accent1 2 2 4 2 2 5 2" xfId="5489" xr:uid="{00000000-0005-0000-0000-0000B6140000}"/>
    <cellStyle name="20% - Accent1 2 2 4 2 2 5 2 2" xfId="5490" xr:uid="{00000000-0005-0000-0000-0000B7140000}"/>
    <cellStyle name="20% - Accent1 2 2 4 2 2 5 2 2 2" xfId="5491" xr:uid="{00000000-0005-0000-0000-0000B8140000}"/>
    <cellStyle name="20% - Accent1 2 2 4 2 2 5 2 2 2 2" xfId="5492" xr:uid="{00000000-0005-0000-0000-0000B9140000}"/>
    <cellStyle name="20% - Accent1 2 2 4 2 2 5 2 2 3" xfId="5493" xr:uid="{00000000-0005-0000-0000-0000BA140000}"/>
    <cellStyle name="20% - Accent1 2 2 4 2 2 5 2 3" xfId="5494" xr:uid="{00000000-0005-0000-0000-0000BB140000}"/>
    <cellStyle name="20% - Accent1 2 2 4 2 2 5 2 3 2" xfId="5495" xr:uid="{00000000-0005-0000-0000-0000BC140000}"/>
    <cellStyle name="20% - Accent1 2 2 4 2 2 5 2 4" xfId="5496" xr:uid="{00000000-0005-0000-0000-0000BD140000}"/>
    <cellStyle name="20% - Accent1 2 2 4 2 2 5 3" xfId="5497" xr:uid="{00000000-0005-0000-0000-0000BE140000}"/>
    <cellStyle name="20% - Accent1 2 2 4 2 2 5 3 2" xfId="5498" xr:uid="{00000000-0005-0000-0000-0000BF140000}"/>
    <cellStyle name="20% - Accent1 2 2 4 2 2 5 3 2 2" xfId="5499" xr:uid="{00000000-0005-0000-0000-0000C0140000}"/>
    <cellStyle name="20% - Accent1 2 2 4 2 2 5 3 2 2 2" xfId="5500" xr:uid="{00000000-0005-0000-0000-0000C1140000}"/>
    <cellStyle name="20% - Accent1 2 2 4 2 2 5 3 2 3" xfId="5501" xr:uid="{00000000-0005-0000-0000-0000C2140000}"/>
    <cellStyle name="20% - Accent1 2 2 4 2 2 5 3 3" xfId="5502" xr:uid="{00000000-0005-0000-0000-0000C3140000}"/>
    <cellStyle name="20% - Accent1 2 2 4 2 2 5 3 3 2" xfId="5503" xr:uid="{00000000-0005-0000-0000-0000C4140000}"/>
    <cellStyle name="20% - Accent1 2 2 4 2 2 5 3 4" xfId="5504" xr:uid="{00000000-0005-0000-0000-0000C5140000}"/>
    <cellStyle name="20% - Accent1 2 2 4 2 2 5 4" xfId="5505" xr:uid="{00000000-0005-0000-0000-0000C6140000}"/>
    <cellStyle name="20% - Accent1 2 2 4 2 2 5 4 2" xfId="5506" xr:uid="{00000000-0005-0000-0000-0000C7140000}"/>
    <cellStyle name="20% - Accent1 2 2 4 2 2 5 4 2 2" xfId="5507" xr:uid="{00000000-0005-0000-0000-0000C8140000}"/>
    <cellStyle name="20% - Accent1 2 2 4 2 2 5 4 2 2 2" xfId="5508" xr:uid="{00000000-0005-0000-0000-0000C9140000}"/>
    <cellStyle name="20% - Accent1 2 2 4 2 2 5 4 2 3" xfId="5509" xr:uid="{00000000-0005-0000-0000-0000CA140000}"/>
    <cellStyle name="20% - Accent1 2 2 4 2 2 5 4 3" xfId="5510" xr:uid="{00000000-0005-0000-0000-0000CB140000}"/>
    <cellStyle name="20% - Accent1 2 2 4 2 2 5 4 3 2" xfId="5511" xr:uid="{00000000-0005-0000-0000-0000CC140000}"/>
    <cellStyle name="20% - Accent1 2 2 4 2 2 5 4 4" xfId="5512" xr:uid="{00000000-0005-0000-0000-0000CD140000}"/>
    <cellStyle name="20% - Accent1 2 2 4 2 2 5 5" xfId="5513" xr:uid="{00000000-0005-0000-0000-0000CE140000}"/>
    <cellStyle name="20% - Accent1 2 2 4 2 2 5 5 2" xfId="5514" xr:uid="{00000000-0005-0000-0000-0000CF140000}"/>
    <cellStyle name="20% - Accent1 2 2 4 2 2 5 5 2 2" xfId="5515" xr:uid="{00000000-0005-0000-0000-0000D0140000}"/>
    <cellStyle name="20% - Accent1 2 2 4 2 2 5 5 3" xfId="5516" xr:uid="{00000000-0005-0000-0000-0000D1140000}"/>
    <cellStyle name="20% - Accent1 2 2 4 2 2 5 6" xfId="5517" xr:uid="{00000000-0005-0000-0000-0000D2140000}"/>
    <cellStyle name="20% - Accent1 2 2 4 2 2 5 6 2" xfId="5518" xr:uid="{00000000-0005-0000-0000-0000D3140000}"/>
    <cellStyle name="20% - Accent1 2 2 4 2 2 5 6 2 2" xfId="5519" xr:uid="{00000000-0005-0000-0000-0000D4140000}"/>
    <cellStyle name="20% - Accent1 2 2 4 2 2 5 6 3" xfId="5520" xr:uid="{00000000-0005-0000-0000-0000D5140000}"/>
    <cellStyle name="20% - Accent1 2 2 4 2 2 5 7" xfId="5521" xr:uid="{00000000-0005-0000-0000-0000D6140000}"/>
    <cellStyle name="20% - Accent1 2 2 4 2 2 5 7 2" xfId="5522" xr:uid="{00000000-0005-0000-0000-0000D7140000}"/>
    <cellStyle name="20% - Accent1 2 2 4 2 2 5 8" xfId="5523" xr:uid="{00000000-0005-0000-0000-0000D8140000}"/>
    <cellStyle name="20% - Accent1 2 2 4 2 2 5 8 2" xfId="5524" xr:uid="{00000000-0005-0000-0000-0000D9140000}"/>
    <cellStyle name="20% - Accent1 2 2 4 2 2 5 9" xfId="5525" xr:uid="{00000000-0005-0000-0000-0000DA140000}"/>
    <cellStyle name="20% - Accent1 2 2 4 2 2 6" xfId="5526" xr:uid="{00000000-0005-0000-0000-0000DB140000}"/>
    <cellStyle name="20% - Accent1 2 2 4 2 2 6 2" xfId="5527" xr:uid="{00000000-0005-0000-0000-0000DC140000}"/>
    <cellStyle name="20% - Accent1 2 2 4 2 2 6 2 2" xfId="5528" xr:uid="{00000000-0005-0000-0000-0000DD140000}"/>
    <cellStyle name="20% - Accent1 2 2 4 2 2 6 2 2 2" xfId="5529" xr:uid="{00000000-0005-0000-0000-0000DE140000}"/>
    <cellStyle name="20% - Accent1 2 2 4 2 2 6 2 2 2 2" xfId="5530" xr:uid="{00000000-0005-0000-0000-0000DF140000}"/>
    <cellStyle name="20% - Accent1 2 2 4 2 2 6 2 2 3" xfId="5531" xr:uid="{00000000-0005-0000-0000-0000E0140000}"/>
    <cellStyle name="20% - Accent1 2 2 4 2 2 6 2 3" xfId="5532" xr:uid="{00000000-0005-0000-0000-0000E1140000}"/>
    <cellStyle name="20% - Accent1 2 2 4 2 2 6 2 3 2" xfId="5533" xr:uid="{00000000-0005-0000-0000-0000E2140000}"/>
    <cellStyle name="20% - Accent1 2 2 4 2 2 6 2 4" xfId="5534" xr:uid="{00000000-0005-0000-0000-0000E3140000}"/>
    <cellStyle name="20% - Accent1 2 2 4 2 2 6 3" xfId="5535" xr:uid="{00000000-0005-0000-0000-0000E4140000}"/>
    <cellStyle name="20% - Accent1 2 2 4 2 2 6 3 2" xfId="5536" xr:uid="{00000000-0005-0000-0000-0000E5140000}"/>
    <cellStyle name="20% - Accent1 2 2 4 2 2 6 3 2 2" xfId="5537" xr:uid="{00000000-0005-0000-0000-0000E6140000}"/>
    <cellStyle name="20% - Accent1 2 2 4 2 2 6 3 2 2 2" xfId="5538" xr:uid="{00000000-0005-0000-0000-0000E7140000}"/>
    <cellStyle name="20% - Accent1 2 2 4 2 2 6 3 2 3" xfId="5539" xr:uid="{00000000-0005-0000-0000-0000E8140000}"/>
    <cellStyle name="20% - Accent1 2 2 4 2 2 6 3 3" xfId="5540" xr:uid="{00000000-0005-0000-0000-0000E9140000}"/>
    <cellStyle name="20% - Accent1 2 2 4 2 2 6 3 3 2" xfId="5541" xr:uid="{00000000-0005-0000-0000-0000EA140000}"/>
    <cellStyle name="20% - Accent1 2 2 4 2 2 6 3 4" xfId="5542" xr:uid="{00000000-0005-0000-0000-0000EB140000}"/>
    <cellStyle name="20% - Accent1 2 2 4 2 2 6 4" xfId="5543" xr:uid="{00000000-0005-0000-0000-0000EC140000}"/>
    <cellStyle name="20% - Accent1 2 2 4 2 2 6 4 2" xfId="5544" xr:uid="{00000000-0005-0000-0000-0000ED140000}"/>
    <cellStyle name="20% - Accent1 2 2 4 2 2 6 4 2 2" xfId="5545" xr:uid="{00000000-0005-0000-0000-0000EE140000}"/>
    <cellStyle name="20% - Accent1 2 2 4 2 2 6 4 2 2 2" xfId="5546" xr:uid="{00000000-0005-0000-0000-0000EF140000}"/>
    <cellStyle name="20% - Accent1 2 2 4 2 2 6 4 2 3" xfId="5547" xr:uid="{00000000-0005-0000-0000-0000F0140000}"/>
    <cellStyle name="20% - Accent1 2 2 4 2 2 6 4 3" xfId="5548" xr:uid="{00000000-0005-0000-0000-0000F1140000}"/>
    <cellStyle name="20% - Accent1 2 2 4 2 2 6 4 3 2" xfId="5549" xr:uid="{00000000-0005-0000-0000-0000F2140000}"/>
    <cellStyle name="20% - Accent1 2 2 4 2 2 6 4 4" xfId="5550" xr:uid="{00000000-0005-0000-0000-0000F3140000}"/>
    <cellStyle name="20% - Accent1 2 2 4 2 2 6 5" xfId="5551" xr:uid="{00000000-0005-0000-0000-0000F4140000}"/>
    <cellStyle name="20% - Accent1 2 2 4 2 2 6 5 2" xfId="5552" xr:uid="{00000000-0005-0000-0000-0000F5140000}"/>
    <cellStyle name="20% - Accent1 2 2 4 2 2 6 5 2 2" xfId="5553" xr:uid="{00000000-0005-0000-0000-0000F6140000}"/>
    <cellStyle name="20% - Accent1 2 2 4 2 2 6 5 3" xfId="5554" xr:uid="{00000000-0005-0000-0000-0000F7140000}"/>
    <cellStyle name="20% - Accent1 2 2 4 2 2 6 6" xfId="5555" xr:uid="{00000000-0005-0000-0000-0000F8140000}"/>
    <cellStyle name="20% - Accent1 2 2 4 2 2 6 6 2" xfId="5556" xr:uid="{00000000-0005-0000-0000-0000F9140000}"/>
    <cellStyle name="20% - Accent1 2 2 4 2 2 6 6 2 2" xfId="5557" xr:uid="{00000000-0005-0000-0000-0000FA140000}"/>
    <cellStyle name="20% - Accent1 2 2 4 2 2 6 6 3" xfId="5558" xr:uid="{00000000-0005-0000-0000-0000FB140000}"/>
    <cellStyle name="20% - Accent1 2 2 4 2 2 6 7" xfId="5559" xr:uid="{00000000-0005-0000-0000-0000FC140000}"/>
    <cellStyle name="20% - Accent1 2 2 4 2 2 6 7 2" xfId="5560" xr:uid="{00000000-0005-0000-0000-0000FD140000}"/>
    <cellStyle name="20% - Accent1 2 2 4 2 2 6 8" xfId="5561" xr:uid="{00000000-0005-0000-0000-0000FE140000}"/>
    <cellStyle name="20% - Accent1 2 2 4 2 2 6 8 2" xfId="5562" xr:uid="{00000000-0005-0000-0000-0000FF140000}"/>
    <cellStyle name="20% - Accent1 2 2 4 2 2 6 9" xfId="5563" xr:uid="{00000000-0005-0000-0000-000000150000}"/>
    <cellStyle name="20% - Accent1 2 2 4 2 2 7" xfId="5564" xr:uid="{00000000-0005-0000-0000-000001150000}"/>
    <cellStyle name="20% - Accent1 2 2 4 2 2 7 2" xfId="5565" xr:uid="{00000000-0005-0000-0000-000002150000}"/>
    <cellStyle name="20% - Accent1 2 2 4 2 2 7 2 2" xfId="5566" xr:uid="{00000000-0005-0000-0000-000003150000}"/>
    <cellStyle name="20% - Accent1 2 2 4 2 2 7 2 2 2" xfId="5567" xr:uid="{00000000-0005-0000-0000-000004150000}"/>
    <cellStyle name="20% - Accent1 2 2 4 2 2 7 2 3" xfId="5568" xr:uid="{00000000-0005-0000-0000-000005150000}"/>
    <cellStyle name="20% - Accent1 2 2 4 2 2 7 3" xfId="5569" xr:uid="{00000000-0005-0000-0000-000006150000}"/>
    <cellStyle name="20% - Accent1 2 2 4 2 2 7 3 2" xfId="5570" xr:uid="{00000000-0005-0000-0000-000007150000}"/>
    <cellStyle name="20% - Accent1 2 2 4 2 2 7 4" xfId="5571" xr:uid="{00000000-0005-0000-0000-000008150000}"/>
    <cellStyle name="20% - Accent1 2 2 4 2 2 8" xfId="5572" xr:uid="{00000000-0005-0000-0000-000009150000}"/>
    <cellStyle name="20% - Accent1 2 2 4 2 2 8 2" xfId="5573" xr:uid="{00000000-0005-0000-0000-00000A150000}"/>
    <cellStyle name="20% - Accent1 2 2 4 2 2 8 2 2" xfId="5574" xr:uid="{00000000-0005-0000-0000-00000B150000}"/>
    <cellStyle name="20% - Accent1 2 2 4 2 2 8 2 2 2" xfId="5575" xr:uid="{00000000-0005-0000-0000-00000C150000}"/>
    <cellStyle name="20% - Accent1 2 2 4 2 2 8 2 3" xfId="5576" xr:uid="{00000000-0005-0000-0000-00000D150000}"/>
    <cellStyle name="20% - Accent1 2 2 4 2 2 8 3" xfId="5577" xr:uid="{00000000-0005-0000-0000-00000E150000}"/>
    <cellStyle name="20% - Accent1 2 2 4 2 2 8 3 2" xfId="5578" xr:uid="{00000000-0005-0000-0000-00000F150000}"/>
    <cellStyle name="20% - Accent1 2 2 4 2 2 8 4" xfId="5579" xr:uid="{00000000-0005-0000-0000-000010150000}"/>
    <cellStyle name="20% - Accent1 2 2 4 2 2 9" xfId="5580" xr:uid="{00000000-0005-0000-0000-000011150000}"/>
    <cellStyle name="20% - Accent1 2 2 4 2 2 9 2" xfId="5581" xr:uid="{00000000-0005-0000-0000-000012150000}"/>
    <cellStyle name="20% - Accent1 2 2 4 2 2 9 2 2" xfId="5582" xr:uid="{00000000-0005-0000-0000-000013150000}"/>
    <cellStyle name="20% - Accent1 2 2 4 2 2 9 2 2 2" xfId="5583" xr:uid="{00000000-0005-0000-0000-000014150000}"/>
    <cellStyle name="20% - Accent1 2 2 4 2 2 9 2 3" xfId="5584" xr:uid="{00000000-0005-0000-0000-000015150000}"/>
    <cellStyle name="20% - Accent1 2 2 4 2 2 9 3" xfId="5585" xr:uid="{00000000-0005-0000-0000-000016150000}"/>
    <cellStyle name="20% - Accent1 2 2 4 2 2 9 3 2" xfId="5586" xr:uid="{00000000-0005-0000-0000-000017150000}"/>
    <cellStyle name="20% - Accent1 2 2 4 2 2 9 4" xfId="5587" xr:uid="{00000000-0005-0000-0000-000018150000}"/>
    <cellStyle name="20% - Accent1 2 2 4 2 3" xfId="5588" xr:uid="{00000000-0005-0000-0000-000019150000}"/>
    <cellStyle name="20% - Accent1 2 2 4 2 3 10" xfId="5589" xr:uid="{00000000-0005-0000-0000-00001A150000}"/>
    <cellStyle name="20% - Accent1 2 2 4 2 3 10 2" xfId="5590" xr:uid="{00000000-0005-0000-0000-00001B150000}"/>
    <cellStyle name="20% - Accent1 2 2 4 2 3 11" xfId="5591" xr:uid="{00000000-0005-0000-0000-00001C150000}"/>
    <cellStyle name="20% - Accent1 2 2 4 2 3 2" xfId="5592" xr:uid="{00000000-0005-0000-0000-00001D150000}"/>
    <cellStyle name="20% - Accent1 2 2 4 2 3 2 2" xfId="5593" xr:uid="{00000000-0005-0000-0000-00001E150000}"/>
    <cellStyle name="20% - Accent1 2 2 4 2 3 2 2 2" xfId="5594" xr:uid="{00000000-0005-0000-0000-00001F150000}"/>
    <cellStyle name="20% - Accent1 2 2 4 2 3 2 2 2 2" xfId="5595" xr:uid="{00000000-0005-0000-0000-000020150000}"/>
    <cellStyle name="20% - Accent1 2 2 4 2 3 2 2 2 2 2" xfId="5596" xr:uid="{00000000-0005-0000-0000-000021150000}"/>
    <cellStyle name="20% - Accent1 2 2 4 2 3 2 2 2 3" xfId="5597" xr:uid="{00000000-0005-0000-0000-000022150000}"/>
    <cellStyle name="20% - Accent1 2 2 4 2 3 2 2 3" xfId="5598" xr:uid="{00000000-0005-0000-0000-000023150000}"/>
    <cellStyle name="20% - Accent1 2 2 4 2 3 2 2 3 2" xfId="5599" xr:uid="{00000000-0005-0000-0000-000024150000}"/>
    <cellStyle name="20% - Accent1 2 2 4 2 3 2 2 4" xfId="5600" xr:uid="{00000000-0005-0000-0000-000025150000}"/>
    <cellStyle name="20% - Accent1 2 2 4 2 3 2 3" xfId="5601" xr:uid="{00000000-0005-0000-0000-000026150000}"/>
    <cellStyle name="20% - Accent1 2 2 4 2 3 2 3 2" xfId="5602" xr:uid="{00000000-0005-0000-0000-000027150000}"/>
    <cellStyle name="20% - Accent1 2 2 4 2 3 2 3 2 2" xfId="5603" xr:uid="{00000000-0005-0000-0000-000028150000}"/>
    <cellStyle name="20% - Accent1 2 2 4 2 3 2 3 2 2 2" xfId="5604" xr:uid="{00000000-0005-0000-0000-000029150000}"/>
    <cellStyle name="20% - Accent1 2 2 4 2 3 2 3 2 3" xfId="5605" xr:uid="{00000000-0005-0000-0000-00002A150000}"/>
    <cellStyle name="20% - Accent1 2 2 4 2 3 2 3 3" xfId="5606" xr:uid="{00000000-0005-0000-0000-00002B150000}"/>
    <cellStyle name="20% - Accent1 2 2 4 2 3 2 3 3 2" xfId="5607" xr:uid="{00000000-0005-0000-0000-00002C150000}"/>
    <cellStyle name="20% - Accent1 2 2 4 2 3 2 3 4" xfId="5608" xr:uid="{00000000-0005-0000-0000-00002D150000}"/>
    <cellStyle name="20% - Accent1 2 2 4 2 3 2 4" xfId="5609" xr:uid="{00000000-0005-0000-0000-00002E150000}"/>
    <cellStyle name="20% - Accent1 2 2 4 2 3 2 4 2" xfId="5610" xr:uid="{00000000-0005-0000-0000-00002F150000}"/>
    <cellStyle name="20% - Accent1 2 2 4 2 3 2 4 2 2" xfId="5611" xr:uid="{00000000-0005-0000-0000-000030150000}"/>
    <cellStyle name="20% - Accent1 2 2 4 2 3 2 4 2 2 2" xfId="5612" xr:uid="{00000000-0005-0000-0000-000031150000}"/>
    <cellStyle name="20% - Accent1 2 2 4 2 3 2 4 2 3" xfId="5613" xr:uid="{00000000-0005-0000-0000-000032150000}"/>
    <cellStyle name="20% - Accent1 2 2 4 2 3 2 4 3" xfId="5614" xr:uid="{00000000-0005-0000-0000-000033150000}"/>
    <cellStyle name="20% - Accent1 2 2 4 2 3 2 4 3 2" xfId="5615" xr:uid="{00000000-0005-0000-0000-000034150000}"/>
    <cellStyle name="20% - Accent1 2 2 4 2 3 2 4 4" xfId="5616" xr:uid="{00000000-0005-0000-0000-000035150000}"/>
    <cellStyle name="20% - Accent1 2 2 4 2 3 2 5" xfId="5617" xr:uid="{00000000-0005-0000-0000-000036150000}"/>
    <cellStyle name="20% - Accent1 2 2 4 2 3 2 5 2" xfId="5618" xr:uid="{00000000-0005-0000-0000-000037150000}"/>
    <cellStyle name="20% - Accent1 2 2 4 2 3 2 5 2 2" xfId="5619" xr:uid="{00000000-0005-0000-0000-000038150000}"/>
    <cellStyle name="20% - Accent1 2 2 4 2 3 2 5 3" xfId="5620" xr:uid="{00000000-0005-0000-0000-000039150000}"/>
    <cellStyle name="20% - Accent1 2 2 4 2 3 2 6" xfId="5621" xr:uid="{00000000-0005-0000-0000-00003A150000}"/>
    <cellStyle name="20% - Accent1 2 2 4 2 3 2 6 2" xfId="5622" xr:uid="{00000000-0005-0000-0000-00003B150000}"/>
    <cellStyle name="20% - Accent1 2 2 4 2 3 2 6 2 2" xfId="5623" xr:uid="{00000000-0005-0000-0000-00003C150000}"/>
    <cellStyle name="20% - Accent1 2 2 4 2 3 2 6 3" xfId="5624" xr:uid="{00000000-0005-0000-0000-00003D150000}"/>
    <cellStyle name="20% - Accent1 2 2 4 2 3 2 7" xfId="5625" xr:uid="{00000000-0005-0000-0000-00003E150000}"/>
    <cellStyle name="20% - Accent1 2 2 4 2 3 2 7 2" xfId="5626" xr:uid="{00000000-0005-0000-0000-00003F150000}"/>
    <cellStyle name="20% - Accent1 2 2 4 2 3 2 8" xfId="5627" xr:uid="{00000000-0005-0000-0000-000040150000}"/>
    <cellStyle name="20% - Accent1 2 2 4 2 3 2 8 2" xfId="5628" xr:uid="{00000000-0005-0000-0000-000041150000}"/>
    <cellStyle name="20% - Accent1 2 2 4 2 3 2 9" xfId="5629" xr:uid="{00000000-0005-0000-0000-000042150000}"/>
    <cellStyle name="20% - Accent1 2 2 4 2 3 3" xfId="5630" xr:uid="{00000000-0005-0000-0000-000043150000}"/>
    <cellStyle name="20% - Accent1 2 2 4 2 3 3 2" xfId="5631" xr:uid="{00000000-0005-0000-0000-000044150000}"/>
    <cellStyle name="20% - Accent1 2 2 4 2 3 3 2 2" xfId="5632" xr:uid="{00000000-0005-0000-0000-000045150000}"/>
    <cellStyle name="20% - Accent1 2 2 4 2 3 3 2 2 2" xfId="5633" xr:uid="{00000000-0005-0000-0000-000046150000}"/>
    <cellStyle name="20% - Accent1 2 2 4 2 3 3 2 2 2 2" xfId="5634" xr:uid="{00000000-0005-0000-0000-000047150000}"/>
    <cellStyle name="20% - Accent1 2 2 4 2 3 3 2 2 3" xfId="5635" xr:uid="{00000000-0005-0000-0000-000048150000}"/>
    <cellStyle name="20% - Accent1 2 2 4 2 3 3 2 3" xfId="5636" xr:uid="{00000000-0005-0000-0000-000049150000}"/>
    <cellStyle name="20% - Accent1 2 2 4 2 3 3 2 3 2" xfId="5637" xr:uid="{00000000-0005-0000-0000-00004A150000}"/>
    <cellStyle name="20% - Accent1 2 2 4 2 3 3 2 4" xfId="5638" xr:uid="{00000000-0005-0000-0000-00004B150000}"/>
    <cellStyle name="20% - Accent1 2 2 4 2 3 3 3" xfId="5639" xr:uid="{00000000-0005-0000-0000-00004C150000}"/>
    <cellStyle name="20% - Accent1 2 2 4 2 3 3 3 2" xfId="5640" xr:uid="{00000000-0005-0000-0000-00004D150000}"/>
    <cellStyle name="20% - Accent1 2 2 4 2 3 3 3 2 2" xfId="5641" xr:uid="{00000000-0005-0000-0000-00004E150000}"/>
    <cellStyle name="20% - Accent1 2 2 4 2 3 3 3 2 2 2" xfId="5642" xr:uid="{00000000-0005-0000-0000-00004F150000}"/>
    <cellStyle name="20% - Accent1 2 2 4 2 3 3 3 2 3" xfId="5643" xr:uid="{00000000-0005-0000-0000-000050150000}"/>
    <cellStyle name="20% - Accent1 2 2 4 2 3 3 3 3" xfId="5644" xr:uid="{00000000-0005-0000-0000-000051150000}"/>
    <cellStyle name="20% - Accent1 2 2 4 2 3 3 3 3 2" xfId="5645" xr:uid="{00000000-0005-0000-0000-000052150000}"/>
    <cellStyle name="20% - Accent1 2 2 4 2 3 3 3 4" xfId="5646" xr:uid="{00000000-0005-0000-0000-000053150000}"/>
    <cellStyle name="20% - Accent1 2 2 4 2 3 3 4" xfId="5647" xr:uid="{00000000-0005-0000-0000-000054150000}"/>
    <cellStyle name="20% - Accent1 2 2 4 2 3 3 4 2" xfId="5648" xr:uid="{00000000-0005-0000-0000-000055150000}"/>
    <cellStyle name="20% - Accent1 2 2 4 2 3 3 4 2 2" xfId="5649" xr:uid="{00000000-0005-0000-0000-000056150000}"/>
    <cellStyle name="20% - Accent1 2 2 4 2 3 3 4 2 2 2" xfId="5650" xr:uid="{00000000-0005-0000-0000-000057150000}"/>
    <cellStyle name="20% - Accent1 2 2 4 2 3 3 4 2 3" xfId="5651" xr:uid="{00000000-0005-0000-0000-000058150000}"/>
    <cellStyle name="20% - Accent1 2 2 4 2 3 3 4 3" xfId="5652" xr:uid="{00000000-0005-0000-0000-000059150000}"/>
    <cellStyle name="20% - Accent1 2 2 4 2 3 3 4 3 2" xfId="5653" xr:uid="{00000000-0005-0000-0000-00005A150000}"/>
    <cellStyle name="20% - Accent1 2 2 4 2 3 3 4 4" xfId="5654" xr:uid="{00000000-0005-0000-0000-00005B150000}"/>
    <cellStyle name="20% - Accent1 2 2 4 2 3 3 5" xfId="5655" xr:uid="{00000000-0005-0000-0000-00005C150000}"/>
    <cellStyle name="20% - Accent1 2 2 4 2 3 3 5 2" xfId="5656" xr:uid="{00000000-0005-0000-0000-00005D150000}"/>
    <cellStyle name="20% - Accent1 2 2 4 2 3 3 5 2 2" xfId="5657" xr:uid="{00000000-0005-0000-0000-00005E150000}"/>
    <cellStyle name="20% - Accent1 2 2 4 2 3 3 5 3" xfId="5658" xr:uid="{00000000-0005-0000-0000-00005F150000}"/>
    <cellStyle name="20% - Accent1 2 2 4 2 3 3 6" xfId="5659" xr:uid="{00000000-0005-0000-0000-000060150000}"/>
    <cellStyle name="20% - Accent1 2 2 4 2 3 3 6 2" xfId="5660" xr:uid="{00000000-0005-0000-0000-000061150000}"/>
    <cellStyle name="20% - Accent1 2 2 4 2 3 3 6 2 2" xfId="5661" xr:uid="{00000000-0005-0000-0000-000062150000}"/>
    <cellStyle name="20% - Accent1 2 2 4 2 3 3 6 3" xfId="5662" xr:uid="{00000000-0005-0000-0000-000063150000}"/>
    <cellStyle name="20% - Accent1 2 2 4 2 3 3 7" xfId="5663" xr:uid="{00000000-0005-0000-0000-000064150000}"/>
    <cellStyle name="20% - Accent1 2 2 4 2 3 3 7 2" xfId="5664" xr:uid="{00000000-0005-0000-0000-000065150000}"/>
    <cellStyle name="20% - Accent1 2 2 4 2 3 3 8" xfId="5665" xr:uid="{00000000-0005-0000-0000-000066150000}"/>
    <cellStyle name="20% - Accent1 2 2 4 2 3 3 8 2" xfId="5666" xr:uid="{00000000-0005-0000-0000-000067150000}"/>
    <cellStyle name="20% - Accent1 2 2 4 2 3 3 9" xfId="5667" xr:uid="{00000000-0005-0000-0000-000068150000}"/>
    <cellStyle name="20% - Accent1 2 2 4 2 3 4" xfId="5668" xr:uid="{00000000-0005-0000-0000-000069150000}"/>
    <cellStyle name="20% - Accent1 2 2 4 2 3 4 2" xfId="5669" xr:uid="{00000000-0005-0000-0000-00006A150000}"/>
    <cellStyle name="20% - Accent1 2 2 4 2 3 4 2 2" xfId="5670" xr:uid="{00000000-0005-0000-0000-00006B150000}"/>
    <cellStyle name="20% - Accent1 2 2 4 2 3 4 2 2 2" xfId="5671" xr:uid="{00000000-0005-0000-0000-00006C150000}"/>
    <cellStyle name="20% - Accent1 2 2 4 2 3 4 2 3" xfId="5672" xr:uid="{00000000-0005-0000-0000-00006D150000}"/>
    <cellStyle name="20% - Accent1 2 2 4 2 3 4 3" xfId="5673" xr:uid="{00000000-0005-0000-0000-00006E150000}"/>
    <cellStyle name="20% - Accent1 2 2 4 2 3 4 3 2" xfId="5674" xr:uid="{00000000-0005-0000-0000-00006F150000}"/>
    <cellStyle name="20% - Accent1 2 2 4 2 3 4 4" xfId="5675" xr:uid="{00000000-0005-0000-0000-000070150000}"/>
    <cellStyle name="20% - Accent1 2 2 4 2 3 5" xfId="5676" xr:uid="{00000000-0005-0000-0000-000071150000}"/>
    <cellStyle name="20% - Accent1 2 2 4 2 3 5 2" xfId="5677" xr:uid="{00000000-0005-0000-0000-000072150000}"/>
    <cellStyle name="20% - Accent1 2 2 4 2 3 5 2 2" xfId="5678" xr:uid="{00000000-0005-0000-0000-000073150000}"/>
    <cellStyle name="20% - Accent1 2 2 4 2 3 5 2 2 2" xfId="5679" xr:uid="{00000000-0005-0000-0000-000074150000}"/>
    <cellStyle name="20% - Accent1 2 2 4 2 3 5 2 3" xfId="5680" xr:uid="{00000000-0005-0000-0000-000075150000}"/>
    <cellStyle name="20% - Accent1 2 2 4 2 3 5 3" xfId="5681" xr:uid="{00000000-0005-0000-0000-000076150000}"/>
    <cellStyle name="20% - Accent1 2 2 4 2 3 5 3 2" xfId="5682" xr:uid="{00000000-0005-0000-0000-000077150000}"/>
    <cellStyle name="20% - Accent1 2 2 4 2 3 5 4" xfId="5683" xr:uid="{00000000-0005-0000-0000-000078150000}"/>
    <cellStyle name="20% - Accent1 2 2 4 2 3 6" xfId="5684" xr:uid="{00000000-0005-0000-0000-000079150000}"/>
    <cellStyle name="20% - Accent1 2 2 4 2 3 6 2" xfId="5685" xr:uid="{00000000-0005-0000-0000-00007A150000}"/>
    <cellStyle name="20% - Accent1 2 2 4 2 3 6 2 2" xfId="5686" xr:uid="{00000000-0005-0000-0000-00007B150000}"/>
    <cellStyle name="20% - Accent1 2 2 4 2 3 6 2 2 2" xfId="5687" xr:uid="{00000000-0005-0000-0000-00007C150000}"/>
    <cellStyle name="20% - Accent1 2 2 4 2 3 6 2 3" xfId="5688" xr:uid="{00000000-0005-0000-0000-00007D150000}"/>
    <cellStyle name="20% - Accent1 2 2 4 2 3 6 3" xfId="5689" xr:uid="{00000000-0005-0000-0000-00007E150000}"/>
    <cellStyle name="20% - Accent1 2 2 4 2 3 6 3 2" xfId="5690" xr:uid="{00000000-0005-0000-0000-00007F150000}"/>
    <cellStyle name="20% - Accent1 2 2 4 2 3 6 4" xfId="5691" xr:uid="{00000000-0005-0000-0000-000080150000}"/>
    <cellStyle name="20% - Accent1 2 2 4 2 3 7" xfId="5692" xr:uid="{00000000-0005-0000-0000-000081150000}"/>
    <cellStyle name="20% - Accent1 2 2 4 2 3 7 2" xfId="5693" xr:uid="{00000000-0005-0000-0000-000082150000}"/>
    <cellStyle name="20% - Accent1 2 2 4 2 3 7 2 2" xfId="5694" xr:uid="{00000000-0005-0000-0000-000083150000}"/>
    <cellStyle name="20% - Accent1 2 2 4 2 3 7 3" xfId="5695" xr:uid="{00000000-0005-0000-0000-000084150000}"/>
    <cellStyle name="20% - Accent1 2 2 4 2 3 8" xfId="5696" xr:uid="{00000000-0005-0000-0000-000085150000}"/>
    <cellStyle name="20% - Accent1 2 2 4 2 3 8 2" xfId="5697" xr:uid="{00000000-0005-0000-0000-000086150000}"/>
    <cellStyle name="20% - Accent1 2 2 4 2 3 8 2 2" xfId="5698" xr:uid="{00000000-0005-0000-0000-000087150000}"/>
    <cellStyle name="20% - Accent1 2 2 4 2 3 8 3" xfId="5699" xr:uid="{00000000-0005-0000-0000-000088150000}"/>
    <cellStyle name="20% - Accent1 2 2 4 2 3 9" xfId="5700" xr:uid="{00000000-0005-0000-0000-000089150000}"/>
    <cellStyle name="20% - Accent1 2 2 4 2 3 9 2" xfId="5701" xr:uid="{00000000-0005-0000-0000-00008A150000}"/>
    <cellStyle name="20% - Accent1 2 2 4 2 4" xfId="5702" xr:uid="{00000000-0005-0000-0000-00008B150000}"/>
    <cellStyle name="20% - Accent1 2 2 4 2 4 10" xfId="5703" xr:uid="{00000000-0005-0000-0000-00008C150000}"/>
    <cellStyle name="20% - Accent1 2 2 4 2 4 10 2" xfId="5704" xr:uid="{00000000-0005-0000-0000-00008D150000}"/>
    <cellStyle name="20% - Accent1 2 2 4 2 4 11" xfId="5705" xr:uid="{00000000-0005-0000-0000-00008E150000}"/>
    <cellStyle name="20% - Accent1 2 2 4 2 4 2" xfId="5706" xr:uid="{00000000-0005-0000-0000-00008F150000}"/>
    <cellStyle name="20% - Accent1 2 2 4 2 4 2 2" xfId="5707" xr:uid="{00000000-0005-0000-0000-000090150000}"/>
    <cellStyle name="20% - Accent1 2 2 4 2 4 2 2 2" xfId="5708" xr:uid="{00000000-0005-0000-0000-000091150000}"/>
    <cellStyle name="20% - Accent1 2 2 4 2 4 2 2 2 2" xfId="5709" xr:uid="{00000000-0005-0000-0000-000092150000}"/>
    <cellStyle name="20% - Accent1 2 2 4 2 4 2 2 2 2 2" xfId="5710" xr:uid="{00000000-0005-0000-0000-000093150000}"/>
    <cellStyle name="20% - Accent1 2 2 4 2 4 2 2 2 3" xfId="5711" xr:uid="{00000000-0005-0000-0000-000094150000}"/>
    <cellStyle name="20% - Accent1 2 2 4 2 4 2 2 3" xfId="5712" xr:uid="{00000000-0005-0000-0000-000095150000}"/>
    <cellStyle name="20% - Accent1 2 2 4 2 4 2 2 3 2" xfId="5713" xr:uid="{00000000-0005-0000-0000-000096150000}"/>
    <cellStyle name="20% - Accent1 2 2 4 2 4 2 2 4" xfId="5714" xr:uid="{00000000-0005-0000-0000-000097150000}"/>
    <cellStyle name="20% - Accent1 2 2 4 2 4 2 3" xfId="5715" xr:uid="{00000000-0005-0000-0000-000098150000}"/>
    <cellStyle name="20% - Accent1 2 2 4 2 4 2 3 2" xfId="5716" xr:uid="{00000000-0005-0000-0000-000099150000}"/>
    <cellStyle name="20% - Accent1 2 2 4 2 4 2 3 2 2" xfId="5717" xr:uid="{00000000-0005-0000-0000-00009A150000}"/>
    <cellStyle name="20% - Accent1 2 2 4 2 4 2 3 2 2 2" xfId="5718" xr:uid="{00000000-0005-0000-0000-00009B150000}"/>
    <cellStyle name="20% - Accent1 2 2 4 2 4 2 3 2 3" xfId="5719" xr:uid="{00000000-0005-0000-0000-00009C150000}"/>
    <cellStyle name="20% - Accent1 2 2 4 2 4 2 3 3" xfId="5720" xr:uid="{00000000-0005-0000-0000-00009D150000}"/>
    <cellStyle name="20% - Accent1 2 2 4 2 4 2 3 3 2" xfId="5721" xr:uid="{00000000-0005-0000-0000-00009E150000}"/>
    <cellStyle name="20% - Accent1 2 2 4 2 4 2 3 4" xfId="5722" xr:uid="{00000000-0005-0000-0000-00009F150000}"/>
    <cellStyle name="20% - Accent1 2 2 4 2 4 2 4" xfId="5723" xr:uid="{00000000-0005-0000-0000-0000A0150000}"/>
    <cellStyle name="20% - Accent1 2 2 4 2 4 2 4 2" xfId="5724" xr:uid="{00000000-0005-0000-0000-0000A1150000}"/>
    <cellStyle name="20% - Accent1 2 2 4 2 4 2 4 2 2" xfId="5725" xr:uid="{00000000-0005-0000-0000-0000A2150000}"/>
    <cellStyle name="20% - Accent1 2 2 4 2 4 2 4 2 2 2" xfId="5726" xr:uid="{00000000-0005-0000-0000-0000A3150000}"/>
    <cellStyle name="20% - Accent1 2 2 4 2 4 2 4 2 3" xfId="5727" xr:uid="{00000000-0005-0000-0000-0000A4150000}"/>
    <cellStyle name="20% - Accent1 2 2 4 2 4 2 4 3" xfId="5728" xr:uid="{00000000-0005-0000-0000-0000A5150000}"/>
    <cellStyle name="20% - Accent1 2 2 4 2 4 2 4 3 2" xfId="5729" xr:uid="{00000000-0005-0000-0000-0000A6150000}"/>
    <cellStyle name="20% - Accent1 2 2 4 2 4 2 4 4" xfId="5730" xr:uid="{00000000-0005-0000-0000-0000A7150000}"/>
    <cellStyle name="20% - Accent1 2 2 4 2 4 2 5" xfId="5731" xr:uid="{00000000-0005-0000-0000-0000A8150000}"/>
    <cellStyle name="20% - Accent1 2 2 4 2 4 2 5 2" xfId="5732" xr:uid="{00000000-0005-0000-0000-0000A9150000}"/>
    <cellStyle name="20% - Accent1 2 2 4 2 4 2 5 2 2" xfId="5733" xr:uid="{00000000-0005-0000-0000-0000AA150000}"/>
    <cellStyle name="20% - Accent1 2 2 4 2 4 2 5 3" xfId="5734" xr:uid="{00000000-0005-0000-0000-0000AB150000}"/>
    <cellStyle name="20% - Accent1 2 2 4 2 4 2 6" xfId="5735" xr:uid="{00000000-0005-0000-0000-0000AC150000}"/>
    <cellStyle name="20% - Accent1 2 2 4 2 4 2 6 2" xfId="5736" xr:uid="{00000000-0005-0000-0000-0000AD150000}"/>
    <cellStyle name="20% - Accent1 2 2 4 2 4 2 6 2 2" xfId="5737" xr:uid="{00000000-0005-0000-0000-0000AE150000}"/>
    <cellStyle name="20% - Accent1 2 2 4 2 4 2 6 3" xfId="5738" xr:uid="{00000000-0005-0000-0000-0000AF150000}"/>
    <cellStyle name="20% - Accent1 2 2 4 2 4 2 7" xfId="5739" xr:uid="{00000000-0005-0000-0000-0000B0150000}"/>
    <cellStyle name="20% - Accent1 2 2 4 2 4 2 7 2" xfId="5740" xr:uid="{00000000-0005-0000-0000-0000B1150000}"/>
    <cellStyle name="20% - Accent1 2 2 4 2 4 2 8" xfId="5741" xr:uid="{00000000-0005-0000-0000-0000B2150000}"/>
    <cellStyle name="20% - Accent1 2 2 4 2 4 2 8 2" xfId="5742" xr:uid="{00000000-0005-0000-0000-0000B3150000}"/>
    <cellStyle name="20% - Accent1 2 2 4 2 4 2 9" xfId="5743" xr:uid="{00000000-0005-0000-0000-0000B4150000}"/>
    <cellStyle name="20% - Accent1 2 2 4 2 4 3" xfId="5744" xr:uid="{00000000-0005-0000-0000-0000B5150000}"/>
    <cellStyle name="20% - Accent1 2 2 4 2 4 3 2" xfId="5745" xr:uid="{00000000-0005-0000-0000-0000B6150000}"/>
    <cellStyle name="20% - Accent1 2 2 4 2 4 3 2 2" xfId="5746" xr:uid="{00000000-0005-0000-0000-0000B7150000}"/>
    <cellStyle name="20% - Accent1 2 2 4 2 4 3 2 2 2" xfId="5747" xr:uid="{00000000-0005-0000-0000-0000B8150000}"/>
    <cellStyle name="20% - Accent1 2 2 4 2 4 3 2 2 2 2" xfId="5748" xr:uid="{00000000-0005-0000-0000-0000B9150000}"/>
    <cellStyle name="20% - Accent1 2 2 4 2 4 3 2 2 3" xfId="5749" xr:uid="{00000000-0005-0000-0000-0000BA150000}"/>
    <cellStyle name="20% - Accent1 2 2 4 2 4 3 2 3" xfId="5750" xr:uid="{00000000-0005-0000-0000-0000BB150000}"/>
    <cellStyle name="20% - Accent1 2 2 4 2 4 3 2 3 2" xfId="5751" xr:uid="{00000000-0005-0000-0000-0000BC150000}"/>
    <cellStyle name="20% - Accent1 2 2 4 2 4 3 2 4" xfId="5752" xr:uid="{00000000-0005-0000-0000-0000BD150000}"/>
    <cellStyle name="20% - Accent1 2 2 4 2 4 3 3" xfId="5753" xr:uid="{00000000-0005-0000-0000-0000BE150000}"/>
    <cellStyle name="20% - Accent1 2 2 4 2 4 3 3 2" xfId="5754" xr:uid="{00000000-0005-0000-0000-0000BF150000}"/>
    <cellStyle name="20% - Accent1 2 2 4 2 4 3 3 2 2" xfId="5755" xr:uid="{00000000-0005-0000-0000-0000C0150000}"/>
    <cellStyle name="20% - Accent1 2 2 4 2 4 3 3 2 2 2" xfId="5756" xr:uid="{00000000-0005-0000-0000-0000C1150000}"/>
    <cellStyle name="20% - Accent1 2 2 4 2 4 3 3 2 3" xfId="5757" xr:uid="{00000000-0005-0000-0000-0000C2150000}"/>
    <cellStyle name="20% - Accent1 2 2 4 2 4 3 3 3" xfId="5758" xr:uid="{00000000-0005-0000-0000-0000C3150000}"/>
    <cellStyle name="20% - Accent1 2 2 4 2 4 3 3 3 2" xfId="5759" xr:uid="{00000000-0005-0000-0000-0000C4150000}"/>
    <cellStyle name="20% - Accent1 2 2 4 2 4 3 3 4" xfId="5760" xr:uid="{00000000-0005-0000-0000-0000C5150000}"/>
    <cellStyle name="20% - Accent1 2 2 4 2 4 3 4" xfId="5761" xr:uid="{00000000-0005-0000-0000-0000C6150000}"/>
    <cellStyle name="20% - Accent1 2 2 4 2 4 3 4 2" xfId="5762" xr:uid="{00000000-0005-0000-0000-0000C7150000}"/>
    <cellStyle name="20% - Accent1 2 2 4 2 4 3 4 2 2" xfId="5763" xr:uid="{00000000-0005-0000-0000-0000C8150000}"/>
    <cellStyle name="20% - Accent1 2 2 4 2 4 3 4 2 2 2" xfId="5764" xr:uid="{00000000-0005-0000-0000-0000C9150000}"/>
    <cellStyle name="20% - Accent1 2 2 4 2 4 3 4 2 3" xfId="5765" xr:uid="{00000000-0005-0000-0000-0000CA150000}"/>
    <cellStyle name="20% - Accent1 2 2 4 2 4 3 4 3" xfId="5766" xr:uid="{00000000-0005-0000-0000-0000CB150000}"/>
    <cellStyle name="20% - Accent1 2 2 4 2 4 3 4 3 2" xfId="5767" xr:uid="{00000000-0005-0000-0000-0000CC150000}"/>
    <cellStyle name="20% - Accent1 2 2 4 2 4 3 4 4" xfId="5768" xr:uid="{00000000-0005-0000-0000-0000CD150000}"/>
    <cellStyle name="20% - Accent1 2 2 4 2 4 3 5" xfId="5769" xr:uid="{00000000-0005-0000-0000-0000CE150000}"/>
    <cellStyle name="20% - Accent1 2 2 4 2 4 3 5 2" xfId="5770" xr:uid="{00000000-0005-0000-0000-0000CF150000}"/>
    <cellStyle name="20% - Accent1 2 2 4 2 4 3 5 2 2" xfId="5771" xr:uid="{00000000-0005-0000-0000-0000D0150000}"/>
    <cellStyle name="20% - Accent1 2 2 4 2 4 3 5 3" xfId="5772" xr:uid="{00000000-0005-0000-0000-0000D1150000}"/>
    <cellStyle name="20% - Accent1 2 2 4 2 4 3 6" xfId="5773" xr:uid="{00000000-0005-0000-0000-0000D2150000}"/>
    <cellStyle name="20% - Accent1 2 2 4 2 4 3 6 2" xfId="5774" xr:uid="{00000000-0005-0000-0000-0000D3150000}"/>
    <cellStyle name="20% - Accent1 2 2 4 2 4 3 6 2 2" xfId="5775" xr:uid="{00000000-0005-0000-0000-0000D4150000}"/>
    <cellStyle name="20% - Accent1 2 2 4 2 4 3 6 3" xfId="5776" xr:uid="{00000000-0005-0000-0000-0000D5150000}"/>
    <cellStyle name="20% - Accent1 2 2 4 2 4 3 7" xfId="5777" xr:uid="{00000000-0005-0000-0000-0000D6150000}"/>
    <cellStyle name="20% - Accent1 2 2 4 2 4 3 7 2" xfId="5778" xr:uid="{00000000-0005-0000-0000-0000D7150000}"/>
    <cellStyle name="20% - Accent1 2 2 4 2 4 3 8" xfId="5779" xr:uid="{00000000-0005-0000-0000-0000D8150000}"/>
    <cellStyle name="20% - Accent1 2 2 4 2 4 3 8 2" xfId="5780" xr:uid="{00000000-0005-0000-0000-0000D9150000}"/>
    <cellStyle name="20% - Accent1 2 2 4 2 4 3 9" xfId="5781" xr:uid="{00000000-0005-0000-0000-0000DA150000}"/>
    <cellStyle name="20% - Accent1 2 2 4 2 4 4" xfId="5782" xr:uid="{00000000-0005-0000-0000-0000DB150000}"/>
    <cellStyle name="20% - Accent1 2 2 4 2 4 4 2" xfId="5783" xr:uid="{00000000-0005-0000-0000-0000DC150000}"/>
    <cellStyle name="20% - Accent1 2 2 4 2 4 4 2 2" xfId="5784" xr:uid="{00000000-0005-0000-0000-0000DD150000}"/>
    <cellStyle name="20% - Accent1 2 2 4 2 4 4 2 2 2" xfId="5785" xr:uid="{00000000-0005-0000-0000-0000DE150000}"/>
    <cellStyle name="20% - Accent1 2 2 4 2 4 4 2 3" xfId="5786" xr:uid="{00000000-0005-0000-0000-0000DF150000}"/>
    <cellStyle name="20% - Accent1 2 2 4 2 4 4 3" xfId="5787" xr:uid="{00000000-0005-0000-0000-0000E0150000}"/>
    <cellStyle name="20% - Accent1 2 2 4 2 4 4 3 2" xfId="5788" xr:uid="{00000000-0005-0000-0000-0000E1150000}"/>
    <cellStyle name="20% - Accent1 2 2 4 2 4 4 4" xfId="5789" xr:uid="{00000000-0005-0000-0000-0000E2150000}"/>
    <cellStyle name="20% - Accent1 2 2 4 2 4 5" xfId="5790" xr:uid="{00000000-0005-0000-0000-0000E3150000}"/>
    <cellStyle name="20% - Accent1 2 2 4 2 4 5 2" xfId="5791" xr:uid="{00000000-0005-0000-0000-0000E4150000}"/>
    <cellStyle name="20% - Accent1 2 2 4 2 4 5 2 2" xfId="5792" xr:uid="{00000000-0005-0000-0000-0000E5150000}"/>
    <cellStyle name="20% - Accent1 2 2 4 2 4 5 2 2 2" xfId="5793" xr:uid="{00000000-0005-0000-0000-0000E6150000}"/>
    <cellStyle name="20% - Accent1 2 2 4 2 4 5 2 3" xfId="5794" xr:uid="{00000000-0005-0000-0000-0000E7150000}"/>
    <cellStyle name="20% - Accent1 2 2 4 2 4 5 3" xfId="5795" xr:uid="{00000000-0005-0000-0000-0000E8150000}"/>
    <cellStyle name="20% - Accent1 2 2 4 2 4 5 3 2" xfId="5796" xr:uid="{00000000-0005-0000-0000-0000E9150000}"/>
    <cellStyle name="20% - Accent1 2 2 4 2 4 5 4" xfId="5797" xr:uid="{00000000-0005-0000-0000-0000EA150000}"/>
    <cellStyle name="20% - Accent1 2 2 4 2 4 6" xfId="5798" xr:uid="{00000000-0005-0000-0000-0000EB150000}"/>
    <cellStyle name="20% - Accent1 2 2 4 2 4 6 2" xfId="5799" xr:uid="{00000000-0005-0000-0000-0000EC150000}"/>
    <cellStyle name="20% - Accent1 2 2 4 2 4 6 2 2" xfId="5800" xr:uid="{00000000-0005-0000-0000-0000ED150000}"/>
    <cellStyle name="20% - Accent1 2 2 4 2 4 6 2 2 2" xfId="5801" xr:uid="{00000000-0005-0000-0000-0000EE150000}"/>
    <cellStyle name="20% - Accent1 2 2 4 2 4 6 2 3" xfId="5802" xr:uid="{00000000-0005-0000-0000-0000EF150000}"/>
    <cellStyle name="20% - Accent1 2 2 4 2 4 6 3" xfId="5803" xr:uid="{00000000-0005-0000-0000-0000F0150000}"/>
    <cellStyle name="20% - Accent1 2 2 4 2 4 6 3 2" xfId="5804" xr:uid="{00000000-0005-0000-0000-0000F1150000}"/>
    <cellStyle name="20% - Accent1 2 2 4 2 4 6 4" xfId="5805" xr:uid="{00000000-0005-0000-0000-0000F2150000}"/>
    <cellStyle name="20% - Accent1 2 2 4 2 4 7" xfId="5806" xr:uid="{00000000-0005-0000-0000-0000F3150000}"/>
    <cellStyle name="20% - Accent1 2 2 4 2 4 7 2" xfId="5807" xr:uid="{00000000-0005-0000-0000-0000F4150000}"/>
    <cellStyle name="20% - Accent1 2 2 4 2 4 7 2 2" xfId="5808" xr:uid="{00000000-0005-0000-0000-0000F5150000}"/>
    <cellStyle name="20% - Accent1 2 2 4 2 4 7 3" xfId="5809" xr:uid="{00000000-0005-0000-0000-0000F6150000}"/>
    <cellStyle name="20% - Accent1 2 2 4 2 4 8" xfId="5810" xr:uid="{00000000-0005-0000-0000-0000F7150000}"/>
    <cellStyle name="20% - Accent1 2 2 4 2 4 8 2" xfId="5811" xr:uid="{00000000-0005-0000-0000-0000F8150000}"/>
    <cellStyle name="20% - Accent1 2 2 4 2 4 8 2 2" xfId="5812" xr:uid="{00000000-0005-0000-0000-0000F9150000}"/>
    <cellStyle name="20% - Accent1 2 2 4 2 4 8 3" xfId="5813" xr:uid="{00000000-0005-0000-0000-0000FA150000}"/>
    <cellStyle name="20% - Accent1 2 2 4 2 4 9" xfId="5814" xr:uid="{00000000-0005-0000-0000-0000FB150000}"/>
    <cellStyle name="20% - Accent1 2 2 4 2 4 9 2" xfId="5815" xr:uid="{00000000-0005-0000-0000-0000FC150000}"/>
    <cellStyle name="20% - Accent1 2 2 4 2 5" xfId="5816" xr:uid="{00000000-0005-0000-0000-0000FD150000}"/>
    <cellStyle name="20% - Accent1 2 2 4 2 5 10" xfId="5817" xr:uid="{00000000-0005-0000-0000-0000FE150000}"/>
    <cellStyle name="20% - Accent1 2 2 4 2 5 10 2" xfId="5818" xr:uid="{00000000-0005-0000-0000-0000FF150000}"/>
    <cellStyle name="20% - Accent1 2 2 4 2 5 11" xfId="5819" xr:uid="{00000000-0005-0000-0000-000000160000}"/>
    <cellStyle name="20% - Accent1 2 2 4 2 5 2" xfId="5820" xr:uid="{00000000-0005-0000-0000-000001160000}"/>
    <cellStyle name="20% - Accent1 2 2 4 2 5 2 2" xfId="5821" xr:uid="{00000000-0005-0000-0000-000002160000}"/>
    <cellStyle name="20% - Accent1 2 2 4 2 5 2 2 2" xfId="5822" xr:uid="{00000000-0005-0000-0000-000003160000}"/>
    <cellStyle name="20% - Accent1 2 2 4 2 5 2 2 2 2" xfId="5823" xr:uid="{00000000-0005-0000-0000-000004160000}"/>
    <cellStyle name="20% - Accent1 2 2 4 2 5 2 2 2 2 2" xfId="5824" xr:uid="{00000000-0005-0000-0000-000005160000}"/>
    <cellStyle name="20% - Accent1 2 2 4 2 5 2 2 2 3" xfId="5825" xr:uid="{00000000-0005-0000-0000-000006160000}"/>
    <cellStyle name="20% - Accent1 2 2 4 2 5 2 2 3" xfId="5826" xr:uid="{00000000-0005-0000-0000-000007160000}"/>
    <cellStyle name="20% - Accent1 2 2 4 2 5 2 2 3 2" xfId="5827" xr:uid="{00000000-0005-0000-0000-000008160000}"/>
    <cellStyle name="20% - Accent1 2 2 4 2 5 2 2 4" xfId="5828" xr:uid="{00000000-0005-0000-0000-000009160000}"/>
    <cellStyle name="20% - Accent1 2 2 4 2 5 2 3" xfId="5829" xr:uid="{00000000-0005-0000-0000-00000A160000}"/>
    <cellStyle name="20% - Accent1 2 2 4 2 5 2 3 2" xfId="5830" xr:uid="{00000000-0005-0000-0000-00000B160000}"/>
    <cellStyle name="20% - Accent1 2 2 4 2 5 2 3 2 2" xfId="5831" xr:uid="{00000000-0005-0000-0000-00000C160000}"/>
    <cellStyle name="20% - Accent1 2 2 4 2 5 2 3 2 2 2" xfId="5832" xr:uid="{00000000-0005-0000-0000-00000D160000}"/>
    <cellStyle name="20% - Accent1 2 2 4 2 5 2 3 2 3" xfId="5833" xr:uid="{00000000-0005-0000-0000-00000E160000}"/>
    <cellStyle name="20% - Accent1 2 2 4 2 5 2 3 3" xfId="5834" xr:uid="{00000000-0005-0000-0000-00000F160000}"/>
    <cellStyle name="20% - Accent1 2 2 4 2 5 2 3 3 2" xfId="5835" xr:uid="{00000000-0005-0000-0000-000010160000}"/>
    <cellStyle name="20% - Accent1 2 2 4 2 5 2 3 4" xfId="5836" xr:uid="{00000000-0005-0000-0000-000011160000}"/>
    <cellStyle name="20% - Accent1 2 2 4 2 5 2 4" xfId="5837" xr:uid="{00000000-0005-0000-0000-000012160000}"/>
    <cellStyle name="20% - Accent1 2 2 4 2 5 2 4 2" xfId="5838" xr:uid="{00000000-0005-0000-0000-000013160000}"/>
    <cellStyle name="20% - Accent1 2 2 4 2 5 2 4 2 2" xfId="5839" xr:uid="{00000000-0005-0000-0000-000014160000}"/>
    <cellStyle name="20% - Accent1 2 2 4 2 5 2 4 2 2 2" xfId="5840" xr:uid="{00000000-0005-0000-0000-000015160000}"/>
    <cellStyle name="20% - Accent1 2 2 4 2 5 2 4 2 3" xfId="5841" xr:uid="{00000000-0005-0000-0000-000016160000}"/>
    <cellStyle name="20% - Accent1 2 2 4 2 5 2 4 3" xfId="5842" xr:uid="{00000000-0005-0000-0000-000017160000}"/>
    <cellStyle name="20% - Accent1 2 2 4 2 5 2 4 3 2" xfId="5843" xr:uid="{00000000-0005-0000-0000-000018160000}"/>
    <cellStyle name="20% - Accent1 2 2 4 2 5 2 4 4" xfId="5844" xr:uid="{00000000-0005-0000-0000-000019160000}"/>
    <cellStyle name="20% - Accent1 2 2 4 2 5 2 5" xfId="5845" xr:uid="{00000000-0005-0000-0000-00001A160000}"/>
    <cellStyle name="20% - Accent1 2 2 4 2 5 2 5 2" xfId="5846" xr:uid="{00000000-0005-0000-0000-00001B160000}"/>
    <cellStyle name="20% - Accent1 2 2 4 2 5 2 5 2 2" xfId="5847" xr:uid="{00000000-0005-0000-0000-00001C160000}"/>
    <cellStyle name="20% - Accent1 2 2 4 2 5 2 5 3" xfId="5848" xr:uid="{00000000-0005-0000-0000-00001D160000}"/>
    <cellStyle name="20% - Accent1 2 2 4 2 5 2 6" xfId="5849" xr:uid="{00000000-0005-0000-0000-00001E160000}"/>
    <cellStyle name="20% - Accent1 2 2 4 2 5 2 6 2" xfId="5850" xr:uid="{00000000-0005-0000-0000-00001F160000}"/>
    <cellStyle name="20% - Accent1 2 2 4 2 5 2 6 2 2" xfId="5851" xr:uid="{00000000-0005-0000-0000-000020160000}"/>
    <cellStyle name="20% - Accent1 2 2 4 2 5 2 6 3" xfId="5852" xr:uid="{00000000-0005-0000-0000-000021160000}"/>
    <cellStyle name="20% - Accent1 2 2 4 2 5 2 7" xfId="5853" xr:uid="{00000000-0005-0000-0000-000022160000}"/>
    <cellStyle name="20% - Accent1 2 2 4 2 5 2 7 2" xfId="5854" xr:uid="{00000000-0005-0000-0000-000023160000}"/>
    <cellStyle name="20% - Accent1 2 2 4 2 5 2 8" xfId="5855" xr:uid="{00000000-0005-0000-0000-000024160000}"/>
    <cellStyle name="20% - Accent1 2 2 4 2 5 2 8 2" xfId="5856" xr:uid="{00000000-0005-0000-0000-000025160000}"/>
    <cellStyle name="20% - Accent1 2 2 4 2 5 2 9" xfId="5857" xr:uid="{00000000-0005-0000-0000-000026160000}"/>
    <cellStyle name="20% - Accent1 2 2 4 2 5 3" xfId="5858" xr:uid="{00000000-0005-0000-0000-000027160000}"/>
    <cellStyle name="20% - Accent1 2 2 4 2 5 3 2" xfId="5859" xr:uid="{00000000-0005-0000-0000-000028160000}"/>
    <cellStyle name="20% - Accent1 2 2 4 2 5 3 2 2" xfId="5860" xr:uid="{00000000-0005-0000-0000-000029160000}"/>
    <cellStyle name="20% - Accent1 2 2 4 2 5 3 2 2 2" xfId="5861" xr:uid="{00000000-0005-0000-0000-00002A160000}"/>
    <cellStyle name="20% - Accent1 2 2 4 2 5 3 2 2 2 2" xfId="5862" xr:uid="{00000000-0005-0000-0000-00002B160000}"/>
    <cellStyle name="20% - Accent1 2 2 4 2 5 3 2 2 3" xfId="5863" xr:uid="{00000000-0005-0000-0000-00002C160000}"/>
    <cellStyle name="20% - Accent1 2 2 4 2 5 3 2 3" xfId="5864" xr:uid="{00000000-0005-0000-0000-00002D160000}"/>
    <cellStyle name="20% - Accent1 2 2 4 2 5 3 2 3 2" xfId="5865" xr:uid="{00000000-0005-0000-0000-00002E160000}"/>
    <cellStyle name="20% - Accent1 2 2 4 2 5 3 2 4" xfId="5866" xr:uid="{00000000-0005-0000-0000-00002F160000}"/>
    <cellStyle name="20% - Accent1 2 2 4 2 5 3 3" xfId="5867" xr:uid="{00000000-0005-0000-0000-000030160000}"/>
    <cellStyle name="20% - Accent1 2 2 4 2 5 3 3 2" xfId="5868" xr:uid="{00000000-0005-0000-0000-000031160000}"/>
    <cellStyle name="20% - Accent1 2 2 4 2 5 3 3 2 2" xfId="5869" xr:uid="{00000000-0005-0000-0000-000032160000}"/>
    <cellStyle name="20% - Accent1 2 2 4 2 5 3 3 2 2 2" xfId="5870" xr:uid="{00000000-0005-0000-0000-000033160000}"/>
    <cellStyle name="20% - Accent1 2 2 4 2 5 3 3 2 3" xfId="5871" xr:uid="{00000000-0005-0000-0000-000034160000}"/>
    <cellStyle name="20% - Accent1 2 2 4 2 5 3 3 3" xfId="5872" xr:uid="{00000000-0005-0000-0000-000035160000}"/>
    <cellStyle name="20% - Accent1 2 2 4 2 5 3 3 3 2" xfId="5873" xr:uid="{00000000-0005-0000-0000-000036160000}"/>
    <cellStyle name="20% - Accent1 2 2 4 2 5 3 3 4" xfId="5874" xr:uid="{00000000-0005-0000-0000-000037160000}"/>
    <cellStyle name="20% - Accent1 2 2 4 2 5 3 4" xfId="5875" xr:uid="{00000000-0005-0000-0000-000038160000}"/>
    <cellStyle name="20% - Accent1 2 2 4 2 5 3 4 2" xfId="5876" xr:uid="{00000000-0005-0000-0000-000039160000}"/>
    <cellStyle name="20% - Accent1 2 2 4 2 5 3 4 2 2" xfId="5877" xr:uid="{00000000-0005-0000-0000-00003A160000}"/>
    <cellStyle name="20% - Accent1 2 2 4 2 5 3 4 2 2 2" xfId="5878" xr:uid="{00000000-0005-0000-0000-00003B160000}"/>
    <cellStyle name="20% - Accent1 2 2 4 2 5 3 4 2 3" xfId="5879" xr:uid="{00000000-0005-0000-0000-00003C160000}"/>
    <cellStyle name="20% - Accent1 2 2 4 2 5 3 4 3" xfId="5880" xr:uid="{00000000-0005-0000-0000-00003D160000}"/>
    <cellStyle name="20% - Accent1 2 2 4 2 5 3 4 3 2" xfId="5881" xr:uid="{00000000-0005-0000-0000-00003E160000}"/>
    <cellStyle name="20% - Accent1 2 2 4 2 5 3 4 4" xfId="5882" xr:uid="{00000000-0005-0000-0000-00003F160000}"/>
    <cellStyle name="20% - Accent1 2 2 4 2 5 3 5" xfId="5883" xr:uid="{00000000-0005-0000-0000-000040160000}"/>
    <cellStyle name="20% - Accent1 2 2 4 2 5 3 5 2" xfId="5884" xr:uid="{00000000-0005-0000-0000-000041160000}"/>
    <cellStyle name="20% - Accent1 2 2 4 2 5 3 5 2 2" xfId="5885" xr:uid="{00000000-0005-0000-0000-000042160000}"/>
    <cellStyle name="20% - Accent1 2 2 4 2 5 3 5 3" xfId="5886" xr:uid="{00000000-0005-0000-0000-000043160000}"/>
    <cellStyle name="20% - Accent1 2 2 4 2 5 3 6" xfId="5887" xr:uid="{00000000-0005-0000-0000-000044160000}"/>
    <cellStyle name="20% - Accent1 2 2 4 2 5 3 6 2" xfId="5888" xr:uid="{00000000-0005-0000-0000-000045160000}"/>
    <cellStyle name="20% - Accent1 2 2 4 2 5 3 6 2 2" xfId="5889" xr:uid="{00000000-0005-0000-0000-000046160000}"/>
    <cellStyle name="20% - Accent1 2 2 4 2 5 3 6 3" xfId="5890" xr:uid="{00000000-0005-0000-0000-000047160000}"/>
    <cellStyle name="20% - Accent1 2 2 4 2 5 3 7" xfId="5891" xr:uid="{00000000-0005-0000-0000-000048160000}"/>
    <cellStyle name="20% - Accent1 2 2 4 2 5 3 7 2" xfId="5892" xr:uid="{00000000-0005-0000-0000-000049160000}"/>
    <cellStyle name="20% - Accent1 2 2 4 2 5 3 8" xfId="5893" xr:uid="{00000000-0005-0000-0000-00004A160000}"/>
    <cellStyle name="20% - Accent1 2 2 4 2 5 3 8 2" xfId="5894" xr:uid="{00000000-0005-0000-0000-00004B160000}"/>
    <cellStyle name="20% - Accent1 2 2 4 2 5 3 9" xfId="5895" xr:uid="{00000000-0005-0000-0000-00004C160000}"/>
    <cellStyle name="20% - Accent1 2 2 4 2 5 4" xfId="5896" xr:uid="{00000000-0005-0000-0000-00004D160000}"/>
    <cellStyle name="20% - Accent1 2 2 4 2 5 4 2" xfId="5897" xr:uid="{00000000-0005-0000-0000-00004E160000}"/>
    <cellStyle name="20% - Accent1 2 2 4 2 5 4 2 2" xfId="5898" xr:uid="{00000000-0005-0000-0000-00004F160000}"/>
    <cellStyle name="20% - Accent1 2 2 4 2 5 4 2 2 2" xfId="5899" xr:uid="{00000000-0005-0000-0000-000050160000}"/>
    <cellStyle name="20% - Accent1 2 2 4 2 5 4 2 3" xfId="5900" xr:uid="{00000000-0005-0000-0000-000051160000}"/>
    <cellStyle name="20% - Accent1 2 2 4 2 5 4 3" xfId="5901" xr:uid="{00000000-0005-0000-0000-000052160000}"/>
    <cellStyle name="20% - Accent1 2 2 4 2 5 4 3 2" xfId="5902" xr:uid="{00000000-0005-0000-0000-000053160000}"/>
    <cellStyle name="20% - Accent1 2 2 4 2 5 4 4" xfId="5903" xr:uid="{00000000-0005-0000-0000-000054160000}"/>
    <cellStyle name="20% - Accent1 2 2 4 2 5 5" xfId="5904" xr:uid="{00000000-0005-0000-0000-000055160000}"/>
    <cellStyle name="20% - Accent1 2 2 4 2 5 5 2" xfId="5905" xr:uid="{00000000-0005-0000-0000-000056160000}"/>
    <cellStyle name="20% - Accent1 2 2 4 2 5 5 2 2" xfId="5906" xr:uid="{00000000-0005-0000-0000-000057160000}"/>
    <cellStyle name="20% - Accent1 2 2 4 2 5 5 2 2 2" xfId="5907" xr:uid="{00000000-0005-0000-0000-000058160000}"/>
    <cellStyle name="20% - Accent1 2 2 4 2 5 5 2 3" xfId="5908" xr:uid="{00000000-0005-0000-0000-000059160000}"/>
    <cellStyle name="20% - Accent1 2 2 4 2 5 5 3" xfId="5909" xr:uid="{00000000-0005-0000-0000-00005A160000}"/>
    <cellStyle name="20% - Accent1 2 2 4 2 5 5 3 2" xfId="5910" xr:uid="{00000000-0005-0000-0000-00005B160000}"/>
    <cellStyle name="20% - Accent1 2 2 4 2 5 5 4" xfId="5911" xr:uid="{00000000-0005-0000-0000-00005C160000}"/>
    <cellStyle name="20% - Accent1 2 2 4 2 5 6" xfId="5912" xr:uid="{00000000-0005-0000-0000-00005D160000}"/>
    <cellStyle name="20% - Accent1 2 2 4 2 5 6 2" xfId="5913" xr:uid="{00000000-0005-0000-0000-00005E160000}"/>
    <cellStyle name="20% - Accent1 2 2 4 2 5 6 2 2" xfId="5914" xr:uid="{00000000-0005-0000-0000-00005F160000}"/>
    <cellStyle name="20% - Accent1 2 2 4 2 5 6 2 2 2" xfId="5915" xr:uid="{00000000-0005-0000-0000-000060160000}"/>
    <cellStyle name="20% - Accent1 2 2 4 2 5 6 2 3" xfId="5916" xr:uid="{00000000-0005-0000-0000-000061160000}"/>
    <cellStyle name="20% - Accent1 2 2 4 2 5 6 3" xfId="5917" xr:uid="{00000000-0005-0000-0000-000062160000}"/>
    <cellStyle name="20% - Accent1 2 2 4 2 5 6 3 2" xfId="5918" xr:uid="{00000000-0005-0000-0000-000063160000}"/>
    <cellStyle name="20% - Accent1 2 2 4 2 5 6 4" xfId="5919" xr:uid="{00000000-0005-0000-0000-000064160000}"/>
    <cellStyle name="20% - Accent1 2 2 4 2 5 7" xfId="5920" xr:uid="{00000000-0005-0000-0000-000065160000}"/>
    <cellStyle name="20% - Accent1 2 2 4 2 5 7 2" xfId="5921" xr:uid="{00000000-0005-0000-0000-000066160000}"/>
    <cellStyle name="20% - Accent1 2 2 4 2 5 7 2 2" xfId="5922" xr:uid="{00000000-0005-0000-0000-000067160000}"/>
    <cellStyle name="20% - Accent1 2 2 4 2 5 7 3" xfId="5923" xr:uid="{00000000-0005-0000-0000-000068160000}"/>
    <cellStyle name="20% - Accent1 2 2 4 2 5 8" xfId="5924" xr:uid="{00000000-0005-0000-0000-000069160000}"/>
    <cellStyle name="20% - Accent1 2 2 4 2 5 8 2" xfId="5925" xr:uid="{00000000-0005-0000-0000-00006A160000}"/>
    <cellStyle name="20% - Accent1 2 2 4 2 5 8 2 2" xfId="5926" xr:uid="{00000000-0005-0000-0000-00006B160000}"/>
    <cellStyle name="20% - Accent1 2 2 4 2 5 8 3" xfId="5927" xr:uid="{00000000-0005-0000-0000-00006C160000}"/>
    <cellStyle name="20% - Accent1 2 2 4 2 5 9" xfId="5928" xr:uid="{00000000-0005-0000-0000-00006D160000}"/>
    <cellStyle name="20% - Accent1 2 2 4 2 5 9 2" xfId="5929" xr:uid="{00000000-0005-0000-0000-00006E160000}"/>
    <cellStyle name="20% - Accent1 2 2 4 2 6" xfId="5930" xr:uid="{00000000-0005-0000-0000-00006F160000}"/>
    <cellStyle name="20% - Accent1 2 2 4 2 6 2" xfId="5931" xr:uid="{00000000-0005-0000-0000-000070160000}"/>
    <cellStyle name="20% - Accent1 2 2 4 2 6 2 2" xfId="5932" xr:uid="{00000000-0005-0000-0000-000071160000}"/>
    <cellStyle name="20% - Accent1 2 2 4 2 6 2 2 2" xfId="5933" xr:uid="{00000000-0005-0000-0000-000072160000}"/>
    <cellStyle name="20% - Accent1 2 2 4 2 6 2 2 2 2" xfId="5934" xr:uid="{00000000-0005-0000-0000-000073160000}"/>
    <cellStyle name="20% - Accent1 2 2 4 2 6 2 2 3" xfId="5935" xr:uid="{00000000-0005-0000-0000-000074160000}"/>
    <cellStyle name="20% - Accent1 2 2 4 2 6 2 3" xfId="5936" xr:uid="{00000000-0005-0000-0000-000075160000}"/>
    <cellStyle name="20% - Accent1 2 2 4 2 6 2 3 2" xfId="5937" xr:uid="{00000000-0005-0000-0000-000076160000}"/>
    <cellStyle name="20% - Accent1 2 2 4 2 6 2 4" xfId="5938" xr:uid="{00000000-0005-0000-0000-000077160000}"/>
    <cellStyle name="20% - Accent1 2 2 4 2 6 3" xfId="5939" xr:uid="{00000000-0005-0000-0000-000078160000}"/>
    <cellStyle name="20% - Accent1 2 2 4 2 6 3 2" xfId="5940" xr:uid="{00000000-0005-0000-0000-000079160000}"/>
    <cellStyle name="20% - Accent1 2 2 4 2 6 3 2 2" xfId="5941" xr:uid="{00000000-0005-0000-0000-00007A160000}"/>
    <cellStyle name="20% - Accent1 2 2 4 2 6 3 2 2 2" xfId="5942" xr:uid="{00000000-0005-0000-0000-00007B160000}"/>
    <cellStyle name="20% - Accent1 2 2 4 2 6 3 2 3" xfId="5943" xr:uid="{00000000-0005-0000-0000-00007C160000}"/>
    <cellStyle name="20% - Accent1 2 2 4 2 6 3 3" xfId="5944" xr:uid="{00000000-0005-0000-0000-00007D160000}"/>
    <cellStyle name="20% - Accent1 2 2 4 2 6 3 3 2" xfId="5945" xr:uid="{00000000-0005-0000-0000-00007E160000}"/>
    <cellStyle name="20% - Accent1 2 2 4 2 6 3 4" xfId="5946" xr:uid="{00000000-0005-0000-0000-00007F160000}"/>
    <cellStyle name="20% - Accent1 2 2 4 2 6 4" xfId="5947" xr:uid="{00000000-0005-0000-0000-000080160000}"/>
    <cellStyle name="20% - Accent1 2 2 4 2 6 4 2" xfId="5948" xr:uid="{00000000-0005-0000-0000-000081160000}"/>
    <cellStyle name="20% - Accent1 2 2 4 2 6 4 2 2" xfId="5949" xr:uid="{00000000-0005-0000-0000-000082160000}"/>
    <cellStyle name="20% - Accent1 2 2 4 2 6 4 2 2 2" xfId="5950" xr:uid="{00000000-0005-0000-0000-000083160000}"/>
    <cellStyle name="20% - Accent1 2 2 4 2 6 4 2 3" xfId="5951" xr:uid="{00000000-0005-0000-0000-000084160000}"/>
    <cellStyle name="20% - Accent1 2 2 4 2 6 4 3" xfId="5952" xr:uid="{00000000-0005-0000-0000-000085160000}"/>
    <cellStyle name="20% - Accent1 2 2 4 2 6 4 3 2" xfId="5953" xr:uid="{00000000-0005-0000-0000-000086160000}"/>
    <cellStyle name="20% - Accent1 2 2 4 2 6 4 4" xfId="5954" xr:uid="{00000000-0005-0000-0000-000087160000}"/>
    <cellStyle name="20% - Accent1 2 2 4 2 6 5" xfId="5955" xr:uid="{00000000-0005-0000-0000-000088160000}"/>
    <cellStyle name="20% - Accent1 2 2 4 2 6 5 2" xfId="5956" xr:uid="{00000000-0005-0000-0000-000089160000}"/>
    <cellStyle name="20% - Accent1 2 2 4 2 6 5 2 2" xfId="5957" xr:uid="{00000000-0005-0000-0000-00008A160000}"/>
    <cellStyle name="20% - Accent1 2 2 4 2 6 5 3" xfId="5958" xr:uid="{00000000-0005-0000-0000-00008B160000}"/>
    <cellStyle name="20% - Accent1 2 2 4 2 6 6" xfId="5959" xr:uid="{00000000-0005-0000-0000-00008C160000}"/>
    <cellStyle name="20% - Accent1 2 2 4 2 6 6 2" xfId="5960" xr:uid="{00000000-0005-0000-0000-00008D160000}"/>
    <cellStyle name="20% - Accent1 2 2 4 2 6 6 2 2" xfId="5961" xr:uid="{00000000-0005-0000-0000-00008E160000}"/>
    <cellStyle name="20% - Accent1 2 2 4 2 6 6 3" xfId="5962" xr:uid="{00000000-0005-0000-0000-00008F160000}"/>
    <cellStyle name="20% - Accent1 2 2 4 2 6 7" xfId="5963" xr:uid="{00000000-0005-0000-0000-000090160000}"/>
    <cellStyle name="20% - Accent1 2 2 4 2 6 7 2" xfId="5964" xr:uid="{00000000-0005-0000-0000-000091160000}"/>
    <cellStyle name="20% - Accent1 2 2 4 2 6 8" xfId="5965" xr:uid="{00000000-0005-0000-0000-000092160000}"/>
    <cellStyle name="20% - Accent1 2 2 4 2 6 8 2" xfId="5966" xr:uid="{00000000-0005-0000-0000-000093160000}"/>
    <cellStyle name="20% - Accent1 2 2 4 2 6 9" xfId="5967" xr:uid="{00000000-0005-0000-0000-000094160000}"/>
    <cellStyle name="20% - Accent1 2 2 4 2 7" xfId="5968" xr:uid="{00000000-0005-0000-0000-000095160000}"/>
    <cellStyle name="20% - Accent1 2 2 4 2 7 2" xfId="5969" xr:uid="{00000000-0005-0000-0000-000096160000}"/>
    <cellStyle name="20% - Accent1 2 2 4 2 7 2 2" xfId="5970" xr:uid="{00000000-0005-0000-0000-000097160000}"/>
    <cellStyle name="20% - Accent1 2 2 4 2 7 2 2 2" xfId="5971" xr:uid="{00000000-0005-0000-0000-000098160000}"/>
    <cellStyle name="20% - Accent1 2 2 4 2 7 2 2 2 2" xfId="5972" xr:uid="{00000000-0005-0000-0000-000099160000}"/>
    <cellStyle name="20% - Accent1 2 2 4 2 7 2 2 3" xfId="5973" xr:uid="{00000000-0005-0000-0000-00009A160000}"/>
    <cellStyle name="20% - Accent1 2 2 4 2 7 2 3" xfId="5974" xr:uid="{00000000-0005-0000-0000-00009B160000}"/>
    <cellStyle name="20% - Accent1 2 2 4 2 7 2 3 2" xfId="5975" xr:uid="{00000000-0005-0000-0000-00009C160000}"/>
    <cellStyle name="20% - Accent1 2 2 4 2 7 2 4" xfId="5976" xr:uid="{00000000-0005-0000-0000-00009D160000}"/>
    <cellStyle name="20% - Accent1 2 2 4 2 7 3" xfId="5977" xr:uid="{00000000-0005-0000-0000-00009E160000}"/>
    <cellStyle name="20% - Accent1 2 2 4 2 7 3 2" xfId="5978" xr:uid="{00000000-0005-0000-0000-00009F160000}"/>
    <cellStyle name="20% - Accent1 2 2 4 2 7 3 2 2" xfId="5979" xr:uid="{00000000-0005-0000-0000-0000A0160000}"/>
    <cellStyle name="20% - Accent1 2 2 4 2 7 3 2 2 2" xfId="5980" xr:uid="{00000000-0005-0000-0000-0000A1160000}"/>
    <cellStyle name="20% - Accent1 2 2 4 2 7 3 2 3" xfId="5981" xr:uid="{00000000-0005-0000-0000-0000A2160000}"/>
    <cellStyle name="20% - Accent1 2 2 4 2 7 3 3" xfId="5982" xr:uid="{00000000-0005-0000-0000-0000A3160000}"/>
    <cellStyle name="20% - Accent1 2 2 4 2 7 3 3 2" xfId="5983" xr:uid="{00000000-0005-0000-0000-0000A4160000}"/>
    <cellStyle name="20% - Accent1 2 2 4 2 7 3 4" xfId="5984" xr:uid="{00000000-0005-0000-0000-0000A5160000}"/>
    <cellStyle name="20% - Accent1 2 2 4 2 7 4" xfId="5985" xr:uid="{00000000-0005-0000-0000-0000A6160000}"/>
    <cellStyle name="20% - Accent1 2 2 4 2 7 4 2" xfId="5986" xr:uid="{00000000-0005-0000-0000-0000A7160000}"/>
    <cellStyle name="20% - Accent1 2 2 4 2 7 4 2 2" xfId="5987" xr:uid="{00000000-0005-0000-0000-0000A8160000}"/>
    <cellStyle name="20% - Accent1 2 2 4 2 7 4 2 2 2" xfId="5988" xr:uid="{00000000-0005-0000-0000-0000A9160000}"/>
    <cellStyle name="20% - Accent1 2 2 4 2 7 4 2 3" xfId="5989" xr:uid="{00000000-0005-0000-0000-0000AA160000}"/>
    <cellStyle name="20% - Accent1 2 2 4 2 7 4 3" xfId="5990" xr:uid="{00000000-0005-0000-0000-0000AB160000}"/>
    <cellStyle name="20% - Accent1 2 2 4 2 7 4 3 2" xfId="5991" xr:uid="{00000000-0005-0000-0000-0000AC160000}"/>
    <cellStyle name="20% - Accent1 2 2 4 2 7 4 4" xfId="5992" xr:uid="{00000000-0005-0000-0000-0000AD160000}"/>
    <cellStyle name="20% - Accent1 2 2 4 2 7 5" xfId="5993" xr:uid="{00000000-0005-0000-0000-0000AE160000}"/>
    <cellStyle name="20% - Accent1 2 2 4 2 7 5 2" xfId="5994" xr:uid="{00000000-0005-0000-0000-0000AF160000}"/>
    <cellStyle name="20% - Accent1 2 2 4 2 7 5 2 2" xfId="5995" xr:uid="{00000000-0005-0000-0000-0000B0160000}"/>
    <cellStyle name="20% - Accent1 2 2 4 2 7 5 3" xfId="5996" xr:uid="{00000000-0005-0000-0000-0000B1160000}"/>
    <cellStyle name="20% - Accent1 2 2 4 2 7 6" xfId="5997" xr:uid="{00000000-0005-0000-0000-0000B2160000}"/>
    <cellStyle name="20% - Accent1 2 2 4 2 7 6 2" xfId="5998" xr:uid="{00000000-0005-0000-0000-0000B3160000}"/>
    <cellStyle name="20% - Accent1 2 2 4 2 7 6 2 2" xfId="5999" xr:uid="{00000000-0005-0000-0000-0000B4160000}"/>
    <cellStyle name="20% - Accent1 2 2 4 2 7 6 3" xfId="6000" xr:uid="{00000000-0005-0000-0000-0000B5160000}"/>
    <cellStyle name="20% - Accent1 2 2 4 2 7 7" xfId="6001" xr:uid="{00000000-0005-0000-0000-0000B6160000}"/>
    <cellStyle name="20% - Accent1 2 2 4 2 7 7 2" xfId="6002" xr:uid="{00000000-0005-0000-0000-0000B7160000}"/>
    <cellStyle name="20% - Accent1 2 2 4 2 7 8" xfId="6003" xr:uid="{00000000-0005-0000-0000-0000B8160000}"/>
    <cellStyle name="20% - Accent1 2 2 4 2 7 8 2" xfId="6004" xr:uid="{00000000-0005-0000-0000-0000B9160000}"/>
    <cellStyle name="20% - Accent1 2 2 4 2 7 9" xfId="6005" xr:uid="{00000000-0005-0000-0000-0000BA160000}"/>
    <cellStyle name="20% - Accent1 2 2 4 2 8" xfId="6006" xr:uid="{00000000-0005-0000-0000-0000BB160000}"/>
    <cellStyle name="20% - Accent1 2 2 4 2 8 2" xfId="6007" xr:uid="{00000000-0005-0000-0000-0000BC160000}"/>
    <cellStyle name="20% - Accent1 2 2 4 2 8 2 2" xfId="6008" xr:uid="{00000000-0005-0000-0000-0000BD160000}"/>
    <cellStyle name="20% - Accent1 2 2 4 2 8 2 2 2" xfId="6009" xr:uid="{00000000-0005-0000-0000-0000BE160000}"/>
    <cellStyle name="20% - Accent1 2 2 4 2 8 2 3" xfId="6010" xr:uid="{00000000-0005-0000-0000-0000BF160000}"/>
    <cellStyle name="20% - Accent1 2 2 4 2 8 3" xfId="6011" xr:uid="{00000000-0005-0000-0000-0000C0160000}"/>
    <cellStyle name="20% - Accent1 2 2 4 2 8 3 2" xfId="6012" xr:uid="{00000000-0005-0000-0000-0000C1160000}"/>
    <cellStyle name="20% - Accent1 2 2 4 2 8 4" xfId="6013" xr:uid="{00000000-0005-0000-0000-0000C2160000}"/>
    <cellStyle name="20% - Accent1 2 2 4 2 9" xfId="6014" xr:uid="{00000000-0005-0000-0000-0000C3160000}"/>
    <cellStyle name="20% - Accent1 2 2 4 2 9 2" xfId="6015" xr:uid="{00000000-0005-0000-0000-0000C4160000}"/>
    <cellStyle name="20% - Accent1 2 2 4 2 9 2 2" xfId="6016" xr:uid="{00000000-0005-0000-0000-0000C5160000}"/>
    <cellStyle name="20% - Accent1 2 2 4 2 9 2 2 2" xfId="6017" xr:uid="{00000000-0005-0000-0000-0000C6160000}"/>
    <cellStyle name="20% - Accent1 2 2 4 2 9 2 3" xfId="6018" xr:uid="{00000000-0005-0000-0000-0000C7160000}"/>
    <cellStyle name="20% - Accent1 2 2 4 2 9 3" xfId="6019" xr:uid="{00000000-0005-0000-0000-0000C8160000}"/>
    <cellStyle name="20% - Accent1 2 2 4 2 9 3 2" xfId="6020" xr:uid="{00000000-0005-0000-0000-0000C9160000}"/>
    <cellStyle name="20% - Accent1 2 2 4 2 9 4" xfId="6021" xr:uid="{00000000-0005-0000-0000-0000CA160000}"/>
    <cellStyle name="20% - Accent1 2 2 4 3" xfId="6022" xr:uid="{00000000-0005-0000-0000-0000CB160000}"/>
    <cellStyle name="20% - Accent1 2 2 4 3 10" xfId="6023" xr:uid="{00000000-0005-0000-0000-0000CC160000}"/>
    <cellStyle name="20% - Accent1 2 2 4 3 10 2" xfId="6024" xr:uid="{00000000-0005-0000-0000-0000CD160000}"/>
    <cellStyle name="20% - Accent1 2 2 4 3 10 2 2" xfId="6025" xr:uid="{00000000-0005-0000-0000-0000CE160000}"/>
    <cellStyle name="20% - Accent1 2 2 4 3 10 3" xfId="6026" xr:uid="{00000000-0005-0000-0000-0000CF160000}"/>
    <cellStyle name="20% - Accent1 2 2 4 3 11" xfId="6027" xr:uid="{00000000-0005-0000-0000-0000D0160000}"/>
    <cellStyle name="20% - Accent1 2 2 4 3 11 2" xfId="6028" xr:uid="{00000000-0005-0000-0000-0000D1160000}"/>
    <cellStyle name="20% - Accent1 2 2 4 3 11 2 2" xfId="6029" xr:uid="{00000000-0005-0000-0000-0000D2160000}"/>
    <cellStyle name="20% - Accent1 2 2 4 3 11 3" xfId="6030" xr:uid="{00000000-0005-0000-0000-0000D3160000}"/>
    <cellStyle name="20% - Accent1 2 2 4 3 12" xfId="6031" xr:uid="{00000000-0005-0000-0000-0000D4160000}"/>
    <cellStyle name="20% - Accent1 2 2 4 3 12 2" xfId="6032" xr:uid="{00000000-0005-0000-0000-0000D5160000}"/>
    <cellStyle name="20% - Accent1 2 2 4 3 13" xfId="6033" xr:uid="{00000000-0005-0000-0000-0000D6160000}"/>
    <cellStyle name="20% - Accent1 2 2 4 3 13 2" xfId="6034" xr:uid="{00000000-0005-0000-0000-0000D7160000}"/>
    <cellStyle name="20% - Accent1 2 2 4 3 14" xfId="6035" xr:uid="{00000000-0005-0000-0000-0000D8160000}"/>
    <cellStyle name="20% - Accent1 2 2 4 3 2" xfId="6036" xr:uid="{00000000-0005-0000-0000-0000D9160000}"/>
    <cellStyle name="20% - Accent1 2 2 4 3 2 10" xfId="6037" xr:uid="{00000000-0005-0000-0000-0000DA160000}"/>
    <cellStyle name="20% - Accent1 2 2 4 3 2 10 2" xfId="6038" xr:uid="{00000000-0005-0000-0000-0000DB160000}"/>
    <cellStyle name="20% - Accent1 2 2 4 3 2 11" xfId="6039" xr:uid="{00000000-0005-0000-0000-0000DC160000}"/>
    <cellStyle name="20% - Accent1 2 2 4 3 2 2" xfId="6040" xr:uid="{00000000-0005-0000-0000-0000DD160000}"/>
    <cellStyle name="20% - Accent1 2 2 4 3 2 2 2" xfId="6041" xr:uid="{00000000-0005-0000-0000-0000DE160000}"/>
    <cellStyle name="20% - Accent1 2 2 4 3 2 2 2 2" xfId="6042" xr:uid="{00000000-0005-0000-0000-0000DF160000}"/>
    <cellStyle name="20% - Accent1 2 2 4 3 2 2 2 2 2" xfId="6043" xr:uid="{00000000-0005-0000-0000-0000E0160000}"/>
    <cellStyle name="20% - Accent1 2 2 4 3 2 2 2 2 2 2" xfId="6044" xr:uid="{00000000-0005-0000-0000-0000E1160000}"/>
    <cellStyle name="20% - Accent1 2 2 4 3 2 2 2 2 3" xfId="6045" xr:uid="{00000000-0005-0000-0000-0000E2160000}"/>
    <cellStyle name="20% - Accent1 2 2 4 3 2 2 2 3" xfId="6046" xr:uid="{00000000-0005-0000-0000-0000E3160000}"/>
    <cellStyle name="20% - Accent1 2 2 4 3 2 2 2 3 2" xfId="6047" xr:uid="{00000000-0005-0000-0000-0000E4160000}"/>
    <cellStyle name="20% - Accent1 2 2 4 3 2 2 2 4" xfId="6048" xr:uid="{00000000-0005-0000-0000-0000E5160000}"/>
    <cellStyle name="20% - Accent1 2 2 4 3 2 2 3" xfId="6049" xr:uid="{00000000-0005-0000-0000-0000E6160000}"/>
    <cellStyle name="20% - Accent1 2 2 4 3 2 2 3 2" xfId="6050" xr:uid="{00000000-0005-0000-0000-0000E7160000}"/>
    <cellStyle name="20% - Accent1 2 2 4 3 2 2 3 2 2" xfId="6051" xr:uid="{00000000-0005-0000-0000-0000E8160000}"/>
    <cellStyle name="20% - Accent1 2 2 4 3 2 2 3 2 2 2" xfId="6052" xr:uid="{00000000-0005-0000-0000-0000E9160000}"/>
    <cellStyle name="20% - Accent1 2 2 4 3 2 2 3 2 3" xfId="6053" xr:uid="{00000000-0005-0000-0000-0000EA160000}"/>
    <cellStyle name="20% - Accent1 2 2 4 3 2 2 3 3" xfId="6054" xr:uid="{00000000-0005-0000-0000-0000EB160000}"/>
    <cellStyle name="20% - Accent1 2 2 4 3 2 2 3 3 2" xfId="6055" xr:uid="{00000000-0005-0000-0000-0000EC160000}"/>
    <cellStyle name="20% - Accent1 2 2 4 3 2 2 3 4" xfId="6056" xr:uid="{00000000-0005-0000-0000-0000ED160000}"/>
    <cellStyle name="20% - Accent1 2 2 4 3 2 2 4" xfId="6057" xr:uid="{00000000-0005-0000-0000-0000EE160000}"/>
    <cellStyle name="20% - Accent1 2 2 4 3 2 2 4 2" xfId="6058" xr:uid="{00000000-0005-0000-0000-0000EF160000}"/>
    <cellStyle name="20% - Accent1 2 2 4 3 2 2 4 2 2" xfId="6059" xr:uid="{00000000-0005-0000-0000-0000F0160000}"/>
    <cellStyle name="20% - Accent1 2 2 4 3 2 2 4 2 2 2" xfId="6060" xr:uid="{00000000-0005-0000-0000-0000F1160000}"/>
    <cellStyle name="20% - Accent1 2 2 4 3 2 2 4 2 3" xfId="6061" xr:uid="{00000000-0005-0000-0000-0000F2160000}"/>
    <cellStyle name="20% - Accent1 2 2 4 3 2 2 4 3" xfId="6062" xr:uid="{00000000-0005-0000-0000-0000F3160000}"/>
    <cellStyle name="20% - Accent1 2 2 4 3 2 2 4 3 2" xfId="6063" xr:uid="{00000000-0005-0000-0000-0000F4160000}"/>
    <cellStyle name="20% - Accent1 2 2 4 3 2 2 4 4" xfId="6064" xr:uid="{00000000-0005-0000-0000-0000F5160000}"/>
    <cellStyle name="20% - Accent1 2 2 4 3 2 2 5" xfId="6065" xr:uid="{00000000-0005-0000-0000-0000F6160000}"/>
    <cellStyle name="20% - Accent1 2 2 4 3 2 2 5 2" xfId="6066" xr:uid="{00000000-0005-0000-0000-0000F7160000}"/>
    <cellStyle name="20% - Accent1 2 2 4 3 2 2 5 2 2" xfId="6067" xr:uid="{00000000-0005-0000-0000-0000F8160000}"/>
    <cellStyle name="20% - Accent1 2 2 4 3 2 2 5 3" xfId="6068" xr:uid="{00000000-0005-0000-0000-0000F9160000}"/>
    <cellStyle name="20% - Accent1 2 2 4 3 2 2 6" xfId="6069" xr:uid="{00000000-0005-0000-0000-0000FA160000}"/>
    <cellStyle name="20% - Accent1 2 2 4 3 2 2 6 2" xfId="6070" xr:uid="{00000000-0005-0000-0000-0000FB160000}"/>
    <cellStyle name="20% - Accent1 2 2 4 3 2 2 6 2 2" xfId="6071" xr:uid="{00000000-0005-0000-0000-0000FC160000}"/>
    <cellStyle name="20% - Accent1 2 2 4 3 2 2 6 3" xfId="6072" xr:uid="{00000000-0005-0000-0000-0000FD160000}"/>
    <cellStyle name="20% - Accent1 2 2 4 3 2 2 7" xfId="6073" xr:uid="{00000000-0005-0000-0000-0000FE160000}"/>
    <cellStyle name="20% - Accent1 2 2 4 3 2 2 7 2" xfId="6074" xr:uid="{00000000-0005-0000-0000-0000FF160000}"/>
    <cellStyle name="20% - Accent1 2 2 4 3 2 2 8" xfId="6075" xr:uid="{00000000-0005-0000-0000-000000170000}"/>
    <cellStyle name="20% - Accent1 2 2 4 3 2 2 8 2" xfId="6076" xr:uid="{00000000-0005-0000-0000-000001170000}"/>
    <cellStyle name="20% - Accent1 2 2 4 3 2 2 9" xfId="6077" xr:uid="{00000000-0005-0000-0000-000002170000}"/>
    <cellStyle name="20% - Accent1 2 2 4 3 2 3" xfId="6078" xr:uid="{00000000-0005-0000-0000-000003170000}"/>
    <cellStyle name="20% - Accent1 2 2 4 3 2 3 2" xfId="6079" xr:uid="{00000000-0005-0000-0000-000004170000}"/>
    <cellStyle name="20% - Accent1 2 2 4 3 2 3 2 2" xfId="6080" xr:uid="{00000000-0005-0000-0000-000005170000}"/>
    <cellStyle name="20% - Accent1 2 2 4 3 2 3 2 2 2" xfId="6081" xr:uid="{00000000-0005-0000-0000-000006170000}"/>
    <cellStyle name="20% - Accent1 2 2 4 3 2 3 2 2 2 2" xfId="6082" xr:uid="{00000000-0005-0000-0000-000007170000}"/>
    <cellStyle name="20% - Accent1 2 2 4 3 2 3 2 2 3" xfId="6083" xr:uid="{00000000-0005-0000-0000-000008170000}"/>
    <cellStyle name="20% - Accent1 2 2 4 3 2 3 2 3" xfId="6084" xr:uid="{00000000-0005-0000-0000-000009170000}"/>
    <cellStyle name="20% - Accent1 2 2 4 3 2 3 2 3 2" xfId="6085" xr:uid="{00000000-0005-0000-0000-00000A170000}"/>
    <cellStyle name="20% - Accent1 2 2 4 3 2 3 2 4" xfId="6086" xr:uid="{00000000-0005-0000-0000-00000B170000}"/>
    <cellStyle name="20% - Accent1 2 2 4 3 2 3 3" xfId="6087" xr:uid="{00000000-0005-0000-0000-00000C170000}"/>
    <cellStyle name="20% - Accent1 2 2 4 3 2 3 3 2" xfId="6088" xr:uid="{00000000-0005-0000-0000-00000D170000}"/>
    <cellStyle name="20% - Accent1 2 2 4 3 2 3 3 2 2" xfId="6089" xr:uid="{00000000-0005-0000-0000-00000E170000}"/>
    <cellStyle name="20% - Accent1 2 2 4 3 2 3 3 2 2 2" xfId="6090" xr:uid="{00000000-0005-0000-0000-00000F170000}"/>
    <cellStyle name="20% - Accent1 2 2 4 3 2 3 3 2 3" xfId="6091" xr:uid="{00000000-0005-0000-0000-000010170000}"/>
    <cellStyle name="20% - Accent1 2 2 4 3 2 3 3 3" xfId="6092" xr:uid="{00000000-0005-0000-0000-000011170000}"/>
    <cellStyle name="20% - Accent1 2 2 4 3 2 3 3 3 2" xfId="6093" xr:uid="{00000000-0005-0000-0000-000012170000}"/>
    <cellStyle name="20% - Accent1 2 2 4 3 2 3 3 4" xfId="6094" xr:uid="{00000000-0005-0000-0000-000013170000}"/>
    <cellStyle name="20% - Accent1 2 2 4 3 2 3 4" xfId="6095" xr:uid="{00000000-0005-0000-0000-000014170000}"/>
    <cellStyle name="20% - Accent1 2 2 4 3 2 3 4 2" xfId="6096" xr:uid="{00000000-0005-0000-0000-000015170000}"/>
    <cellStyle name="20% - Accent1 2 2 4 3 2 3 4 2 2" xfId="6097" xr:uid="{00000000-0005-0000-0000-000016170000}"/>
    <cellStyle name="20% - Accent1 2 2 4 3 2 3 4 2 2 2" xfId="6098" xr:uid="{00000000-0005-0000-0000-000017170000}"/>
    <cellStyle name="20% - Accent1 2 2 4 3 2 3 4 2 3" xfId="6099" xr:uid="{00000000-0005-0000-0000-000018170000}"/>
    <cellStyle name="20% - Accent1 2 2 4 3 2 3 4 3" xfId="6100" xr:uid="{00000000-0005-0000-0000-000019170000}"/>
    <cellStyle name="20% - Accent1 2 2 4 3 2 3 4 3 2" xfId="6101" xr:uid="{00000000-0005-0000-0000-00001A170000}"/>
    <cellStyle name="20% - Accent1 2 2 4 3 2 3 4 4" xfId="6102" xr:uid="{00000000-0005-0000-0000-00001B170000}"/>
    <cellStyle name="20% - Accent1 2 2 4 3 2 3 5" xfId="6103" xr:uid="{00000000-0005-0000-0000-00001C170000}"/>
    <cellStyle name="20% - Accent1 2 2 4 3 2 3 5 2" xfId="6104" xr:uid="{00000000-0005-0000-0000-00001D170000}"/>
    <cellStyle name="20% - Accent1 2 2 4 3 2 3 5 2 2" xfId="6105" xr:uid="{00000000-0005-0000-0000-00001E170000}"/>
    <cellStyle name="20% - Accent1 2 2 4 3 2 3 5 3" xfId="6106" xr:uid="{00000000-0005-0000-0000-00001F170000}"/>
    <cellStyle name="20% - Accent1 2 2 4 3 2 3 6" xfId="6107" xr:uid="{00000000-0005-0000-0000-000020170000}"/>
    <cellStyle name="20% - Accent1 2 2 4 3 2 3 6 2" xfId="6108" xr:uid="{00000000-0005-0000-0000-000021170000}"/>
    <cellStyle name="20% - Accent1 2 2 4 3 2 3 6 2 2" xfId="6109" xr:uid="{00000000-0005-0000-0000-000022170000}"/>
    <cellStyle name="20% - Accent1 2 2 4 3 2 3 6 3" xfId="6110" xr:uid="{00000000-0005-0000-0000-000023170000}"/>
    <cellStyle name="20% - Accent1 2 2 4 3 2 3 7" xfId="6111" xr:uid="{00000000-0005-0000-0000-000024170000}"/>
    <cellStyle name="20% - Accent1 2 2 4 3 2 3 7 2" xfId="6112" xr:uid="{00000000-0005-0000-0000-000025170000}"/>
    <cellStyle name="20% - Accent1 2 2 4 3 2 3 8" xfId="6113" xr:uid="{00000000-0005-0000-0000-000026170000}"/>
    <cellStyle name="20% - Accent1 2 2 4 3 2 3 8 2" xfId="6114" xr:uid="{00000000-0005-0000-0000-000027170000}"/>
    <cellStyle name="20% - Accent1 2 2 4 3 2 3 9" xfId="6115" xr:uid="{00000000-0005-0000-0000-000028170000}"/>
    <cellStyle name="20% - Accent1 2 2 4 3 2 4" xfId="6116" xr:uid="{00000000-0005-0000-0000-000029170000}"/>
    <cellStyle name="20% - Accent1 2 2 4 3 2 4 2" xfId="6117" xr:uid="{00000000-0005-0000-0000-00002A170000}"/>
    <cellStyle name="20% - Accent1 2 2 4 3 2 4 2 2" xfId="6118" xr:uid="{00000000-0005-0000-0000-00002B170000}"/>
    <cellStyle name="20% - Accent1 2 2 4 3 2 4 2 2 2" xfId="6119" xr:uid="{00000000-0005-0000-0000-00002C170000}"/>
    <cellStyle name="20% - Accent1 2 2 4 3 2 4 2 3" xfId="6120" xr:uid="{00000000-0005-0000-0000-00002D170000}"/>
    <cellStyle name="20% - Accent1 2 2 4 3 2 4 3" xfId="6121" xr:uid="{00000000-0005-0000-0000-00002E170000}"/>
    <cellStyle name="20% - Accent1 2 2 4 3 2 4 3 2" xfId="6122" xr:uid="{00000000-0005-0000-0000-00002F170000}"/>
    <cellStyle name="20% - Accent1 2 2 4 3 2 4 4" xfId="6123" xr:uid="{00000000-0005-0000-0000-000030170000}"/>
    <cellStyle name="20% - Accent1 2 2 4 3 2 5" xfId="6124" xr:uid="{00000000-0005-0000-0000-000031170000}"/>
    <cellStyle name="20% - Accent1 2 2 4 3 2 5 2" xfId="6125" xr:uid="{00000000-0005-0000-0000-000032170000}"/>
    <cellStyle name="20% - Accent1 2 2 4 3 2 5 2 2" xfId="6126" xr:uid="{00000000-0005-0000-0000-000033170000}"/>
    <cellStyle name="20% - Accent1 2 2 4 3 2 5 2 2 2" xfId="6127" xr:uid="{00000000-0005-0000-0000-000034170000}"/>
    <cellStyle name="20% - Accent1 2 2 4 3 2 5 2 3" xfId="6128" xr:uid="{00000000-0005-0000-0000-000035170000}"/>
    <cellStyle name="20% - Accent1 2 2 4 3 2 5 3" xfId="6129" xr:uid="{00000000-0005-0000-0000-000036170000}"/>
    <cellStyle name="20% - Accent1 2 2 4 3 2 5 3 2" xfId="6130" xr:uid="{00000000-0005-0000-0000-000037170000}"/>
    <cellStyle name="20% - Accent1 2 2 4 3 2 5 4" xfId="6131" xr:uid="{00000000-0005-0000-0000-000038170000}"/>
    <cellStyle name="20% - Accent1 2 2 4 3 2 6" xfId="6132" xr:uid="{00000000-0005-0000-0000-000039170000}"/>
    <cellStyle name="20% - Accent1 2 2 4 3 2 6 2" xfId="6133" xr:uid="{00000000-0005-0000-0000-00003A170000}"/>
    <cellStyle name="20% - Accent1 2 2 4 3 2 6 2 2" xfId="6134" xr:uid="{00000000-0005-0000-0000-00003B170000}"/>
    <cellStyle name="20% - Accent1 2 2 4 3 2 6 2 2 2" xfId="6135" xr:uid="{00000000-0005-0000-0000-00003C170000}"/>
    <cellStyle name="20% - Accent1 2 2 4 3 2 6 2 3" xfId="6136" xr:uid="{00000000-0005-0000-0000-00003D170000}"/>
    <cellStyle name="20% - Accent1 2 2 4 3 2 6 3" xfId="6137" xr:uid="{00000000-0005-0000-0000-00003E170000}"/>
    <cellStyle name="20% - Accent1 2 2 4 3 2 6 3 2" xfId="6138" xr:uid="{00000000-0005-0000-0000-00003F170000}"/>
    <cellStyle name="20% - Accent1 2 2 4 3 2 6 4" xfId="6139" xr:uid="{00000000-0005-0000-0000-000040170000}"/>
    <cellStyle name="20% - Accent1 2 2 4 3 2 7" xfId="6140" xr:uid="{00000000-0005-0000-0000-000041170000}"/>
    <cellStyle name="20% - Accent1 2 2 4 3 2 7 2" xfId="6141" xr:uid="{00000000-0005-0000-0000-000042170000}"/>
    <cellStyle name="20% - Accent1 2 2 4 3 2 7 2 2" xfId="6142" xr:uid="{00000000-0005-0000-0000-000043170000}"/>
    <cellStyle name="20% - Accent1 2 2 4 3 2 7 3" xfId="6143" xr:uid="{00000000-0005-0000-0000-000044170000}"/>
    <cellStyle name="20% - Accent1 2 2 4 3 2 8" xfId="6144" xr:uid="{00000000-0005-0000-0000-000045170000}"/>
    <cellStyle name="20% - Accent1 2 2 4 3 2 8 2" xfId="6145" xr:uid="{00000000-0005-0000-0000-000046170000}"/>
    <cellStyle name="20% - Accent1 2 2 4 3 2 8 2 2" xfId="6146" xr:uid="{00000000-0005-0000-0000-000047170000}"/>
    <cellStyle name="20% - Accent1 2 2 4 3 2 8 3" xfId="6147" xr:uid="{00000000-0005-0000-0000-000048170000}"/>
    <cellStyle name="20% - Accent1 2 2 4 3 2 9" xfId="6148" xr:uid="{00000000-0005-0000-0000-000049170000}"/>
    <cellStyle name="20% - Accent1 2 2 4 3 2 9 2" xfId="6149" xr:uid="{00000000-0005-0000-0000-00004A170000}"/>
    <cellStyle name="20% - Accent1 2 2 4 3 3" xfId="6150" xr:uid="{00000000-0005-0000-0000-00004B170000}"/>
    <cellStyle name="20% - Accent1 2 2 4 3 3 10" xfId="6151" xr:uid="{00000000-0005-0000-0000-00004C170000}"/>
    <cellStyle name="20% - Accent1 2 2 4 3 3 10 2" xfId="6152" xr:uid="{00000000-0005-0000-0000-00004D170000}"/>
    <cellStyle name="20% - Accent1 2 2 4 3 3 11" xfId="6153" xr:uid="{00000000-0005-0000-0000-00004E170000}"/>
    <cellStyle name="20% - Accent1 2 2 4 3 3 2" xfId="6154" xr:uid="{00000000-0005-0000-0000-00004F170000}"/>
    <cellStyle name="20% - Accent1 2 2 4 3 3 2 2" xfId="6155" xr:uid="{00000000-0005-0000-0000-000050170000}"/>
    <cellStyle name="20% - Accent1 2 2 4 3 3 2 2 2" xfId="6156" xr:uid="{00000000-0005-0000-0000-000051170000}"/>
    <cellStyle name="20% - Accent1 2 2 4 3 3 2 2 2 2" xfId="6157" xr:uid="{00000000-0005-0000-0000-000052170000}"/>
    <cellStyle name="20% - Accent1 2 2 4 3 3 2 2 2 2 2" xfId="6158" xr:uid="{00000000-0005-0000-0000-000053170000}"/>
    <cellStyle name="20% - Accent1 2 2 4 3 3 2 2 2 3" xfId="6159" xr:uid="{00000000-0005-0000-0000-000054170000}"/>
    <cellStyle name="20% - Accent1 2 2 4 3 3 2 2 3" xfId="6160" xr:uid="{00000000-0005-0000-0000-000055170000}"/>
    <cellStyle name="20% - Accent1 2 2 4 3 3 2 2 3 2" xfId="6161" xr:uid="{00000000-0005-0000-0000-000056170000}"/>
    <cellStyle name="20% - Accent1 2 2 4 3 3 2 2 4" xfId="6162" xr:uid="{00000000-0005-0000-0000-000057170000}"/>
    <cellStyle name="20% - Accent1 2 2 4 3 3 2 3" xfId="6163" xr:uid="{00000000-0005-0000-0000-000058170000}"/>
    <cellStyle name="20% - Accent1 2 2 4 3 3 2 3 2" xfId="6164" xr:uid="{00000000-0005-0000-0000-000059170000}"/>
    <cellStyle name="20% - Accent1 2 2 4 3 3 2 3 2 2" xfId="6165" xr:uid="{00000000-0005-0000-0000-00005A170000}"/>
    <cellStyle name="20% - Accent1 2 2 4 3 3 2 3 2 2 2" xfId="6166" xr:uid="{00000000-0005-0000-0000-00005B170000}"/>
    <cellStyle name="20% - Accent1 2 2 4 3 3 2 3 2 3" xfId="6167" xr:uid="{00000000-0005-0000-0000-00005C170000}"/>
    <cellStyle name="20% - Accent1 2 2 4 3 3 2 3 3" xfId="6168" xr:uid="{00000000-0005-0000-0000-00005D170000}"/>
    <cellStyle name="20% - Accent1 2 2 4 3 3 2 3 3 2" xfId="6169" xr:uid="{00000000-0005-0000-0000-00005E170000}"/>
    <cellStyle name="20% - Accent1 2 2 4 3 3 2 3 4" xfId="6170" xr:uid="{00000000-0005-0000-0000-00005F170000}"/>
    <cellStyle name="20% - Accent1 2 2 4 3 3 2 4" xfId="6171" xr:uid="{00000000-0005-0000-0000-000060170000}"/>
    <cellStyle name="20% - Accent1 2 2 4 3 3 2 4 2" xfId="6172" xr:uid="{00000000-0005-0000-0000-000061170000}"/>
    <cellStyle name="20% - Accent1 2 2 4 3 3 2 4 2 2" xfId="6173" xr:uid="{00000000-0005-0000-0000-000062170000}"/>
    <cellStyle name="20% - Accent1 2 2 4 3 3 2 4 2 2 2" xfId="6174" xr:uid="{00000000-0005-0000-0000-000063170000}"/>
    <cellStyle name="20% - Accent1 2 2 4 3 3 2 4 2 3" xfId="6175" xr:uid="{00000000-0005-0000-0000-000064170000}"/>
    <cellStyle name="20% - Accent1 2 2 4 3 3 2 4 3" xfId="6176" xr:uid="{00000000-0005-0000-0000-000065170000}"/>
    <cellStyle name="20% - Accent1 2 2 4 3 3 2 4 3 2" xfId="6177" xr:uid="{00000000-0005-0000-0000-000066170000}"/>
    <cellStyle name="20% - Accent1 2 2 4 3 3 2 4 4" xfId="6178" xr:uid="{00000000-0005-0000-0000-000067170000}"/>
    <cellStyle name="20% - Accent1 2 2 4 3 3 2 5" xfId="6179" xr:uid="{00000000-0005-0000-0000-000068170000}"/>
    <cellStyle name="20% - Accent1 2 2 4 3 3 2 5 2" xfId="6180" xr:uid="{00000000-0005-0000-0000-000069170000}"/>
    <cellStyle name="20% - Accent1 2 2 4 3 3 2 5 2 2" xfId="6181" xr:uid="{00000000-0005-0000-0000-00006A170000}"/>
    <cellStyle name="20% - Accent1 2 2 4 3 3 2 5 3" xfId="6182" xr:uid="{00000000-0005-0000-0000-00006B170000}"/>
    <cellStyle name="20% - Accent1 2 2 4 3 3 2 6" xfId="6183" xr:uid="{00000000-0005-0000-0000-00006C170000}"/>
    <cellStyle name="20% - Accent1 2 2 4 3 3 2 6 2" xfId="6184" xr:uid="{00000000-0005-0000-0000-00006D170000}"/>
    <cellStyle name="20% - Accent1 2 2 4 3 3 2 6 2 2" xfId="6185" xr:uid="{00000000-0005-0000-0000-00006E170000}"/>
    <cellStyle name="20% - Accent1 2 2 4 3 3 2 6 3" xfId="6186" xr:uid="{00000000-0005-0000-0000-00006F170000}"/>
    <cellStyle name="20% - Accent1 2 2 4 3 3 2 7" xfId="6187" xr:uid="{00000000-0005-0000-0000-000070170000}"/>
    <cellStyle name="20% - Accent1 2 2 4 3 3 2 7 2" xfId="6188" xr:uid="{00000000-0005-0000-0000-000071170000}"/>
    <cellStyle name="20% - Accent1 2 2 4 3 3 2 8" xfId="6189" xr:uid="{00000000-0005-0000-0000-000072170000}"/>
    <cellStyle name="20% - Accent1 2 2 4 3 3 2 8 2" xfId="6190" xr:uid="{00000000-0005-0000-0000-000073170000}"/>
    <cellStyle name="20% - Accent1 2 2 4 3 3 2 9" xfId="6191" xr:uid="{00000000-0005-0000-0000-000074170000}"/>
    <cellStyle name="20% - Accent1 2 2 4 3 3 3" xfId="6192" xr:uid="{00000000-0005-0000-0000-000075170000}"/>
    <cellStyle name="20% - Accent1 2 2 4 3 3 3 2" xfId="6193" xr:uid="{00000000-0005-0000-0000-000076170000}"/>
    <cellStyle name="20% - Accent1 2 2 4 3 3 3 2 2" xfId="6194" xr:uid="{00000000-0005-0000-0000-000077170000}"/>
    <cellStyle name="20% - Accent1 2 2 4 3 3 3 2 2 2" xfId="6195" xr:uid="{00000000-0005-0000-0000-000078170000}"/>
    <cellStyle name="20% - Accent1 2 2 4 3 3 3 2 2 2 2" xfId="6196" xr:uid="{00000000-0005-0000-0000-000079170000}"/>
    <cellStyle name="20% - Accent1 2 2 4 3 3 3 2 2 3" xfId="6197" xr:uid="{00000000-0005-0000-0000-00007A170000}"/>
    <cellStyle name="20% - Accent1 2 2 4 3 3 3 2 3" xfId="6198" xr:uid="{00000000-0005-0000-0000-00007B170000}"/>
    <cellStyle name="20% - Accent1 2 2 4 3 3 3 2 3 2" xfId="6199" xr:uid="{00000000-0005-0000-0000-00007C170000}"/>
    <cellStyle name="20% - Accent1 2 2 4 3 3 3 2 4" xfId="6200" xr:uid="{00000000-0005-0000-0000-00007D170000}"/>
    <cellStyle name="20% - Accent1 2 2 4 3 3 3 3" xfId="6201" xr:uid="{00000000-0005-0000-0000-00007E170000}"/>
    <cellStyle name="20% - Accent1 2 2 4 3 3 3 3 2" xfId="6202" xr:uid="{00000000-0005-0000-0000-00007F170000}"/>
    <cellStyle name="20% - Accent1 2 2 4 3 3 3 3 2 2" xfId="6203" xr:uid="{00000000-0005-0000-0000-000080170000}"/>
    <cellStyle name="20% - Accent1 2 2 4 3 3 3 3 2 2 2" xfId="6204" xr:uid="{00000000-0005-0000-0000-000081170000}"/>
    <cellStyle name="20% - Accent1 2 2 4 3 3 3 3 2 3" xfId="6205" xr:uid="{00000000-0005-0000-0000-000082170000}"/>
    <cellStyle name="20% - Accent1 2 2 4 3 3 3 3 3" xfId="6206" xr:uid="{00000000-0005-0000-0000-000083170000}"/>
    <cellStyle name="20% - Accent1 2 2 4 3 3 3 3 3 2" xfId="6207" xr:uid="{00000000-0005-0000-0000-000084170000}"/>
    <cellStyle name="20% - Accent1 2 2 4 3 3 3 3 4" xfId="6208" xr:uid="{00000000-0005-0000-0000-000085170000}"/>
    <cellStyle name="20% - Accent1 2 2 4 3 3 3 4" xfId="6209" xr:uid="{00000000-0005-0000-0000-000086170000}"/>
    <cellStyle name="20% - Accent1 2 2 4 3 3 3 4 2" xfId="6210" xr:uid="{00000000-0005-0000-0000-000087170000}"/>
    <cellStyle name="20% - Accent1 2 2 4 3 3 3 4 2 2" xfId="6211" xr:uid="{00000000-0005-0000-0000-000088170000}"/>
    <cellStyle name="20% - Accent1 2 2 4 3 3 3 4 2 2 2" xfId="6212" xr:uid="{00000000-0005-0000-0000-000089170000}"/>
    <cellStyle name="20% - Accent1 2 2 4 3 3 3 4 2 3" xfId="6213" xr:uid="{00000000-0005-0000-0000-00008A170000}"/>
    <cellStyle name="20% - Accent1 2 2 4 3 3 3 4 3" xfId="6214" xr:uid="{00000000-0005-0000-0000-00008B170000}"/>
    <cellStyle name="20% - Accent1 2 2 4 3 3 3 4 3 2" xfId="6215" xr:uid="{00000000-0005-0000-0000-00008C170000}"/>
    <cellStyle name="20% - Accent1 2 2 4 3 3 3 4 4" xfId="6216" xr:uid="{00000000-0005-0000-0000-00008D170000}"/>
    <cellStyle name="20% - Accent1 2 2 4 3 3 3 5" xfId="6217" xr:uid="{00000000-0005-0000-0000-00008E170000}"/>
    <cellStyle name="20% - Accent1 2 2 4 3 3 3 5 2" xfId="6218" xr:uid="{00000000-0005-0000-0000-00008F170000}"/>
    <cellStyle name="20% - Accent1 2 2 4 3 3 3 5 2 2" xfId="6219" xr:uid="{00000000-0005-0000-0000-000090170000}"/>
    <cellStyle name="20% - Accent1 2 2 4 3 3 3 5 3" xfId="6220" xr:uid="{00000000-0005-0000-0000-000091170000}"/>
    <cellStyle name="20% - Accent1 2 2 4 3 3 3 6" xfId="6221" xr:uid="{00000000-0005-0000-0000-000092170000}"/>
    <cellStyle name="20% - Accent1 2 2 4 3 3 3 6 2" xfId="6222" xr:uid="{00000000-0005-0000-0000-000093170000}"/>
    <cellStyle name="20% - Accent1 2 2 4 3 3 3 6 2 2" xfId="6223" xr:uid="{00000000-0005-0000-0000-000094170000}"/>
    <cellStyle name="20% - Accent1 2 2 4 3 3 3 6 3" xfId="6224" xr:uid="{00000000-0005-0000-0000-000095170000}"/>
    <cellStyle name="20% - Accent1 2 2 4 3 3 3 7" xfId="6225" xr:uid="{00000000-0005-0000-0000-000096170000}"/>
    <cellStyle name="20% - Accent1 2 2 4 3 3 3 7 2" xfId="6226" xr:uid="{00000000-0005-0000-0000-000097170000}"/>
    <cellStyle name="20% - Accent1 2 2 4 3 3 3 8" xfId="6227" xr:uid="{00000000-0005-0000-0000-000098170000}"/>
    <cellStyle name="20% - Accent1 2 2 4 3 3 3 8 2" xfId="6228" xr:uid="{00000000-0005-0000-0000-000099170000}"/>
    <cellStyle name="20% - Accent1 2 2 4 3 3 3 9" xfId="6229" xr:uid="{00000000-0005-0000-0000-00009A170000}"/>
    <cellStyle name="20% - Accent1 2 2 4 3 3 4" xfId="6230" xr:uid="{00000000-0005-0000-0000-00009B170000}"/>
    <cellStyle name="20% - Accent1 2 2 4 3 3 4 2" xfId="6231" xr:uid="{00000000-0005-0000-0000-00009C170000}"/>
    <cellStyle name="20% - Accent1 2 2 4 3 3 4 2 2" xfId="6232" xr:uid="{00000000-0005-0000-0000-00009D170000}"/>
    <cellStyle name="20% - Accent1 2 2 4 3 3 4 2 2 2" xfId="6233" xr:uid="{00000000-0005-0000-0000-00009E170000}"/>
    <cellStyle name="20% - Accent1 2 2 4 3 3 4 2 3" xfId="6234" xr:uid="{00000000-0005-0000-0000-00009F170000}"/>
    <cellStyle name="20% - Accent1 2 2 4 3 3 4 3" xfId="6235" xr:uid="{00000000-0005-0000-0000-0000A0170000}"/>
    <cellStyle name="20% - Accent1 2 2 4 3 3 4 3 2" xfId="6236" xr:uid="{00000000-0005-0000-0000-0000A1170000}"/>
    <cellStyle name="20% - Accent1 2 2 4 3 3 4 4" xfId="6237" xr:uid="{00000000-0005-0000-0000-0000A2170000}"/>
    <cellStyle name="20% - Accent1 2 2 4 3 3 5" xfId="6238" xr:uid="{00000000-0005-0000-0000-0000A3170000}"/>
    <cellStyle name="20% - Accent1 2 2 4 3 3 5 2" xfId="6239" xr:uid="{00000000-0005-0000-0000-0000A4170000}"/>
    <cellStyle name="20% - Accent1 2 2 4 3 3 5 2 2" xfId="6240" xr:uid="{00000000-0005-0000-0000-0000A5170000}"/>
    <cellStyle name="20% - Accent1 2 2 4 3 3 5 2 2 2" xfId="6241" xr:uid="{00000000-0005-0000-0000-0000A6170000}"/>
    <cellStyle name="20% - Accent1 2 2 4 3 3 5 2 3" xfId="6242" xr:uid="{00000000-0005-0000-0000-0000A7170000}"/>
    <cellStyle name="20% - Accent1 2 2 4 3 3 5 3" xfId="6243" xr:uid="{00000000-0005-0000-0000-0000A8170000}"/>
    <cellStyle name="20% - Accent1 2 2 4 3 3 5 3 2" xfId="6244" xr:uid="{00000000-0005-0000-0000-0000A9170000}"/>
    <cellStyle name="20% - Accent1 2 2 4 3 3 5 4" xfId="6245" xr:uid="{00000000-0005-0000-0000-0000AA170000}"/>
    <cellStyle name="20% - Accent1 2 2 4 3 3 6" xfId="6246" xr:uid="{00000000-0005-0000-0000-0000AB170000}"/>
    <cellStyle name="20% - Accent1 2 2 4 3 3 6 2" xfId="6247" xr:uid="{00000000-0005-0000-0000-0000AC170000}"/>
    <cellStyle name="20% - Accent1 2 2 4 3 3 6 2 2" xfId="6248" xr:uid="{00000000-0005-0000-0000-0000AD170000}"/>
    <cellStyle name="20% - Accent1 2 2 4 3 3 6 2 2 2" xfId="6249" xr:uid="{00000000-0005-0000-0000-0000AE170000}"/>
    <cellStyle name="20% - Accent1 2 2 4 3 3 6 2 3" xfId="6250" xr:uid="{00000000-0005-0000-0000-0000AF170000}"/>
    <cellStyle name="20% - Accent1 2 2 4 3 3 6 3" xfId="6251" xr:uid="{00000000-0005-0000-0000-0000B0170000}"/>
    <cellStyle name="20% - Accent1 2 2 4 3 3 6 3 2" xfId="6252" xr:uid="{00000000-0005-0000-0000-0000B1170000}"/>
    <cellStyle name="20% - Accent1 2 2 4 3 3 6 4" xfId="6253" xr:uid="{00000000-0005-0000-0000-0000B2170000}"/>
    <cellStyle name="20% - Accent1 2 2 4 3 3 7" xfId="6254" xr:uid="{00000000-0005-0000-0000-0000B3170000}"/>
    <cellStyle name="20% - Accent1 2 2 4 3 3 7 2" xfId="6255" xr:uid="{00000000-0005-0000-0000-0000B4170000}"/>
    <cellStyle name="20% - Accent1 2 2 4 3 3 7 2 2" xfId="6256" xr:uid="{00000000-0005-0000-0000-0000B5170000}"/>
    <cellStyle name="20% - Accent1 2 2 4 3 3 7 3" xfId="6257" xr:uid="{00000000-0005-0000-0000-0000B6170000}"/>
    <cellStyle name="20% - Accent1 2 2 4 3 3 8" xfId="6258" xr:uid="{00000000-0005-0000-0000-0000B7170000}"/>
    <cellStyle name="20% - Accent1 2 2 4 3 3 8 2" xfId="6259" xr:uid="{00000000-0005-0000-0000-0000B8170000}"/>
    <cellStyle name="20% - Accent1 2 2 4 3 3 8 2 2" xfId="6260" xr:uid="{00000000-0005-0000-0000-0000B9170000}"/>
    <cellStyle name="20% - Accent1 2 2 4 3 3 8 3" xfId="6261" xr:uid="{00000000-0005-0000-0000-0000BA170000}"/>
    <cellStyle name="20% - Accent1 2 2 4 3 3 9" xfId="6262" xr:uid="{00000000-0005-0000-0000-0000BB170000}"/>
    <cellStyle name="20% - Accent1 2 2 4 3 3 9 2" xfId="6263" xr:uid="{00000000-0005-0000-0000-0000BC170000}"/>
    <cellStyle name="20% - Accent1 2 2 4 3 4" xfId="6264" xr:uid="{00000000-0005-0000-0000-0000BD170000}"/>
    <cellStyle name="20% - Accent1 2 2 4 3 4 10" xfId="6265" xr:uid="{00000000-0005-0000-0000-0000BE170000}"/>
    <cellStyle name="20% - Accent1 2 2 4 3 4 10 2" xfId="6266" xr:uid="{00000000-0005-0000-0000-0000BF170000}"/>
    <cellStyle name="20% - Accent1 2 2 4 3 4 11" xfId="6267" xr:uid="{00000000-0005-0000-0000-0000C0170000}"/>
    <cellStyle name="20% - Accent1 2 2 4 3 4 2" xfId="6268" xr:uid="{00000000-0005-0000-0000-0000C1170000}"/>
    <cellStyle name="20% - Accent1 2 2 4 3 4 2 2" xfId="6269" xr:uid="{00000000-0005-0000-0000-0000C2170000}"/>
    <cellStyle name="20% - Accent1 2 2 4 3 4 2 2 2" xfId="6270" xr:uid="{00000000-0005-0000-0000-0000C3170000}"/>
    <cellStyle name="20% - Accent1 2 2 4 3 4 2 2 2 2" xfId="6271" xr:uid="{00000000-0005-0000-0000-0000C4170000}"/>
    <cellStyle name="20% - Accent1 2 2 4 3 4 2 2 2 2 2" xfId="6272" xr:uid="{00000000-0005-0000-0000-0000C5170000}"/>
    <cellStyle name="20% - Accent1 2 2 4 3 4 2 2 2 3" xfId="6273" xr:uid="{00000000-0005-0000-0000-0000C6170000}"/>
    <cellStyle name="20% - Accent1 2 2 4 3 4 2 2 3" xfId="6274" xr:uid="{00000000-0005-0000-0000-0000C7170000}"/>
    <cellStyle name="20% - Accent1 2 2 4 3 4 2 2 3 2" xfId="6275" xr:uid="{00000000-0005-0000-0000-0000C8170000}"/>
    <cellStyle name="20% - Accent1 2 2 4 3 4 2 2 4" xfId="6276" xr:uid="{00000000-0005-0000-0000-0000C9170000}"/>
    <cellStyle name="20% - Accent1 2 2 4 3 4 2 3" xfId="6277" xr:uid="{00000000-0005-0000-0000-0000CA170000}"/>
    <cellStyle name="20% - Accent1 2 2 4 3 4 2 3 2" xfId="6278" xr:uid="{00000000-0005-0000-0000-0000CB170000}"/>
    <cellStyle name="20% - Accent1 2 2 4 3 4 2 3 2 2" xfId="6279" xr:uid="{00000000-0005-0000-0000-0000CC170000}"/>
    <cellStyle name="20% - Accent1 2 2 4 3 4 2 3 2 2 2" xfId="6280" xr:uid="{00000000-0005-0000-0000-0000CD170000}"/>
    <cellStyle name="20% - Accent1 2 2 4 3 4 2 3 2 3" xfId="6281" xr:uid="{00000000-0005-0000-0000-0000CE170000}"/>
    <cellStyle name="20% - Accent1 2 2 4 3 4 2 3 3" xfId="6282" xr:uid="{00000000-0005-0000-0000-0000CF170000}"/>
    <cellStyle name="20% - Accent1 2 2 4 3 4 2 3 3 2" xfId="6283" xr:uid="{00000000-0005-0000-0000-0000D0170000}"/>
    <cellStyle name="20% - Accent1 2 2 4 3 4 2 3 4" xfId="6284" xr:uid="{00000000-0005-0000-0000-0000D1170000}"/>
    <cellStyle name="20% - Accent1 2 2 4 3 4 2 4" xfId="6285" xr:uid="{00000000-0005-0000-0000-0000D2170000}"/>
    <cellStyle name="20% - Accent1 2 2 4 3 4 2 4 2" xfId="6286" xr:uid="{00000000-0005-0000-0000-0000D3170000}"/>
    <cellStyle name="20% - Accent1 2 2 4 3 4 2 4 2 2" xfId="6287" xr:uid="{00000000-0005-0000-0000-0000D4170000}"/>
    <cellStyle name="20% - Accent1 2 2 4 3 4 2 4 2 2 2" xfId="6288" xr:uid="{00000000-0005-0000-0000-0000D5170000}"/>
    <cellStyle name="20% - Accent1 2 2 4 3 4 2 4 2 3" xfId="6289" xr:uid="{00000000-0005-0000-0000-0000D6170000}"/>
    <cellStyle name="20% - Accent1 2 2 4 3 4 2 4 3" xfId="6290" xr:uid="{00000000-0005-0000-0000-0000D7170000}"/>
    <cellStyle name="20% - Accent1 2 2 4 3 4 2 4 3 2" xfId="6291" xr:uid="{00000000-0005-0000-0000-0000D8170000}"/>
    <cellStyle name="20% - Accent1 2 2 4 3 4 2 4 4" xfId="6292" xr:uid="{00000000-0005-0000-0000-0000D9170000}"/>
    <cellStyle name="20% - Accent1 2 2 4 3 4 2 5" xfId="6293" xr:uid="{00000000-0005-0000-0000-0000DA170000}"/>
    <cellStyle name="20% - Accent1 2 2 4 3 4 2 5 2" xfId="6294" xr:uid="{00000000-0005-0000-0000-0000DB170000}"/>
    <cellStyle name="20% - Accent1 2 2 4 3 4 2 5 2 2" xfId="6295" xr:uid="{00000000-0005-0000-0000-0000DC170000}"/>
    <cellStyle name="20% - Accent1 2 2 4 3 4 2 5 3" xfId="6296" xr:uid="{00000000-0005-0000-0000-0000DD170000}"/>
    <cellStyle name="20% - Accent1 2 2 4 3 4 2 6" xfId="6297" xr:uid="{00000000-0005-0000-0000-0000DE170000}"/>
    <cellStyle name="20% - Accent1 2 2 4 3 4 2 6 2" xfId="6298" xr:uid="{00000000-0005-0000-0000-0000DF170000}"/>
    <cellStyle name="20% - Accent1 2 2 4 3 4 2 6 2 2" xfId="6299" xr:uid="{00000000-0005-0000-0000-0000E0170000}"/>
    <cellStyle name="20% - Accent1 2 2 4 3 4 2 6 3" xfId="6300" xr:uid="{00000000-0005-0000-0000-0000E1170000}"/>
    <cellStyle name="20% - Accent1 2 2 4 3 4 2 7" xfId="6301" xr:uid="{00000000-0005-0000-0000-0000E2170000}"/>
    <cellStyle name="20% - Accent1 2 2 4 3 4 2 7 2" xfId="6302" xr:uid="{00000000-0005-0000-0000-0000E3170000}"/>
    <cellStyle name="20% - Accent1 2 2 4 3 4 2 8" xfId="6303" xr:uid="{00000000-0005-0000-0000-0000E4170000}"/>
    <cellStyle name="20% - Accent1 2 2 4 3 4 2 8 2" xfId="6304" xr:uid="{00000000-0005-0000-0000-0000E5170000}"/>
    <cellStyle name="20% - Accent1 2 2 4 3 4 2 9" xfId="6305" xr:uid="{00000000-0005-0000-0000-0000E6170000}"/>
    <cellStyle name="20% - Accent1 2 2 4 3 4 3" xfId="6306" xr:uid="{00000000-0005-0000-0000-0000E7170000}"/>
    <cellStyle name="20% - Accent1 2 2 4 3 4 3 2" xfId="6307" xr:uid="{00000000-0005-0000-0000-0000E8170000}"/>
    <cellStyle name="20% - Accent1 2 2 4 3 4 3 2 2" xfId="6308" xr:uid="{00000000-0005-0000-0000-0000E9170000}"/>
    <cellStyle name="20% - Accent1 2 2 4 3 4 3 2 2 2" xfId="6309" xr:uid="{00000000-0005-0000-0000-0000EA170000}"/>
    <cellStyle name="20% - Accent1 2 2 4 3 4 3 2 2 2 2" xfId="6310" xr:uid="{00000000-0005-0000-0000-0000EB170000}"/>
    <cellStyle name="20% - Accent1 2 2 4 3 4 3 2 2 3" xfId="6311" xr:uid="{00000000-0005-0000-0000-0000EC170000}"/>
    <cellStyle name="20% - Accent1 2 2 4 3 4 3 2 3" xfId="6312" xr:uid="{00000000-0005-0000-0000-0000ED170000}"/>
    <cellStyle name="20% - Accent1 2 2 4 3 4 3 2 3 2" xfId="6313" xr:uid="{00000000-0005-0000-0000-0000EE170000}"/>
    <cellStyle name="20% - Accent1 2 2 4 3 4 3 2 4" xfId="6314" xr:uid="{00000000-0005-0000-0000-0000EF170000}"/>
    <cellStyle name="20% - Accent1 2 2 4 3 4 3 3" xfId="6315" xr:uid="{00000000-0005-0000-0000-0000F0170000}"/>
    <cellStyle name="20% - Accent1 2 2 4 3 4 3 3 2" xfId="6316" xr:uid="{00000000-0005-0000-0000-0000F1170000}"/>
    <cellStyle name="20% - Accent1 2 2 4 3 4 3 3 2 2" xfId="6317" xr:uid="{00000000-0005-0000-0000-0000F2170000}"/>
    <cellStyle name="20% - Accent1 2 2 4 3 4 3 3 2 2 2" xfId="6318" xr:uid="{00000000-0005-0000-0000-0000F3170000}"/>
    <cellStyle name="20% - Accent1 2 2 4 3 4 3 3 2 3" xfId="6319" xr:uid="{00000000-0005-0000-0000-0000F4170000}"/>
    <cellStyle name="20% - Accent1 2 2 4 3 4 3 3 3" xfId="6320" xr:uid="{00000000-0005-0000-0000-0000F5170000}"/>
    <cellStyle name="20% - Accent1 2 2 4 3 4 3 3 3 2" xfId="6321" xr:uid="{00000000-0005-0000-0000-0000F6170000}"/>
    <cellStyle name="20% - Accent1 2 2 4 3 4 3 3 4" xfId="6322" xr:uid="{00000000-0005-0000-0000-0000F7170000}"/>
    <cellStyle name="20% - Accent1 2 2 4 3 4 3 4" xfId="6323" xr:uid="{00000000-0005-0000-0000-0000F8170000}"/>
    <cellStyle name="20% - Accent1 2 2 4 3 4 3 4 2" xfId="6324" xr:uid="{00000000-0005-0000-0000-0000F9170000}"/>
    <cellStyle name="20% - Accent1 2 2 4 3 4 3 4 2 2" xfId="6325" xr:uid="{00000000-0005-0000-0000-0000FA170000}"/>
    <cellStyle name="20% - Accent1 2 2 4 3 4 3 4 2 2 2" xfId="6326" xr:uid="{00000000-0005-0000-0000-0000FB170000}"/>
    <cellStyle name="20% - Accent1 2 2 4 3 4 3 4 2 3" xfId="6327" xr:uid="{00000000-0005-0000-0000-0000FC170000}"/>
    <cellStyle name="20% - Accent1 2 2 4 3 4 3 4 3" xfId="6328" xr:uid="{00000000-0005-0000-0000-0000FD170000}"/>
    <cellStyle name="20% - Accent1 2 2 4 3 4 3 4 3 2" xfId="6329" xr:uid="{00000000-0005-0000-0000-0000FE170000}"/>
    <cellStyle name="20% - Accent1 2 2 4 3 4 3 4 4" xfId="6330" xr:uid="{00000000-0005-0000-0000-0000FF170000}"/>
    <cellStyle name="20% - Accent1 2 2 4 3 4 3 5" xfId="6331" xr:uid="{00000000-0005-0000-0000-000000180000}"/>
    <cellStyle name="20% - Accent1 2 2 4 3 4 3 5 2" xfId="6332" xr:uid="{00000000-0005-0000-0000-000001180000}"/>
    <cellStyle name="20% - Accent1 2 2 4 3 4 3 5 2 2" xfId="6333" xr:uid="{00000000-0005-0000-0000-000002180000}"/>
    <cellStyle name="20% - Accent1 2 2 4 3 4 3 5 3" xfId="6334" xr:uid="{00000000-0005-0000-0000-000003180000}"/>
    <cellStyle name="20% - Accent1 2 2 4 3 4 3 6" xfId="6335" xr:uid="{00000000-0005-0000-0000-000004180000}"/>
    <cellStyle name="20% - Accent1 2 2 4 3 4 3 6 2" xfId="6336" xr:uid="{00000000-0005-0000-0000-000005180000}"/>
    <cellStyle name="20% - Accent1 2 2 4 3 4 3 6 2 2" xfId="6337" xr:uid="{00000000-0005-0000-0000-000006180000}"/>
    <cellStyle name="20% - Accent1 2 2 4 3 4 3 6 3" xfId="6338" xr:uid="{00000000-0005-0000-0000-000007180000}"/>
    <cellStyle name="20% - Accent1 2 2 4 3 4 3 7" xfId="6339" xr:uid="{00000000-0005-0000-0000-000008180000}"/>
    <cellStyle name="20% - Accent1 2 2 4 3 4 3 7 2" xfId="6340" xr:uid="{00000000-0005-0000-0000-000009180000}"/>
    <cellStyle name="20% - Accent1 2 2 4 3 4 3 8" xfId="6341" xr:uid="{00000000-0005-0000-0000-00000A180000}"/>
    <cellStyle name="20% - Accent1 2 2 4 3 4 3 8 2" xfId="6342" xr:uid="{00000000-0005-0000-0000-00000B180000}"/>
    <cellStyle name="20% - Accent1 2 2 4 3 4 3 9" xfId="6343" xr:uid="{00000000-0005-0000-0000-00000C180000}"/>
    <cellStyle name="20% - Accent1 2 2 4 3 4 4" xfId="6344" xr:uid="{00000000-0005-0000-0000-00000D180000}"/>
    <cellStyle name="20% - Accent1 2 2 4 3 4 4 2" xfId="6345" xr:uid="{00000000-0005-0000-0000-00000E180000}"/>
    <cellStyle name="20% - Accent1 2 2 4 3 4 4 2 2" xfId="6346" xr:uid="{00000000-0005-0000-0000-00000F180000}"/>
    <cellStyle name="20% - Accent1 2 2 4 3 4 4 2 2 2" xfId="6347" xr:uid="{00000000-0005-0000-0000-000010180000}"/>
    <cellStyle name="20% - Accent1 2 2 4 3 4 4 2 3" xfId="6348" xr:uid="{00000000-0005-0000-0000-000011180000}"/>
    <cellStyle name="20% - Accent1 2 2 4 3 4 4 3" xfId="6349" xr:uid="{00000000-0005-0000-0000-000012180000}"/>
    <cellStyle name="20% - Accent1 2 2 4 3 4 4 3 2" xfId="6350" xr:uid="{00000000-0005-0000-0000-000013180000}"/>
    <cellStyle name="20% - Accent1 2 2 4 3 4 4 4" xfId="6351" xr:uid="{00000000-0005-0000-0000-000014180000}"/>
    <cellStyle name="20% - Accent1 2 2 4 3 4 5" xfId="6352" xr:uid="{00000000-0005-0000-0000-000015180000}"/>
    <cellStyle name="20% - Accent1 2 2 4 3 4 5 2" xfId="6353" xr:uid="{00000000-0005-0000-0000-000016180000}"/>
    <cellStyle name="20% - Accent1 2 2 4 3 4 5 2 2" xfId="6354" xr:uid="{00000000-0005-0000-0000-000017180000}"/>
    <cellStyle name="20% - Accent1 2 2 4 3 4 5 2 2 2" xfId="6355" xr:uid="{00000000-0005-0000-0000-000018180000}"/>
    <cellStyle name="20% - Accent1 2 2 4 3 4 5 2 3" xfId="6356" xr:uid="{00000000-0005-0000-0000-000019180000}"/>
    <cellStyle name="20% - Accent1 2 2 4 3 4 5 3" xfId="6357" xr:uid="{00000000-0005-0000-0000-00001A180000}"/>
    <cellStyle name="20% - Accent1 2 2 4 3 4 5 3 2" xfId="6358" xr:uid="{00000000-0005-0000-0000-00001B180000}"/>
    <cellStyle name="20% - Accent1 2 2 4 3 4 5 4" xfId="6359" xr:uid="{00000000-0005-0000-0000-00001C180000}"/>
    <cellStyle name="20% - Accent1 2 2 4 3 4 6" xfId="6360" xr:uid="{00000000-0005-0000-0000-00001D180000}"/>
    <cellStyle name="20% - Accent1 2 2 4 3 4 6 2" xfId="6361" xr:uid="{00000000-0005-0000-0000-00001E180000}"/>
    <cellStyle name="20% - Accent1 2 2 4 3 4 6 2 2" xfId="6362" xr:uid="{00000000-0005-0000-0000-00001F180000}"/>
    <cellStyle name="20% - Accent1 2 2 4 3 4 6 2 2 2" xfId="6363" xr:uid="{00000000-0005-0000-0000-000020180000}"/>
    <cellStyle name="20% - Accent1 2 2 4 3 4 6 2 3" xfId="6364" xr:uid="{00000000-0005-0000-0000-000021180000}"/>
    <cellStyle name="20% - Accent1 2 2 4 3 4 6 3" xfId="6365" xr:uid="{00000000-0005-0000-0000-000022180000}"/>
    <cellStyle name="20% - Accent1 2 2 4 3 4 6 3 2" xfId="6366" xr:uid="{00000000-0005-0000-0000-000023180000}"/>
    <cellStyle name="20% - Accent1 2 2 4 3 4 6 4" xfId="6367" xr:uid="{00000000-0005-0000-0000-000024180000}"/>
    <cellStyle name="20% - Accent1 2 2 4 3 4 7" xfId="6368" xr:uid="{00000000-0005-0000-0000-000025180000}"/>
    <cellStyle name="20% - Accent1 2 2 4 3 4 7 2" xfId="6369" xr:uid="{00000000-0005-0000-0000-000026180000}"/>
    <cellStyle name="20% - Accent1 2 2 4 3 4 7 2 2" xfId="6370" xr:uid="{00000000-0005-0000-0000-000027180000}"/>
    <cellStyle name="20% - Accent1 2 2 4 3 4 7 3" xfId="6371" xr:uid="{00000000-0005-0000-0000-000028180000}"/>
    <cellStyle name="20% - Accent1 2 2 4 3 4 8" xfId="6372" xr:uid="{00000000-0005-0000-0000-000029180000}"/>
    <cellStyle name="20% - Accent1 2 2 4 3 4 8 2" xfId="6373" xr:uid="{00000000-0005-0000-0000-00002A180000}"/>
    <cellStyle name="20% - Accent1 2 2 4 3 4 8 2 2" xfId="6374" xr:uid="{00000000-0005-0000-0000-00002B180000}"/>
    <cellStyle name="20% - Accent1 2 2 4 3 4 8 3" xfId="6375" xr:uid="{00000000-0005-0000-0000-00002C180000}"/>
    <cellStyle name="20% - Accent1 2 2 4 3 4 9" xfId="6376" xr:uid="{00000000-0005-0000-0000-00002D180000}"/>
    <cellStyle name="20% - Accent1 2 2 4 3 4 9 2" xfId="6377" xr:uid="{00000000-0005-0000-0000-00002E180000}"/>
    <cellStyle name="20% - Accent1 2 2 4 3 5" xfId="6378" xr:uid="{00000000-0005-0000-0000-00002F180000}"/>
    <cellStyle name="20% - Accent1 2 2 4 3 5 2" xfId="6379" xr:uid="{00000000-0005-0000-0000-000030180000}"/>
    <cellStyle name="20% - Accent1 2 2 4 3 5 2 2" xfId="6380" xr:uid="{00000000-0005-0000-0000-000031180000}"/>
    <cellStyle name="20% - Accent1 2 2 4 3 5 2 2 2" xfId="6381" xr:uid="{00000000-0005-0000-0000-000032180000}"/>
    <cellStyle name="20% - Accent1 2 2 4 3 5 2 2 2 2" xfId="6382" xr:uid="{00000000-0005-0000-0000-000033180000}"/>
    <cellStyle name="20% - Accent1 2 2 4 3 5 2 2 3" xfId="6383" xr:uid="{00000000-0005-0000-0000-000034180000}"/>
    <cellStyle name="20% - Accent1 2 2 4 3 5 2 3" xfId="6384" xr:uid="{00000000-0005-0000-0000-000035180000}"/>
    <cellStyle name="20% - Accent1 2 2 4 3 5 2 3 2" xfId="6385" xr:uid="{00000000-0005-0000-0000-000036180000}"/>
    <cellStyle name="20% - Accent1 2 2 4 3 5 2 4" xfId="6386" xr:uid="{00000000-0005-0000-0000-000037180000}"/>
    <cellStyle name="20% - Accent1 2 2 4 3 5 3" xfId="6387" xr:uid="{00000000-0005-0000-0000-000038180000}"/>
    <cellStyle name="20% - Accent1 2 2 4 3 5 3 2" xfId="6388" xr:uid="{00000000-0005-0000-0000-000039180000}"/>
    <cellStyle name="20% - Accent1 2 2 4 3 5 3 2 2" xfId="6389" xr:uid="{00000000-0005-0000-0000-00003A180000}"/>
    <cellStyle name="20% - Accent1 2 2 4 3 5 3 2 2 2" xfId="6390" xr:uid="{00000000-0005-0000-0000-00003B180000}"/>
    <cellStyle name="20% - Accent1 2 2 4 3 5 3 2 3" xfId="6391" xr:uid="{00000000-0005-0000-0000-00003C180000}"/>
    <cellStyle name="20% - Accent1 2 2 4 3 5 3 3" xfId="6392" xr:uid="{00000000-0005-0000-0000-00003D180000}"/>
    <cellStyle name="20% - Accent1 2 2 4 3 5 3 3 2" xfId="6393" xr:uid="{00000000-0005-0000-0000-00003E180000}"/>
    <cellStyle name="20% - Accent1 2 2 4 3 5 3 4" xfId="6394" xr:uid="{00000000-0005-0000-0000-00003F180000}"/>
    <cellStyle name="20% - Accent1 2 2 4 3 5 4" xfId="6395" xr:uid="{00000000-0005-0000-0000-000040180000}"/>
    <cellStyle name="20% - Accent1 2 2 4 3 5 4 2" xfId="6396" xr:uid="{00000000-0005-0000-0000-000041180000}"/>
    <cellStyle name="20% - Accent1 2 2 4 3 5 4 2 2" xfId="6397" xr:uid="{00000000-0005-0000-0000-000042180000}"/>
    <cellStyle name="20% - Accent1 2 2 4 3 5 4 2 2 2" xfId="6398" xr:uid="{00000000-0005-0000-0000-000043180000}"/>
    <cellStyle name="20% - Accent1 2 2 4 3 5 4 2 3" xfId="6399" xr:uid="{00000000-0005-0000-0000-000044180000}"/>
    <cellStyle name="20% - Accent1 2 2 4 3 5 4 3" xfId="6400" xr:uid="{00000000-0005-0000-0000-000045180000}"/>
    <cellStyle name="20% - Accent1 2 2 4 3 5 4 3 2" xfId="6401" xr:uid="{00000000-0005-0000-0000-000046180000}"/>
    <cellStyle name="20% - Accent1 2 2 4 3 5 4 4" xfId="6402" xr:uid="{00000000-0005-0000-0000-000047180000}"/>
    <cellStyle name="20% - Accent1 2 2 4 3 5 5" xfId="6403" xr:uid="{00000000-0005-0000-0000-000048180000}"/>
    <cellStyle name="20% - Accent1 2 2 4 3 5 5 2" xfId="6404" xr:uid="{00000000-0005-0000-0000-000049180000}"/>
    <cellStyle name="20% - Accent1 2 2 4 3 5 5 2 2" xfId="6405" xr:uid="{00000000-0005-0000-0000-00004A180000}"/>
    <cellStyle name="20% - Accent1 2 2 4 3 5 5 3" xfId="6406" xr:uid="{00000000-0005-0000-0000-00004B180000}"/>
    <cellStyle name="20% - Accent1 2 2 4 3 5 6" xfId="6407" xr:uid="{00000000-0005-0000-0000-00004C180000}"/>
    <cellStyle name="20% - Accent1 2 2 4 3 5 6 2" xfId="6408" xr:uid="{00000000-0005-0000-0000-00004D180000}"/>
    <cellStyle name="20% - Accent1 2 2 4 3 5 6 2 2" xfId="6409" xr:uid="{00000000-0005-0000-0000-00004E180000}"/>
    <cellStyle name="20% - Accent1 2 2 4 3 5 6 3" xfId="6410" xr:uid="{00000000-0005-0000-0000-00004F180000}"/>
    <cellStyle name="20% - Accent1 2 2 4 3 5 7" xfId="6411" xr:uid="{00000000-0005-0000-0000-000050180000}"/>
    <cellStyle name="20% - Accent1 2 2 4 3 5 7 2" xfId="6412" xr:uid="{00000000-0005-0000-0000-000051180000}"/>
    <cellStyle name="20% - Accent1 2 2 4 3 5 8" xfId="6413" xr:uid="{00000000-0005-0000-0000-000052180000}"/>
    <cellStyle name="20% - Accent1 2 2 4 3 5 8 2" xfId="6414" xr:uid="{00000000-0005-0000-0000-000053180000}"/>
    <cellStyle name="20% - Accent1 2 2 4 3 5 9" xfId="6415" xr:uid="{00000000-0005-0000-0000-000054180000}"/>
    <cellStyle name="20% - Accent1 2 2 4 3 6" xfId="6416" xr:uid="{00000000-0005-0000-0000-000055180000}"/>
    <cellStyle name="20% - Accent1 2 2 4 3 6 2" xfId="6417" xr:uid="{00000000-0005-0000-0000-000056180000}"/>
    <cellStyle name="20% - Accent1 2 2 4 3 6 2 2" xfId="6418" xr:uid="{00000000-0005-0000-0000-000057180000}"/>
    <cellStyle name="20% - Accent1 2 2 4 3 6 2 2 2" xfId="6419" xr:uid="{00000000-0005-0000-0000-000058180000}"/>
    <cellStyle name="20% - Accent1 2 2 4 3 6 2 2 2 2" xfId="6420" xr:uid="{00000000-0005-0000-0000-000059180000}"/>
    <cellStyle name="20% - Accent1 2 2 4 3 6 2 2 3" xfId="6421" xr:uid="{00000000-0005-0000-0000-00005A180000}"/>
    <cellStyle name="20% - Accent1 2 2 4 3 6 2 3" xfId="6422" xr:uid="{00000000-0005-0000-0000-00005B180000}"/>
    <cellStyle name="20% - Accent1 2 2 4 3 6 2 3 2" xfId="6423" xr:uid="{00000000-0005-0000-0000-00005C180000}"/>
    <cellStyle name="20% - Accent1 2 2 4 3 6 2 4" xfId="6424" xr:uid="{00000000-0005-0000-0000-00005D180000}"/>
    <cellStyle name="20% - Accent1 2 2 4 3 6 3" xfId="6425" xr:uid="{00000000-0005-0000-0000-00005E180000}"/>
    <cellStyle name="20% - Accent1 2 2 4 3 6 3 2" xfId="6426" xr:uid="{00000000-0005-0000-0000-00005F180000}"/>
    <cellStyle name="20% - Accent1 2 2 4 3 6 3 2 2" xfId="6427" xr:uid="{00000000-0005-0000-0000-000060180000}"/>
    <cellStyle name="20% - Accent1 2 2 4 3 6 3 2 2 2" xfId="6428" xr:uid="{00000000-0005-0000-0000-000061180000}"/>
    <cellStyle name="20% - Accent1 2 2 4 3 6 3 2 3" xfId="6429" xr:uid="{00000000-0005-0000-0000-000062180000}"/>
    <cellStyle name="20% - Accent1 2 2 4 3 6 3 3" xfId="6430" xr:uid="{00000000-0005-0000-0000-000063180000}"/>
    <cellStyle name="20% - Accent1 2 2 4 3 6 3 3 2" xfId="6431" xr:uid="{00000000-0005-0000-0000-000064180000}"/>
    <cellStyle name="20% - Accent1 2 2 4 3 6 3 4" xfId="6432" xr:uid="{00000000-0005-0000-0000-000065180000}"/>
    <cellStyle name="20% - Accent1 2 2 4 3 6 4" xfId="6433" xr:uid="{00000000-0005-0000-0000-000066180000}"/>
    <cellStyle name="20% - Accent1 2 2 4 3 6 4 2" xfId="6434" xr:uid="{00000000-0005-0000-0000-000067180000}"/>
    <cellStyle name="20% - Accent1 2 2 4 3 6 4 2 2" xfId="6435" xr:uid="{00000000-0005-0000-0000-000068180000}"/>
    <cellStyle name="20% - Accent1 2 2 4 3 6 4 2 2 2" xfId="6436" xr:uid="{00000000-0005-0000-0000-000069180000}"/>
    <cellStyle name="20% - Accent1 2 2 4 3 6 4 2 3" xfId="6437" xr:uid="{00000000-0005-0000-0000-00006A180000}"/>
    <cellStyle name="20% - Accent1 2 2 4 3 6 4 3" xfId="6438" xr:uid="{00000000-0005-0000-0000-00006B180000}"/>
    <cellStyle name="20% - Accent1 2 2 4 3 6 4 3 2" xfId="6439" xr:uid="{00000000-0005-0000-0000-00006C180000}"/>
    <cellStyle name="20% - Accent1 2 2 4 3 6 4 4" xfId="6440" xr:uid="{00000000-0005-0000-0000-00006D180000}"/>
    <cellStyle name="20% - Accent1 2 2 4 3 6 5" xfId="6441" xr:uid="{00000000-0005-0000-0000-00006E180000}"/>
    <cellStyle name="20% - Accent1 2 2 4 3 6 5 2" xfId="6442" xr:uid="{00000000-0005-0000-0000-00006F180000}"/>
    <cellStyle name="20% - Accent1 2 2 4 3 6 5 2 2" xfId="6443" xr:uid="{00000000-0005-0000-0000-000070180000}"/>
    <cellStyle name="20% - Accent1 2 2 4 3 6 5 3" xfId="6444" xr:uid="{00000000-0005-0000-0000-000071180000}"/>
    <cellStyle name="20% - Accent1 2 2 4 3 6 6" xfId="6445" xr:uid="{00000000-0005-0000-0000-000072180000}"/>
    <cellStyle name="20% - Accent1 2 2 4 3 6 6 2" xfId="6446" xr:uid="{00000000-0005-0000-0000-000073180000}"/>
    <cellStyle name="20% - Accent1 2 2 4 3 6 6 2 2" xfId="6447" xr:uid="{00000000-0005-0000-0000-000074180000}"/>
    <cellStyle name="20% - Accent1 2 2 4 3 6 6 3" xfId="6448" xr:uid="{00000000-0005-0000-0000-000075180000}"/>
    <cellStyle name="20% - Accent1 2 2 4 3 6 7" xfId="6449" xr:uid="{00000000-0005-0000-0000-000076180000}"/>
    <cellStyle name="20% - Accent1 2 2 4 3 6 7 2" xfId="6450" xr:uid="{00000000-0005-0000-0000-000077180000}"/>
    <cellStyle name="20% - Accent1 2 2 4 3 6 8" xfId="6451" xr:uid="{00000000-0005-0000-0000-000078180000}"/>
    <cellStyle name="20% - Accent1 2 2 4 3 6 8 2" xfId="6452" xr:uid="{00000000-0005-0000-0000-000079180000}"/>
    <cellStyle name="20% - Accent1 2 2 4 3 6 9" xfId="6453" xr:uid="{00000000-0005-0000-0000-00007A180000}"/>
    <cellStyle name="20% - Accent1 2 2 4 3 7" xfId="6454" xr:uid="{00000000-0005-0000-0000-00007B180000}"/>
    <cellStyle name="20% - Accent1 2 2 4 3 7 2" xfId="6455" xr:uid="{00000000-0005-0000-0000-00007C180000}"/>
    <cellStyle name="20% - Accent1 2 2 4 3 7 2 2" xfId="6456" xr:uid="{00000000-0005-0000-0000-00007D180000}"/>
    <cellStyle name="20% - Accent1 2 2 4 3 7 2 2 2" xfId="6457" xr:uid="{00000000-0005-0000-0000-00007E180000}"/>
    <cellStyle name="20% - Accent1 2 2 4 3 7 2 3" xfId="6458" xr:uid="{00000000-0005-0000-0000-00007F180000}"/>
    <cellStyle name="20% - Accent1 2 2 4 3 7 3" xfId="6459" xr:uid="{00000000-0005-0000-0000-000080180000}"/>
    <cellStyle name="20% - Accent1 2 2 4 3 7 3 2" xfId="6460" xr:uid="{00000000-0005-0000-0000-000081180000}"/>
    <cellStyle name="20% - Accent1 2 2 4 3 7 4" xfId="6461" xr:uid="{00000000-0005-0000-0000-000082180000}"/>
    <cellStyle name="20% - Accent1 2 2 4 3 8" xfId="6462" xr:uid="{00000000-0005-0000-0000-000083180000}"/>
    <cellStyle name="20% - Accent1 2 2 4 3 8 2" xfId="6463" xr:uid="{00000000-0005-0000-0000-000084180000}"/>
    <cellStyle name="20% - Accent1 2 2 4 3 8 2 2" xfId="6464" xr:uid="{00000000-0005-0000-0000-000085180000}"/>
    <cellStyle name="20% - Accent1 2 2 4 3 8 2 2 2" xfId="6465" xr:uid="{00000000-0005-0000-0000-000086180000}"/>
    <cellStyle name="20% - Accent1 2 2 4 3 8 2 3" xfId="6466" xr:uid="{00000000-0005-0000-0000-000087180000}"/>
    <cellStyle name="20% - Accent1 2 2 4 3 8 3" xfId="6467" xr:uid="{00000000-0005-0000-0000-000088180000}"/>
    <cellStyle name="20% - Accent1 2 2 4 3 8 3 2" xfId="6468" xr:uid="{00000000-0005-0000-0000-000089180000}"/>
    <cellStyle name="20% - Accent1 2 2 4 3 8 4" xfId="6469" xr:uid="{00000000-0005-0000-0000-00008A180000}"/>
    <cellStyle name="20% - Accent1 2 2 4 3 9" xfId="6470" xr:uid="{00000000-0005-0000-0000-00008B180000}"/>
    <cellStyle name="20% - Accent1 2 2 4 3 9 2" xfId="6471" xr:uid="{00000000-0005-0000-0000-00008C180000}"/>
    <cellStyle name="20% - Accent1 2 2 4 3 9 2 2" xfId="6472" xr:uid="{00000000-0005-0000-0000-00008D180000}"/>
    <cellStyle name="20% - Accent1 2 2 4 3 9 2 2 2" xfId="6473" xr:uid="{00000000-0005-0000-0000-00008E180000}"/>
    <cellStyle name="20% - Accent1 2 2 4 3 9 2 3" xfId="6474" xr:uid="{00000000-0005-0000-0000-00008F180000}"/>
    <cellStyle name="20% - Accent1 2 2 4 3 9 3" xfId="6475" xr:uid="{00000000-0005-0000-0000-000090180000}"/>
    <cellStyle name="20% - Accent1 2 2 4 3 9 3 2" xfId="6476" xr:uid="{00000000-0005-0000-0000-000091180000}"/>
    <cellStyle name="20% - Accent1 2 2 4 3 9 4" xfId="6477" xr:uid="{00000000-0005-0000-0000-000092180000}"/>
    <cellStyle name="20% - Accent1 2 2 4 4" xfId="6478" xr:uid="{00000000-0005-0000-0000-000093180000}"/>
    <cellStyle name="20% - Accent1 2 2 4 4 10" xfId="6479" xr:uid="{00000000-0005-0000-0000-000094180000}"/>
    <cellStyle name="20% - Accent1 2 2 4 4 10 2" xfId="6480" xr:uid="{00000000-0005-0000-0000-000095180000}"/>
    <cellStyle name="20% - Accent1 2 2 4 4 11" xfId="6481" xr:uid="{00000000-0005-0000-0000-000096180000}"/>
    <cellStyle name="20% - Accent1 2 2 4 4 2" xfId="6482" xr:uid="{00000000-0005-0000-0000-000097180000}"/>
    <cellStyle name="20% - Accent1 2 2 4 4 2 2" xfId="6483" xr:uid="{00000000-0005-0000-0000-000098180000}"/>
    <cellStyle name="20% - Accent1 2 2 4 4 2 2 2" xfId="6484" xr:uid="{00000000-0005-0000-0000-000099180000}"/>
    <cellStyle name="20% - Accent1 2 2 4 4 2 2 2 2" xfId="6485" xr:uid="{00000000-0005-0000-0000-00009A180000}"/>
    <cellStyle name="20% - Accent1 2 2 4 4 2 2 2 2 2" xfId="6486" xr:uid="{00000000-0005-0000-0000-00009B180000}"/>
    <cellStyle name="20% - Accent1 2 2 4 4 2 2 2 3" xfId="6487" xr:uid="{00000000-0005-0000-0000-00009C180000}"/>
    <cellStyle name="20% - Accent1 2 2 4 4 2 2 3" xfId="6488" xr:uid="{00000000-0005-0000-0000-00009D180000}"/>
    <cellStyle name="20% - Accent1 2 2 4 4 2 2 3 2" xfId="6489" xr:uid="{00000000-0005-0000-0000-00009E180000}"/>
    <cellStyle name="20% - Accent1 2 2 4 4 2 2 4" xfId="6490" xr:uid="{00000000-0005-0000-0000-00009F180000}"/>
    <cellStyle name="20% - Accent1 2 2 4 4 2 3" xfId="6491" xr:uid="{00000000-0005-0000-0000-0000A0180000}"/>
    <cellStyle name="20% - Accent1 2 2 4 4 2 3 2" xfId="6492" xr:uid="{00000000-0005-0000-0000-0000A1180000}"/>
    <cellStyle name="20% - Accent1 2 2 4 4 2 3 2 2" xfId="6493" xr:uid="{00000000-0005-0000-0000-0000A2180000}"/>
    <cellStyle name="20% - Accent1 2 2 4 4 2 3 2 2 2" xfId="6494" xr:uid="{00000000-0005-0000-0000-0000A3180000}"/>
    <cellStyle name="20% - Accent1 2 2 4 4 2 3 2 3" xfId="6495" xr:uid="{00000000-0005-0000-0000-0000A4180000}"/>
    <cellStyle name="20% - Accent1 2 2 4 4 2 3 3" xfId="6496" xr:uid="{00000000-0005-0000-0000-0000A5180000}"/>
    <cellStyle name="20% - Accent1 2 2 4 4 2 3 3 2" xfId="6497" xr:uid="{00000000-0005-0000-0000-0000A6180000}"/>
    <cellStyle name="20% - Accent1 2 2 4 4 2 3 4" xfId="6498" xr:uid="{00000000-0005-0000-0000-0000A7180000}"/>
    <cellStyle name="20% - Accent1 2 2 4 4 2 4" xfId="6499" xr:uid="{00000000-0005-0000-0000-0000A8180000}"/>
    <cellStyle name="20% - Accent1 2 2 4 4 2 4 2" xfId="6500" xr:uid="{00000000-0005-0000-0000-0000A9180000}"/>
    <cellStyle name="20% - Accent1 2 2 4 4 2 4 2 2" xfId="6501" xr:uid="{00000000-0005-0000-0000-0000AA180000}"/>
    <cellStyle name="20% - Accent1 2 2 4 4 2 4 2 2 2" xfId="6502" xr:uid="{00000000-0005-0000-0000-0000AB180000}"/>
    <cellStyle name="20% - Accent1 2 2 4 4 2 4 2 3" xfId="6503" xr:uid="{00000000-0005-0000-0000-0000AC180000}"/>
    <cellStyle name="20% - Accent1 2 2 4 4 2 4 3" xfId="6504" xr:uid="{00000000-0005-0000-0000-0000AD180000}"/>
    <cellStyle name="20% - Accent1 2 2 4 4 2 4 3 2" xfId="6505" xr:uid="{00000000-0005-0000-0000-0000AE180000}"/>
    <cellStyle name="20% - Accent1 2 2 4 4 2 4 4" xfId="6506" xr:uid="{00000000-0005-0000-0000-0000AF180000}"/>
    <cellStyle name="20% - Accent1 2 2 4 4 2 5" xfId="6507" xr:uid="{00000000-0005-0000-0000-0000B0180000}"/>
    <cellStyle name="20% - Accent1 2 2 4 4 2 5 2" xfId="6508" xr:uid="{00000000-0005-0000-0000-0000B1180000}"/>
    <cellStyle name="20% - Accent1 2 2 4 4 2 5 2 2" xfId="6509" xr:uid="{00000000-0005-0000-0000-0000B2180000}"/>
    <cellStyle name="20% - Accent1 2 2 4 4 2 5 3" xfId="6510" xr:uid="{00000000-0005-0000-0000-0000B3180000}"/>
    <cellStyle name="20% - Accent1 2 2 4 4 2 6" xfId="6511" xr:uid="{00000000-0005-0000-0000-0000B4180000}"/>
    <cellStyle name="20% - Accent1 2 2 4 4 2 6 2" xfId="6512" xr:uid="{00000000-0005-0000-0000-0000B5180000}"/>
    <cellStyle name="20% - Accent1 2 2 4 4 2 6 2 2" xfId="6513" xr:uid="{00000000-0005-0000-0000-0000B6180000}"/>
    <cellStyle name="20% - Accent1 2 2 4 4 2 6 3" xfId="6514" xr:uid="{00000000-0005-0000-0000-0000B7180000}"/>
    <cellStyle name="20% - Accent1 2 2 4 4 2 7" xfId="6515" xr:uid="{00000000-0005-0000-0000-0000B8180000}"/>
    <cellStyle name="20% - Accent1 2 2 4 4 2 7 2" xfId="6516" xr:uid="{00000000-0005-0000-0000-0000B9180000}"/>
    <cellStyle name="20% - Accent1 2 2 4 4 2 8" xfId="6517" xr:uid="{00000000-0005-0000-0000-0000BA180000}"/>
    <cellStyle name="20% - Accent1 2 2 4 4 2 8 2" xfId="6518" xr:uid="{00000000-0005-0000-0000-0000BB180000}"/>
    <cellStyle name="20% - Accent1 2 2 4 4 2 9" xfId="6519" xr:uid="{00000000-0005-0000-0000-0000BC180000}"/>
    <cellStyle name="20% - Accent1 2 2 4 4 3" xfId="6520" xr:uid="{00000000-0005-0000-0000-0000BD180000}"/>
    <cellStyle name="20% - Accent1 2 2 4 4 3 2" xfId="6521" xr:uid="{00000000-0005-0000-0000-0000BE180000}"/>
    <cellStyle name="20% - Accent1 2 2 4 4 3 2 2" xfId="6522" xr:uid="{00000000-0005-0000-0000-0000BF180000}"/>
    <cellStyle name="20% - Accent1 2 2 4 4 3 2 2 2" xfId="6523" xr:uid="{00000000-0005-0000-0000-0000C0180000}"/>
    <cellStyle name="20% - Accent1 2 2 4 4 3 2 2 2 2" xfId="6524" xr:uid="{00000000-0005-0000-0000-0000C1180000}"/>
    <cellStyle name="20% - Accent1 2 2 4 4 3 2 2 3" xfId="6525" xr:uid="{00000000-0005-0000-0000-0000C2180000}"/>
    <cellStyle name="20% - Accent1 2 2 4 4 3 2 3" xfId="6526" xr:uid="{00000000-0005-0000-0000-0000C3180000}"/>
    <cellStyle name="20% - Accent1 2 2 4 4 3 2 3 2" xfId="6527" xr:uid="{00000000-0005-0000-0000-0000C4180000}"/>
    <cellStyle name="20% - Accent1 2 2 4 4 3 2 4" xfId="6528" xr:uid="{00000000-0005-0000-0000-0000C5180000}"/>
    <cellStyle name="20% - Accent1 2 2 4 4 3 3" xfId="6529" xr:uid="{00000000-0005-0000-0000-0000C6180000}"/>
    <cellStyle name="20% - Accent1 2 2 4 4 3 3 2" xfId="6530" xr:uid="{00000000-0005-0000-0000-0000C7180000}"/>
    <cellStyle name="20% - Accent1 2 2 4 4 3 3 2 2" xfId="6531" xr:uid="{00000000-0005-0000-0000-0000C8180000}"/>
    <cellStyle name="20% - Accent1 2 2 4 4 3 3 2 2 2" xfId="6532" xr:uid="{00000000-0005-0000-0000-0000C9180000}"/>
    <cellStyle name="20% - Accent1 2 2 4 4 3 3 2 3" xfId="6533" xr:uid="{00000000-0005-0000-0000-0000CA180000}"/>
    <cellStyle name="20% - Accent1 2 2 4 4 3 3 3" xfId="6534" xr:uid="{00000000-0005-0000-0000-0000CB180000}"/>
    <cellStyle name="20% - Accent1 2 2 4 4 3 3 3 2" xfId="6535" xr:uid="{00000000-0005-0000-0000-0000CC180000}"/>
    <cellStyle name="20% - Accent1 2 2 4 4 3 3 4" xfId="6536" xr:uid="{00000000-0005-0000-0000-0000CD180000}"/>
    <cellStyle name="20% - Accent1 2 2 4 4 3 4" xfId="6537" xr:uid="{00000000-0005-0000-0000-0000CE180000}"/>
    <cellStyle name="20% - Accent1 2 2 4 4 3 4 2" xfId="6538" xr:uid="{00000000-0005-0000-0000-0000CF180000}"/>
    <cellStyle name="20% - Accent1 2 2 4 4 3 4 2 2" xfId="6539" xr:uid="{00000000-0005-0000-0000-0000D0180000}"/>
    <cellStyle name="20% - Accent1 2 2 4 4 3 4 2 2 2" xfId="6540" xr:uid="{00000000-0005-0000-0000-0000D1180000}"/>
    <cellStyle name="20% - Accent1 2 2 4 4 3 4 2 3" xfId="6541" xr:uid="{00000000-0005-0000-0000-0000D2180000}"/>
    <cellStyle name="20% - Accent1 2 2 4 4 3 4 3" xfId="6542" xr:uid="{00000000-0005-0000-0000-0000D3180000}"/>
    <cellStyle name="20% - Accent1 2 2 4 4 3 4 3 2" xfId="6543" xr:uid="{00000000-0005-0000-0000-0000D4180000}"/>
    <cellStyle name="20% - Accent1 2 2 4 4 3 4 4" xfId="6544" xr:uid="{00000000-0005-0000-0000-0000D5180000}"/>
    <cellStyle name="20% - Accent1 2 2 4 4 3 5" xfId="6545" xr:uid="{00000000-0005-0000-0000-0000D6180000}"/>
    <cellStyle name="20% - Accent1 2 2 4 4 3 5 2" xfId="6546" xr:uid="{00000000-0005-0000-0000-0000D7180000}"/>
    <cellStyle name="20% - Accent1 2 2 4 4 3 5 2 2" xfId="6547" xr:uid="{00000000-0005-0000-0000-0000D8180000}"/>
    <cellStyle name="20% - Accent1 2 2 4 4 3 5 3" xfId="6548" xr:uid="{00000000-0005-0000-0000-0000D9180000}"/>
    <cellStyle name="20% - Accent1 2 2 4 4 3 6" xfId="6549" xr:uid="{00000000-0005-0000-0000-0000DA180000}"/>
    <cellStyle name="20% - Accent1 2 2 4 4 3 6 2" xfId="6550" xr:uid="{00000000-0005-0000-0000-0000DB180000}"/>
    <cellStyle name="20% - Accent1 2 2 4 4 3 6 2 2" xfId="6551" xr:uid="{00000000-0005-0000-0000-0000DC180000}"/>
    <cellStyle name="20% - Accent1 2 2 4 4 3 6 3" xfId="6552" xr:uid="{00000000-0005-0000-0000-0000DD180000}"/>
    <cellStyle name="20% - Accent1 2 2 4 4 3 7" xfId="6553" xr:uid="{00000000-0005-0000-0000-0000DE180000}"/>
    <cellStyle name="20% - Accent1 2 2 4 4 3 7 2" xfId="6554" xr:uid="{00000000-0005-0000-0000-0000DF180000}"/>
    <cellStyle name="20% - Accent1 2 2 4 4 3 8" xfId="6555" xr:uid="{00000000-0005-0000-0000-0000E0180000}"/>
    <cellStyle name="20% - Accent1 2 2 4 4 3 8 2" xfId="6556" xr:uid="{00000000-0005-0000-0000-0000E1180000}"/>
    <cellStyle name="20% - Accent1 2 2 4 4 3 9" xfId="6557" xr:uid="{00000000-0005-0000-0000-0000E2180000}"/>
    <cellStyle name="20% - Accent1 2 2 4 4 4" xfId="6558" xr:uid="{00000000-0005-0000-0000-0000E3180000}"/>
    <cellStyle name="20% - Accent1 2 2 4 4 4 2" xfId="6559" xr:uid="{00000000-0005-0000-0000-0000E4180000}"/>
    <cellStyle name="20% - Accent1 2 2 4 4 4 2 2" xfId="6560" xr:uid="{00000000-0005-0000-0000-0000E5180000}"/>
    <cellStyle name="20% - Accent1 2 2 4 4 4 2 2 2" xfId="6561" xr:uid="{00000000-0005-0000-0000-0000E6180000}"/>
    <cellStyle name="20% - Accent1 2 2 4 4 4 2 3" xfId="6562" xr:uid="{00000000-0005-0000-0000-0000E7180000}"/>
    <cellStyle name="20% - Accent1 2 2 4 4 4 3" xfId="6563" xr:uid="{00000000-0005-0000-0000-0000E8180000}"/>
    <cellStyle name="20% - Accent1 2 2 4 4 4 3 2" xfId="6564" xr:uid="{00000000-0005-0000-0000-0000E9180000}"/>
    <cellStyle name="20% - Accent1 2 2 4 4 4 4" xfId="6565" xr:uid="{00000000-0005-0000-0000-0000EA180000}"/>
    <cellStyle name="20% - Accent1 2 2 4 4 5" xfId="6566" xr:uid="{00000000-0005-0000-0000-0000EB180000}"/>
    <cellStyle name="20% - Accent1 2 2 4 4 5 2" xfId="6567" xr:uid="{00000000-0005-0000-0000-0000EC180000}"/>
    <cellStyle name="20% - Accent1 2 2 4 4 5 2 2" xfId="6568" xr:uid="{00000000-0005-0000-0000-0000ED180000}"/>
    <cellStyle name="20% - Accent1 2 2 4 4 5 2 2 2" xfId="6569" xr:uid="{00000000-0005-0000-0000-0000EE180000}"/>
    <cellStyle name="20% - Accent1 2 2 4 4 5 2 3" xfId="6570" xr:uid="{00000000-0005-0000-0000-0000EF180000}"/>
    <cellStyle name="20% - Accent1 2 2 4 4 5 3" xfId="6571" xr:uid="{00000000-0005-0000-0000-0000F0180000}"/>
    <cellStyle name="20% - Accent1 2 2 4 4 5 3 2" xfId="6572" xr:uid="{00000000-0005-0000-0000-0000F1180000}"/>
    <cellStyle name="20% - Accent1 2 2 4 4 5 4" xfId="6573" xr:uid="{00000000-0005-0000-0000-0000F2180000}"/>
    <cellStyle name="20% - Accent1 2 2 4 4 6" xfId="6574" xr:uid="{00000000-0005-0000-0000-0000F3180000}"/>
    <cellStyle name="20% - Accent1 2 2 4 4 6 2" xfId="6575" xr:uid="{00000000-0005-0000-0000-0000F4180000}"/>
    <cellStyle name="20% - Accent1 2 2 4 4 6 2 2" xfId="6576" xr:uid="{00000000-0005-0000-0000-0000F5180000}"/>
    <cellStyle name="20% - Accent1 2 2 4 4 6 2 2 2" xfId="6577" xr:uid="{00000000-0005-0000-0000-0000F6180000}"/>
    <cellStyle name="20% - Accent1 2 2 4 4 6 2 3" xfId="6578" xr:uid="{00000000-0005-0000-0000-0000F7180000}"/>
    <cellStyle name="20% - Accent1 2 2 4 4 6 3" xfId="6579" xr:uid="{00000000-0005-0000-0000-0000F8180000}"/>
    <cellStyle name="20% - Accent1 2 2 4 4 6 3 2" xfId="6580" xr:uid="{00000000-0005-0000-0000-0000F9180000}"/>
    <cellStyle name="20% - Accent1 2 2 4 4 6 4" xfId="6581" xr:uid="{00000000-0005-0000-0000-0000FA180000}"/>
    <cellStyle name="20% - Accent1 2 2 4 4 7" xfId="6582" xr:uid="{00000000-0005-0000-0000-0000FB180000}"/>
    <cellStyle name="20% - Accent1 2 2 4 4 7 2" xfId="6583" xr:uid="{00000000-0005-0000-0000-0000FC180000}"/>
    <cellStyle name="20% - Accent1 2 2 4 4 7 2 2" xfId="6584" xr:uid="{00000000-0005-0000-0000-0000FD180000}"/>
    <cellStyle name="20% - Accent1 2 2 4 4 7 3" xfId="6585" xr:uid="{00000000-0005-0000-0000-0000FE180000}"/>
    <cellStyle name="20% - Accent1 2 2 4 4 8" xfId="6586" xr:uid="{00000000-0005-0000-0000-0000FF180000}"/>
    <cellStyle name="20% - Accent1 2 2 4 4 8 2" xfId="6587" xr:uid="{00000000-0005-0000-0000-000000190000}"/>
    <cellStyle name="20% - Accent1 2 2 4 4 8 2 2" xfId="6588" xr:uid="{00000000-0005-0000-0000-000001190000}"/>
    <cellStyle name="20% - Accent1 2 2 4 4 8 3" xfId="6589" xr:uid="{00000000-0005-0000-0000-000002190000}"/>
    <cellStyle name="20% - Accent1 2 2 4 4 9" xfId="6590" xr:uid="{00000000-0005-0000-0000-000003190000}"/>
    <cellStyle name="20% - Accent1 2 2 4 4 9 2" xfId="6591" xr:uid="{00000000-0005-0000-0000-000004190000}"/>
    <cellStyle name="20% - Accent1 2 2 4 5" xfId="6592" xr:uid="{00000000-0005-0000-0000-000005190000}"/>
    <cellStyle name="20% - Accent1 2 2 4 5 10" xfId="6593" xr:uid="{00000000-0005-0000-0000-000006190000}"/>
    <cellStyle name="20% - Accent1 2 2 4 5 10 2" xfId="6594" xr:uid="{00000000-0005-0000-0000-000007190000}"/>
    <cellStyle name="20% - Accent1 2 2 4 5 11" xfId="6595" xr:uid="{00000000-0005-0000-0000-000008190000}"/>
    <cellStyle name="20% - Accent1 2 2 4 5 2" xfId="6596" xr:uid="{00000000-0005-0000-0000-000009190000}"/>
    <cellStyle name="20% - Accent1 2 2 4 5 2 2" xfId="6597" xr:uid="{00000000-0005-0000-0000-00000A190000}"/>
    <cellStyle name="20% - Accent1 2 2 4 5 2 2 2" xfId="6598" xr:uid="{00000000-0005-0000-0000-00000B190000}"/>
    <cellStyle name="20% - Accent1 2 2 4 5 2 2 2 2" xfId="6599" xr:uid="{00000000-0005-0000-0000-00000C190000}"/>
    <cellStyle name="20% - Accent1 2 2 4 5 2 2 2 2 2" xfId="6600" xr:uid="{00000000-0005-0000-0000-00000D190000}"/>
    <cellStyle name="20% - Accent1 2 2 4 5 2 2 2 3" xfId="6601" xr:uid="{00000000-0005-0000-0000-00000E190000}"/>
    <cellStyle name="20% - Accent1 2 2 4 5 2 2 3" xfId="6602" xr:uid="{00000000-0005-0000-0000-00000F190000}"/>
    <cellStyle name="20% - Accent1 2 2 4 5 2 2 3 2" xfId="6603" xr:uid="{00000000-0005-0000-0000-000010190000}"/>
    <cellStyle name="20% - Accent1 2 2 4 5 2 2 4" xfId="6604" xr:uid="{00000000-0005-0000-0000-000011190000}"/>
    <cellStyle name="20% - Accent1 2 2 4 5 2 3" xfId="6605" xr:uid="{00000000-0005-0000-0000-000012190000}"/>
    <cellStyle name="20% - Accent1 2 2 4 5 2 3 2" xfId="6606" xr:uid="{00000000-0005-0000-0000-000013190000}"/>
    <cellStyle name="20% - Accent1 2 2 4 5 2 3 2 2" xfId="6607" xr:uid="{00000000-0005-0000-0000-000014190000}"/>
    <cellStyle name="20% - Accent1 2 2 4 5 2 3 2 2 2" xfId="6608" xr:uid="{00000000-0005-0000-0000-000015190000}"/>
    <cellStyle name="20% - Accent1 2 2 4 5 2 3 2 3" xfId="6609" xr:uid="{00000000-0005-0000-0000-000016190000}"/>
    <cellStyle name="20% - Accent1 2 2 4 5 2 3 3" xfId="6610" xr:uid="{00000000-0005-0000-0000-000017190000}"/>
    <cellStyle name="20% - Accent1 2 2 4 5 2 3 3 2" xfId="6611" xr:uid="{00000000-0005-0000-0000-000018190000}"/>
    <cellStyle name="20% - Accent1 2 2 4 5 2 3 4" xfId="6612" xr:uid="{00000000-0005-0000-0000-000019190000}"/>
    <cellStyle name="20% - Accent1 2 2 4 5 2 4" xfId="6613" xr:uid="{00000000-0005-0000-0000-00001A190000}"/>
    <cellStyle name="20% - Accent1 2 2 4 5 2 4 2" xfId="6614" xr:uid="{00000000-0005-0000-0000-00001B190000}"/>
    <cellStyle name="20% - Accent1 2 2 4 5 2 4 2 2" xfId="6615" xr:uid="{00000000-0005-0000-0000-00001C190000}"/>
    <cellStyle name="20% - Accent1 2 2 4 5 2 4 2 2 2" xfId="6616" xr:uid="{00000000-0005-0000-0000-00001D190000}"/>
    <cellStyle name="20% - Accent1 2 2 4 5 2 4 2 3" xfId="6617" xr:uid="{00000000-0005-0000-0000-00001E190000}"/>
    <cellStyle name="20% - Accent1 2 2 4 5 2 4 3" xfId="6618" xr:uid="{00000000-0005-0000-0000-00001F190000}"/>
    <cellStyle name="20% - Accent1 2 2 4 5 2 4 3 2" xfId="6619" xr:uid="{00000000-0005-0000-0000-000020190000}"/>
    <cellStyle name="20% - Accent1 2 2 4 5 2 4 4" xfId="6620" xr:uid="{00000000-0005-0000-0000-000021190000}"/>
    <cellStyle name="20% - Accent1 2 2 4 5 2 5" xfId="6621" xr:uid="{00000000-0005-0000-0000-000022190000}"/>
    <cellStyle name="20% - Accent1 2 2 4 5 2 5 2" xfId="6622" xr:uid="{00000000-0005-0000-0000-000023190000}"/>
    <cellStyle name="20% - Accent1 2 2 4 5 2 5 2 2" xfId="6623" xr:uid="{00000000-0005-0000-0000-000024190000}"/>
    <cellStyle name="20% - Accent1 2 2 4 5 2 5 3" xfId="6624" xr:uid="{00000000-0005-0000-0000-000025190000}"/>
    <cellStyle name="20% - Accent1 2 2 4 5 2 6" xfId="6625" xr:uid="{00000000-0005-0000-0000-000026190000}"/>
    <cellStyle name="20% - Accent1 2 2 4 5 2 6 2" xfId="6626" xr:uid="{00000000-0005-0000-0000-000027190000}"/>
    <cellStyle name="20% - Accent1 2 2 4 5 2 6 2 2" xfId="6627" xr:uid="{00000000-0005-0000-0000-000028190000}"/>
    <cellStyle name="20% - Accent1 2 2 4 5 2 6 3" xfId="6628" xr:uid="{00000000-0005-0000-0000-000029190000}"/>
    <cellStyle name="20% - Accent1 2 2 4 5 2 7" xfId="6629" xr:uid="{00000000-0005-0000-0000-00002A190000}"/>
    <cellStyle name="20% - Accent1 2 2 4 5 2 7 2" xfId="6630" xr:uid="{00000000-0005-0000-0000-00002B190000}"/>
    <cellStyle name="20% - Accent1 2 2 4 5 2 8" xfId="6631" xr:uid="{00000000-0005-0000-0000-00002C190000}"/>
    <cellStyle name="20% - Accent1 2 2 4 5 2 8 2" xfId="6632" xr:uid="{00000000-0005-0000-0000-00002D190000}"/>
    <cellStyle name="20% - Accent1 2 2 4 5 2 9" xfId="6633" xr:uid="{00000000-0005-0000-0000-00002E190000}"/>
    <cellStyle name="20% - Accent1 2 2 4 5 3" xfId="6634" xr:uid="{00000000-0005-0000-0000-00002F190000}"/>
    <cellStyle name="20% - Accent1 2 2 4 5 3 2" xfId="6635" xr:uid="{00000000-0005-0000-0000-000030190000}"/>
    <cellStyle name="20% - Accent1 2 2 4 5 3 2 2" xfId="6636" xr:uid="{00000000-0005-0000-0000-000031190000}"/>
    <cellStyle name="20% - Accent1 2 2 4 5 3 2 2 2" xfId="6637" xr:uid="{00000000-0005-0000-0000-000032190000}"/>
    <cellStyle name="20% - Accent1 2 2 4 5 3 2 2 2 2" xfId="6638" xr:uid="{00000000-0005-0000-0000-000033190000}"/>
    <cellStyle name="20% - Accent1 2 2 4 5 3 2 2 3" xfId="6639" xr:uid="{00000000-0005-0000-0000-000034190000}"/>
    <cellStyle name="20% - Accent1 2 2 4 5 3 2 3" xfId="6640" xr:uid="{00000000-0005-0000-0000-000035190000}"/>
    <cellStyle name="20% - Accent1 2 2 4 5 3 2 3 2" xfId="6641" xr:uid="{00000000-0005-0000-0000-000036190000}"/>
    <cellStyle name="20% - Accent1 2 2 4 5 3 2 4" xfId="6642" xr:uid="{00000000-0005-0000-0000-000037190000}"/>
    <cellStyle name="20% - Accent1 2 2 4 5 3 3" xfId="6643" xr:uid="{00000000-0005-0000-0000-000038190000}"/>
    <cellStyle name="20% - Accent1 2 2 4 5 3 3 2" xfId="6644" xr:uid="{00000000-0005-0000-0000-000039190000}"/>
    <cellStyle name="20% - Accent1 2 2 4 5 3 3 2 2" xfId="6645" xr:uid="{00000000-0005-0000-0000-00003A190000}"/>
    <cellStyle name="20% - Accent1 2 2 4 5 3 3 2 2 2" xfId="6646" xr:uid="{00000000-0005-0000-0000-00003B190000}"/>
    <cellStyle name="20% - Accent1 2 2 4 5 3 3 2 3" xfId="6647" xr:uid="{00000000-0005-0000-0000-00003C190000}"/>
    <cellStyle name="20% - Accent1 2 2 4 5 3 3 3" xfId="6648" xr:uid="{00000000-0005-0000-0000-00003D190000}"/>
    <cellStyle name="20% - Accent1 2 2 4 5 3 3 3 2" xfId="6649" xr:uid="{00000000-0005-0000-0000-00003E190000}"/>
    <cellStyle name="20% - Accent1 2 2 4 5 3 3 4" xfId="6650" xr:uid="{00000000-0005-0000-0000-00003F190000}"/>
    <cellStyle name="20% - Accent1 2 2 4 5 3 4" xfId="6651" xr:uid="{00000000-0005-0000-0000-000040190000}"/>
    <cellStyle name="20% - Accent1 2 2 4 5 3 4 2" xfId="6652" xr:uid="{00000000-0005-0000-0000-000041190000}"/>
    <cellStyle name="20% - Accent1 2 2 4 5 3 4 2 2" xfId="6653" xr:uid="{00000000-0005-0000-0000-000042190000}"/>
    <cellStyle name="20% - Accent1 2 2 4 5 3 4 2 2 2" xfId="6654" xr:uid="{00000000-0005-0000-0000-000043190000}"/>
    <cellStyle name="20% - Accent1 2 2 4 5 3 4 2 3" xfId="6655" xr:uid="{00000000-0005-0000-0000-000044190000}"/>
    <cellStyle name="20% - Accent1 2 2 4 5 3 4 3" xfId="6656" xr:uid="{00000000-0005-0000-0000-000045190000}"/>
    <cellStyle name="20% - Accent1 2 2 4 5 3 4 3 2" xfId="6657" xr:uid="{00000000-0005-0000-0000-000046190000}"/>
    <cellStyle name="20% - Accent1 2 2 4 5 3 4 4" xfId="6658" xr:uid="{00000000-0005-0000-0000-000047190000}"/>
    <cellStyle name="20% - Accent1 2 2 4 5 3 5" xfId="6659" xr:uid="{00000000-0005-0000-0000-000048190000}"/>
    <cellStyle name="20% - Accent1 2 2 4 5 3 5 2" xfId="6660" xr:uid="{00000000-0005-0000-0000-000049190000}"/>
    <cellStyle name="20% - Accent1 2 2 4 5 3 5 2 2" xfId="6661" xr:uid="{00000000-0005-0000-0000-00004A190000}"/>
    <cellStyle name="20% - Accent1 2 2 4 5 3 5 3" xfId="6662" xr:uid="{00000000-0005-0000-0000-00004B190000}"/>
    <cellStyle name="20% - Accent1 2 2 4 5 3 6" xfId="6663" xr:uid="{00000000-0005-0000-0000-00004C190000}"/>
    <cellStyle name="20% - Accent1 2 2 4 5 3 6 2" xfId="6664" xr:uid="{00000000-0005-0000-0000-00004D190000}"/>
    <cellStyle name="20% - Accent1 2 2 4 5 3 6 2 2" xfId="6665" xr:uid="{00000000-0005-0000-0000-00004E190000}"/>
    <cellStyle name="20% - Accent1 2 2 4 5 3 6 3" xfId="6666" xr:uid="{00000000-0005-0000-0000-00004F190000}"/>
    <cellStyle name="20% - Accent1 2 2 4 5 3 7" xfId="6667" xr:uid="{00000000-0005-0000-0000-000050190000}"/>
    <cellStyle name="20% - Accent1 2 2 4 5 3 7 2" xfId="6668" xr:uid="{00000000-0005-0000-0000-000051190000}"/>
    <cellStyle name="20% - Accent1 2 2 4 5 3 8" xfId="6669" xr:uid="{00000000-0005-0000-0000-000052190000}"/>
    <cellStyle name="20% - Accent1 2 2 4 5 3 8 2" xfId="6670" xr:uid="{00000000-0005-0000-0000-000053190000}"/>
    <cellStyle name="20% - Accent1 2 2 4 5 3 9" xfId="6671" xr:uid="{00000000-0005-0000-0000-000054190000}"/>
    <cellStyle name="20% - Accent1 2 2 4 5 4" xfId="6672" xr:uid="{00000000-0005-0000-0000-000055190000}"/>
    <cellStyle name="20% - Accent1 2 2 4 5 4 2" xfId="6673" xr:uid="{00000000-0005-0000-0000-000056190000}"/>
    <cellStyle name="20% - Accent1 2 2 4 5 4 2 2" xfId="6674" xr:uid="{00000000-0005-0000-0000-000057190000}"/>
    <cellStyle name="20% - Accent1 2 2 4 5 4 2 2 2" xfId="6675" xr:uid="{00000000-0005-0000-0000-000058190000}"/>
    <cellStyle name="20% - Accent1 2 2 4 5 4 2 3" xfId="6676" xr:uid="{00000000-0005-0000-0000-000059190000}"/>
    <cellStyle name="20% - Accent1 2 2 4 5 4 3" xfId="6677" xr:uid="{00000000-0005-0000-0000-00005A190000}"/>
    <cellStyle name="20% - Accent1 2 2 4 5 4 3 2" xfId="6678" xr:uid="{00000000-0005-0000-0000-00005B190000}"/>
    <cellStyle name="20% - Accent1 2 2 4 5 4 4" xfId="6679" xr:uid="{00000000-0005-0000-0000-00005C190000}"/>
    <cellStyle name="20% - Accent1 2 2 4 5 5" xfId="6680" xr:uid="{00000000-0005-0000-0000-00005D190000}"/>
    <cellStyle name="20% - Accent1 2 2 4 5 5 2" xfId="6681" xr:uid="{00000000-0005-0000-0000-00005E190000}"/>
    <cellStyle name="20% - Accent1 2 2 4 5 5 2 2" xfId="6682" xr:uid="{00000000-0005-0000-0000-00005F190000}"/>
    <cellStyle name="20% - Accent1 2 2 4 5 5 2 2 2" xfId="6683" xr:uid="{00000000-0005-0000-0000-000060190000}"/>
    <cellStyle name="20% - Accent1 2 2 4 5 5 2 3" xfId="6684" xr:uid="{00000000-0005-0000-0000-000061190000}"/>
    <cellStyle name="20% - Accent1 2 2 4 5 5 3" xfId="6685" xr:uid="{00000000-0005-0000-0000-000062190000}"/>
    <cellStyle name="20% - Accent1 2 2 4 5 5 3 2" xfId="6686" xr:uid="{00000000-0005-0000-0000-000063190000}"/>
    <cellStyle name="20% - Accent1 2 2 4 5 5 4" xfId="6687" xr:uid="{00000000-0005-0000-0000-000064190000}"/>
    <cellStyle name="20% - Accent1 2 2 4 5 6" xfId="6688" xr:uid="{00000000-0005-0000-0000-000065190000}"/>
    <cellStyle name="20% - Accent1 2 2 4 5 6 2" xfId="6689" xr:uid="{00000000-0005-0000-0000-000066190000}"/>
    <cellStyle name="20% - Accent1 2 2 4 5 6 2 2" xfId="6690" xr:uid="{00000000-0005-0000-0000-000067190000}"/>
    <cellStyle name="20% - Accent1 2 2 4 5 6 2 2 2" xfId="6691" xr:uid="{00000000-0005-0000-0000-000068190000}"/>
    <cellStyle name="20% - Accent1 2 2 4 5 6 2 3" xfId="6692" xr:uid="{00000000-0005-0000-0000-000069190000}"/>
    <cellStyle name="20% - Accent1 2 2 4 5 6 3" xfId="6693" xr:uid="{00000000-0005-0000-0000-00006A190000}"/>
    <cellStyle name="20% - Accent1 2 2 4 5 6 3 2" xfId="6694" xr:uid="{00000000-0005-0000-0000-00006B190000}"/>
    <cellStyle name="20% - Accent1 2 2 4 5 6 4" xfId="6695" xr:uid="{00000000-0005-0000-0000-00006C190000}"/>
    <cellStyle name="20% - Accent1 2 2 4 5 7" xfId="6696" xr:uid="{00000000-0005-0000-0000-00006D190000}"/>
    <cellStyle name="20% - Accent1 2 2 4 5 7 2" xfId="6697" xr:uid="{00000000-0005-0000-0000-00006E190000}"/>
    <cellStyle name="20% - Accent1 2 2 4 5 7 2 2" xfId="6698" xr:uid="{00000000-0005-0000-0000-00006F190000}"/>
    <cellStyle name="20% - Accent1 2 2 4 5 7 3" xfId="6699" xr:uid="{00000000-0005-0000-0000-000070190000}"/>
    <cellStyle name="20% - Accent1 2 2 4 5 8" xfId="6700" xr:uid="{00000000-0005-0000-0000-000071190000}"/>
    <cellStyle name="20% - Accent1 2 2 4 5 8 2" xfId="6701" xr:uid="{00000000-0005-0000-0000-000072190000}"/>
    <cellStyle name="20% - Accent1 2 2 4 5 8 2 2" xfId="6702" xr:uid="{00000000-0005-0000-0000-000073190000}"/>
    <cellStyle name="20% - Accent1 2 2 4 5 8 3" xfId="6703" xr:uid="{00000000-0005-0000-0000-000074190000}"/>
    <cellStyle name="20% - Accent1 2 2 4 5 9" xfId="6704" xr:uid="{00000000-0005-0000-0000-000075190000}"/>
    <cellStyle name="20% - Accent1 2 2 4 5 9 2" xfId="6705" xr:uid="{00000000-0005-0000-0000-000076190000}"/>
    <cellStyle name="20% - Accent1 2 2 4 6" xfId="6706" xr:uid="{00000000-0005-0000-0000-000077190000}"/>
    <cellStyle name="20% - Accent1 2 2 4 6 10" xfId="6707" xr:uid="{00000000-0005-0000-0000-000078190000}"/>
    <cellStyle name="20% - Accent1 2 2 4 6 10 2" xfId="6708" xr:uid="{00000000-0005-0000-0000-000079190000}"/>
    <cellStyle name="20% - Accent1 2 2 4 6 11" xfId="6709" xr:uid="{00000000-0005-0000-0000-00007A190000}"/>
    <cellStyle name="20% - Accent1 2 2 4 6 2" xfId="6710" xr:uid="{00000000-0005-0000-0000-00007B190000}"/>
    <cellStyle name="20% - Accent1 2 2 4 6 2 2" xfId="6711" xr:uid="{00000000-0005-0000-0000-00007C190000}"/>
    <cellStyle name="20% - Accent1 2 2 4 6 2 2 2" xfId="6712" xr:uid="{00000000-0005-0000-0000-00007D190000}"/>
    <cellStyle name="20% - Accent1 2 2 4 6 2 2 2 2" xfId="6713" xr:uid="{00000000-0005-0000-0000-00007E190000}"/>
    <cellStyle name="20% - Accent1 2 2 4 6 2 2 2 2 2" xfId="6714" xr:uid="{00000000-0005-0000-0000-00007F190000}"/>
    <cellStyle name="20% - Accent1 2 2 4 6 2 2 2 3" xfId="6715" xr:uid="{00000000-0005-0000-0000-000080190000}"/>
    <cellStyle name="20% - Accent1 2 2 4 6 2 2 3" xfId="6716" xr:uid="{00000000-0005-0000-0000-000081190000}"/>
    <cellStyle name="20% - Accent1 2 2 4 6 2 2 3 2" xfId="6717" xr:uid="{00000000-0005-0000-0000-000082190000}"/>
    <cellStyle name="20% - Accent1 2 2 4 6 2 2 4" xfId="6718" xr:uid="{00000000-0005-0000-0000-000083190000}"/>
    <cellStyle name="20% - Accent1 2 2 4 6 2 3" xfId="6719" xr:uid="{00000000-0005-0000-0000-000084190000}"/>
    <cellStyle name="20% - Accent1 2 2 4 6 2 3 2" xfId="6720" xr:uid="{00000000-0005-0000-0000-000085190000}"/>
    <cellStyle name="20% - Accent1 2 2 4 6 2 3 2 2" xfId="6721" xr:uid="{00000000-0005-0000-0000-000086190000}"/>
    <cellStyle name="20% - Accent1 2 2 4 6 2 3 2 2 2" xfId="6722" xr:uid="{00000000-0005-0000-0000-000087190000}"/>
    <cellStyle name="20% - Accent1 2 2 4 6 2 3 2 3" xfId="6723" xr:uid="{00000000-0005-0000-0000-000088190000}"/>
    <cellStyle name="20% - Accent1 2 2 4 6 2 3 3" xfId="6724" xr:uid="{00000000-0005-0000-0000-000089190000}"/>
    <cellStyle name="20% - Accent1 2 2 4 6 2 3 3 2" xfId="6725" xr:uid="{00000000-0005-0000-0000-00008A190000}"/>
    <cellStyle name="20% - Accent1 2 2 4 6 2 3 4" xfId="6726" xr:uid="{00000000-0005-0000-0000-00008B190000}"/>
    <cellStyle name="20% - Accent1 2 2 4 6 2 4" xfId="6727" xr:uid="{00000000-0005-0000-0000-00008C190000}"/>
    <cellStyle name="20% - Accent1 2 2 4 6 2 4 2" xfId="6728" xr:uid="{00000000-0005-0000-0000-00008D190000}"/>
    <cellStyle name="20% - Accent1 2 2 4 6 2 4 2 2" xfId="6729" xr:uid="{00000000-0005-0000-0000-00008E190000}"/>
    <cellStyle name="20% - Accent1 2 2 4 6 2 4 2 2 2" xfId="6730" xr:uid="{00000000-0005-0000-0000-00008F190000}"/>
    <cellStyle name="20% - Accent1 2 2 4 6 2 4 2 3" xfId="6731" xr:uid="{00000000-0005-0000-0000-000090190000}"/>
    <cellStyle name="20% - Accent1 2 2 4 6 2 4 3" xfId="6732" xr:uid="{00000000-0005-0000-0000-000091190000}"/>
    <cellStyle name="20% - Accent1 2 2 4 6 2 4 3 2" xfId="6733" xr:uid="{00000000-0005-0000-0000-000092190000}"/>
    <cellStyle name="20% - Accent1 2 2 4 6 2 4 4" xfId="6734" xr:uid="{00000000-0005-0000-0000-000093190000}"/>
    <cellStyle name="20% - Accent1 2 2 4 6 2 5" xfId="6735" xr:uid="{00000000-0005-0000-0000-000094190000}"/>
    <cellStyle name="20% - Accent1 2 2 4 6 2 5 2" xfId="6736" xr:uid="{00000000-0005-0000-0000-000095190000}"/>
    <cellStyle name="20% - Accent1 2 2 4 6 2 5 2 2" xfId="6737" xr:uid="{00000000-0005-0000-0000-000096190000}"/>
    <cellStyle name="20% - Accent1 2 2 4 6 2 5 3" xfId="6738" xr:uid="{00000000-0005-0000-0000-000097190000}"/>
    <cellStyle name="20% - Accent1 2 2 4 6 2 6" xfId="6739" xr:uid="{00000000-0005-0000-0000-000098190000}"/>
    <cellStyle name="20% - Accent1 2 2 4 6 2 6 2" xfId="6740" xr:uid="{00000000-0005-0000-0000-000099190000}"/>
    <cellStyle name="20% - Accent1 2 2 4 6 2 6 2 2" xfId="6741" xr:uid="{00000000-0005-0000-0000-00009A190000}"/>
    <cellStyle name="20% - Accent1 2 2 4 6 2 6 3" xfId="6742" xr:uid="{00000000-0005-0000-0000-00009B190000}"/>
    <cellStyle name="20% - Accent1 2 2 4 6 2 7" xfId="6743" xr:uid="{00000000-0005-0000-0000-00009C190000}"/>
    <cellStyle name="20% - Accent1 2 2 4 6 2 7 2" xfId="6744" xr:uid="{00000000-0005-0000-0000-00009D190000}"/>
    <cellStyle name="20% - Accent1 2 2 4 6 2 8" xfId="6745" xr:uid="{00000000-0005-0000-0000-00009E190000}"/>
    <cellStyle name="20% - Accent1 2 2 4 6 2 8 2" xfId="6746" xr:uid="{00000000-0005-0000-0000-00009F190000}"/>
    <cellStyle name="20% - Accent1 2 2 4 6 2 9" xfId="6747" xr:uid="{00000000-0005-0000-0000-0000A0190000}"/>
    <cellStyle name="20% - Accent1 2 2 4 6 3" xfId="6748" xr:uid="{00000000-0005-0000-0000-0000A1190000}"/>
    <cellStyle name="20% - Accent1 2 2 4 6 3 2" xfId="6749" xr:uid="{00000000-0005-0000-0000-0000A2190000}"/>
    <cellStyle name="20% - Accent1 2 2 4 6 3 2 2" xfId="6750" xr:uid="{00000000-0005-0000-0000-0000A3190000}"/>
    <cellStyle name="20% - Accent1 2 2 4 6 3 2 2 2" xfId="6751" xr:uid="{00000000-0005-0000-0000-0000A4190000}"/>
    <cellStyle name="20% - Accent1 2 2 4 6 3 2 2 2 2" xfId="6752" xr:uid="{00000000-0005-0000-0000-0000A5190000}"/>
    <cellStyle name="20% - Accent1 2 2 4 6 3 2 2 3" xfId="6753" xr:uid="{00000000-0005-0000-0000-0000A6190000}"/>
    <cellStyle name="20% - Accent1 2 2 4 6 3 2 3" xfId="6754" xr:uid="{00000000-0005-0000-0000-0000A7190000}"/>
    <cellStyle name="20% - Accent1 2 2 4 6 3 2 3 2" xfId="6755" xr:uid="{00000000-0005-0000-0000-0000A8190000}"/>
    <cellStyle name="20% - Accent1 2 2 4 6 3 2 4" xfId="6756" xr:uid="{00000000-0005-0000-0000-0000A9190000}"/>
    <cellStyle name="20% - Accent1 2 2 4 6 3 3" xfId="6757" xr:uid="{00000000-0005-0000-0000-0000AA190000}"/>
    <cellStyle name="20% - Accent1 2 2 4 6 3 3 2" xfId="6758" xr:uid="{00000000-0005-0000-0000-0000AB190000}"/>
    <cellStyle name="20% - Accent1 2 2 4 6 3 3 2 2" xfId="6759" xr:uid="{00000000-0005-0000-0000-0000AC190000}"/>
    <cellStyle name="20% - Accent1 2 2 4 6 3 3 2 2 2" xfId="6760" xr:uid="{00000000-0005-0000-0000-0000AD190000}"/>
    <cellStyle name="20% - Accent1 2 2 4 6 3 3 2 3" xfId="6761" xr:uid="{00000000-0005-0000-0000-0000AE190000}"/>
    <cellStyle name="20% - Accent1 2 2 4 6 3 3 3" xfId="6762" xr:uid="{00000000-0005-0000-0000-0000AF190000}"/>
    <cellStyle name="20% - Accent1 2 2 4 6 3 3 3 2" xfId="6763" xr:uid="{00000000-0005-0000-0000-0000B0190000}"/>
    <cellStyle name="20% - Accent1 2 2 4 6 3 3 4" xfId="6764" xr:uid="{00000000-0005-0000-0000-0000B1190000}"/>
    <cellStyle name="20% - Accent1 2 2 4 6 3 4" xfId="6765" xr:uid="{00000000-0005-0000-0000-0000B2190000}"/>
    <cellStyle name="20% - Accent1 2 2 4 6 3 4 2" xfId="6766" xr:uid="{00000000-0005-0000-0000-0000B3190000}"/>
    <cellStyle name="20% - Accent1 2 2 4 6 3 4 2 2" xfId="6767" xr:uid="{00000000-0005-0000-0000-0000B4190000}"/>
    <cellStyle name="20% - Accent1 2 2 4 6 3 4 2 2 2" xfId="6768" xr:uid="{00000000-0005-0000-0000-0000B5190000}"/>
    <cellStyle name="20% - Accent1 2 2 4 6 3 4 2 3" xfId="6769" xr:uid="{00000000-0005-0000-0000-0000B6190000}"/>
    <cellStyle name="20% - Accent1 2 2 4 6 3 4 3" xfId="6770" xr:uid="{00000000-0005-0000-0000-0000B7190000}"/>
    <cellStyle name="20% - Accent1 2 2 4 6 3 4 3 2" xfId="6771" xr:uid="{00000000-0005-0000-0000-0000B8190000}"/>
    <cellStyle name="20% - Accent1 2 2 4 6 3 4 4" xfId="6772" xr:uid="{00000000-0005-0000-0000-0000B9190000}"/>
    <cellStyle name="20% - Accent1 2 2 4 6 3 5" xfId="6773" xr:uid="{00000000-0005-0000-0000-0000BA190000}"/>
    <cellStyle name="20% - Accent1 2 2 4 6 3 5 2" xfId="6774" xr:uid="{00000000-0005-0000-0000-0000BB190000}"/>
    <cellStyle name="20% - Accent1 2 2 4 6 3 5 2 2" xfId="6775" xr:uid="{00000000-0005-0000-0000-0000BC190000}"/>
    <cellStyle name="20% - Accent1 2 2 4 6 3 5 3" xfId="6776" xr:uid="{00000000-0005-0000-0000-0000BD190000}"/>
    <cellStyle name="20% - Accent1 2 2 4 6 3 6" xfId="6777" xr:uid="{00000000-0005-0000-0000-0000BE190000}"/>
    <cellStyle name="20% - Accent1 2 2 4 6 3 6 2" xfId="6778" xr:uid="{00000000-0005-0000-0000-0000BF190000}"/>
    <cellStyle name="20% - Accent1 2 2 4 6 3 6 2 2" xfId="6779" xr:uid="{00000000-0005-0000-0000-0000C0190000}"/>
    <cellStyle name="20% - Accent1 2 2 4 6 3 6 3" xfId="6780" xr:uid="{00000000-0005-0000-0000-0000C1190000}"/>
    <cellStyle name="20% - Accent1 2 2 4 6 3 7" xfId="6781" xr:uid="{00000000-0005-0000-0000-0000C2190000}"/>
    <cellStyle name="20% - Accent1 2 2 4 6 3 7 2" xfId="6782" xr:uid="{00000000-0005-0000-0000-0000C3190000}"/>
    <cellStyle name="20% - Accent1 2 2 4 6 3 8" xfId="6783" xr:uid="{00000000-0005-0000-0000-0000C4190000}"/>
    <cellStyle name="20% - Accent1 2 2 4 6 3 8 2" xfId="6784" xr:uid="{00000000-0005-0000-0000-0000C5190000}"/>
    <cellStyle name="20% - Accent1 2 2 4 6 3 9" xfId="6785" xr:uid="{00000000-0005-0000-0000-0000C6190000}"/>
    <cellStyle name="20% - Accent1 2 2 4 6 4" xfId="6786" xr:uid="{00000000-0005-0000-0000-0000C7190000}"/>
    <cellStyle name="20% - Accent1 2 2 4 6 4 2" xfId="6787" xr:uid="{00000000-0005-0000-0000-0000C8190000}"/>
    <cellStyle name="20% - Accent1 2 2 4 6 4 2 2" xfId="6788" xr:uid="{00000000-0005-0000-0000-0000C9190000}"/>
    <cellStyle name="20% - Accent1 2 2 4 6 4 2 2 2" xfId="6789" xr:uid="{00000000-0005-0000-0000-0000CA190000}"/>
    <cellStyle name="20% - Accent1 2 2 4 6 4 2 3" xfId="6790" xr:uid="{00000000-0005-0000-0000-0000CB190000}"/>
    <cellStyle name="20% - Accent1 2 2 4 6 4 3" xfId="6791" xr:uid="{00000000-0005-0000-0000-0000CC190000}"/>
    <cellStyle name="20% - Accent1 2 2 4 6 4 3 2" xfId="6792" xr:uid="{00000000-0005-0000-0000-0000CD190000}"/>
    <cellStyle name="20% - Accent1 2 2 4 6 4 4" xfId="6793" xr:uid="{00000000-0005-0000-0000-0000CE190000}"/>
    <cellStyle name="20% - Accent1 2 2 4 6 5" xfId="6794" xr:uid="{00000000-0005-0000-0000-0000CF190000}"/>
    <cellStyle name="20% - Accent1 2 2 4 6 5 2" xfId="6795" xr:uid="{00000000-0005-0000-0000-0000D0190000}"/>
    <cellStyle name="20% - Accent1 2 2 4 6 5 2 2" xfId="6796" xr:uid="{00000000-0005-0000-0000-0000D1190000}"/>
    <cellStyle name="20% - Accent1 2 2 4 6 5 2 2 2" xfId="6797" xr:uid="{00000000-0005-0000-0000-0000D2190000}"/>
    <cellStyle name="20% - Accent1 2 2 4 6 5 2 3" xfId="6798" xr:uid="{00000000-0005-0000-0000-0000D3190000}"/>
    <cellStyle name="20% - Accent1 2 2 4 6 5 3" xfId="6799" xr:uid="{00000000-0005-0000-0000-0000D4190000}"/>
    <cellStyle name="20% - Accent1 2 2 4 6 5 3 2" xfId="6800" xr:uid="{00000000-0005-0000-0000-0000D5190000}"/>
    <cellStyle name="20% - Accent1 2 2 4 6 5 4" xfId="6801" xr:uid="{00000000-0005-0000-0000-0000D6190000}"/>
    <cellStyle name="20% - Accent1 2 2 4 6 6" xfId="6802" xr:uid="{00000000-0005-0000-0000-0000D7190000}"/>
    <cellStyle name="20% - Accent1 2 2 4 6 6 2" xfId="6803" xr:uid="{00000000-0005-0000-0000-0000D8190000}"/>
    <cellStyle name="20% - Accent1 2 2 4 6 6 2 2" xfId="6804" xr:uid="{00000000-0005-0000-0000-0000D9190000}"/>
    <cellStyle name="20% - Accent1 2 2 4 6 6 2 2 2" xfId="6805" xr:uid="{00000000-0005-0000-0000-0000DA190000}"/>
    <cellStyle name="20% - Accent1 2 2 4 6 6 2 3" xfId="6806" xr:uid="{00000000-0005-0000-0000-0000DB190000}"/>
    <cellStyle name="20% - Accent1 2 2 4 6 6 3" xfId="6807" xr:uid="{00000000-0005-0000-0000-0000DC190000}"/>
    <cellStyle name="20% - Accent1 2 2 4 6 6 3 2" xfId="6808" xr:uid="{00000000-0005-0000-0000-0000DD190000}"/>
    <cellStyle name="20% - Accent1 2 2 4 6 6 4" xfId="6809" xr:uid="{00000000-0005-0000-0000-0000DE190000}"/>
    <cellStyle name="20% - Accent1 2 2 4 6 7" xfId="6810" xr:uid="{00000000-0005-0000-0000-0000DF190000}"/>
    <cellStyle name="20% - Accent1 2 2 4 6 7 2" xfId="6811" xr:uid="{00000000-0005-0000-0000-0000E0190000}"/>
    <cellStyle name="20% - Accent1 2 2 4 6 7 2 2" xfId="6812" xr:uid="{00000000-0005-0000-0000-0000E1190000}"/>
    <cellStyle name="20% - Accent1 2 2 4 6 7 3" xfId="6813" xr:uid="{00000000-0005-0000-0000-0000E2190000}"/>
    <cellStyle name="20% - Accent1 2 2 4 6 8" xfId="6814" xr:uid="{00000000-0005-0000-0000-0000E3190000}"/>
    <cellStyle name="20% - Accent1 2 2 4 6 8 2" xfId="6815" xr:uid="{00000000-0005-0000-0000-0000E4190000}"/>
    <cellStyle name="20% - Accent1 2 2 4 6 8 2 2" xfId="6816" xr:uid="{00000000-0005-0000-0000-0000E5190000}"/>
    <cellStyle name="20% - Accent1 2 2 4 6 8 3" xfId="6817" xr:uid="{00000000-0005-0000-0000-0000E6190000}"/>
    <cellStyle name="20% - Accent1 2 2 4 6 9" xfId="6818" xr:uid="{00000000-0005-0000-0000-0000E7190000}"/>
    <cellStyle name="20% - Accent1 2 2 4 6 9 2" xfId="6819" xr:uid="{00000000-0005-0000-0000-0000E8190000}"/>
    <cellStyle name="20% - Accent1 2 2 4 7" xfId="6820" xr:uid="{00000000-0005-0000-0000-0000E9190000}"/>
    <cellStyle name="20% - Accent1 2 2 4 7 2" xfId="6821" xr:uid="{00000000-0005-0000-0000-0000EA190000}"/>
    <cellStyle name="20% - Accent1 2 2 4 7 2 2" xfId="6822" xr:uid="{00000000-0005-0000-0000-0000EB190000}"/>
    <cellStyle name="20% - Accent1 2 2 4 7 2 2 2" xfId="6823" xr:uid="{00000000-0005-0000-0000-0000EC190000}"/>
    <cellStyle name="20% - Accent1 2 2 4 7 2 2 2 2" xfId="6824" xr:uid="{00000000-0005-0000-0000-0000ED190000}"/>
    <cellStyle name="20% - Accent1 2 2 4 7 2 2 3" xfId="6825" xr:uid="{00000000-0005-0000-0000-0000EE190000}"/>
    <cellStyle name="20% - Accent1 2 2 4 7 2 3" xfId="6826" xr:uid="{00000000-0005-0000-0000-0000EF190000}"/>
    <cellStyle name="20% - Accent1 2 2 4 7 2 3 2" xfId="6827" xr:uid="{00000000-0005-0000-0000-0000F0190000}"/>
    <cellStyle name="20% - Accent1 2 2 4 7 2 4" xfId="6828" xr:uid="{00000000-0005-0000-0000-0000F1190000}"/>
    <cellStyle name="20% - Accent1 2 2 4 7 3" xfId="6829" xr:uid="{00000000-0005-0000-0000-0000F2190000}"/>
    <cellStyle name="20% - Accent1 2 2 4 7 3 2" xfId="6830" xr:uid="{00000000-0005-0000-0000-0000F3190000}"/>
    <cellStyle name="20% - Accent1 2 2 4 7 3 2 2" xfId="6831" xr:uid="{00000000-0005-0000-0000-0000F4190000}"/>
    <cellStyle name="20% - Accent1 2 2 4 7 3 2 2 2" xfId="6832" xr:uid="{00000000-0005-0000-0000-0000F5190000}"/>
    <cellStyle name="20% - Accent1 2 2 4 7 3 2 3" xfId="6833" xr:uid="{00000000-0005-0000-0000-0000F6190000}"/>
    <cellStyle name="20% - Accent1 2 2 4 7 3 3" xfId="6834" xr:uid="{00000000-0005-0000-0000-0000F7190000}"/>
    <cellStyle name="20% - Accent1 2 2 4 7 3 3 2" xfId="6835" xr:uid="{00000000-0005-0000-0000-0000F8190000}"/>
    <cellStyle name="20% - Accent1 2 2 4 7 3 4" xfId="6836" xr:uid="{00000000-0005-0000-0000-0000F9190000}"/>
    <cellStyle name="20% - Accent1 2 2 4 7 4" xfId="6837" xr:uid="{00000000-0005-0000-0000-0000FA190000}"/>
    <cellStyle name="20% - Accent1 2 2 4 7 4 2" xfId="6838" xr:uid="{00000000-0005-0000-0000-0000FB190000}"/>
    <cellStyle name="20% - Accent1 2 2 4 7 4 2 2" xfId="6839" xr:uid="{00000000-0005-0000-0000-0000FC190000}"/>
    <cellStyle name="20% - Accent1 2 2 4 7 4 2 2 2" xfId="6840" xr:uid="{00000000-0005-0000-0000-0000FD190000}"/>
    <cellStyle name="20% - Accent1 2 2 4 7 4 2 3" xfId="6841" xr:uid="{00000000-0005-0000-0000-0000FE190000}"/>
    <cellStyle name="20% - Accent1 2 2 4 7 4 3" xfId="6842" xr:uid="{00000000-0005-0000-0000-0000FF190000}"/>
    <cellStyle name="20% - Accent1 2 2 4 7 4 3 2" xfId="6843" xr:uid="{00000000-0005-0000-0000-0000001A0000}"/>
    <cellStyle name="20% - Accent1 2 2 4 7 4 4" xfId="6844" xr:uid="{00000000-0005-0000-0000-0000011A0000}"/>
    <cellStyle name="20% - Accent1 2 2 4 7 5" xfId="6845" xr:uid="{00000000-0005-0000-0000-0000021A0000}"/>
    <cellStyle name="20% - Accent1 2 2 4 7 5 2" xfId="6846" xr:uid="{00000000-0005-0000-0000-0000031A0000}"/>
    <cellStyle name="20% - Accent1 2 2 4 7 5 2 2" xfId="6847" xr:uid="{00000000-0005-0000-0000-0000041A0000}"/>
    <cellStyle name="20% - Accent1 2 2 4 7 5 3" xfId="6848" xr:uid="{00000000-0005-0000-0000-0000051A0000}"/>
    <cellStyle name="20% - Accent1 2 2 4 7 6" xfId="6849" xr:uid="{00000000-0005-0000-0000-0000061A0000}"/>
    <cellStyle name="20% - Accent1 2 2 4 7 6 2" xfId="6850" xr:uid="{00000000-0005-0000-0000-0000071A0000}"/>
    <cellStyle name="20% - Accent1 2 2 4 7 6 2 2" xfId="6851" xr:uid="{00000000-0005-0000-0000-0000081A0000}"/>
    <cellStyle name="20% - Accent1 2 2 4 7 6 3" xfId="6852" xr:uid="{00000000-0005-0000-0000-0000091A0000}"/>
    <cellStyle name="20% - Accent1 2 2 4 7 7" xfId="6853" xr:uid="{00000000-0005-0000-0000-00000A1A0000}"/>
    <cellStyle name="20% - Accent1 2 2 4 7 7 2" xfId="6854" xr:uid="{00000000-0005-0000-0000-00000B1A0000}"/>
    <cellStyle name="20% - Accent1 2 2 4 7 8" xfId="6855" xr:uid="{00000000-0005-0000-0000-00000C1A0000}"/>
    <cellStyle name="20% - Accent1 2 2 4 7 8 2" xfId="6856" xr:uid="{00000000-0005-0000-0000-00000D1A0000}"/>
    <cellStyle name="20% - Accent1 2 2 4 7 9" xfId="6857" xr:uid="{00000000-0005-0000-0000-00000E1A0000}"/>
    <cellStyle name="20% - Accent1 2 2 4 8" xfId="6858" xr:uid="{00000000-0005-0000-0000-00000F1A0000}"/>
    <cellStyle name="20% - Accent1 2 2 4 8 2" xfId="6859" xr:uid="{00000000-0005-0000-0000-0000101A0000}"/>
    <cellStyle name="20% - Accent1 2 2 4 8 2 2" xfId="6860" xr:uid="{00000000-0005-0000-0000-0000111A0000}"/>
    <cellStyle name="20% - Accent1 2 2 4 8 2 2 2" xfId="6861" xr:uid="{00000000-0005-0000-0000-0000121A0000}"/>
    <cellStyle name="20% - Accent1 2 2 4 8 2 2 2 2" xfId="6862" xr:uid="{00000000-0005-0000-0000-0000131A0000}"/>
    <cellStyle name="20% - Accent1 2 2 4 8 2 2 3" xfId="6863" xr:uid="{00000000-0005-0000-0000-0000141A0000}"/>
    <cellStyle name="20% - Accent1 2 2 4 8 2 3" xfId="6864" xr:uid="{00000000-0005-0000-0000-0000151A0000}"/>
    <cellStyle name="20% - Accent1 2 2 4 8 2 3 2" xfId="6865" xr:uid="{00000000-0005-0000-0000-0000161A0000}"/>
    <cellStyle name="20% - Accent1 2 2 4 8 2 4" xfId="6866" xr:uid="{00000000-0005-0000-0000-0000171A0000}"/>
    <cellStyle name="20% - Accent1 2 2 4 8 3" xfId="6867" xr:uid="{00000000-0005-0000-0000-0000181A0000}"/>
    <cellStyle name="20% - Accent1 2 2 4 8 3 2" xfId="6868" xr:uid="{00000000-0005-0000-0000-0000191A0000}"/>
    <cellStyle name="20% - Accent1 2 2 4 8 3 2 2" xfId="6869" xr:uid="{00000000-0005-0000-0000-00001A1A0000}"/>
    <cellStyle name="20% - Accent1 2 2 4 8 3 2 2 2" xfId="6870" xr:uid="{00000000-0005-0000-0000-00001B1A0000}"/>
    <cellStyle name="20% - Accent1 2 2 4 8 3 2 3" xfId="6871" xr:uid="{00000000-0005-0000-0000-00001C1A0000}"/>
    <cellStyle name="20% - Accent1 2 2 4 8 3 3" xfId="6872" xr:uid="{00000000-0005-0000-0000-00001D1A0000}"/>
    <cellStyle name="20% - Accent1 2 2 4 8 3 3 2" xfId="6873" xr:uid="{00000000-0005-0000-0000-00001E1A0000}"/>
    <cellStyle name="20% - Accent1 2 2 4 8 3 4" xfId="6874" xr:uid="{00000000-0005-0000-0000-00001F1A0000}"/>
    <cellStyle name="20% - Accent1 2 2 4 8 4" xfId="6875" xr:uid="{00000000-0005-0000-0000-0000201A0000}"/>
    <cellStyle name="20% - Accent1 2 2 4 8 4 2" xfId="6876" xr:uid="{00000000-0005-0000-0000-0000211A0000}"/>
    <cellStyle name="20% - Accent1 2 2 4 8 4 2 2" xfId="6877" xr:uid="{00000000-0005-0000-0000-0000221A0000}"/>
    <cellStyle name="20% - Accent1 2 2 4 8 4 2 2 2" xfId="6878" xr:uid="{00000000-0005-0000-0000-0000231A0000}"/>
    <cellStyle name="20% - Accent1 2 2 4 8 4 2 3" xfId="6879" xr:uid="{00000000-0005-0000-0000-0000241A0000}"/>
    <cellStyle name="20% - Accent1 2 2 4 8 4 3" xfId="6880" xr:uid="{00000000-0005-0000-0000-0000251A0000}"/>
    <cellStyle name="20% - Accent1 2 2 4 8 4 3 2" xfId="6881" xr:uid="{00000000-0005-0000-0000-0000261A0000}"/>
    <cellStyle name="20% - Accent1 2 2 4 8 4 4" xfId="6882" xr:uid="{00000000-0005-0000-0000-0000271A0000}"/>
    <cellStyle name="20% - Accent1 2 2 4 8 5" xfId="6883" xr:uid="{00000000-0005-0000-0000-0000281A0000}"/>
    <cellStyle name="20% - Accent1 2 2 4 8 5 2" xfId="6884" xr:uid="{00000000-0005-0000-0000-0000291A0000}"/>
    <cellStyle name="20% - Accent1 2 2 4 8 5 2 2" xfId="6885" xr:uid="{00000000-0005-0000-0000-00002A1A0000}"/>
    <cellStyle name="20% - Accent1 2 2 4 8 5 3" xfId="6886" xr:uid="{00000000-0005-0000-0000-00002B1A0000}"/>
    <cellStyle name="20% - Accent1 2 2 4 8 6" xfId="6887" xr:uid="{00000000-0005-0000-0000-00002C1A0000}"/>
    <cellStyle name="20% - Accent1 2 2 4 8 6 2" xfId="6888" xr:uid="{00000000-0005-0000-0000-00002D1A0000}"/>
    <cellStyle name="20% - Accent1 2 2 4 8 6 2 2" xfId="6889" xr:uid="{00000000-0005-0000-0000-00002E1A0000}"/>
    <cellStyle name="20% - Accent1 2 2 4 8 6 3" xfId="6890" xr:uid="{00000000-0005-0000-0000-00002F1A0000}"/>
    <cellStyle name="20% - Accent1 2 2 4 8 7" xfId="6891" xr:uid="{00000000-0005-0000-0000-0000301A0000}"/>
    <cellStyle name="20% - Accent1 2 2 4 8 7 2" xfId="6892" xr:uid="{00000000-0005-0000-0000-0000311A0000}"/>
    <cellStyle name="20% - Accent1 2 2 4 8 8" xfId="6893" xr:uid="{00000000-0005-0000-0000-0000321A0000}"/>
    <cellStyle name="20% - Accent1 2 2 4 8 8 2" xfId="6894" xr:uid="{00000000-0005-0000-0000-0000331A0000}"/>
    <cellStyle name="20% - Accent1 2 2 4 8 9" xfId="6895" xr:uid="{00000000-0005-0000-0000-0000341A0000}"/>
    <cellStyle name="20% - Accent1 2 2 4 9" xfId="6896" xr:uid="{00000000-0005-0000-0000-0000351A0000}"/>
    <cellStyle name="20% - Accent1 2 2 4 9 2" xfId="6897" xr:uid="{00000000-0005-0000-0000-0000361A0000}"/>
    <cellStyle name="20% - Accent1 2 2 4 9 2 2" xfId="6898" xr:uid="{00000000-0005-0000-0000-0000371A0000}"/>
    <cellStyle name="20% - Accent1 2 2 4 9 2 2 2" xfId="6899" xr:uid="{00000000-0005-0000-0000-0000381A0000}"/>
    <cellStyle name="20% - Accent1 2 2 4 9 2 3" xfId="6900" xr:uid="{00000000-0005-0000-0000-0000391A0000}"/>
    <cellStyle name="20% - Accent1 2 2 4 9 3" xfId="6901" xr:uid="{00000000-0005-0000-0000-00003A1A0000}"/>
    <cellStyle name="20% - Accent1 2 2 4 9 3 2" xfId="6902" xr:uid="{00000000-0005-0000-0000-00003B1A0000}"/>
    <cellStyle name="20% - Accent1 2 2 4 9 4" xfId="6903" xr:uid="{00000000-0005-0000-0000-00003C1A0000}"/>
    <cellStyle name="20% - Accent1 2 2 5" xfId="6904" xr:uid="{00000000-0005-0000-0000-00003D1A0000}"/>
    <cellStyle name="20% - Accent1 2 2 5 10" xfId="6905" xr:uid="{00000000-0005-0000-0000-00003E1A0000}"/>
    <cellStyle name="20% - Accent1 2 2 5 10 2" xfId="6906" xr:uid="{00000000-0005-0000-0000-00003F1A0000}"/>
    <cellStyle name="20% - Accent1 2 2 5 10 2 2" xfId="6907" xr:uid="{00000000-0005-0000-0000-0000401A0000}"/>
    <cellStyle name="20% - Accent1 2 2 5 10 2 2 2" xfId="6908" xr:uid="{00000000-0005-0000-0000-0000411A0000}"/>
    <cellStyle name="20% - Accent1 2 2 5 10 2 3" xfId="6909" xr:uid="{00000000-0005-0000-0000-0000421A0000}"/>
    <cellStyle name="20% - Accent1 2 2 5 10 3" xfId="6910" xr:uid="{00000000-0005-0000-0000-0000431A0000}"/>
    <cellStyle name="20% - Accent1 2 2 5 10 3 2" xfId="6911" xr:uid="{00000000-0005-0000-0000-0000441A0000}"/>
    <cellStyle name="20% - Accent1 2 2 5 10 4" xfId="6912" xr:uid="{00000000-0005-0000-0000-0000451A0000}"/>
    <cellStyle name="20% - Accent1 2 2 5 11" xfId="6913" xr:uid="{00000000-0005-0000-0000-0000461A0000}"/>
    <cellStyle name="20% - Accent1 2 2 5 11 2" xfId="6914" xr:uid="{00000000-0005-0000-0000-0000471A0000}"/>
    <cellStyle name="20% - Accent1 2 2 5 11 2 2" xfId="6915" xr:uid="{00000000-0005-0000-0000-0000481A0000}"/>
    <cellStyle name="20% - Accent1 2 2 5 11 3" xfId="6916" xr:uid="{00000000-0005-0000-0000-0000491A0000}"/>
    <cellStyle name="20% - Accent1 2 2 5 12" xfId="6917" xr:uid="{00000000-0005-0000-0000-00004A1A0000}"/>
    <cellStyle name="20% - Accent1 2 2 5 12 2" xfId="6918" xr:uid="{00000000-0005-0000-0000-00004B1A0000}"/>
    <cellStyle name="20% - Accent1 2 2 5 12 2 2" xfId="6919" xr:uid="{00000000-0005-0000-0000-00004C1A0000}"/>
    <cellStyle name="20% - Accent1 2 2 5 12 3" xfId="6920" xr:uid="{00000000-0005-0000-0000-00004D1A0000}"/>
    <cellStyle name="20% - Accent1 2 2 5 13" xfId="6921" xr:uid="{00000000-0005-0000-0000-00004E1A0000}"/>
    <cellStyle name="20% - Accent1 2 2 5 13 2" xfId="6922" xr:uid="{00000000-0005-0000-0000-00004F1A0000}"/>
    <cellStyle name="20% - Accent1 2 2 5 14" xfId="6923" xr:uid="{00000000-0005-0000-0000-0000501A0000}"/>
    <cellStyle name="20% - Accent1 2 2 5 14 2" xfId="6924" xr:uid="{00000000-0005-0000-0000-0000511A0000}"/>
    <cellStyle name="20% - Accent1 2 2 5 15" xfId="6925" xr:uid="{00000000-0005-0000-0000-0000521A0000}"/>
    <cellStyle name="20% - Accent1 2 2 5 2" xfId="6926" xr:uid="{00000000-0005-0000-0000-0000531A0000}"/>
    <cellStyle name="20% - Accent1 2 2 5 2 10" xfId="6927" xr:uid="{00000000-0005-0000-0000-0000541A0000}"/>
    <cellStyle name="20% - Accent1 2 2 5 2 10 2" xfId="6928" xr:uid="{00000000-0005-0000-0000-0000551A0000}"/>
    <cellStyle name="20% - Accent1 2 2 5 2 10 2 2" xfId="6929" xr:uid="{00000000-0005-0000-0000-0000561A0000}"/>
    <cellStyle name="20% - Accent1 2 2 5 2 10 3" xfId="6930" xr:uid="{00000000-0005-0000-0000-0000571A0000}"/>
    <cellStyle name="20% - Accent1 2 2 5 2 11" xfId="6931" xr:uid="{00000000-0005-0000-0000-0000581A0000}"/>
    <cellStyle name="20% - Accent1 2 2 5 2 11 2" xfId="6932" xr:uid="{00000000-0005-0000-0000-0000591A0000}"/>
    <cellStyle name="20% - Accent1 2 2 5 2 11 2 2" xfId="6933" xr:uid="{00000000-0005-0000-0000-00005A1A0000}"/>
    <cellStyle name="20% - Accent1 2 2 5 2 11 3" xfId="6934" xr:uid="{00000000-0005-0000-0000-00005B1A0000}"/>
    <cellStyle name="20% - Accent1 2 2 5 2 12" xfId="6935" xr:uid="{00000000-0005-0000-0000-00005C1A0000}"/>
    <cellStyle name="20% - Accent1 2 2 5 2 12 2" xfId="6936" xr:uid="{00000000-0005-0000-0000-00005D1A0000}"/>
    <cellStyle name="20% - Accent1 2 2 5 2 13" xfId="6937" xr:uid="{00000000-0005-0000-0000-00005E1A0000}"/>
    <cellStyle name="20% - Accent1 2 2 5 2 13 2" xfId="6938" xr:uid="{00000000-0005-0000-0000-00005F1A0000}"/>
    <cellStyle name="20% - Accent1 2 2 5 2 14" xfId="6939" xr:uid="{00000000-0005-0000-0000-0000601A0000}"/>
    <cellStyle name="20% - Accent1 2 2 5 2 2" xfId="6940" xr:uid="{00000000-0005-0000-0000-0000611A0000}"/>
    <cellStyle name="20% - Accent1 2 2 5 2 2 10" xfId="6941" xr:uid="{00000000-0005-0000-0000-0000621A0000}"/>
    <cellStyle name="20% - Accent1 2 2 5 2 2 10 2" xfId="6942" xr:uid="{00000000-0005-0000-0000-0000631A0000}"/>
    <cellStyle name="20% - Accent1 2 2 5 2 2 11" xfId="6943" xr:uid="{00000000-0005-0000-0000-0000641A0000}"/>
    <cellStyle name="20% - Accent1 2 2 5 2 2 2" xfId="6944" xr:uid="{00000000-0005-0000-0000-0000651A0000}"/>
    <cellStyle name="20% - Accent1 2 2 5 2 2 2 2" xfId="6945" xr:uid="{00000000-0005-0000-0000-0000661A0000}"/>
    <cellStyle name="20% - Accent1 2 2 5 2 2 2 2 2" xfId="6946" xr:uid="{00000000-0005-0000-0000-0000671A0000}"/>
    <cellStyle name="20% - Accent1 2 2 5 2 2 2 2 2 2" xfId="6947" xr:uid="{00000000-0005-0000-0000-0000681A0000}"/>
    <cellStyle name="20% - Accent1 2 2 5 2 2 2 2 2 2 2" xfId="6948" xr:uid="{00000000-0005-0000-0000-0000691A0000}"/>
    <cellStyle name="20% - Accent1 2 2 5 2 2 2 2 2 3" xfId="6949" xr:uid="{00000000-0005-0000-0000-00006A1A0000}"/>
    <cellStyle name="20% - Accent1 2 2 5 2 2 2 2 3" xfId="6950" xr:uid="{00000000-0005-0000-0000-00006B1A0000}"/>
    <cellStyle name="20% - Accent1 2 2 5 2 2 2 2 3 2" xfId="6951" xr:uid="{00000000-0005-0000-0000-00006C1A0000}"/>
    <cellStyle name="20% - Accent1 2 2 5 2 2 2 2 4" xfId="6952" xr:uid="{00000000-0005-0000-0000-00006D1A0000}"/>
    <cellStyle name="20% - Accent1 2 2 5 2 2 2 3" xfId="6953" xr:uid="{00000000-0005-0000-0000-00006E1A0000}"/>
    <cellStyle name="20% - Accent1 2 2 5 2 2 2 3 2" xfId="6954" xr:uid="{00000000-0005-0000-0000-00006F1A0000}"/>
    <cellStyle name="20% - Accent1 2 2 5 2 2 2 3 2 2" xfId="6955" xr:uid="{00000000-0005-0000-0000-0000701A0000}"/>
    <cellStyle name="20% - Accent1 2 2 5 2 2 2 3 2 2 2" xfId="6956" xr:uid="{00000000-0005-0000-0000-0000711A0000}"/>
    <cellStyle name="20% - Accent1 2 2 5 2 2 2 3 2 3" xfId="6957" xr:uid="{00000000-0005-0000-0000-0000721A0000}"/>
    <cellStyle name="20% - Accent1 2 2 5 2 2 2 3 3" xfId="6958" xr:uid="{00000000-0005-0000-0000-0000731A0000}"/>
    <cellStyle name="20% - Accent1 2 2 5 2 2 2 3 3 2" xfId="6959" xr:uid="{00000000-0005-0000-0000-0000741A0000}"/>
    <cellStyle name="20% - Accent1 2 2 5 2 2 2 3 4" xfId="6960" xr:uid="{00000000-0005-0000-0000-0000751A0000}"/>
    <cellStyle name="20% - Accent1 2 2 5 2 2 2 4" xfId="6961" xr:uid="{00000000-0005-0000-0000-0000761A0000}"/>
    <cellStyle name="20% - Accent1 2 2 5 2 2 2 4 2" xfId="6962" xr:uid="{00000000-0005-0000-0000-0000771A0000}"/>
    <cellStyle name="20% - Accent1 2 2 5 2 2 2 4 2 2" xfId="6963" xr:uid="{00000000-0005-0000-0000-0000781A0000}"/>
    <cellStyle name="20% - Accent1 2 2 5 2 2 2 4 2 2 2" xfId="6964" xr:uid="{00000000-0005-0000-0000-0000791A0000}"/>
    <cellStyle name="20% - Accent1 2 2 5 2 2 2 4 2 3" xfId="6965" xr:uid="{00000000-0005-0000-0000-00007A1A0000}"/>
    <cellStyle name="20% - Accent1 2 2 5 2 2 2 4 3" xfId="6966" xr:uid="{00000000-0005-0000-0000-00007B1A0000}"/>
    <cellStyle name="20% - Accent1 2 2 5 2 2 2 4 3 2" xfId="6967" xr:uid="{00000000-0005-0000-0000-00007C1A0000}"/>
    <cellStyle name="20% - Accent1 2 2 5 2 2 2 4 4" xfId="6968" xr:uid="{00000000-0005-0000-0000-00007D1A0000}"/>
    <cellStyle name="20% - Accent1 2 2 5 2 2 2 5" xfId="6969" xr:uid="{00000000-0005-0000-0000-00007E1A0000}"/>
    <cellStyle name="20% - Accent1 2 2 5 2 2 2 5 2" xfId="6970" xr:uid="{00000000-0005-0000-0000-00007F1A0000}"/>
    <cellStyle name="20% - Accent1 2 2 5 2 2 2 5 2 2" xfId="6971" xr:uid="{00000000-0005-0000-0000-0000801A0000}"/>
    <cellStyle name="20% - Accent1 2 2 5 2 2 2 5 3" xfId="6972" xr:uid="{00000000-0005-0000-0000-0000811A0000}"/>
    <cellStyle name="20% - Accent1 2 2 5 2 2 2 6" xfId="6973" xr:uid="{00000000-0005-0000-0000-0000821A0000}"/>
    <cellStyle name="20% - Accent1 2 2 5 2 2 2 6 2" xfId="6974" xr:uid="{00000000-0005-0000-0000-0000831A0000}"/>
    <cellStyle name="20% - Accent1 2 2 5 2 2 2 6 2 2" xfId="6975" xr:uid="{00000000-0005-0000-0000-0000841A0000}"/>
    <cellStyle name="20% - Accent1 2 2 5 2 2 2 6 3" xfId="6976" xr:uid="{00000000-0005-0000-0000-0000851A0000}"/>
    <cellStyle name="20% - Accent1 2 2 5 2 2 2 7" xfId="6977" xr:uid="{00000000-0005-0000-0000-0000861A0000}"/>
    <cellStyle name="20% - Accent1 2 2 5 2 2 2 7 2" xfId="6978" xr:uid="{00000000-0005-0000-0000-0000871A0000}"/>
    <cellStyle name="20% - Accent1 2 2 5 2 2 2 8" xfId="6979" xr:uid="{00000000-0005-0000-0000-0000881A0000}"/>
    <cellStyle name="20% - Accent1 2 2 5 2 2 2 8 2" xfId="6980" xr:uid="{00000000-0005-0000-0000-0000891A0000}"/>
    <cellStyle name="20% - Accent1 2 2 5 2 2 2 9" xfId="6981" xr:uid="{00000000-0005-0000-0000-00008A1A0000}"/>
    <cellStyle name="20% - Accent1 2 2 5 2 2 3" xfId="6982" xr:uid="{00000000-0005-0000-0000-00008B1A0000}"/>
    <cellStyle name="20% - Accent1 2 2 5 2 2 3 2" xfId="6983" xr:uid="{00000000-0005-0000-0000-00008C1A0000}"/>
    <cellStyle name="20% - Accent1 2 2 5 2 2 3 2 2" xfId="6984" xr:uid="{00000000-0005-0000-0000-00008D1A0000}"/>
    <cellStyle name="20% - Accent1 2 2 5 2 2 3 2 2 2" xfId="6985" xr:uid="{00000000-0005-0000-0000-00008E1A0000}"/>
    <cellStyle name="20% - Accent1 2 2 5 2 2 3 2 2 2 2" xfId="6986" xr:uid="{00000000-0005-0000-0000-00008F1A0000}"/>
    <cellStyle name="20% - Accent1 2 2 5 2 2 3 2 2 3" xfId="6987" xr:uid="{00000000-0005-0000-0000-0000901A0000}"/>
    <cellStyle name="20% - Accent1 2 2 5 2 2 3 2 3" xfId="6988" xr:uid="{00000000-0005-0000-0000-0000911A0000}"/>
    <cellStyle name="20% - Accent1 2 2 5 2 2 3 2 3 2" xfId="6989" xr:uid="{00000000-0005-0000-0000-0000921A0000}"/>
    <cellStyle name="20% - Accent1 2 2 5 2 2 3 2 4" xfId="6990" xr:uid="{00000000-0005-0000-0000-0000931A0000}"/>
    <cellStyle name="20% - Accent1 2 2 5 2 2 3 3" xfId="6991" xr:uid="{00000000-0005-0000-0000-0000941A0000}"/>
    <cellStyle name="20% - Accent1 2 2 5 2 2 3 3 2" xfId="6992" xr:uid="{00000000-0005-0000-0000-0000951A0000}"/>
    <cellStyle name="20% - Accent1 2 2 5 2 2 3 3 2 2" xfId="6993" xr:uid="{00000000-0005-0000-0000-0000961A0000}"/>
    <cellStyle name="20% - Accent1 2 2 5 2 2 3 3 2 2 2" xfId="6994" xr:uid="{00000000-0005-0000-0000-0000971A0000}"/>
    <cellStyle name="20% - Accent1 2 2 5 2 2 3 3 2 3" xfId="6995" xr:uid="{00000000-0005-0000-0000-0000981A0000}"/>
    <cellStyle name="20% - Accent1 2 2 5 2 2 3 3 3" xfId="6996" xr:uid="{00000000-0005-0000-0000-0000991A0000}"/>
    <cellStyle name="20% - Accent1 2 2 5 2 2 3 3 3 2" xfId="6997" xr:uid="{00000000-0005-0000-0000-00009A1A0000}"/>
    <cellStyle name="20% - Accent1 2 2 5 2 2 3 3 4" xfId="6998" xr:uid="{00000000-0005-0000-0000-00009B1A0000}"/>
    <cellStyle name="20% - Accent1 2 2 5 2 2 3 4" xfId="6999" xr:uid="{00000000-0005-0000-0000-00009C1A0000}"/>
    <cellStyle name="20% - Accent1 2 2 5 2 2 3 4 2" xfId="7000" xr:uid="{00000000-0005-0000-0000-00009D1A0000}"/>
    <cellStyle name="20% - Accent1 2 2 5 2 2 3 4 2 2" xfId="7001" xr:uid="{00000000-0005-0000-0000-00009E1A0000}"/>
    <cellStyle name="20% - Accent1 2 2 5 2 2 3 4 2 2 2" xfId="7002" xr:uid="{00000000-0005-0000-0000-00009F1A0000}"/>
    <cellStyle name="20% - Accent1 2 2 5 2 2 3 4 2 3" xfId="7003" xr:uid="{00000000-0005-0000-0000-0000A01A0000}"/>
    <cellStyle name="20% - Accent1 2 2 5 2 2 3 4 3" xfId="7004" xr:uid="{00000000-0005-0000-0000-0000A11A0000}"/>
    <cellStyle name="20% - Accent1 2 2 5 2 2 3 4 3 2" xfId="7005" xr:uid="{00000000-0005-0000-0000-0000A21A0000}"/>
    <cellStyle name="20% - Accent1 2 2 5 2 2 3 4 4" xfId="7006" xr:uid="{00000000-0005-0000-0000-0000A31A0000}"/>
    <cellStyle name="20% - Accent1 2 2 5 2 2 3 5" xfId="7007" xr:uid="{00000000-0005-0000-0000-0000A41A0000}"/>
    <cellStyle name="20% - Accent1 2 2 5 2 2 3 5 2" xfId="7008" xr:uid="{00000000-0005-0000-0000-0000A51A0000}"/>
    <cellStyle name="20% - Accent1 2 2 5 2 2 3 5 2 2" xfId="7009" xr:uid="{00000000-0005-0000-0000-0000A61A0000}"/>
    <cellStyle name="20% - Accent1 2 2 5 2 2 3 5 3" xfId="7010" xr:uid="{00000000-0005-0000-0000-0000A71A0000}"/>
    <cellStyle name="20% - Accent1 2 2 5 2 2 3 6" xfId="7011" xr:uid="{00000000-0005-0000-0000-0000A81A0000}"/>
    <cellStyle name="20% - Accent1 2 2 5 2 2 3 6 2" xfId="7012" xr:uid="{00000000-0005-0000-0000-0000A91A0000}"/>
    <cellStyle name="20% - Accent1 2 2 5 2 2 3 6 2 2" xfId="7013" xr:uid="{00000000-0005-0000-0000-0000AA1A0000}"/>
    <cellStyle name="20% - Accent1 2 2 5 2 2 3 6 3" xfId="7014" xr:uid="{00000000-0005-0000-0000-0000AB1A0000}"/>
    <cellStyle name="20% - Accent1 2 2 5 2 2 3 7" xfId="7015" xr:uid="{00000000-0005-0000-0000-0000AC1A0000}"/>
    <cellStyle name="20% - Accent1 2 2 5 2 2 3 7 2" xfId="7016" xr:uid="{00000000-0005-0000-0000-0000AD1A0000}"/>
    <cellStyle name="20% - Accent1 2 2 5 2 2 3 8" xfId="7017" xr:uid="{00000000-0005-0000-0000-0000AE1A0000}"/>
    <cellStyle name="20% - Accent1 2 2 5 2 2 3 8 2" xfId="7018" xr:uid="{00000000-0005-0000-0000-0000AF1A0000}"/>
    <cellStyle name="20% - Accent1 2 2 5 2 2 3 9" xfId="7019" xr:uid="{00000000-0005-0000-0000-0000B01A0000}"/>
    <cellStyle name="20% - Accent1 2 2 5 2 2 4" xfId="7020" xr:uid="{00000000-0005-0000-0000-0000B11A0000}"/>
    <cellStyle name="20% - Accent1 2 2 5 2 2 4 2" xfId="7021" xr:uid="{00000000-0005-0000-0000-0000B21A0000}"/>
    <cellStyle name="20% - Accent1 2 2 5 2 2 4 2 2" xfId="7022" xr:uid="{00000000-0005-0000-0000-0000B31A0000}"/>
    <cellStyle name="20% - Accent1 2 2 5 2 2 4 2 2 2" xfId="7023" xr:uid="{00000000-0005-0000-0000-0000B41A0000}"/>
    <cellStyle name="20% - Accent1 2 2 5 2 2 4 2 3" xfId="7024" xr:uid="{00000000-0005-0000-0000-0000B51A0000}"/>
    <cellStyle name="20% - Accent1 2 2 5 2 2 4 3" xfId="7025" xr:uid="{00000000-0005-0000-0000-0000B61A0000}"/>
    <cellStyle name="20% - Accent1 2 2 5 2 2 4 3 2" xfId="7026" xr:uid="{00000000-0005-0000-0000-0000B71A0000}"/>
    <cellStyle name="20% - Accent1 2 2 5 2 2 4 4" xfId="7027" xr:uid="{00000000-0005-0000-0000-0000B81A0000}"/>
    <cellStyle name="20% - Accent1 2 2 5 2 2 5" xfId="7028" xr:uid="{00000000-0005-0000-0000-0000B91A0000}"/>
    <cellStyle name="20% - Accent1 2 2 5 2 2 5 2" xfId="7029" xr:uid="{00000000-0005-0000-0000-0000BA1A0000}"/>
    <cellStyle name="20% - Accent1 2 2 5 2 2 5 2 2" xfId="7030" xr:uid="{00000000-0005-0000-0000-0000BB1A0000}"/>
    <cellStyle name="20% - Accent1 2 2 5 2 2 5 2 2 2" xfId="7031" xr:uid="{00000000-0005-0000-0000-0000BC1A0000}"/>
    <cellStyle name="20% - Accent1 2 2 5 2 2 5 2 3" xfId="7032" xr:uid="{00000000-0005-0000-0000-0000BD1A0000}"/>
    <cellStyle name="20% - Accent1 2 2 5 2 2 5 3" xfId="7033" xr:uid="{00000000-0005-0000-0000-0000BE1A0000}"/>
    <cellStyle name="20% - Accent1 2 2 5 2 2 5 3 2" xfId="7034" xr:uid="{00000000-0005-0000-0000-0000BF1A0000}"/>
    <cellStyle name="20% - Accent1 2 2 5 2 2 5 4" xfId="7035" xr:uid="{00000000-0005-0000-0000-0000C01A0000}"/>
    <cellStyle name="20% - Accent1 2 2 5 2 2 6" xfId="7036" xr:uid="{00000000-0005-0000-0000-0000C11A0000}"/>
    <cellStyle name="20% - Accent1 2 2 5 2 2 6 2" xfId="7037" xr:uid="{00000000-0005-0000-0000-0000C21A0000}"/>
    <cellStyle name="20% - Accent1 2 2 5 2 2 6 2 2" xfId="7038" xr:uid="{00000000-0005-0000-0000-0000C31A0000}"/>
    <cellStyle name="20% - Accent1 2 2 5 2 2 6 2 2 2" xfId="7039" xr:uid="{00000000-0005-0000-0000-0000C41A0000}"/>
    <cellStyle name="20% - Accent1 2 2 5 2 2 6 2 3" xfId="7040" xr:uid="{00000000-0005-0000-0000-0000C51A0000}"/>
    <cellStyle name="20% - Accent1 2 2 5 2 2 6 3" xfId="7041" xr:uid="{00000000-0005-0000-0000-0000C61A0000}"/>
    <cellStyle name="20% - Accent1 2 2 5 2 2 6 3 2" xfId="7042" xr:uid="{00000000-0005-0000-0000-0000C71A0000}"/>
    <cellStyle name="20% - Accent1 2 2 5 2 2 6 4" xfId="7043" xr:uid="{00000000-0005-0000-0000-0000C81A0000}"/>
    <cellStyle name="20% - Accent1 2 2 5 2 2 7" xfId="7044" xr:uid="{00000000-0005-0000-0000-0000C91A0000}"/>
    <cellStyle name="20% - Accent1 2 2 5 2 2 7 2" xfId="7045" xr:uid="{00000000-0005-0000-0000-0000CA1A0000}"/>
    <cellStyle name="20% - Accent1 2 2 5 2 2 7 2 2" xfId="7046" xr:uid="{00000000-0005-0000-0000-0000CB1A0000}"/>
    <cellStyle name="20% - Accent1 2 2 5 2 2 7 3" xfId="7047" xr:uid="{00000000-0005-0000-0000-0000CC1A0000}"/>
    <cellStyle name="20% - Accent1 2 2 5 2 2 8" xfId="7048" xr:uid="{00000000-0005-0000-0000-0000CD1A0000}"/>
    <cellStyle name="20% - Accent1 2 2 5 2 2 8 2" xfId="7049" xr:uid="{00000000-0005-0000-0000-0000CE1A0000}"/>
    <cellStyle name="20% - Accent1 2 2 5 2 2 8 2 2" xfId="7050" xr:uid="{00000000-0005-0000-0000-0000CF1A0000}"/>
    <cellStyle name="20% - Accent1 2 2 5 2 2 8 3" xfId="7051" xr:uid="{00000000-0005-0000-0000-0000D01A0000}"/>
    <cellStyle name="20% - Accent1 2 2 5 2 2 9" xfId="7052" xr:uid="{00000000-0005-0000-0000-0000D11A0000}"/>
    <cellStyle name="20% - Accent1 2 2 5 2 2 9 2" xfId="7053" xr:uid="{00000000-0005-0000-0000-0000D21A0000}"/>
    <cellStyle name="20% - Accent1 2 2 5 2 3" xfId="7054" xr:uid="{00000000-0005-0000-0000-0000D31A0000}"/>
    <cellStyle name="20% - Accent1 2 2 5 2 3 10" xfId="7055" xr:uid="{00000000-0005-0000-0000-0000D41A0000}"/>
    <cellStyle name="20% - Accent1 2 2 5 2 3 10 2" xfId="7056" xr:uid="{00000000-0005-0000-0000-0000D51A0000}"/>
    <cellStyle name="20% - Accent1 2 2 5 2 3 11" xfId="7057" xr:uid="{00000000-0005-0000-0000-0000D61A0000}"/>
    <cellStyle name="20% - Accent1 2 2 5 2 3 2" xfId="7058" xr:uid="{00000000-0005-0000-0000-0000D71A0000}"/>
    <cellStyle name="20% - Accent1 2 2 5 2 3 2 2" xfId="7059" xr:uid="{00000000-0005-0000-0000-0000D81A0000}"/>
    <cellStyle name="20% - Accent1 2 2 5 2 3 2 2 2" xfId="7060" xr:uid="{00000000-0005-0000-0000-0000D91A0000}"/>
    <cellStyle name="20% - Accent1 2 2 5 2 3 2 2 2 2" xfId="7061" xr:uid="{00000000-0005-0000-0000-0000DA1A0000}"/>
    <cellStyle name="20% - Accent1 2 2 5 2 3 2 2 2 2 2" xfId="7062" xr:uid="{00000000-0005-0000-0000-0000DB1A0000}"/>
    <cellStyle name="20% - Accent1 2 2 5 2 3 2 2 2 3" xfId="7063" xr:uid="{00000000-0005-0000-0000-0000DC1A0000}"/>
    <cellStyle name="20% - Accent1 2 2 5 2 3 2 2 3" xfId="7064" xr:uid="{00000000-0005-0000-0000-0000DD1A0000}"/>
    <cellStyle name="20% - Accent1 2 2 5 2 3 2 2 3 2" xfId="7065" xr:uid="{00000000-0005-0000-0000-0000DE1A0000}"/>
    <cellStyle name="20% - Accent1 2 2 5 2 3 2 2 4" xfId="7066" xr:uid="{00000000-0005-0000-0000-0000DF1A0000}"/>
    <cellStyle name="20% - Accent1 2 2 5 2 3 2 3" xfId="7067" xr:uid="{00000000-0005-0000-0000-0000E01A0000}"/>
    <cellStyle name="20% - Accent1 2 2 5 2 3 2 3 2" xfId="7068" xr:uid="{00000000-0005-0000-0000-0000E11A0000}"/>
    <cellStyle name="20% - Accent1 2 2 5 2 3 2 3 2 2" xfId="7069" xr:uid="{00000000-0005-0000-0000-0000E21A0000}"/>
    <cellStyle name="20% - Accent1 2 2 5 2 3 2 3 2 2 2" xfId="7070" xr:uid="{00000000-0005-0000-0000-0000E31A0000}"/>
    <cellStyle name="20% - Accent1 2 2 5 2 3 2 3 2 3" xfId="7071" xr:uid="{00000000-0005-0000-0000-0000E41A0000}"/>
    <cellStyle name="20% - Accent1 2 2 5 2 3 2 3 3" xfId="7072" xr:uid="{00000000-0005-0000-0000-0000E51A0000}"/>
    <cellStyle name="20% - Accent1 2 2 5 2 3 2 3 3 2" xfId="7073" xr:uid="{00000000-0005-0000-0000-0000E61A0000}"/>
    <cellStyle name="20% - Accent1 2 2 5 2 3 2 3 4" xfId="7074" xr:uid="{00000000-0005-0000-0000-0000E71A0000}"/>
    <cellStyle name="20% - Accent1 2 2 5 2 3 2 4" xfId="7075" xr:uid="{00000000-0005-0000-0000-0000E81A0000}"/>
    <cellStyle name="20% - Accent1 2 2 5 2 3 2 4 2" xfId="7076" xr:uid="{00000000-0005-0000-0000-0000E91A0000}"/>
    <cellStyle name="20% - Accent1 2 2 5 2 3 2 4 2 2" xfId="7077" xr:uid="{00000000-0005-0000-0000-0000EA1A0000}"/>
    <cellStyle name="20% - Accent1 2 2 5 2 3 2 4 2 2 2" xfId="7078" xr:uid="{00000000-0005-0000-0000-0000EB1A0000}"/>
    <cellStyle name="20% - Accent1 2 2 5 2 3 2 4 2 3" xfId="7079" xr:uid="{00000000-0005-0000-0000-0000EC1A0000}"/>
    <cellStyle name="20% - Accent1 2 2 5 2 3 2 4 3" xfId="7080" xr:uid="{00000000-0005-0000-0000-0000ED1A0000}"/>
    <cellStyle name="20% - Accent1 2 2 5 2 3 2 4 3 2" xfId="7081" xr:uid="{00000000-0005-0000-0000-0000EE1A0000}"/>
    <cellStyle name="20% - Accent1 2 2 5 2 3 2 4 4" xfId="7082" xr:uid="{00000000-0005-0000-0000-0000EF1A0000}"/>
    <cellStyle name="20% - Accent1 2 2 5 2 3 2 5" xfId="7083" xr:uid="{00000000-0005-0000-0000-0000F01A0000}"/>
    <cellStyle name="20% - Accent1 2 2 5 2 3 2 5 2" xfId="7084" xr:uid="{00000000-0005-0000-0000-0000F11A0000}"/>
    <cellStyle name="20% - Accent1 2 2 5 2 3 2 5 2 2" xfId="7085" xr:uid="{00000000-0005-0000-0000-0000F21A0000}"/>
    <cellStyle name="20% - Accent1 2 2 5 2 3 2 5 3" xfId="7086" xr:uid="{00000000-0005-0000-0000-0000F31A0000}"/>
    <cellStyle name="20% - Accent1 2 2 5 2 3 2 6" xfId="7087" xr:uid="{00000000-0005-0000-0000-0000F41A0000}"/>
    <cellStyle name="20% - Accent1 2 2 5 2 3 2 6 2" xfId="7088" xr:uid="{00000000-0005-0000-0000-0000F51A0000}"/>
    <cellStyle name="20% - Accent1 2 2 5 2 3 2 6 2 2" xfId="7089" xr:uid="{00000000-0005-0000-0000-0000F61A0000}"/>
    <cellStyle name="20% - Accent1 2 2 5 2 3 2 6 3" xfId="7090" xr:uid="{00000000-0005-0000-0000-0000F71A0000}"/>
    <cellStyle name="20% - Accent1 2 2 5 2 3 2 7" xfId="7091" xr:uid="{00000000-0005-0000-0000-0000F81A0000}"/>
    <cellStyle name="20% - Accent1 2 2 5 2 3 2 7 2" xfId="7092" xr:uid="{00000000-0005-0000-0000-0000F91A0000}"/>
    <cellStyle name="20% - Accent1 2 2 5 2 3 2 8" xfId="7093" xr:uid="{00000000-0005-0000-0000-0000FA1A0000}"/>
    <cellStyle name="20% - Accent1 2 2 5 2 3 2 8 2" xfId="7094" xr:uid="{00000000-0005-0000-0000-0000FB1A0000}"/>
    <cellStyle name="20% - Accent1 2 2 5 2 3 2 9" xfId="7095" xr:uid="{00000000-0005-0000-0000-0000FC1A0000}"/>
    <cellStyle name="20% - Accent1 2 2 5 2 3 3" xfId="7096" xr:uid="{00000000-0005-0000-0000-0000FD1A0000}"/>
    <cellStyle name="20% - Accent1 2 2 5 2 3 3 2" xfId="7097" xr:uid="{00000000-0005-0000-0000-0000FE1A0000}"/>
    <cellStyle name="20% - Accent1 2 2 5 2 3 3 2 2" xfId="7098" xr:uid="{00000000-0005-0000-0000-0000FF1A0000}"/>
    <cellStyle name="20% - Accent1 2 2 5 2 3 3 2 2 2" xfId="7099" xr:uid="{00000000-0005-0000-0000-0000001B0000}"/>
    <cellStyle name="20% - Accent1 2 2 5 2 3 3 2 2 2 2" xfId="7100" xr:uid="{00000000-0005-0000-0000-0000011B0000}"/>
    <cellStyle name="20% - Accent1 2 2 5 2 3 3 2 2 3" xfId="7101" xr:uid="{00000000-0005-0000-0000-0000021B0000}"/>
    <cellStyle name="20% - Accent1 2 2 5 2 3 3 2 3" xfId="7102" xr:uid="{00000000-0005-0000-0000-0000031B0000}"/>
    <cellStyle name="20% - Accent1 2 2 5 2 3 3 2 3 2" xfId="7103" xr:uid="{00000000-0005-0000-0000-0000041B0000}"/>
    <cellStyle name="20% - Accent1 2 2 5 2 3 3 2 4" xfId="7104" xr:uid="{00000000-0005-0000-0000-0000051B0000}"/>
    <cellStyle name="20% - Accent1 2 2 5 2 3 3 3" xfId="7105" xr:uid="{00000000-0005-0000-0000-0000061B0000}"/>
    <cellStyle name="20% - Accent1 2 2 5 2 3 3 3 2" xfId="7106" xr:uid="{00000000-0005-0000-0000-0000071B0000}"/>
    <cellStyle name="20% - Accent1 2 2 5 2 3 3 3 2 2" xfId="7107" xr:uid="{00000000-0005-0000-0000-0000081B0000}"/>
    <cellStyle name="20% - Accent1 2 2 5 2 3 3 3 2 2 2" xfId="7108" xr:uid="{00000000-0005-0000-0000-0000091B0000}"/>
    <cellStyle name="20% - Accent1 2 2 5 2 3 3 3 2 3" xfId="7109" xr:uid="{00000000-0005-0000-0000-00000A1B0000}"/>
    <cellStyle name="20% - Accent1 2 2 5 2 3 3 3 3" xfId="7110" xr:uid="{00000000-0005-0000-0000-00000B1B0000}"/>
    <cellStyle name="20% - Accent1 2 2 5 2 3 3 3 3 2" xfId="7111" xr:uid="{00000000-0005-0000-0000-00000C1B0000}"/>
    <cellStyle name="20% - Accent1 2 2 5 2 3 3 3 4" xfId="7112" xr:uid="{00000000-0005-0000-0000-00000D1B0000}"/>
    <cellStyle name="20% - Accent1 2 2 5 2 3 3 4" xfId="7113" xr:uid="{00000000-0005-0000-0000-00000E1B0000}"/>
    <cellStyle name="20% - Accent1 2 2 5 2 3 3 4 2" xfId="7114" xr:uid="{00000000-0005-0000-0000-00000F1B0000}"/>
    <cellStyle name="20% - Accent1 2 2 5 2 3 3 4 2 2" xfId="7115" xr:uid="{00000000-0005-0000-0000-0000101B0000}"/>
    <cellStyle name="20% - Accent1 2 2 5 2 3 3 4 2 2 2" xfId="7116" xr:uid="{00000000-0005-0000-0000-0000111B0000}"/>
    <cellStyle name="20% - Accent1 2 2 5 2 3 3 4 2 3" xfId="7117" xr:uid="{00000000-0005-0000-0000-0000121B0000}"/>
    <cellStyle name="20% - Accent1 2 2 5 2 3 3 4 3" xfId="7118" xr:uid="{00000000-0005-0000-0000-0000131B0000}"/>
    <cellStyle name="20% - Accent1 2 2 5 2 3 3 4 3 2" xfId="7119" xr:uid="{00000000-0005-0000-0000-0000141B0000}"/>
    <cellStyle name="20% - Accent1 2 2 5 2 3 3 4 4" xfId="7120" xr:uid="{00000000-0005-0000-0000-0000151B0000}"/>
    <cellStyle name="20% - Accent1 2 2 5 2 3 3 5" xfId="7121" xr:uid="{00000000-0005-0000-0000-0000161B0000}"/>
    <cellStyle name="20% - Accent1 2 2 5 2 3 3 5 2" xfId="7122" xr:uid="{00000000-0005-0000-0000-0000171B0000}"/>
    <cellStyle name="20% - Accent1 2 2 5 2 3 3 5 2 2" xfId="7123" xr:uid="{00000000-0005-0000-0000-0000181B0000}"/>
    <cellStyle name="20% - Accent1 2 2 5 2 3 3 5 3" xfId="7124" xr:uid="{00000000-0005-0000-0000-0000191B0000}"/>
    <cellStyle name="20% - Accent1 2 2 5 2 3 3 6" xfId="7125" xr:uid="{00000000-0005-0000-0000-00001A1B0000}"/>
    <cellStyle name="20% - Accent1 2 2 5 2 3 3 6 2" xfId="7126" xr:uid="{00000000-0005-0000-0000-00001B1B0000}"/>
    <cellStyle name="20% - Accent1 2 2 5 2 3 3 6 2 2" xfId="7127" xr:uid="{00000000-0005-0000-0000-00001C1B0000}"/>
    <cellStyle name="20% - Accent1 2 2 5 2 3 3 6 3" xfId="7128" xr:uid="{00000000-0005-0000-0000-00001D1B0000}"/>
    <cellStyle name="20% - Accent1 2 2 5 2 3 3 7" xfId="7129" xr:uid="{00000000-0005-0000-0000-00001E1B0000}"/>
    <cellStyle name="20% - Accent1 2 2 5 2 3 3 7 2" xfId="7130" xr:uid="{00000000-0005-0000-0000-00001F1B0000}"/>
    <cellStyle name="20% - Accent1 2 2 5 2 3 3 8" xfId="7131" xr:uid="{00000000-0005-0000-0000-0000201B0000}"/>
    <cellStyle name="20% - Accent1 2 2 5 2 3 3 8 2" xfId="7132" xr:uid="{00000000-0005-0000-0000-0000211B0000}"/>
    <cellStyle name="20% - Accent1 2 2 5 2 3 3 9" xfId="7133" xr:uid="{00000000-0005-0000-0000-0000221B0000}"/>
    <cellStyle name="20% - Accent1 2 2 5 2 3 4" xfId="7134" xr:uid="{00000000-0005-0000-0000-0000231B0000}"/>
    <cellStyle name="20% - Accent1 2 2 5 2 3 4 2" xfId="7135" xr:uid="{00000000-0005-0000-0000-0000241B0000}"/>
    <cellStyle name="20% - Accent1 2 2 5 2 3 4 2 2" xfId="7136" xr:uid="{00000000-0005-0000-0000-0000251B0000}"/>
    <cellStyle name="20% - Accent1 2 2 5 2 3 4 2 2 2" xfId="7137" xr:uid="{00000000-0005-0000-0000-0000261B0000}"/>
    <cellStyle name="20% - Accent1 2 2 5 2 3 4 2 3" xfId="7138" xr:uid="{00000000-0005-0000-0000-0000271B0000}"/>
    <cellStyle name="20% - Accent1 2 2 5 2 3 4 3" xfId="7139" xr:uid="{00000000-0005-0000-0000-0000281B0000}"/>
    <cellStyle name="20% - Accent1 2 2 5 2 3 4 3 2" xfId="7140" xr:uid="{00000000-0005-0000-0000-0000291B0000}"/>
    <cellStyle name="20% - Accent1 2 2 5 2 3 4 4" xfId="7141" xr:uid="{00000000-0005-0000-0000-00002A1B0000}"/>
    <cellStyle name="20% - Accent1 2 2 5 2 3 5" xfId="7142" xr:uid="{00000000-0005-0000-0000-00002B1B0000}"/>
    <cellStyle name="20% - Accent1 2 2 5 2 3 5 2" xfId="7143" xr:uid="{00000000-0005-0000-0000-00002C1B0000}"/>
    <cellStyle name="20% - Accent1 2 2 5 2 3 5 2 2" xfId="7144" xr:uid="{00000000-0005-0000-0000-00002D1B0000}"/>
    <cellStyle name="20% - Accent1 2 2 5 2 3 5 2 2 2" xfId="7145" xr:uid="{00000000-0005-0000-0000-00002E1B0000}"/>
    <cellStyle name="20% - Accent1 2 2 5 2 3 5 2 3" xfId="7146" xr:uid="{00000000-0005-0000-0000-00002F1B0000}"/>
    <cellStyle name="20% - Accent1 2 2 5 2 3 5 3" xfId="7147" xr:uid="{00000000-0005-0000-0000-0000301B0000}"/>
    <cellStyle name="20% - Accent1 2 2 5 2 3 5 3 2" xfId="7148" xr:uid="{00000000-0005-0000-0000-0000311B0000}"/>
    <cellStyle name="20% - Accent1 2 2 5 2 3 5 4" xfId="7149" xr:uid="{00000000-0005-0000-0000-0000321B0000}"/>
    <cellStyle name="20% - Accent1 2 2 5 2 3 6" xfId="7150" xr:uid="{00000000-0005-0000-0000-0000331B0000}"/>
    <cellStyle name="20% - Accent1 2 2 5 2 3 6 2" xfId="7151" xr:uid="{00000000-0005-0000-0000-0000341B0000}"/>
    <cellStyle name="20% - Accent1 2 2 5 2 3 6 2 2" xfId="7152" xr:uid="{00000000-0005-0000-0000-0000351B0000}"/>
    <cellStyle name="20% - Accent1 2 2 5 2 3 6 2 2 2" xfId="7153" xr:uid="{00000000-0005-0000-0000-0000361B0000}"/>
    <cellStyle name="20% - Accent1 2 2 5 2 3 6 2 3" xfId="7154" xr:uid="{00000000-0005-0000-0000-0000371B0000}"/>
    <cellStyle name="20% - Accent1 2 2 5 2 3 6 3" xfId="7155" xr:uid="{00000000-0005-0000-0000-0000381B0000}"/>
    <cellStyle name="20% - Accent1 2 2 5 2 3 6 3 2" xfId="7156" xr:uid="{00000000-0005-0000-0000-0000391B0000}"/>
    <cellStyle name="20% - Accent1 2 2 5 2 3 6 4" xfId="7157" xr:uid="{00000000-0005-0000-0000-00003A1B0000}"/>
    <cellStyle name="20% - Accent1 2 2 5 2 3 7" xfId="7158" xr:uid="{00000000-0005-0000-0000-00003B1B0000}"/>
    <cellStyle name="20% - Accent1 2 2 5 2 3 7 2" xfId="7159" xr:uid="{00000000-0005-0000-0000-00003C1B0000}"/>
    <cellStyle name="20% - Accent1 2 2 5 2 3 7 2 2" xfId="7160" xr:uid="{00000000-0005-0000-0000-00003D1B0000}"/>
    <cellStyle name="20% - Accent1 2 2 5 2 3 7 3" xfId="7161" xr:uid="{00000000-0005-0000-0000-00003E1B0000}"/>
    <cellStyle name="20% - Accent1 2 2 5 2 3 8" xfId="7162" xr:uid="{00000000-0005-0000-0000-00003F1B0000}"/>
    <cellStyle name="20% - Accent1 2 2 5 2 3 8 2" xfId="7163" xr:uid="{00000000-0005-0000-0000-0000401B0000}"/>
    <cellStyle name="20% - Accent1 2 2 5 2 3 8 2 2" xfId="7164" xr:uid="{00000000-0005-0000-0000-0000411B0000}"/>
    <cellStyle name="20% - Accent1 2 2 5 2 3 8 3" xfId="7165" xr:uid="{00000000-0005-0000-0000-0000421B0000}"/>
    <cellStyle name="20% - Accent1 2 2 5 2 3 9" xfId="7166" xr:uid="{00000000-0005-0000-0000-0000431B0000}"/>
    <cellStyle name="20% - Accent1 2 2 5 2 3 9 2" xfId="7167" xr:uid="{00000000-0005-0000-0000-0000441B0000}"/>
    <cellStyle name="20% - Accent1 2 2 5 2 4" xfId="7168" xr:uid="{00000000-0005-0000-0000-0000451B0000}"/>
    <cellStyle name="20% - Accent1 2 2 5 2 4 10" xfId="7169" xr:uid="{00000000-0005-0000-0000-0000461B0000}"/>
    <cellStyle name="20% - Accent1 2 2 5 2 4 10 2" xfId="7170" xr:uid="{00000000-0005-0000-0000-0000471B0000}"/>
    <cellStyle name="20% - Accent1 2 2 5 2 4 11" xfId="7171" xr:uid="{00000000-0005-0000-0000-0000481B0000}"/>
    <cellStyle name="20% - Accent1 2 2 5 2 4 2" xfId="7172" xr:uid="{00000000-0005-0000-0000-0000491B0000}"/>
    <cellStyle name="20% - Accent1 2 2 5 2 4 2 2" xfId="7173" xr:uid="{00000000-0005-0000-0000-00004A1B0000}"/>
    <cellStyle name="20% - Accent1 2 2 5 2 4 2 2 2" xfId="7174" xr:uid="{00000000-0005-0000-0000-00004B1B0000}"/>
    <cellStyle name="20% - Accent1 2 2 5 2 4 2 2 2 2" xfId="7175" xr:uid="{00000000-0005-0000-0000-00004C1B0000}"/>
    <cellStyle name="20% - Accent1 2 2 5 2 4 2 2 2 2 2" xfId="7176" xr:uid="{00000000-0005-0000-0000-00004D1B0000}"/>
    <cellStyle name="20% - Accent1 2 2 5 2 4 2 2 2 3" xfId="7177" xr:uid="{00000000-0005-0000-0000-00004E1B0000}"/>
    <cellStyle name="20% - Accent1 2 2 5 2 4 2 2 3" xfId="7178" xr:uid="{00000000-0005-0000-0000-00004F1B0000}"/>
    <cellStyle name="20% - Accent1 2 2 5 2 4 2 2 3 2" xfId="7179" xr:uid="{00000000-0005-0000-0000-0000501B0000}"/>
    <cellStyle name="20% - Accent1 2 2 5 2 4 2 2 4" xfId="7180" xr:uid="{00000000-0005-0000-0000-0000511B0000}"/>
    <cellStyle name="20% - Accent1 2 2 5 2 4 2 3" xfId="7181" xr:uid="{00000000-0005-0000-0000-0000521B0000}"/>
    <cellStyle name="20% - Accent1 2 2 5 2 4 2 3 2" xfId="7182" xr:uid="{00000000-0005-0000-0000-0000531B0000}"/>
    <cellStyle name="20% - Accent1 2 2 5 2 4 2 3 2 2" xfId="7183" xr:uid="{00000000-0005-0000-0000-0000541B0000}"/>
    <cellStyle name="20% - Accent1 2 2 5 2 4 2 3 2 2 2" xfId="7184" xr:uid="{00000000-0005-0000-0000-0000551B0000}"/>
    <cellStyle name="20% - Accent1 2 2 5 2 4 2 3 2 3" xfId="7185" xr:uid="{00000000-0005-0000-0000-0000561B0000}"/>
    <cellStyle name="20% - Accent1 2 2 5 2 4 2 3 3" xfId="7186" xr:uid="{00000000-0005-0000-0000-0000571B0000}"/>
    <cellStyle name="20% - Accent1 2 2 5 2 4 2 3 3 2" xfId="7187" xr:uid="{00000000-0005-0000-0000-0000581B0000}"/>
    <cellStyle name="20% - Accent1 2 2 5 2 4 2 3 4" xfId="7188" xr:uid="{00000000-0005-0000-0000-0000591B0000}"/>
    <cellStyle name="20% - Accent1 2 2 5 2 4 2 4" xfId="7189" xr:uid="{00000000-0005-0000-0000-00005A1B0000}"/>
    <cellStyle name="20% - Accent1 2 2 5 2 4 2 4 2" xfId="7190" xr:uid="{00000000-0005-0000-0000-00005B1B0000}"/>
    <cellStyle name="20% - Accent1 2 2 5 2 4 2 4 2 2" xfId="7191" xr:uid="{00000000-0005-0000-0000-00005C1B0000}"/>
    <cellStyle name="20% - Accent1 2 2 5 2 4 2 4 2 2 2" xfId="7192" xr:uid="{00000000-0005-0000-0000-00005D1B0000}"/>
    <cellStyle name="20% - Accent1 2 2 5 2 4 2 4 2 3" xfId="7193" xr:uid="{00000000-0005-0000-0000-00005E1B0000}"/>
    <cellStyle name="20% - Accent1 2 2 5 2 4 2 4 3" xfId="7194" xr:uid="{00000000-0005-0000-0000-00005F1B0000}"/>
    <cellStyle name="20% - Accent1 2 2 5 2 4 2 4 3 2" xfId="7195" xr:uid="{00000000-0005-0000-0000-0000601B0000}"/>
    <cellStyle name="20% - Accent1 2 2 5 2 4 2 4 4" xfId="7196" xr:uid="{00000000-0005-0000-0000-0000611B0000}"/>
    <cellStyle name="20% - Accent1 2 2 5 2 4 2 5" xfId="7197" xr:uid="{00000000-0005-0000-0000-0000621B0000}"/>
    <cellStyle name="20% - Accent1 2 2 5 2 4 2 5 2" xfId="7198" xr:uid="{00000000-0005-0000-0000-0000631B0000}"/>
    <cellStyle name="20% - Accent1 2 2 5 2 4 2 5 2 2" xfId="7199" xr:uid="{00000000-0005-0000-0000-0000641B0000}"/>
    <cellStyle name="20% - Accent1 2 2 5 2 4 2 5 3" xfId="7200" xr:uid="{00000000-0005-0000-0000-0000651B0000}"/>
    <cellStyle name="20% - Accent1 2 2 5 2 4 2 6" xfId="7201" xr:uid="{00000000-0005-0000-0000-0000661B0000}"/>
    <cellStyle name="20% - Accent1 2 2 5 2 4 2 6 2" xfId="7202" xr:uid="{00000000-0005-0000-0000-0000671B0000}"/>
    <cellStyle name="20% - Accent1 2 2 5 2 4 2 6 2 2" xfId="7203" xr:uid="{00000000-0005-0000-0000-0000681B0000}"/>
    <cellStyle name="20% - Accent1 2 2 5 2 4 2 6 3" xfId="7204" xr:uid="{00000000-0005-0000-0000-0000691B0000}"/>
    <cellStyle name="20% - Accent1 2 2 5 2 4 2 7" xfId="7205" xr:uid="{00000000-0005-0000-0000-00006A1B0000}"/>
    <cellStyle name="20% - Accent1 2 2 5 2 4 2 7 2" xfId="7206" xr:uid="{00000000-0005-0000-0000-00006B1B0000}"/>
    <cellStyle name="20% - Accent1 2 2 5 2 4 2 8" xfId="7207" xr:uid="{00000000-0005-0000-0000-00006C1B0000}"/>
    <cellStyle name="20% - Accent1 2 2 5 2 4 2 8 2" xfId="7208" xr:uid="{00000000-0005-0000-0000-00006D1B0000}"/>
    <cellStyle name="20% - Accent1 2 2 5 2 4 2 9" xfId="7209" xr:uid="{00000000-0005-0000-0000-00006E1B0000}"/>
    <cellStyle name="20% - Accent1 2 2 5 2 4 3" xfId="7210" xr:uid="{00000000-0005-0000-0000-00006F1B0000}"/>
    <cellStyle name="20% - Accent1 2 2 5 2 4 3 2" xfId="7211" xr:uid="{00000000-0005-0000-0000-0000701B0000}"/>
    <cellStyle name="20% - Accent1 2 2 5 2 4 3 2 2" xfId="7212" xr:uid="{00000000-0005-0000-0000-0000711B0000}"/>
    <cellStyle name="20% - Accent1 2 2 5 2 4 3 2 2 2" xfId="7213" xr:uid="{00000000-0005-0000-0000-0000721B0000}"/>
    <cellStyle name="20% - Accent1 2 2 5 2 4 3 2 2 2 2" xfId="7214" xr:uid="{00000000-0005-0000-0000-0000731B0000}"/>
    <cellStyle name="20% - Accent1 2 2 5 2 4 3 2 2 3" xfId="7215" xr:uid="{00000000-0005-0000-0000-0000741B0000}"/>
    <cellStyle name="20% - Accent1 2 2 5 2 4 3 2 3" xfId="7216" xr:uid="{00000000-0005-0000-0000-0000751B0000}"/>
    <cellStyle name="20% - Accent1 2 2 5 2 4 3 2 3 2" xfId="7217" xr:uid="{00000000-0005-0000-0000-0000761B0000}"/>
    <cellStyle name="20% - Accent1 2 2 5 2 4 3 2 4" xfId="7218" xr:uid="{00000000-0005-0000-0000-0000771B0000}"/>
    <cellStyle name="20% - Accent1 2 2 5 2 4 3 3" xfId="7219" xr:uid="{00000000-0005-0000-0000-0000781B0000}"/>
    <cellStyle name="20% - Accent1 2 2 5 2 4 3 3 2" xfId="7220" xr:uid="{00000000-0005-0000-0000-0000791B0000}"/>
    <cellStyle name="20% - Accent1 2 2 5 2 4 3 3 2 2" xfId="7221" xr:uid="{00000000-0005-0000-0000-00007A1B0000}"/>
    <cellStyle name="20% - Accent1 2 2 5 2 4 3 3 2 2 2" xfId="7222" xr:uid="{00000000-0005-0000-0000-00007B1B0000}"/>
    <cellStyle name="20% - Accent1 2 2 5 2 4 3 3 2 3" xfId="7223" xr:uid="{00000000-0005-0000-0000-00007C1B0000}"/>
    <cellStyle name="20% - Accent1 2 2 5 2 4 3 3 3" xfId="7224" xr:uid="{00000000-0005-0000-0000-00007D1B0000}"/>
    <cellStyle name="20% - Accent1 2 2 5 2 4 3 3 3 2" xfId="7225" xr:uid="{00000000-0005-0000-0000-00007E1B0000}"/>
    <cellStyle name="20% - Accent1 2 2 5 2 4 3 3 4" xfId="7226" xr:uid="{00000000-0005-0000-0000-00007F1B0000}"/>
    <cellStyle name="20% - Accent1 2 2 5 2 4 3 4" xfId="7227" xr:uid="{00000000-0005-0000-0000-0000801B0000}"/>
    <cellStyle name="20% - Accent1 2 2 5 2 4 3 4 2" xfId="7228" xr:uid="{00000000-0005-0000-0000-0000811B0000}"/>
    <cellStyle name="20% - Accent1 2 2 5 2 4 3 4 2 2" xfId="7229" xr:uid="{00000000-0005-0000-0000-0000821B0000}"/>
    <cellStyle name="20% - Accent1 2 2 5 2 4 3 4 2 2 2" xfId="7230" xr:uid="{00000000-0005-0000-0000-0000831B0000}"/>
    <cellStyle name="20% - Accent1 2 2 5 2 4 3 4 2 3" xfId="7231" xr:uid="{00000000-0005-0000-0000-0000841B0000}"/>
    <cellStyle name="20% - Accent1 2 2 5 2 4 3 4 3" xfId="7232" xr:uid="{00000000-0005-0000-0000-0000851B0000}"/>
    <cellStyle name="20% - Accent1 2 2 5 2 4 3 4 3 2" xfId="7233" xr:uid="{00000000-0005-0000-0000-0000861B0000}"/>
    <cellStyle name="20% - Accent1 2 2 5 2 4 3 4 4" xfId="7234" xr:uid="{00000000-0005-0000-0000-0000871B0000}"/>
    <cellStyle name="20% - Accent1 2 2 5 2 4 3 5" xfId="7235" xr:uid="{00000000-0005-0000-0000-0000881B0000}"/>
    <cellStyle name="20% - Accent1 2 2 5 2 4 3 5 2" xfId="7236" xr:uid="{00000000-0005-0000-0000-0000891B0000}"/>
    <cellStyle name="20% - Accent1 2 2 5 2 4 3 5 2 2" xfId="7237" xr:uid="{00000000-0005-0000-0000-00008A1B0000}"/>
    <cellStyle name="20% - Accent1 2 2 5 2 4 3 5 3" xfId="7238" xr:uid="{00000000-0005-0000-0000-00008B1B0000}"/>
    <cellStyle name="20% - Accent1 2 2 5 2 4 3 6" xfId="7239" xr:uid="{00000000-0005-0000-0000-00008C1B0000}"/>
    <cellStyle name="20% - Accent1 2 2 5 2 4 3 6 2" xfId="7240" xr:uid="{00000000-0005-0000-0000-00008D1B0000}"/>
    <cellStyle name="20% - Accent1 2 2 5 2 4 3 6 2 2" xfId="7241" xr:uid="{00000000-0005-0000-0000-00008E1B0000}"/>
    <cellStyle name="20% - Accent1 2 2 5 2 4 3 6 3" xfId="7242" xr:uid="{00000000-0005-0000-0000-00008F1B0000}"/>
    <cellStyle name="20% - Accent1 2 2 5 2 4 3 7" xfId="7243" xr:uid="{00000000-0005-0000-0000-0000901B0000}"/>
    <cellStyle name="20% - Accent1 2 2 5 2 4 3 7 2" xfId="7244" xr:uid="{00000000-0005-0000-0000-0000911B0000}"/>
    <cellStyle name="20% - Accent1 2 2 5 2 4 3 8" xfId="7245" xr:uid="{00000000-0005-0000-0000-0000921B0000}"/>
    <cellStyle name="20% - Accent1 2 2 5 2 4 3 8 2" xfId="7246" xr:uid="{00000000-0005-0000-0000-0000931B0000}"/>
    <cellStyle name="20% - Accent1 2 2 5 2 4 3 9" xfId="7247" xr:uid="{00000000-0005-0000-0000-0000941B0000}"/>
    <cellStyle name="20% - Accent1 2 2 5 2 4 4" xfId="7248" xr:uid="{00000000-0005-0000-0000-0000951B0000}"/>
    <cellStyle name="20% - Accent1 2 2 5 2 4 4 2" xfId="7249" xr:uid="{00000000-0005-0000-0000-0000961B0000}"/>
    <cellStyle name="20% - Accent1 2 2 5 2 4 4 2 2" xfId="7250" xr:uid="{00000000-0005-0000-0000-0000971B0000}"/>
    <cellStyle name="20% - Accent1 2 2 5 2 4 4 2 2 2" xfId="7251" xr:uid="{00000000-0005-0000-0000-0000981B0000}"/>
    <cellStyle name="20% - Accent1 2 2 5 2 4 4 2 3" xfId="7252" xr:uid="{00000000-0005-0000-0000-0000991B0000}"/>
    <cellStyle name="20% - Accent1 2 2 5 2 4 4 3" xfId="7253" xr:uid="{00000000-0005-0000-0000-00009A1B0000}"/>
    <cellStyle name="20% - Accent1 2 2 5 2 4 4 3 2" xfId="7254" xr:uid="{00000000-0005-0000-0000-00009B1B0000}"/>
    <cellStyle name="20% - Accent1 2 2 5 2 4 4 4" xfId="7255" xr:uid="{00000000-0005-0000-0000-00009C1B0000}"/>
    <cellStyle name="20% - Accent1 2 2 5 2 4 5" xfId="7256" xr:uid="{00000000-0005-0000-0000-00009D1B0000}"/>
    <cellStyle name="20% - Accent1 2 2 5 2 4 5 2" xfId="7257" xr:uid="{00000000-0005-0000-0000-00009E1B0000}"/>
    <cellStyle name="20% - Accent1 2 2 5 2 4 5 2 2" xfId="7258" xr:uid="{00000000-0005-0000-0000-00009F1B0000}"/>
    <cellStyle name="20% - Accent1 2 2 5 2 4 5 2 2 2" xfId="7259" xr:uid="{00000000-0005-0000-0000-0000A01B0000}"/>
    <cellStyle name="20% - Accent1 2 2 5 2 4 5 2 3" xfId="7260" xr:uid="{00000000-0005-0000-0000-0000A11B0000}"/>
    <cellStyle name="20% - Accent1 2 2 5 2 4 5 3" xfId="7261" xr:uid="{00000000-0005-0000-0000-0000A21B0000}"/>
    <cellStyle name="20% - Accent1 2 2 5 2 4 5 3 2" xfId="7262" xr:uid="{00000000-0005-0000-0000-0000A31B0000}"/>
    <cellStyle name="20% - Accent1 2 2 5 2 4 5 4" xfId="7263" xr:uid="{00000000-0005-0000-0000-0000A41B0000}"/>
    <cellStyle name="20% - Accent1 2 2 5 2 4 6" xfId="7264" xr:uid="{00000000-0005-0000-0000-0000A51B0000}"/>
    <cellStyle name="20% - Accent1 2 2 5 2 4 6 2" xfId="7265" xr:uid="{00000000-0005-0000-0000-0000A61B0000}"/>
    <cellStyle name="20% - Accent1 2 2 5 2 4 6 2 2" xfId="7266" xr:uid="{00000000-0005-0000-0000-0000A71B0000}"/>
    <cellStyle name="20% - Accent1 2 2 5 2 4 6 2 2 2" xfId="7267" xr:uid="{00000000-0005-0000-0000-0000A81B0000}"/>
    <cellStyle name="20% - Accent1 2 2 5 2 4 6 2 3" xfId="7268" xr:uid="{00000000-0005-0000-0000-0000A91B0000}"/>
    <cellStyle name="20% - Accent1 2 2 5 2 4 6 3" xfId="7269" xr:uid="{00000000-0005-0000-0000-0000AA1B0000}"/>
    <cellStyle name="20% - Accent1 2 2 5 2 4 6 3 2" xfId="7270" xr:uid="{00000000-0005-0000-0000-0000AB1B0000}"/>
    <cellStyle name="20% - Accent1 2 2 5 2 4 6 4" xfId="7271" xr:uid="{00000000-0005-0000-0000-0000AC1B0000}"/>
    <cellStyle name="20% - Accent1 2 2 5 2 4 7" xfId="7272" xr:uid="{00000000-0005-0000-0000-0000AD1B0000}"/>
    <cellStyle name="20% - Accent1 2 2 5 2 4 7 2" xfId="7273" xr:uid="{00000000-0005-0000-0000-0000AE1B0000}"/>
    <cellStyle name="20% - Accent1 2 2 5 2 4 7 2 2" xfId="7274" xr:uid="{00000000-0005-0000-0000-0000AF1B0000}"/>
    <cellStyle name="20% - Accent1 2 2 5 2 4 7 3" xfId="7275" xr:uid="{00000000-0005-0000-0000-0000B01B0000}"/>
    <cellStyle name="20% - Accent1 2 2 5 2 4 8" xfId="7276" xr:uid="{00000000-0005-0000-0000-0000B11B0000}"/>
    <cellStyle name="20% - Accent1 2 2 5 2 4 8 2" xfId="7277" xr:uid="{00000000-0005-0000-0000-0000B21B0000}"/>
    <cellStyle name="20% - Accent1 2 2 5 2 4 8 2 2" xfId="7278" xr:uid="{00000000-0005-0000-0000-0000B31B0000}"/>
    <cellStyle name="20% - Accent1 2 2 5 2 4 8 3" xfId="7279" xr:uid="{00000000-0005-0000-0000-0000B41B0000}"/>
    <cellStyle name="20% - Accent1 2 2 5 2 4 9" xfId="7280" xr:uid="{00000000-0005-0000-0000-0000B51B0000}"/>
    <cellStyle name="20% - Accent1 2 2 5 2 4 9 2" xfId="7281" xr:uid="{00000000-0005-0000-0000-0000B61B0000}"/>
    <cellStyle name="20% - Accent1 2 2 5 2 5" xfId="7282" xr:uid="{00000000-0005-0000-0000-0000B71B0000}"/>
    <cellStyle name="20% - Accent1 2 2 5 2 5 2" xfId="7283" xr:uid="{00000000-0005-0000-0000-0000B81B0000}"/>
    <cellStyle name="20% - Accent1 2 2 5 2 5 2 2" xfId="7284" xr:uid="{00000000-0005-0000-0000-0000B91B0000}"/>
    <cellStyle name="20% - Accent1 2 2 5 2 5 2 2 2" xfId="7285" xr:uid="{00000000-0005-0000-0000-0000BA1B0000}"/>
    <cellStyle name="20% - Accent1 2 2 5 2 5 2 2 2 2" xfId="7286" xr:uid="{00000000-0005-0000-0000-0000BB1B0000}"/>
    <cellStyle name="20% - Accent1 2 2 5 2 5 2 2 3" xfId="7287" xr:uid="{00000000-0005-0000-0000-0000BC1B0000}"/>
    <cellStyle name="20% - Accent1 2 2 5 2 5 2 3" xfId="7288" xr:uid="{00000000-0005-0000-0000-0000BD1B0000}"/>
    <cellStyle name="20% - Accent1 2 2 5 2 5 2 3 2" xfId="7289" xr:uid="{00000000-0005-0000-0000-0000BE1B0000}"/>
    <cellStyle name="20% - Accent1 2 2 5 2 5 2 4" xfId="7290" xr:uid="{00000000-0005-0000-0000-0000BF1B0000}"/>
    <cellStyle name="20% - Accent1 2 2 5 2 5 3" xfId="7291" xr:uid="{00000000-0005-0000-0000-0000C01B0000}"/>
    <cellStyle name="20% - Accent1 2 2 5 2 5 3 2" xfId="7292" xr:uid="{00000000-0005-0000-0000-0000C11B0000}"/>
    <cellStyle name="20% - Accent1 2 2 5 2 5 3 2 2" xfId="7293" xr:uid="{00000000-0005-0000-0000-0000C21B0000}"/>
    <cellStyle name="20% - Accent1 2 2 5 2 5 3 2 2 2" xfId="7294" xr:uid="{00000000-0005-0000-0000-0000C31B0000}"/>
    <cellStyle name="20% - Accent1 2 2 5 2 5 3 2 3" xfId="7295" xr:uid="{00000000-0005-0000-0000-0000C41B0000}"/>
    <cellStyle name="20% - Accent1 2 2 5 2 5 3 3" xfId="7296" xr:uid="{00000000-0005-0000-0000-0000C51B0000}"/>
    <cellStyle name="20% - Accent1 2 2 5 2 5 3 3 2" xfId="7297" xr:uid="{00000000-0005-0000-0000-0000C61B0000}"/>
    <cellStyle name="20% - Accent1 2 2 5 2 5 3 4" xfId="7298" xr:uid="{00000000-0005-0000-0000-0000C71B0000}"/>
    <cellStyle name="20% - Accent1 2 2 5 2 5 4" xfId="7299" xr:uid="{00000000-0005-0000-0000-0000C81B0000}"/>
    <cellStyle name="20% - Accent1 2 2 5 2 5 4 2" xfId="7300" xr:uid="{00000000-0005-0000-0000-0000C91B0000}"/>
    <cellStyle name="20% - Accent1 2 2 5 2 5 4 2 2" xfId="7301" xr:uid="{00000000-0005-0000-0000-0000CA1B0000}"/>
    <cellStyle name="20% - Accent1 2 2 5 2 5 4 2 2 2" xfId="7302" xr:uid="{00000000-0005-0000-0000-0000CB1B0000}"/>
    <cellStyle name="20% - Accent1 2 2 5 2 5 4 2 3" xfId="7303" xr:uid="{00000000-0005-0000-0000-0000CC1B0000}"/>
    <cellStyle name="20% - Accent1 2 2 5 2 5 4 3" xfId="7304" xr:uid="{00000000-0005-0000-0000-0000CD1B0000}"/>
    <cellStyle name="20% - Accent1 2 2 5 2 5 4 3 2" xfId="7305" xr:uid="{00000000-0005-0000-0000-0000CE1B0000}"/>
    <cellStyle name="20% - Accent1 2 2 5 2 5 4 4" xfId="7306" xr:uid="{00000000-0005-0000-0000-0000CF1B0000}"/>
    <cellStyle name="20% - Accent1 2 2 5 2 5 5" xfId="7307" xr:uid="{00000000-0005-0000-0000-0000D01B0000}"/>
    <cellStyle name="20% - Accent1 2 2 5 2 5 5 2" xfId="7308" xr:uid="{00000000-0005-0000-0000-0000D11B0000}"/>
    <cellStyle name="20% - Accent1 2 2 5 2 5 5 2 2" xfId="7309" xr:uid="{00000000-0005-0000-0000-0000D21B0000}"/>
    <cellStyle name="20% - Accent1 2 2 5 2 5 5 3" xfId="7310" xr:uid="{00000000-0005-0000-0000-0000D31B0000}"/>
    <cellStyle name="20% - Accent1 2 2 5 2 5 6" xfId="7311" xr:uid="{00000000-0005-0000-0000-0000D41B0000}"/>
    <cellStyle name="20% - Accent1 2 2 5 2 5 6 2" xfId="7312" xr:uid="{00000000-0005-0000-0000-0000D51B0000}"/>
    <cellStyle name="20% - Accent1 2 2 5 2 5 6 2 2" xfId="7313" xr:uid="{00000000-0005-0000-0000-0000D61B0000}"/>
    <cellStyle name="20% - Accent1 2 2 5 2 5 6 3" xfId="7314" xr:uid="{00000000-0005-0000-0000-0000D71B0000}"/>
    <cellStyle name="20% - Accent1 2 2 5 2 5 7" xfId="7315" xr:uid="{00000000-0005-0000-0000-0000D81B0000}"/>
    <cellStyle name="20% - Accent1 2 2 5 2 5 7 2" xfId="7316" xr:uid="{00000000-0005-0000-0000-0000D91B0000}"/>
    <cellStyle name="20% - Accent1 2 2 5 2 5 8" xfId="7317" xr:uid="{00000000-0005-0000-0000-0000DA1B0000}"/>
    <cellStyle name="20% - Accent1 2 2 5 2 5 8 2" xfId="7318" xr:uid="{00000000-0005-0000-0000-0000DB1B0000}"/>
    <cellStyle name="20% - Accent1 2 2 5 2 5 9" xfId="7319" xr:uid="{00000000-0005-0000-0000-0000DC1B0000}"/>
    <cellStyle name="20% - Accent1 2 2 5 2 6" xfId="7320" xr:uid="{00000000-0005-0000-0000-0000DD1B0000}"/>
    <cellStyle name="20% - Accent1 2 2 5 2 6 2" xfId="7321" xr:uid="{00000000-0005-0000-0000-0000DE1B0000}"/>
    <cellStyle name="20% - Accent1 2 2 5 2 6 2 2" xfId="7322" xr:uid="{00000000-0005-0000-0000-0000DF1B0000}"/>
    <cellStyle name="20% - Accent1 2 2 5 2 6 2 2 2" xfId="7323" xr:uid="{00000000-0005-0000-0000-0000E01B0000}"/>
    <cellStyle name="20% - Accent1 2 2 5 2 6 2 2 2 2" xfId="7324" xr:uid="{00000000-0005-0000-0000-0000E11B0000}"/>
    <cellStyle name="20% - Accent1 2 2 5 2 6 2 2 3" xfId="7325" xr:uid="{00000000-0005-0000-0000-0000E21B0000}"/>
    <cellStyle name="20% - Accent1 2 2 5 2 6 2 3" xfId="7326" xr:uid="{00000000-0005-0000-0000-0000E31B0000}"/>
    <cellStyle name="20% - Accent1 2 2 5 2 6 2 3 2" xfId="7327" xr:uid="{00000000-0005-0000-0000-0000E41B0000}"/>
    <cellStyle name="20% - Accent1 2 2 5 2 6 2 4" xfId="7328" xr:uid="{00000000-0005-0000-0000-0000E51B0000}"/>
    <cellStyle name="20% - Accent1 2 2 5 2 6 3" xfId="7329" xr:uid="{00000000-0005-0000-0000-0000E61B0000}"/>
    <cellStyle name="20% - Accent1 2 2 5 2 6 3 2" xfId="7330" xr:uid="{00000000-0005-0000-0000-0000E71B0000}"/>
    <cellStyle name="20% - Accent1 2 2 5 2 6 3 2 2" xfId="7331" xr:uid="{00000000-0005-0000-0000-0000E81B0000}"/>
    <cellStyle name="20% - Accent1 2 2 5 2 6 3 2 2 2" xfId="7332" xr:uid="{00000000-0005-0000-0000-0000E91B0000}"/>
    <cellStyle name="20% - Accent1 2 2 5 2 6 3 2 3" xfId="7333" xr:uid="{00000000-0005-0000-0000-0000EA1B0000}"/>
    <cellStyle name="20% - Accent1 2 2 5 2 6 3 3" xfId="7334" xr:uid="{00000000-0005-0000-0000-0000EB1B0000}"/>
    <cellStyle name="20% - Accent1 2 2 5 2 6 3 3 2" xfId="7335" xr:uid="{00000000-0005-0000-0000-0000EC1B0000}"/>
    <cellStyle name="20% - Accent1 2 2 5 2 6 3 4" xfId="7336" xr:uid="{00000000-0005-0000-0000-0000ED1B0000}"/>
    <cellStyle name="20% - Accent1 2 2 5 2 6 4" xfId="7337" xr:uid="{00000000-0005-0000-0000-0000EE1B0000}"/>
    <cellStyle name="20% - Accent1 2 2 5 2 6 4 2" xfId="7338" xr:uid="{00000000-0005-0000-0000-0000EF1B0000}"/>
    <cellStyle name="20% - Accent1 2 2 5 2 6 4 2 2" xfId="7339" xr:uid="{00000000-0005-0000-0000-0000F01B0000}"/>
    <cellStyle name="20% - Accent1 2 2 5 2 6 4 2 2 2" xfId="7340" xr:uid="{00000000-0005-0000-0000-0000F11B0000}"/>
    <cellStyle name="20% - Accent1 2 2 5 2 6 4 2 3" xfId="7341" xr:uid="{00000000-0005-0000-0000-0000F21B0000}"/>
    <cellStyle name="20% - Accent1 2 2 5 2 6 4 3" xfId="7342" xr:uid="{00000000-0005-0000-0000-0000F31B0000}"/>
    <cellStyle name="20% - Accent1 2 2 5 2 6 4 3 2" xfId="7343" xr:uid="{00000000-0005-0000-0000-0000F41B0000}"/>
    <cellStyle name="20% - Accent1 2 2 5 2 6 4 4" xfId="7344" xr:uid="{00000000-0005-0000-0000-0000F51B0000}"/>
    <cellStyle name="20% - Accent1 2 2 5 2 6 5" xfId="7345" xr:uid="{00000000-0005-0000-0000-0000F61B0000}"/>
    <cellStyle name="20% - Accent1 2 2 5 2 6 5 2" xfId="7346" xr:uid="{00000000-0005-0000-0000-0000F71B0000}"/>
    <cellStyle name="20% - Accent1 2 2 5 2 6 5 2 2" xfId="7347" xr:uid="{00000000-0005-0000-0000-0000F81B0000}"/>
    <cellStyle name="20% - Accent1 2 2 5 2 6 5 3" xfId="7348" xr:uid="{00000000-0005-0000-0000-0000F91B0000}"/>
    <cellStyle name="20% - Accent1 2 2 5 2 6 6" xfId="7349" xr:uid="{00000000-0005-0000-0000-0000FA1B0000}"/>
    <cellStyle name="20% - Accent1 2 2 5 2 6 6 2" xfId="7350" xr:uid="{00000000-0005-0000-0000-0000FB1B0000}"/>
    <cellStyle name="20% - Accent1 2 2 5 2 6 6 2 2" xfId="7351" xr:uid="{00000000-0005-0000-0000-0000FC1B0000}"/>
    <cellStyle name="20% - Accent1 2 2 5 2 6 6 3" xfId="7352" xr:uid="{00000000-0005-0000-0000-0000FD1B0000}"/>
    <cellStyle name="20% - Accent1 2 2 5 2 6 7" xfId="7353" xr:uid="{00000000-0005-0000-0000-0000FE1B0000}"/>
    <cellStyle name="20% - Accent1 2 2 5 2 6 7 2" xfId="7354" xr:uid="{00000000-0005-0000-0000-0000FF1B0000}"/>
    <cellStyle name="20% - Accent1 2 2 5 2 6 8" xfId="7355" xr:uid="{00000000-0005-0000-0000-0000001C0000}"/>
    <cellStyle name="20% - Accent1 2 2 5 2 6 8 2" xfId="7356" xr:uid="{00000000-0005-0000-0000-0000011C0000}"/>
    <cellStyle name="20% - Accent1 2 2 5 2 6 9" xfId="7357" xr:uid="{00000000-0005-0000-0000-0000021C0000}"/>
    <cellStyle name="20% - Accent1 2 2 5 2 7" xfId="7358" xr:uid="{00000000-0005-0000-0000-0000031C0000}"/>
    <cellStyle name="20% - Accent1 2 2 5 2 7 2" xfId="7359" xr:uid="{00000000-0005-0000-0000-0000041C0000}"/>
    <cellStyle name="20% - Accent1 2 2 5 2 7 2 2" xfId="7360" xr:uid="{00000000-0005-0000-0000-0000051C0000}"/>
    <cellStyle name="20% - Accent1 2 2 5 2 7 2 2 2" xfId="7361" xr:uid="{00000000-0005-0000-0000-0000061C0000}"/>
    <cellStyle name="20% - Accent1 2 2 5 2 7 2 3" xfId="7362" xr:uid="{00000000-0005-0000-0000-0000071C0000}"/>
    <cellStyle name="20% - Accent1 2 2 5 2 7 3" xfId="7363" xr:uid="{00000000-0005-0000-0000-0000081C0000}"/>
    <cellStyle name="20% - Accent1 2 2 5 2 7 3 2" xfId="7364" xr:uid="{00000000-0005-0000-0000-0000091C0000}"/>
    <cellStyle name="20% - Accent1 2 2 5 2 7 4" xfId="7365" xr:uid="{00000000-0005-0000-0000-00000A1C0000}"/>
    <cellStyle name="20% - Accent1 2 2 5 2 8" xfId="7366" xr:uid="{00000000-0005-0000-0000-00000B1C0000}"/>
    <cellStyle name="20% - Accent1 2 2 5 2 8 2" xfId="7367" xr:uid="{00000000-0005-0000-0000-00000C1C0000}"/>
    <cellStyle name="20% - Accent1 2 2 5 2 8 2 2" xfId="7368" xr:uid="{00000000-0005-0000-0000-00000D1C0000}"/>
    <cellStyle name="20% - Accent1 2 2 5 2 8 2 2 2" xfId="7369" xr:uid="{00000000-0005-0000-0000-00000E1C0000}"/>
    <cellStyle name="20% - Accent1 2 2 5 2 8 2 3" xfId="7370" xr:uid="{00000000-0005-0000-0000-00000F1C0000}"/>
    <cellStyle name="20% - Accent1 2 2 5 2 8 3" xfId="7371" xr:uid="{00000000-0005-0000-0000-0000101C0000}"/>
    <cellStyle name="20% - Accent1 2 2 5 2 8 3 2" xfId="7372" xr:uid="{00000000-0005-0000-0000-0000111C0000}"/>
    <cellStyle name="20% - Accent1 2 2 5 2 8 4" xfId="7373" xr:uid="{00000000-0005-0000-0000-0000121C0000}"/>
    <cellStyle name="20% - Accent1 2 2 5 2 9" xfId="7374" xr:uid="{00000000-0005-0000-0000-0000131C0000}"/>
    <cellStyle name="20% - Accent1 2 2 5 2 9 2" xfId="7375" xr:uid="{00000000-0005-0000-0000-0000141C0000}"/>
    <cellStyle name="20% - Accent1 2 2 5 2 9 2 2" xfId="7376" xr:uid="{00000000-0005-0000-0000-0000151C0000}"/>
    <cellStyle name="20% - Accent1 2 2 5 2 9 2 2 2" xfId="7377" xr:uid="{00000000-0005-0000-0000-0000161C0000}"/>
    <cellStyle name="20% - Accent1 2 2 5 2 9 2 3" xfId="7378" xr:uid="{00000000-0005-0000-0000-0000171C0000}"/>
    <cellStyle name="20% - Accent1 2 2 5 2 9 3" xfId="7379" xr:uid="{00000000-0005-0000-0000-0000181C0000}"/>
    <cellStyle name="20% - Accent1 2 2 5 2 9 3 2" xfId="7380" xr:uid="{00000000-0005-0000-0000-0000191C0000}"/>
    <cellStyle name="20% - Accent1 2 2 5 2 9 4" xfId="7381" xr:uid="{00000000-0005-0000-0000-00001A1C0000}"/>
    <cellStyle name="20% - Accent1 2 2 5 3" xfId="7382" xr:uid="{00000000-0005-0000-0000-00001B1C0000}"/>
    <cellStyle name="20% - Accent1 2 2 5 3 10" xfId="7383" xr:uid="{00000000-0005-0000-0000-00001C1C0000}"/>
    <cellStyle name="20% - Accent1 2 2 5 3 10 2" xfId="7384" xr:uid="{00000000-0005-0000-0000-00001D1C0000}"/>
    <cellStyle name="20% - Accent1 2 2 5 3 11" xfId="7385" xr:uid="{00000000-0005-0000-0000-00001E1C0000}"/>
    <cellStyle name="20% - Accent1 2 2 5 3 2" xfId="7386" xr:uid="{00000000-0005-0000-0000-00001F1C0000}"/>
    <cellStyle name="20% - Accent1 2 2 5 3 2 2" xfId="7387" xr:uid="{00000000-0005-0000-0000-0000201C0000}"/>
    <cellStyle name="20% - Accent1 2 2 5 3 2 2 2" xfId="7388" xr:uid="{00000000-0005-0000-0000-0000211C0000}"/>
    <cellStyle name="20% - Accent1 2 2 5 3 2 2 2 2" xfId="7389" xr:uid="{00000000-0005-0000-0000-0000221C0000}"/>
    <cellStyle name="20% - Accent1 2 2 5 3 2 2 2 2 2" xfId="7390" xr:uid="{00000000-0005-0000-0000-0000231C0000}"/>
    <cellStyle name="20% - Accent1 2 2 5 3 2 2 2 3" xfId="7391" xr:uid="{00000000-0005-0000-0000-0000241C0000}"/>
    <cellStyle name="20% - Accent1 2 2 5 3 2 2 3" xfId="7392" xr:uid="{00000000-0005-0000-0000-0000251C0000}"/>
    <cellStyle name="20% - Accent1 2 2 5 3 2 2 3 2" xfId="7393" xr:uid="{00000000-0005-0000-0000-0000261C0000}"/>
    <cellStyle name="20% - Accent1 2 2 5 3 2 2 4" xfId="7394" xr:uid="{00000000-0005-0000-0000-0000271C0000}"/>
    <cellStyle name="20% - Accent1 2 2 5 3 2 3" xfId="7395" xr:uid="{00000000-0005-0000-0000-0000281C0000}"/>
    <cellStyle name="20% - Accent1 2 2 5 3 2 3 2" xfId="7396" xr:uid="{00000000-0005-0000-0000-0000291C0000}"/>
    <cellStyle name="20% - Accent1 2 2 5 3 2 3 2 2" xfId="7397" xr:uid="{00000000-0005-0000-0000-00002A1C0000}"/>
    <cellStyle name="20% - Accent1 2 2 5 3 2 3 2 2 2" xfId="7398" xr:uid="{00000000-0005-0000-0000-00002B1C0000}"/>
    <cellStyle name="20% - Accent1 2 2 5 3 2 3 2 3" xfId="7399" xr:uid="{00000000-0005-0000-0000-00002C1C0000}"/>
    <cellStyle name="20% - Accent1 2 2 5 3 2 3 3" xfId="7400" xr:uid="{00000000-0005-0000-0000-00002D1C0000}"/>
    <cellStyle name="20% - Accent1 2 2 5 3 2 3 3 2" xfId="7401" xr:uid="{00000000-0005-0000-0000-00002E1C0000}"/>
    <cellStyle name="20% - Accent1 2 2 5 3 2 3 4" xfId="7402" xr:uid="{00000000-0005-0000-0000-00002F1C0000}"/>
    <cellStyle name="20% - Accent1 2 2 5 3 2 4" xfId="7403" xr:uid="{00000000-0005-0000-0000-0000301C0000}"/>
    <cellStyle name="20% - Accent1 2 2 5 3 2 4 2" xfId="7404" xr:uid="{00000000-0005-0000-0000-0000311C0000}"/>
    <cellStyle name="20% - Accent1 2 2 5 3 2 4 2 2" xfId="7405" xr:uid="{00000000-0005-0000-0000-0000321C0000}"/>
    <cellStyle name="20% - Accent1 2 2 5 3 2 4 2 2 2" xfId="7406" xr:uid="{00000000-0005-0000-0000-0000331C0000}"/>
    <cellStyle name="20% - Accent1 2 2 5 3 2 4 2 3" xfId="7407" xr:uid="{00000000-0005-0000-0000-0000341C0000}"/>
    <cellStyle name="20% - Accent1 2 2 5 3 2 4 3" xfId="7408" xr:uid="{00000000-0005-0000-0000-0000351C0000}"/>
    <cellStyle name="20% - Accent1 2 2 5 3 2 4 3 2" xfId="7409" xr:uid="{00000000-0005-0000-0000-0000361C0000}"/>
    <cellStyle name="20% - Accent1 2 2 5 3 2 4 4" xfId="7410" xr:uid="{00000000-0005-0000-0000-0000371C0000}"/>
    <cellStyle name="20% - Accent1 2 2 5 3 2 5" xfId="7411" xr:uid="{00000000-0005-0000-0000-0000381C0000}"/>
    <cellStyle name="20% - Accent1 2 2 5 3 2 5 2" xfId="7412" xr:uid="{00000000-0005-0000-0000-0000391C0000}"/>
    <cellStyle name="20% - Accent1 2 2 5 3 2 5 2 2" xfId="7413" xr:uid="{00000000-0005-0000-0000-00003A1C0000}"/>
    <cellStyle name="20% - Accent1 2 2 5 3 2 5 3" xfId="7414" xr:uid="{00000000-0005-0000-0000-00003B1C0000}"/>
    <cellStyle name="20% - Accent1 2 2 5 3 2 6" xfId="7415" xr:uid="{00000000-0005-0000-0000-00003C1C0000}"/>
    <cellStyle name="20% - Accent1 2 2 5 3 2 6 2" xfId="7416" xr:uid="{00000000-0005-0000-0000-00003D1C0000}"/>
    <cellStyle name="20% - Accent1 2 2 5 3 2 6 2 2" xfId="7417" xr:uid="{00000000-0005-0000-0000-00003E1C0000}"/>
    <cellStyle name="20% - Accent1 2 2 5 3 2 6 3" xfId="7418" xr:uid="{00000000-0005-0000-0000-00003F1C0000}"/>
    <cellStyle name="20% - Accent1 2 2 5 3 2 7" xfId="7419" xr:uid="{00000000-0005-0000-0000-0000401C0000}"/>
    <cellStyle name="20% - Accent1 2 2 5 3 2 7 2" xfId="7420" xr:uid="{00000000-0005-0000-0000-0000411C0000}"/>
    <cellStyle name="20% - Accent1 2 2 5 3 2 8" xfId="7421" xr:uid="{00000000-0005-0000-0000-0000421C0000}"/>
    <cellStyle name="20% - Accent1 2 2 5 3 2 8 2" xfId="7422" xr:uid="{00000000-0005-0000-0000-0000431C0000}"/>
    <cellStyle name="20% - Accent1 2 2 5 3 2 9" xfId="7423" xr:uid="{00000000-0005-0000-0000-0000441C0000}"/>
    <cellStyle name="20% - Accent1 2 2 5 3 3" xfId="7424" xr:uid="{00000000-0005-0000-0000-0000451C0000}"/>
    <cellStyle name="20% - Accent1 2 2 5 3 3 2" xfId="7425" xr:uid="{00000000-0005-0000-0000-0000461C0000}"/>
    <cellStyle name="20% - Accent1 2 2 5 3 3 2 2" xfId="7426" xr:uid="{00000000-0005-0000-0000-0000471C0000}"/>
    <cellStyle name="20% - Accent1 2 2 5 3 3 2 2 2" xfId="7427" xr:uid="{00000000-0005-0000-0000-0000481C0000}"/>
    <cellStyle name="20% - Accent1 2 2 5 3 3 2 2 2 2" xfId="7428" xr:uid="{00000000-0005-0000-0000-0000491C0000}"/>
    <cellStyle name="20% - Accent1 2 2 5 3 3 2 2 3" xfId="7429" xr:uid="{00000000-0005-0000-0000-00004A1C0000}"/>
    <cellStyle name="20% - Accent1 2 2 5 3 3 2 3" xfId="7430" xr:uid="{00000000-0005-0000-0000-00004B1C0000}"/>
    <cellStyle name="20% - Accent1 2 2 5 3 3 2 3 2" xfId="7431" xr:uid="{00000000-0005-0000-0000-00004C1C0000}"/>
    <cellStyle name="20% - Accent1 2 2 5 3 3 2 4" xfId="7432" xr:uid="{00000000-0005-0000-0000-00004D1C0000}"/>
    <cellStyle name="20% - Accent1 2 2 5 3 3 3" xfId="7433" xr:uid="{00000000-0005-0000-0000-00004E1C0000}"/>
    <cellStyle name="20% - Accent1 2 2 5 3 3 3 2" xfId="7434" xr:uid="{00000000-0005-0000-0000-00004F1C0000}"/>
    <cellStyle name="20% - Accent1 2 2 5 3 3 3 2 2" xfId="7435" xr:uid="{00000000-0005-0000-0000-0000501C0000}"/>
    <cellStyle name="20% - Accent1 2 2 5 3 3 3 2 2 2" xfId="7436" xr:uid="{00000000-0005-0000-0000-0000511C0000}"/>
    <cellStyle name="20% - Accent1 2 2 5 3 3 3 2 3" xfId="7437" xr:uid="{00000000-0005-0000-0000-0000521C0000}"/>
    <cellStyle name="20% - Accent1 2 2 5 3 3 3 3" xfId="7438" xr:uid="{00000000-0005-0000-0000-0000531C0000}"/>
    <cellStyle name="20% - Accent1 2 2 5 3 3 3 3 2" xfId="7439" xr:uid="{00000000-0005-0000-0000-0000541C0000}"/>
    <cellStyle name="20% - Accent1 2 2 5 3 3 3 4" xfId="7440" xr:uid="{00000000-0005-0000-0000-0000551C0000}"/>
    <cellStyle name="20% - Accent1 2 2 5 3 3 4" xfId="7441" xr:uid="{00000000-0005-0000-0000-0000561C0000}"/>
    <cellStyle name="20% - Accent1 2 2 5 3 3 4 2" xfId="7442" xr:uid="{00000000-0005-0000-0000-0000571C0000}"/>
    <cellStyle name="20% - Accent1 2 2 5 3 3 4 2 2" xfId="7443" xr:uid="{00000000-0005-0000-0000-0000581C0000}"/>
    <cellStyle name="20% - Accent1 2 2 5 3 3 4 2 2 2" xfId="7444" xr:uid="{00000000-0005-0000-0000-0000591C0000}"/>
    <cellStyle name="20% - Accent1 2 2 5 3 3 4 2 3" xfId="7445" xr:uid="{00000000-0005-0000-0000-00005A1C0000}"/>
    <cellStyle name="20% - Accent1 2 2 5 3 3 4 3" xfId="7446" xr:uid="{00000000-0005-0000-0000-00005B1C0000}"/>
    <cellStyle name="20% - Accent1 2 2 5 3 3 4 3 2" xfId="7447" xr:uid="{00000000-0005-0000-0000-00005C1C0000}"/>
    <cellStyle name="20% - Accent1 2 2 5 3 3 4 4" xfId="7448" xr:uid="{00000000-0005-0000-0000-00005D1C0000}"/>
    <cellStyle name="20% - Accent1 2 2 5 3 3 5" xfId="7449" xr:uid="{00000000-0005-0000-0000-00005E1C0000}"/>
    <cellStyle name="20% - Accent1 2 2 5 3 3 5 2" xfId="7450" xr:uid="{00000000-0005-0000-0000-00005F1C0000}"/>
    <cellStyle name="20% - Accent1 2 2 5 3 3 5 2 2" xfId="7451" xr:uid="{00000000-0005-0000-0000-0000601C0000}"/>
    <cellStyle name="20% - Accent1 2 2 5 3 3 5 3" xfId="7452" xr:uid="{00000000-0005-0000-0000-0000611C0000}"/>
    <cellStyle name="20% - Accent1 2 2 5 3 3 6" xfId="7453" xr:uid="{00000000-0005-0000-0000-0000621C0000}"/>
    <cellStyle name="20% - Accent1 2 2 5 3 3 6 2" xfId="7454" xr:uid="{00000000-0005-0000-0000-0000631C0000}"/>
    <cellStyle name="20% - Accent1 2 2 5 3 3 6 2 2" xfId="7455" xr:uid="{00000000-0005-0000-0000-0000641C0000}"/>
    <cellStyle name="20% - Accent1 2 2 5 3 3 6 3" xfId="7456" xr:uid="{00000000-0005-0000-0000-0000651C0000}"/>
    <cellStyle name="20% - Accent1 2 2 5 3 3 7" xfId="7457" xr:uid="{00000000-0005-0000-0000-0000661C0000}"/>
    <cellStyle name="20% - Accent1 2 2 5 3 3 7 2" xfId="7458" xr:uid="{00000000-0005-0000-0000-0000671C0000}"/>
    <cellStyle name="20% - Accent1 2 2 5 3 3 8" xfId="7459" xr:uid="{00000000-0005-0000-0000-0000681C0000}"/>
    <cellStyle name="20% - Accent1 2 2 5 3 3 8 2" xfId="7460" xr:uid="{00000000-0005-0000-0000-0000691C0000}"/>
    <cellStyle name="20% - Accent1 2 2 5 3 3 9" xfId="7461" xr:uid="{00000000-0005-0000-0000-00006A1C0000}"/>
    <cellStyle name="20% - Accent1 2 2 5 3 4" xfId="7462" xr:uid="{00000000-0005-0000-0000-00006B1C0000}"/>
    <cellStyle name="20% - Accent1 2 2 5 3 4 2" xfId="7463" xr:uid="{00000000-0005-0000-0000-00006C1C0000}"/>
    <cellStyle name="20% - Accent1 2 2 5 3 4 2 2" xfId="7464" xr:uid="{00000000-0005-0000-0000-00006D1C0000}"/>
    <cellStyle name="20% - Accent1 2 2 5 3 4 2 2 2" xfId="7465" xr:uid="{00000000-0005-0000-0000-00006E1C0000}"/>
    <cellStyle name="20% - Accent1 2 2 5 3 4 2 3" xfId="7466" xr:uid="{00000000-0005-0000-0000-00006F1C0000}"/>
    <cellStyle name="20% - Accent1 2 2 5 3 4 3" xfId="7467" xr:uid="{00000000-0005-0000-0000-0000701C0000}"/>
    <cellStyle name="20% - Accent1 2 2 5 3 4 3 2" xfId="7468" xr:uid="{00000000-0005-0000-0000-0000711C0000}"/>
    <cellStyle name="20% - Accent1 2 2 5 3 4 4" xfId="7469" xr:uid="{00000000-0005-0000-0000-0000721C0000}"/>
    <cellStyle name="20% - Accent1 2 2 5 3 5" xfId="7470" xr:uid="{00000000-0005-0000-0000-0000731C0000}"/>
    <cellStyle name="20% - Accent1 2 2 5 3 5 2" xfId="7471" xr:uid="{00000000-0005-0000-0000-0000741C0000}"/>
    <cellStyle name="20% - Accent1 2 2 5 3 5 2 2" xfId="7472" xr:uid="{00000000-0005-0000-0000-0000751C0000}"/>
    <cellStyle name="20% - Accent1 2 2 5 3 5 2 2 2" xfId="7473" xr:uid="{00000000-0005-0000-0000-0000761C0000}"/>
    <cellStyle name="20% - Accent1 2 2 5 3 5 2 3" xfId="7474" xr:uid="{00000000-0005-0000-0000-0000771C0000}"/>
    <cellStyle name="20% - Accent1 2 2 5 3 5 3" xfId="7475" xr:uid="{00000000-0005-0000-0000-0000781C0000}"/>
    <cellStyle name="20% - Accent1 2 2 5 3 5 3 2" xfId="7476" xr:uid="{00000000-0005-0000-0000-0000791C0000}"/>
    <cellStyle name="20% - Accent1 2 2 5 3 5 4" xfId="7477" xr:uid="{00000000-0005-0000-0000-00007A1C0000}"/>
    <cellStyle name="20% - Accent1 2 2 5 3 6" xfId="7478" xr:uid="{00000000-0005-0000-0000-00007B1C0000}"/>
    <cellStyle name="20% - Accent1 2 2 5 3 6 2" xfId="7479" xr:uid="{00000000-0005-0000-0000-00007C1C0000}"/>
    <cellStyle name="20% - Accent1 2 2 5 3 6 2 2" xfId="7480" xr:uid="{00000000-0005-0000-0000-00007D1C0000}"/>
    <cellStyle name="20% - Accent1 2 2 5 3 6 2 2 2" xfId="7481" xr:uid="{00000000-0005-0000-0000-00007E1C0000}"/>
    <cellStyle name="20% - Accent1 2 2 5 3 6 2 3" xfId="7482" xr:uid="{00000000-0005-0000-0000-00007F1C0000}"/>
    <cellStyle name="20% - Accent1 2 2 5 3 6 3" xfId="7483" xr:uid="{00000000-0005-0000-0000-0000801C0000}"/>
    <cellStyle name="20% - Accent1 2 2 5 3 6 3 2" xfId="7484" xr:uid="{00000000-0005-0000-0000-0000811C0000}"/>
    <cellStyle name="20% - Accent1 2 2 5 3 6 4" xfId="7485" xr:uid="{00000000-0005-0000-0000-0000821C0000}"/>
    <cellStyle name="20% - Accent1 2 2 5 3 7" xfId="7486" xr:uid="{00000000-0005-0000-0000-0000831C0000}"/>
    <cellStyle name="20% - Accent1 2 2 5 3 7 2" xfId="7487" xr:uid="{00000000-0005-0000-0000-0000841C0000}"/>
    <cellStyle name="20% - Accent1 2 2 5 3 7 2 2" xfId="7488" xr:uid="{00000000-0005-0000-0000-0000851C0000}"/>
    <cellStyle name="20% - Accent1 2 2 5 3 7 3" xfId="7489" xr:uid="{00000000-0005-0000-0000-0000861C0000}"/>
    <cellStyle name="20% - Accent1 2 2 5 3 8" xfId="7490" xr:uid="{00000000-0005-0000-0000-0000871C0000}"/>
    <cellStyle name="20% - Accent1 2 2 5 3 8 2" xfId="7491" xr:uid="{00000000-0005-0000-0000-0000881C0000}"/>
    <cellStyle name="20% - Accent1 2 2 5 3 8 2 2" xfId="7492" xr:uid="{00000000-0005-0000-0000-0000891C0000}"/>
    <cellStyle name="20% - Accent1 2 2 5 3 8 3" xfId="7493" xr:uid="{00000000-0005-0000-0000-00008A1C0000}"/>
    <cellStyle name="20% - Accent1 2 2 5 3 9" xfId="7494" xr:uid="{00000000-0005-0000-0000-00008B1C0000}"/>
    <cellStyle name="20% - Accent1 2 2 5 3 9 2" xfId="7495" xr:uid="{00000000-0005-0000-0000-00008C1C0000}"/>
    <cellStyle name="20% - Accent1 2 2 5 4" xfId="7496" xr:uid="{00000000-0005-0000-0000-00008D1C0000}"/>
    <cellStyle name="20% - Accent1 2 2 5 4 10" xfId="7497" xr:uid="{00000000-0005-0000-0000-00008E1C0000}"/>
    <cellStyle name="20% - Accent1 2 2 5 4 10 2" xfId="7498" xr:uid="{00000000-0005-0000-0000-00008F1C0000}"/>
    <cellStyle name="20% - Accent1 2 2 5 4 11" xfId="7499" xr:uid="{00000000-0005-0000-0000-0000901C0000}"/>
    <cellStyle name="20% - Accent1 2 2 5 4 2" xfId="7500" xr:uid="{00000000-0005-0000-0000-0000911C0000}"/>
    <cellStyle name="20% - Accent1 2 2 5 4 2 2" xfId="7501" xr:uid="{00000000-0005-0000-0000-0000921C0000}"/>
    <cellStyle name="20% - Accent1 2 2 5 4 2 2 2" xfId="7502" xr:uid="{00000000-0005-0000-0000-0000931C0000}"/>
    <cellStyle name="20% - Accent1 2 2 5 4 2 2 2 2" xfId="7503" xr:uid="{00000000-0005-0000-0000-0000941C0000}"/>
    <cellStyle name="20% - Accent1 2 2 5 4 2 2 2 2 2" xfId="7504" xr:uid="{00000000-0005-0000-0000-0000951C0000}"/>
    <cellStyle name="20% - Accent1 2 2 5 4 2 2 2 3" xfId="7505" xr:uid="{00000000-0005-0000-0000-0000961C0000}"/>
    <cellStyle name="20% - Accent1 2 2 5 4 2 2 3" xfId="7506" xr:uid="{00000000-0005-0000-0000-0000971C0000}"/>
    <cellStyle name="20% - Accent1 2 2 5 4 2 2 3 2" xfId="7507" xr:uid="{00000000-0005-0000-0000-0000981C0000}"/>
    <cellStyle name="20% - Accent1 2 2 5 4 2 2 4" xfId="7508" xr:uid="{00000000-0005-0000-0000-0000991C0000}"/>
    <cellStyle name="20% - Accent1 2 2 5 4 2 3" xfId="7509" xr:uid="{00000000-0005-0000-0000-00009A1C0000}"/>
    <cellStyle name="20% - Accent1 2 2 5 4 2 3 2" xfId="7510" xr:uid="{00000000-0005-0000-0000-00009B1C0000}"/>
    <cellStyle name="20% - Accent1 2 2 5 4 2 3 2 2" xfId="7511" xr:uid="{00000000-0005-0000-0000-00009C1C0000}"/>
    <cellStyle name="20% - Accent1 2 2 5 4 2 3 2 2 2" xfId="7512" xr:uid="{00000000-0005-0000-0000-00009D1C0000}"/>
    <cellStyle name="20% - Accent1 2 2 5 4 2 3 2 3" xfId="7513" xr:uid="{00000000-0005-0000-0000-00009E1C0000}"/>
    <cellStyle name="20% - Accent1 2 2 5 4 2 3 3" xfId="7514" xr:uid="{00000000-0005-0000-0000-00009F1C0000}"/>
    <cellStyle name="20% - Accent1 2 2 5 4 2 3 3 2" xfId="7515" xr:uid="{00000000-0005-0000-0000-0000A01C0000}"/>
    <cellStyle name="20% - Accent1 2 2 5 4 2 3 4" xfId="7516" xr:uid="{00000000-0005-0000-0000-0000A11C0000}"/>
    <cellStyle name="20% - Accent1 2 2 5 4 2 4" xfId="7517" xr:uid="{00000000-0005-0000-0000-0000A21C0000}"/>
    <cellStyle name="20% - Accent1 2 2 5 4 2 4 2" xfId="7518" xr:uid="{00000000-0005-0000-0000-0000A31C0000}"/>
    <cellStyle name="20% - Accent1 2 2 5 4 2 4 2 2" xfId="7519" xr:uid="{00000000-0005-0000-0000-0000A41C0000}"/>
    <cellStyle name="20% - Accent1 2 2 5 4 2 4 2 2 2" xfId="7520" xr:uid="{00000000-0005-0000-0000-0000A51C0000}"/>
    <cellStyle name="20% - Accent1 2 2 5 4 2 4 2 3" xfId="7521" xr:uid="{00000000-0005-0000-0000-0000A61C0000}"/>
    <cellStyle name="20% - Accent1 2 2 5 4 2 4 3" xfId="7522" xr:uid="{00000000-0005-0000-0000-0000A71C0000}"/>
    <cellStyle name="20% - Accent1 2 2 5 4 2 4 3 2" xfId="7523" xr:uid="{00000000-0005-0000-0000-0000A81C0000}"/>
    <cellStyle name="20% - Accent1 2 2 5 4 2 4 4" xfId="7524" xr:uid="{00000000-0005-0000-0000-0000A91C0000}"/>
    <cellStyle name="20% - Accent1 2 2 5 4 2 5" xfId="7525" xr:uid="{00000000-0005-0000-0000-0000AA1C0000}"/>
    <cellStyle name="20% - Accent1 2 2 5 4 2 5 2" xfId="7526" xr:uid="{00000000-0005-0000-0000-0000AB1C0000}"/>
    <cellStyle name="20% - Accent1 2 2 5 4 2 5 2 2" xfId="7527" xr:uid="{00000000-0005-0000-0000-0000AC1C0000}"/>
    <cellStyle name="20% - Accent1 2 2 5 4 2 5 3" xfId="7528" xr:uid="{00000000-0005-0000-0000-0000AD1C0000}"/>
    <cellStyle name="20% - Accent1 2 2 5 4 2 6" xfId="7529" xr:uid="{00000000-0005-0000-0000-0000AE1C0000}"/>
    <cellStyle name="20% - Accent1 2 2 5 4 2 6 2" xfId="7530" xr:uid="{00000000-0005-0000-0000-0000AF1C0000}"/>
    <cellStyle name="20% - Accent1 2 2 5 4 2 6 2 2" xfId="7531" xr:uid="{00000000-0005-0000-0000-0000B01C0000}"/>
    <cellStyle name="20% - Accent1 2 2 5 4 2 6 3" xfId="7532" xr:uid="{00000000-0005-0000-0000-0000B11C0000}"/>
    <cellStyle name="20% - Accent1 2 2 5 4 2 7" xfId="7533" xr:uid="{00000000-0005-0000-0000-0000B21C0000}"/>
    <cellStyle name="20% - Accent1 2 2 5 4 2 7 2" xfId="7534" xr:uid="{00000000-0005-0000-0000-0000B31C0000}"/>
    <cellStyle name="20% - Accent1 2 2 5 4 2 8" xfId="7535" xr:uid="{00000000-0005-0000-0000-0000B41C0000}"/>
    <cellStyle name="20% - Accent1 2 2 5 4 2 8 2" xfId="7536" xr:uid="{00000000-0005-0000-0000-0000B51C0000}"/>
    <cellStyle name="20% - Accent1 2 2 5 4 2 9" xfId="7537" xr:uid="{00000000-0005-0000-0000-0000B61C0000}"/>
    <cellStyle name="20% - Accent1 2 2 5 4 3" xfId="7538" xr:uid="{00000000-0005-0000-0000-0000B71C0000}"/>
    <cellStyle name="20% - Accent1 2 2 5 4 3 2" xfId="7539" xr:uid="{00000000-0005-0000-0000-0000B81C0000}"/>
    <cellStyle name="20% - Accent1 2 2 5 4 3 2 2" xfId="7540" xr:uid="{00000000-0005-0000-0000-0000B91C0000}"/>
    <cellStyle name="20% - Accent1 2 2 5 4 3 2 2 2" xfId="7541" xr:uid="{00000000-0005-0000-0000-0000BA1C0000}"/>
    <cellStyle name="20% - Accent1 2 2 5 4 3 2 2 2 2" xfId="7542" xr:uid="{00000000-0005-0000-0000-0000BB1C0000}"/>
    <cellStyle name="20% - Accent1 2 2 5 4 3 2 2 3" xfId="7543" xr:uid="{00000000-0005-0000-0000-0000BC1C0000}"/>
    <cellStyle name="20% - Accent1 2 2 5 4 3 2 3" xfId="7544" xr:uid="{00000000-0005-0000-0000-0000BD1C0000}"/>
    <cellStyle name="20% - Accent1 2 2 5 4 3 2 3 2" xfId="7545" xr:uid="{00000000-0005-0000-0000-0000BE1C0000}"/>
    <cellStyle name="20% - Accent1 2 2 5 4 3 2 4" xfId="7546" xr:uid="{00000000-0005-0000-0000-0000BF1C0000}"/>
    <cellStyle name="20% - Accent1 2 2 5 4 3 3" xfId="7547" xr:uid="{00000000-0005-0000-0000-0000C01C0000}"/>
    <cellStyle name="20% - Accent1 2 2 5 4 3 3 2" xfId="7548" xr:uid="{00000000-0005-0000-0000-0000C11C0000}"/>
    <cellStyle name="20% - Accent1 2 2 5 4 3 3 2 2" xfId="7549" xr:uid="{00000000-0005-0000-0000-0000C21C0000}"/>
    <cellStyle name="20% - Accent1 2 2 5 4 3 3 2 2 2" xfId="7550" xr:uid="{00000000-0005-0000-0000-0000C31C0000}"/>
    <cellStyle name="20% - Accent1 2 2 5 4 3 3 2 3" xfId="7551" xr:uid="{00000000-0005-0000-0000-0000C41C0000}"/>
    <cellStyle name="20% - Accent1 2 2 5 4 3 3 3" xfId="7552" xr:uid="{00000000-0005-0000-0000-0000C51C0000}"/>
    <cellStyle name="20% - Accent1 2 2 5 4 3 3 3 2" xfId="7553" xr:uid="{00000000-0005-0000-0000-0000C61C0000}"/>
    <cellStyle name="20% - Accent1 2 2 5 4 3 3 4" xfId="7554" xr:uid="{00000000-0005-0000-0000-0000C71C0000}"/>
    <cellStyle name="20% - Accent1 2 2 5 4 3 4" xfId="7555" xr:uid="{00000000-0005-0000-0000-0000C81C0000}"/>
    <cellStyle name="20% - Accent1 2 2 5 4 3 4 2" xfId="7556" xr:uid="{00000000-0005-0000-0000-0000C91C0000}"/>
    <cellStyle name="20% - Accent1 2 2 5 4 3 4 2 2" xfId="7557" xr:uid="{00000000-0005-0000-0000-0000CA1C0000}"/>
    <cellStyle name="20% - Accent1 2 2 5 4 3 4 2 2 2" xfId="7558" xr:uid="{00000000-0005-0000-0000-0000CB1C0000}"/>
    <cellStyle name="20% - Accent1 2 2 5 4 3 4 2 3" xfId="7559" xr:uid="{00000000-0005-0000-0000-0000CC1C0000}"/>
    <cellStyle name="20% - Accent1 2 2 5 4 3 4 3" xfId="7560" xr:uid="{00000000-0005-0000-0000-0000CD1C0000}"/>
    <cellStyle name="20% - Accent1 2 2 5 4 3 4 3 2" xfId="7561" xr:uid="{00000000-0005-0000-0000-0000CE1C0000}"/>
    <cellStyle name="20% - Accent1 2 2 5 4 3 4 4" xfId="7562" xr:uid="{00000000-0005-0000-0000-0000CF1C0000}"/>
    <cellStyle name="20% - Accent1 2 2 5 4 3 5" xfId="7563" xr:uid="{00000000-0005-0000-0000-0000D01C0000}"/>
    <cellStyle name="20% - Accent1 2 2 5 4 3 5 2" xfId="7564" xr:uid="{00000000-0005-0000-0000-0000D11C0000}"/>
    <cellStyle name="20% - Accent1 2 2 5 4 3 5 2 2" xfId="7565" xr:uid="{00000000-0005-0000-0000-0000D21C0000}"/>
    <cellStyle name="20% - Accent1 2 2 5 4 3 5 3" xfId="7566" xr:uid="{00000000-0005-0000-0000-0000D31C0000}"/>
    <cellStyle name="20% - Accent1 2 2 5 4 3 6" xfId="7567" xr:uid="{00000000-0005-0000-0000-0000D41C0000}"/>
    <cellStyle name="20% - Accent1 2 2 5 4 3 6 2" xfId="7568" xr:uid="{00000000-0005-0000-0000-0000D51C0000}"/>
    <cellStyle name="20% - Accent1 2 2 5 4 3 6 2 2" xfId="7569" xr:uid="{00000000-0005-0000-0000-0000D61C0000}"/>
    <cellStyle name="20% - Accent1 2 2 5 4 3 6 3" xfId="7570" xr:uid="{00000000-0005-0000-0000-0000D71C0000}"/>
    <cellStyle name="20% - Accent1 2 2 5 4 3 7" xfId="7571" xr:uid="{00000000-0005-0000-0000-0000D81C0000}"/>
    <cellStyle name="20% - Accent1 2 2 5 4 3 7 2" xfId="7572" xr:uid="{00000000-0005-0000-0000-0000D91C0000}"/>
    <cellStyle name="20% - Accent1 2 2 5 4 3 8" xfId="7573" xr:uid="{00000000-0005-0000-0000-0000DA1C0000}"/>
    <cellStyle name="20% - Accent1 2 2 5 4 3 8 2" xfId="7574" xr:uid="{00000000-0005-0000-0000-0000DB1C0000}"/>
    <cellStyle name="20% - Accent1 2 2 5 4 3 9" xfId="7575" xr:uid="{00000000-0005-0000-0000-0000DC1C0000}"/>
    <cellStyle name="20% - Accent1 2 2 5 4 4" xfId="7576" xr:uid="{00000000-0005-0000-0000-0000DD1C0000}"/>
    <cellStyle name="20% - Accent1 2 2 5 4 4 2" xfId="7577" xr:uid="{00000000-0005-0000-0000-0000DE1C0000}"/>
    <cellStyle name="20% - Accent1 2 2 5 4 4 2 2" xfId="7578" xr:uid="{00000000-0005-0000-0000-0000DF1C0000}"/>
    <cellStyle name="20% - Accent1 2 2 5 4 4 2 2 2" xfId="7579" xr:uid="{00000000-0005-0000-0000-0000E01C0000}"/>
    <cellStyle name="20% - Accent1 2 2 5 4 4 2 3" xfId="7580" xr:uid="{00000000-0005-0000-0000-0000E11C0000}"/>
    <cellStyle name="20% - Accent1 2 2 5 4 4 3" xfId="7581" xr:uid="{00000000-0005-0000-0000-0000E21C0000}"/>
    <cellStyle name="20% - Accent1 2 2 5 4 4 3 2" xfId="7582" xr:uid="{00000000-0005-0000-0000-0000E31C0000}"/>
    <cellStyle name="20% - Accent1 2 2 5 4 4 4" xfId="7583" xr:uid="{00000000-0005-0000-0000-0000E41C0000}"/>
    <cellStyle name="20% - Accent1 2 2 5 4 5" xfId="7584" xr:uid="{00000000-0005-0000-0000-0000E51C0000}"/>
    <cellStyle name="20% - Accent1 2 2 5 4 5 2" xfId="7585" xr:uid="{00000000-0005-0000-0000-0000E61C0000}"/>
    <cellStyle name="20% - Accent1 2 2 5 4 5 2 2" xfId="7586" xr:uid="{00000000-0005-0000-0000-0000E71C0000}"/>
    <cellStyle name="20% - Accent1 2 2 5 4 5 2 2 2" xfId="7587" xr:uid="{00000000-0005-0000-0000-0000E81C0000}"/>
    <cellStyle name="20% - Accent1 2 2 5 4 5 2 3" xfId="7588" xr:uid="{00000000-0005-0000-0000-0000E91C0000}"/>
    <cellStyle name="20% - Accent1 2 2 5 4 5 3" xfId="7589" xr:uid="{00000000-0005-0000-0000-0000EA1C0000}"/>
    <cellStyle name="20% - Accent1 2 2 5 4 5 3 2" xfId="7590" xr:uid="{00000000-0005-0000-0000-0000EB1C0000}"/>
    <cellStyle name="20% - Accent1 2 2 5 4 5 4" xfId="7591" xr:uid="{00000000-0005-0000-0000-0000EC1C0000}"/>
    <cellStyle name="20% - Accent1 2 2 5 4 6" xfId="7592" xr:uid="{00000000-0005-0000-0000-0000ED1C0000}"/>
    <cellStyle name="20% - Accent1 2 2 5 4 6 2" xfId="7593" xr:uid="{00000000-0005-0000-0000-0000EE1C0000}"/>
    <cellStyle name="20% - Accent1 2 2 5 4 6 2 2" xfId="7594" xr:uid="{00000000-0005-0000-0000-0000EF1C0000}"/>
    <cellStyle name="20% - Accent1 2 2 5 4 6 2 2 2" xfId="7595" xr:uid="{00000000-0005-0000-0000-0000F01C0000}"/>
    <cellStyle name="20% - Accent1 2 2 5 4 6 2 3" xfId="7596" xr:uid="{00000000-0005-0000-0000-0000F11C0000}"/>
    <cellStyle name="20% - Accent1 2 2 5 4 6 3" xfId="7597" xr:uid="{00000000-0005-0000-0000-0000F21C0000}"/>
    <cellStyle name="20% - Accent1 2 2 5 4 6 3 2" xfId="7598" xr:uid="{00000000-0005-0000-0000-0000F31C0000}"/>
    <cellStyle name="20% - Accent1 2 2 5 4 6 4" xfId="7599" xr:uid="{00000000-0005-0000-0000-0000F41C0000}"/>
    <cellStyle name="20% - Accent1 2 2 5 4 7" xfId="7600" xr:uid="{00000000-0005-0000-0000-0000F51C0000}"/>
    <cellStyle name="20% - Accent1 2 2 5 4 7 2" xfId="7601" xr:uid="{00000000-0005-0000-0000-0000F61C0000}"/>
    <cellStyle name="20% - Accent1 2 2 5 4 7 2 2" xfId="7602" xr:uid="{00000000-0005-0000-0000-0000F71C0000}"/>
    <cellStyle name="20% - Accent1 2 2 5 4 7 3" xfId="7603" xr:uid="{00000000-0005-0000-0000-0000F81C0000}"/>
    <cellStyle name="20% - Accent1 2 2 5 4 8" xfId="7604" xr:uid="{00000000-0005-0000-0000-0000F91C0000}"/>
    <cellStyle name="20% - Accent1 2 2 5 4 8 2" xfId="7605" xr:uid="{00000000-0005-0000-0000-0000FA1C0000}"/>
    <cellStyle name="20% - Accent1 2 2 5 4 8 2 2" xfId="7606" xr:uid="{00000000-0005-0000-0000-0000FB1C0000}"/>
    <cellStyle name="20% - Accent1 2 2 5 4 8 3" xfId="7607" xr:uid="{00000000-0005-0000-0000-0000FC1C0000}"/>
    <cellStyle name="20% - Accent1 2 2 5 4 9" xfId="7608" xr:uid="{00000000-0005-0000-0000-0000FD1C0000}"/>
    <cellStyle name="20% - Accent1 2 2 5 4 9 2" xfId="7609" xr:uid="{00000000-0005-0000-0000-0000FE1C0000}"/>
    <cellStyle name="20% - Accent1 2 2 5 5" xfId="7610" xr:uid="{00000000-0005-0000-0000-0000FF1C0000}"/>
    <cellStyle name="20% - Accent1 2 2 5 5 10" xfId="7611" xr:uid="{00000000-0005-0000-0000-0000001D0000}"/>
    <cellStyle name="20% - Accent1 2 2 5 5 10 2" xfId="7612" xr:uid="{00000000-0005-0000-0000-0000011D0000}"/>
    <cellStyle name="20% - Accent1 2 2 5 5 11" xfId="7613" xr:uid="{00000000-0005-0000-0000-0000021D0000}"/>
    <cellStyle name="20% - Accent1 2 2 5 5 2" xfId="7614" xr:uid="{00000000-0005-0000-0000-0000031D0000}"/>
    <cellStyle name="20% - Accent1 2 2 5 5 2 2" xfId="7615" xr:uid="{00000000-0005-0000-0000-0000041D0000}"/>
    <cellStyle name="20% - Accent1 2 2 5 5 2 2 2" xfId="7616" xr:uid="{00000000-0005-0000-0000-0000051D0000}"/>
    <cellStyle name="20% - Accent1 2 2 5 5 2 2 2 2" xfId="7617" xr:uid="{00000000-0005-0000-0000-0000061D0000}"/>
    <cellStyle name="20% - Accent1 2 2 5 5 2 2 2 2 2" xfId="7618" xr:uid="{00000000-0005-0000-0000-0000071D0000}"/>
    <cellStyle name="20% - Accent1 2 2 5 5 2 2 2 3" xfId="7619" xr:uid="{00000000-0005-0000-0000-0000081D0000}"/>
    <cellStyle name="20% - Accent1 2 2 5 5 2 2 3" xfId="7620" xr:uid="{00000000-0005-0000-0000-0000091D0000}"/>
    <cellStyle name="20% - Accent1 2 2 5 5 2 2 3 2" xfId="7621" xr:uid="{00000000-0005-0000-0000-00000A1D0000}"/>
    <cellStyle name="20% - Accent1 2 2 5 5 2 2 4" xfId="7622" xr:uid="{00000000-0005-0000-0000-00000B1D0000}"/>
    <cellStyle name="20% - Accent1 2 2 5 5 2 3" xfId="7623" xr:uid="{00000000-0005-0000-0000-00000C1D0000}"/>
    <cellStyle name="20% - Accent1 2 2 5 5 2 3 2" xfId="7624" xr:uid="{00000000-0005-0000-0000-00000D1D0000}"/>
    <cellStyle name="20% - Accent1 2 2 5 5 2 3 2 2" xfId="7625" xr:uid="{00000000-0005-0000-0000-00000E1D0000}"/>
    <cellStyle name="20% - Accent1 2 2 5 5 2 3 2 2 2" xfId="7626" xr:uid="{00000000-0005-0000-0000-00000F1D0000}"/>
    <cellStyle name="20% - Accent1 2 2 5 5 2 3 2 3" xfId="7627" xr:uid="{00000000-0005-0000-0000-0000101D0000}"/>
    <cellStyle name="20% - Accent1 2 2 5 5 2 3 3" xfId="7628" xr:uid="{00000000-0005-0000-0000-0000111D0000}"/>
    <cellStyle name="20% - Accent1 2 2 5 5 2 3 3 2" xfId="7629" xr:uid="{00000000-0005-0000-0000-0000121D0000}"/>
    <cellStyle name="20% - Accent1 2 2 5 5 2 3 4" xfId="7630" xr:uid="{00000000-0005-0000-0000-0000131D0000}"/>
    <cellStyle name="20% - Accent1 2 2 5 5 2 4" xfId="7631" xr:uid="{00000000-0005-0000-0000-0000141D0000}"/>
    <cellStyle name="20% - Accent1 2 2 5 5 2 4 2" xfId="7632" xr:uid="{00000000-0005-0000-0000-0000151D0000}"/>
    <cellStyle name="20% - Accent1 2 2 5 5 2 4 2 2" xfId="7633" xr:uid="{00000000-0005-0000-0000-0000161D0000}"/>
    <cellStyle name="20% - Accent1 2 2 5 5 2 4 2 2 2" xfId="7634" xr:uid="{00000000-0005-0000-0000-0000171D0000}"/>
    <cellStyle name="20% - Accent1 2 2 5 5 2 4 2 3" xfId="7635" xr:uid="{00000000-0005-0000-0000-0000181D0000}"/>
    <cellStyle name="20% - Accent1 2 2 5 5 2 4 3" xfId="7636" xr:uid="{00000000-0005-0000-0000-0000191D0000}"/>
    <cellStyle name="20% - Accent1 2 2 5 5 2 4 3 2" xfId="7637" xr:uid="{00000000-0005-0000-0000-00001A1D0000}"/>
    <cellStyle name="20% - Accent1 2 2 5 5 2 4 4" xfId="7638" xr:uid="{00000000-0005-0000-0000-00001B1D0000}"/>
    <cellStyle name="20% - Accent1 2 2 5 5 2 5" xfId="7639" xr:uid="{00000000-0005-0000-0000-00001C1D0000}"/>
    <cellStyle name="20% - Accent1 2 2 5 5 2 5 2" xfId="7640" xr:uid="{00000000-0005-0000-0000-00001D1D0000}"/>
    <cellStyle name="20% - Accent1 2 2 5 5 2 5 2 2" xfId="7641" xr:uid="{00000000-0005-0000-0000-00001E1D0000}"/>
    <cellStyle name="20% - Accent1 2 2 5 5 2 5 3" xfId="7642" xr:uid="{00000000-0005-0000-0000-00001F1D0000}"/>
    <cellStyle name="20% - Accent1 2 2 5 5 2 6" xfId="7643" xr:uid="{00000000-0005-0000-0000-0000201D0000}"/>
    <cellStyle name="20% - Accent1 2 2 5 5 2 6 2" xfId="7644" xr:uid="{00000000-0005-0000-0000-0000211D0000}"/>
    <cellStyle name="20% - Accent1 2 2 5 5 2 6 2 2" xfId="7645" xr:uid="{00000000-0005-0000-0000-0000221D0000}"/>
    <cellStyle name="20% - Accent1 2 2 5 5 2 6 3" xfId="7646" xr:uid="{00000000-0005-0000-0000-0000231D0000}"/>
    <cellStyle name="20% - Accent1 2 2 5 5 2 7" xfId="7647" xr:uid="{00000000-0005-0000-0000-0000241D0000}"/>
    <cellStyle name="20% - Accent1 2 2 5 5 2 7 2" xfId="7648" xr:uid="{00000000-0005-0000-0000-0000251D0000}"/>
    <cellStyle name="20% - Accent1 2 2 5 5 2 8" xfId="7649" xr:uid="{00000000-0005-0000-0000-0000261D0000}"/>
    <cellStyle name="20% - Accent1 2 2 5 5 2 8 2" xfId="7650" xr:uid="{00000000-0005-0000-0000-0000271D0000}"/>
    <cellStyle name="20% - Accent1 2 2 5 5 2 9" xfId="7651" xr:uid="{00000000-0005-0000-0000-0000281D0000}"/>
    <cellStyle name="20% - Accent1 2 2 5 5 3" xfId="7652" xr:uid="{00000000-0005-0000-0000-0000291D0000}"/>
    <cellStyle name="20% - Accent1 2 2 5 5 3 2" xfId="7653" xr:uid="{00000000-0005-0000-0000-00002A1D0000}"/>
    <cellStyle name="20% - Accent1 2 2 5 5 3 2 2" xfId="7654" xr:uid="{00000000-0005-0000-0000-00002B1D0000}"/>
    <cellStyle name="20% - Accent1 2 2 5 5 3 2 2 2" xfId="7655" xr:uid="{00000000-0005-0000-0000-00002C1D0000}"/>
    <cellStyle name="20% - Accent1 2 2 5 5 3 2 2 2 2" xfId="7656" xr:uid="{00000000-0005-0000-0000-00002D1D0000}"/>
    <cellStyle name="20% - Accent1 2 2 5 5 3 2 2 3" xfId="7657" xr:uid="{00000000-0005-0000-0000-00002E1D0000}"/>
    <cellStyle name="20% - Accent1 2 2 5 5 3 2 3" xfId="7658" xr:uid="{00000000-0005-0000-0000-00002F1D0000}"/>
    <cellStyle name="20% - Accent1 2 2 5 5 3 2 3 2" xfId="7659" xr:uid="{00000000-0005-0000-0000-0000301D0000}"/>
    <cellStyle name="20% - Accent1 2 2 5 5 3 2 4" xfId="7660" xr:uid="{00000000-0005-0000-0000-0000311D0000}"/>
    <cellStyle name="20% - Accent1 2 2 5 5 3 3" xfId="7661" xr:uid="{00000000-0005-0000-0000-0000321D0000}"/>
    <cellStyle name="20% - Accent1 2 2 5 5 3 3 2" xfId="7662" xr:uid="{00000000-0005-0000-0000-0000331D0000}"/>
    <cellStyle name="20% - Accent1 2 2 5 5 3 3 2 2" xfId="7663" xr:uid="{00000000-0005-0000-0000-0000341D0000}"/>
    <cellStyle name="20% - Accent1 2 2 5 5 3 3 2 2 2" xfId="7664" xr:uid="{00000000-0005-0000-0000-0000351D0000}"/>
    <cellStyle name="20% - Accent1 2 2 5 5 3 3 2 3" xfId="7665" xr:uid="{00000000-0005-0000-0000-0000361D0000}"/>
    <cellStyle name="20% - Accent1 2 2 5 5 3 3 3" xfId="7666" xr:uid="{00000000-0005-0000-0000-0000371D0000}"/>
    <cellStyle name="20% - Accent1 2 2 5 5 3 3 3 2" xfId="7667" xr:uid="{00000000-0005-0000-0000-0000381D0000}"/>
    <cellStyle name="20% - Accent1 2 2 5 5 3 3 4" xfId="7668" xr:uid="{00000000-0005-0000-0000-0000391D0000}"/>
    <cellStyle name="20% - Accent1 2 2 5 5 3 4" xfId="7669" xr:uid="{00000000-0005-0000-0000-00003A1D0000}"/>
    <cellStyle name="20% - Accent1 2 2 5 5 3 4 2" xfId="7670" xr:uid="{00000000-0005-0000-0000-00003B1D0000}"/>
    <cellStyle name="20% - Accent1 2 2 5 5 3 4 2 2" xfId="7671" xr:uid="{00000000-0005-0000-0000-00003C1D0000}"/>
    <cellStyle name="20% - Accent1 2 2 5 5 3 4 2 2 2" xfId="7672" xr:uid="{00000000-0005-0000-0000-00003D1D0000}"/>
    <cellStyle name="20% - Accent1 2 2 5 5 3 4 2 3" xfId="7673" xr:uid="{00000000-0005-0000-0000-00003E1D0000}"/>
    <cellStyle name="20% - Accent1 2 2 5 5 3 4 3" xfId="7674" xr:uid="{00000000-0005-0000-0000-00003F1D0000}"/>
    <cellStyle name="20% - Accent1 2 2 5 5 3 4 3 2" xfId="7675" xr:uid="{00000000-0005-0000-0000-0000401D0000}"/>
    <cellStyle name="20% - Accent1 2 2 5 5 3 4 4" xfId="7676" xr:uid="{00000000-0005-0000-0000-0000411D0000}"/>
    <cellStyle name="20% - Accent1 2 2 5 5 3 5" xfId="7677" xr:uid="{00000000-0005-0000-0000-0000421D0000}"/>
    <cellStyle name="20% - Accent1 2 2 5 5 3 5 2" xfId="7678" xr:uid="{00000000-0005-0000-0000-0000431D0000}"/>
    <cellStyle name="20% - Accent1 2 2 5 5 3 5 2 2" xfId="7679" xr:uid="{00000000-0005-0000-0000-0000441D0000}"/>
    <cellStyle name="20% - Accent1 2 2 5 5 3 5 3" xfId="7680" xr:uid="{00000000-0005-0000-0000-0000451D0000}"/>
    <cellStyle name="20% - Accent1 2 2 5 5 3 6" xfId="7681" xr:uid="{00000000-0005-0000-0000-0000461D0000}"/>
    <cellStyle name="20% - Accent1 2 2 5 5 3 6 2" xfId="7682" xr:uid="{00000000-0005-0000-0000-0000471D0000}"/>
    <cellStyle name="20% - Accent1 2 2 5 5 3 6 2 2" xfId="7683" xr:uid="{00000000-0005-0000-0000-0000481D0000}"/>
    <cellStyle name="20% - Accent1 2 2 5 5 3 6 3" xfId="7684" xr:uid="{00000000-0005-0000-0000-0000491D0000}"/>
    <cellStyle name="20% - Accent1 2 2 5 5 3 7" xfId="7685" xr:uid="{00000000-0005-0000-0000-00004A1D0000}"/>
    <cellStyle name="20% - Accent1 2 2 5 5 3 7 2" xfId="7686" xr:uid="{00000000-0005-0000-0000-00004B1D0000}"/>
    <cellStyle name="20% - Accent1 2 2 5 5 3 8" xfId="7687" xr:uid="{00000000-0005-0000-0000-00004C1D0000}"/>
    <cellStyle name="20% - Accent1 2 2 5 5 3 8 2" xfId="7688" xr:uid="{00000000-0005-0000-0000-00004D1D0000}"/>
    <cellStyle name="20% - Accent1 2 2 5 5 3 9" xfId="7689" xr:uid="{00000000-0005-0000-0000-00004E1D0000}"/>
    <cellStyle name="20% - Accent1 2 2 5 5 4" xfId="7690" xr:uid="{00000000-0005-0000-0000-00004F1D0000}"/>
    <cellStyle name="20% - Accent1 2 2 5 5 4 2" xfId="7691" xr:uid="{00000000-0005-0000-0000-0000501D0000}"/>
    <cellStyle name="20% - Accent1 2 2 5 5 4 2 2" xfId="7692" xr:uid="{00000000-0005-0000-0000-0000511D0000}"/>
    <cellStyle name="20% - Accent1 2 2 5 5 4 2 2 2" xfId="7693" xr:uid="{00000000-0005-0000-0000-0000521D0000}"/>
    <cellStyle name="20% - Accent1 2 2 5 5 4 2 3" xfId="7694" xr:uid="{00000000-0005-0000-0000-0000531D0000}"/>
    <cellStyle name="20% - Accent1 2 2 5 5 4 3" xfId="7695" xr:uid="{00000000-0005-0000-0000-0000541D0000}"/>
    <cellStyle name="20% - Accent1 2 2 5 5 4 3 2" xfId="7696" xr:uid="{00000000-0005-0000-0000-0000551D0000}"/>
    <cellStyle name="20% - Accent1 2 2 5 5 4 4" xfId="7697" xr:uid="{00000000-0005-0000-0000-0000561D0000}"/>
    <cellStyle name="20% - Accent1 2 2 5 5 5" xfId="7698" xr:uid="{00000000-0005-0000-0000-0000571D0000}"/>
    <cellStyle name="20% - Accent1 2 2 5 5 5 2" xfId="7699" xr:uid="{00000000-0005-0000-0000-0000581D0000}"/>
    <cellStyle name="20% - Accent1 2 2 5 5 5 2 2" xfId="7700" xr:uid="{00000000-0005-0000-0000-0000591D0000}"/>
    <cellStyle name="20% - Accent1 2 2 5 5 5 2 2 2" xfId="7701" xr:uid="{00000000-0005-0000-0000-00005A1D0000}"/>
    <cellStyle name="20% - Accent1 2 2 5 5 5 2 3" xfId="7702" xr:uid="{00000000-0005-0000-0000-00005B1D0000}"/>
    <cellStyle name="20% - Accent1 2 2 5 5 5 3" xfId="7703" xr:uid="{00000000-0005-0000-0000-00005C1D0000}"/>
    <cellStyle name="20% - Accent1 2 2 5 5 5 3 2" xfId="7704" xr:uid="{00000000-0005-0000-0000-00005D1D0000}"/>
    <cellStyle name="20% - Accent1 2 2 5 5 5 4" xfId="7705" xr:uid="{00000000-0005-0000-0000-00005E1D0000}"/>
    <cellStyle name="20% - Accent1 2 2 5 5 6" xfId="7706" xr:uid="{00000000-0005-0000-0000-00005F1D0000}"/>
    <cellStyle name="20% - Accent1 2 2 5 5 6 2" xfId="7707" xr:uid="{00000000-0005-0000-0000-0000601D0000}"/>
    <cellStyle name="20% - Accent1 2 2 5 5 6 2 2" xfId="7708" xr:uid="{00000000-0005-0000-0000-0000611D0000}"/>
    <cellStyle name="20% - Accent1 2 2 5 5 6 2 2 2" xfId="7709" xr:uid="{00000000-0005-0000-0000-0000621D0000}"/>
    <cellStyle name="20% - Accent1 2 2 5 5 6 2 3" xfId="7710" xr:uid="{00000000-0005-0000-0000-0000631D0000}"/>
    <cellStyle name="20% - Accent1 2 2 5 5 6 3" xfId="7711" xr:uid="{00000000-0005-0000-0000-0000641D0000}"/>
    <cellStyle name="20% - Accent1 2 2 5 5 6 3 2" xfId="7712" xr:uid="{00000000-0005-0000-0000-0000651D0000}"/>
    <cellStyle name="20% - Accent1 2 2 5 5 6 4" xfId="7713" xr:uid="{00000000-0005-0000-0000-0000661D0000}"/>
    <cellStyle name="20% - Accent1 2 2 5 5 7" xfId="7714" xr:uid="{00000000-0005-0000-0000-0000671D0000}"/>
    <cellStyle name="20% - Accent1 2 2 5 5 7 2" xfId="7715" xr:uid="{00000000-0005-0000-0000-0000681D0000}"/>
    <cellStyle name="20% - Accent1 2 2 5 5 7 2 2" xfId="7716" xr:uid="{00000000-0005-0000-0000-0000691D0000}"/>
    <cellStyle name="20% - Accent1 2 2 5 5 7 3" xfId="7717" xr:uid="{00000000-0005-0000-0000-00006A1D0000}"/>
    <cellStyle name="20% - Accent1 2 2 5 5 8" xfId="7718" xr:uid="{00000000-0005-0000-0000-00006B1D0000}"/>
    <cellStyle name="20% - Accent1 2 2 5 5 8 2" xfId="7719" xr:uid="{00000000-0005-0000-0000-00006C1D0000}"/>
    <cellStyle name="20% - Accent1 2 2 5 5 8 2 2" xfId="7720" xr:uid="{00000000-0005-0000-0000-00006D1D0000}"/>
    <cellStyle name="20% - Accent1 2 2 5 5 8 3" xfId="7721" xr:uid="{00000000-0005-0000-0000-00006E1D0000}"/>
    <cellStyle name="20% - Accent1 2 2 5 5 9" xfId="7722" xr:uid="{00000000-0005-0000-0000-00006F1D0000}"/>
    <cellStyle name="20% - Accent1 2 2 5 5 9 2" xfId="7723" xr:uid="{00000000-0005-0000-0000-0000701D0000}"/>
    <cellStyle name="20% - Accent1 2 2 5 6" xfId="7724" xr:uid="{00000000-0005-0000-0000-0000711D0000}"/>
    <cellStyle name="20% - Accent1 2 2 5 6 2" xfId="7725" xr:uid="{00000000-0005-0000-0000-0000721D0000}"/>
    <cellStyle name="20% - Accent1 2 2 5 6 2 2" xfId="7726" xr:uid="{00000000-0005-0000-0000-0000731D0000}"/>
    <cellStyle name="20% - Accent1 2 2 5 6 2 2 2" xfId="7727" xr:uid="{00000000-0005-0000-0000-0000741D0000}"/>
    <cellStyle name="20% - Accent1 2 2 5 6 2 2 2 2" xfId="7728" xr:uid="{00000000-0005-0000-0000-0000751D0000}"/>
    <cellStyle name="20% - Accent1 2 2 5 6 2 2 3" xfId="7729" xr:uid="{00000000-0005-0000-0000-0000761D0000}"/>
    <cellStyle name="20% - Accent1 2 2 5 6 2 3" xfId="7730" xr:uid="{00000000-0005-0000-0000-0000771D0000}"/>
    <cellStyle name="20% - Accent1 2 2 5 6 2 3 2" xfId="7731" xr:uid="{00000000-0005-0000-0000-0000781D0000}"/>
    <cellStyle name="20% - Accent1 2 2 5 6 2 4" xfId="7732" xr:uid="{00000000-0005-0000-0000-0000791D0000}"/>
    <cellStyle name="20% - Accent1 2 2 5 6 3" xfId="7733" xr:uid="{00000000-0005-0000-0000-00007A1D0000}"/>
    <cellStyle name="20% - Accent1 2 2 5 6 3 2" xfId="7734" xr:uid="{00000000-0005-0000-0000-00007B1D0000}"/>
    <cellStyle name="20% - Accent1 2 2 5 6 3 2 2" xfId="7735" xr:uid="{00000000-0005-0000-0000-00007C1D0000}"/>
    <cellStyle name="20% - Accent1 2 2 5 6 3 2 2 2" xfId="7736" xr:uid="{00000000-0005-0000-0000-00007D1D0000}"/>
    <cellStyle name="20% - Accent1 2 2 5 6 3 2 3" xfId="7737" xr:uid="{00000000-0005-0000-0000-00007E1D0000}"/>
    <cellStyle name="20% - Accent1 2 2 5 6 3 3" xfId="7738" xr:uid="{00000000-0005-0000-0000-00007F1D0000}"/>
    <cellStyle name="20% - Accent1 2 2 5 6 3 3 2" xfId="7739" xr:uid="{00000000-0005-0000-0000-0000801D0000}"/>
    <cellStyle name="20% - Accent1 2 2 5 6 3 4" xfId="7740" xr:uid="{00000000-0005-0000-0000-0000811D0000}"/>
    <cellStyle name="20% - Accent1 2 2 5 6 4" xfId="7741" xr:uid="{00000000-0005-0000-0000-0000821D0000}"/>
    <cellStyle name="20% - Accent1 2 2 5 6 4 2" xfId="7742" xr:uid="{00000000-0005-0000-0000-0000831D0000}"/>
    <cellStyle name="20% - Accent1 2 2 5 6 4 2 2" xfId="7743" xr:uid="{00000000-0005-0000-0000-0000841D0000}"/>
    <cellStyle name="20% - Accent1 2 2 5 6 4 2 2 2" xfId="7744" xr:uid="{00000000-0005-0000-0000-0000851D0000}"/>
    <cellStyle name="20% - Accent1 2 2 5 6 4 2 3" xfId="7745" xr:uid="{00000000-0005-0000-0000-0000861D0000}"/>
    <cellStyle name="20% - Accent1 2 2 5 6 4 3" xfId="7746" xr:uid="{00000000-0005-0000-0000-0000871D0000}"/>
    <cellStyle name="20% - Accent1 2 2 5 6 4 3 2" xfId="7747" xr:uid="{00000000-0005-0000-0000-0000881D0000}"/>
    <cellStyle name="20% - Accent1 2 2 5 6 4 4" xfId="7748" xr:uid="{00000000-0005-0000-0000-0000891D0000}"/>
    <cellStyle name="20% - Accent1 2 2 5 6 5" xfId="7749" xr:uid="{00000000-0005-0000-0000-00008A1D0000}"/>
    <cellStyle name="20% - Accent1 2 2 5 6 5 2" xfId="7750" xr:uid="{00000000-0005-0000-0000-00008B1D0000}"/>
    <cellStyle name="20% - Accent1 2 2 5 6 5 2 2" xfId="7751" xr:uid="{00000000-0005-0000-0000-00008C1D0000}"/>
    <cellStyle name="20% - Accent1 2 2 5 6 5 3" xfId="7752" xr:uid="{00000000-0005-0000-0000-00008D1D0000}"/>
    <cellStyle name="20% - Accent1 2 2 5 6 6" xfId="7753" xr:uid="{00000000-0005-0000-0000-00008E1D0000}"/>
    <cellStyle name="20% - Accent1 2 2 5 6 6 2" xfId="7754" xr:uid="{00000000-0005-0000-0000-00008F1D0000}"/>
    <cellStyle name="20% - Accent1 2 2 5 6 6 2 2" xfId="7755" xr:uid="{00000000-0005-0000-0000-0000901D0000}"/>
    <cellStyle name="20% - Accent1 2 2 5 6 6 3" xfId="7756" xr:uid="{00000000-0005-0000-0000-0000911D0000}"/>
    <cellStyle name="20% - Accent1 2 2 5 6 7" xfId="7757" xr:uid="{00000000-0005-0000-0000-0000921D0000}"/>
    <cellStyle name="20% - Accent1 2 2 5 6 7 2" xfId="7758" xr:uid="{00000000-0005-0000-0000-0000931D0000}"/>
    <cellStyle name="20% - Accent1 2 2 5 6 8" xfId="7759" xr:uid="{00000000-0005-0000-0000-0000941D0000}"/>
    <cellStyle name="20% - Accent1 2 2 5 6 8 2" xfId="7760" xr:uid="{00000000-0005-0000-0000-0000951D0000}"/>
    <cellStyle name="20% - Accent1 2 2 5 6 9" xfId="7761" xr:uid="{00000000-0005-0000-0000-0000961D0000}"/>
    <cellStyle name="20% - Accent1 2 2 5 7" xfId="7762" xr:uid="{00000000-0005-0000-0000-0000971D0000}"/>
    <cellStyle name="20% - Accent1 2 2 5 7 2" xfId="7763" xr:uid="{00000000-0005-0000-0000-0000981D0000}"/>
    <cellStyle name="20% - Accent1 2 2 5 7 2 2" xfId="7764" xr:uid="{00000000-0005-0000-0000-0000991D0000}"/>
    <cellStyle name="20% - Accent1 2 2 5 7 2 2 2" xfId="7765" xr:uid="{00000000-0005-0000-0000-00009A1D0000}"/>
    <cellStyle name="20% - Accent1 2 2 5 7 2 2 2 2" xfId="7766" xr:uid="{00000000-0005-0000-0000-00009B1D0000}"/>
    <cellStyle name="20% - Accent1 2 2 5 7 2 2 3" xfId="7767" xr:uid="{00000000-0005-0000-0000-00009C1D0000}"/>
    <cellStyle name="20% - Accent1 2 2 5 7 2 3" xfId="7768" xr:uid="{00000000-0005-0000-0000-00009D1D0000}"/>
    <cellStyle name="20% - Accent1 2 2 5 7 2 3 2" xfId="7769" xr:uid="{00000000-0005-0000-0000-00009E1D0000}"/>
    <cellStyle name="20% - Accent1 2 2 5 7 2 4" xfId="7770" xr:uid="{00000000-0005-0000-0000-00009F1D0000}"/>
    <cellStyle name="20% - Accent1 2 2 5 7 3" xfId="7771" xr:uid="{00000000-0005-0000-0000-0000A01D0000}"/>
    <cellStyle name="20% - Accent1 2 2 5 7 3 2" xfId="7772" xr:uid="{00000000-0005-0000-0000-0000A11D0000}"/>
    <cellStyle name="20% - Accent1 2 2 5 7 3 2 2" xfId="7773" xr:uid="{00000000-0005-0000-0000-0000A21D0000}"/>
    <cellStyle name="20% - Accent1 2 2 5 7 3 2 2 2" xfId="7774" xr:uid="{00000000-0005-0000-0000-0000A31D0000}"/>
    <cellStyle name="20% - Accent1 2 2 5 7 3 2 3" xfId="7775" xr:uid="{00000000-0005-0000-0000-0000A41D0000}"/>
    <cellStyle name="20% - Accent1 2 2 5 7 3 3" xfId="7776" xr:uid="{00000000-0005-0000-0000-0000A51D0000}"/>
    <cellStyle name="20% - Accent1 2 2 5 7 3 3 2" xfId="7777" xr:uid="{00000000-0005-0000-0000-0000A61D0000}"/>
    <cellStyle name="20% - Accent1 2 2 5 7 3 4" xfId="7778" xr:uid="{00000000-0005-0000-0000-0000A71D0000}"/>
    <cellStyle name="20% - Accent1 2 2 5 7 4" xfId="7779" xr:uid="{00000000-0005-0000-0000-0000A81D0000}"/>
    <cellStyle name="20% - Accent1 2 2 5 7 4 2" xfId="7780" xr:uid="{00000000-0005-0000-0000-0000A91D0000}"/>
    <cellStyle name="20% - Accent1 2 2 5 7 4 2 2" xfId="7781" xr:uid="{00000000-0005-0000-0000-0000AA1D0000}"/>
    <cellStyle name="20% - Accent1 2 2 5 7 4 2 2 2" xfId="7782" xr:uid="{00000000-0005-0000-0000-0000AB1D0000}"/>
    <cellStyle name="20% - Accent1 2 2 5 7 4 2 3" xfId="7783" xr:uid="{00000000-0005-0000-0000-0000AC1D0000}"/>
    <cellStyle name="20% - Accent1 2 2 5 7 4 3" xfId="7784" xr:uid="{00000000-0005-0000-0000-0000AD1D0000}"/>
    <cellStyle name="20% - Accent1 2 2 5 7 4 3 2" xfId="7785" xr:uid="{00000000-0005-0000-0000-0000AE1D0000}"/>
    <cellStyle name="20% - Accent1 2 2 5 7 4 4" xfId="7786" xr:uid="{00000000-0005-0000-0000-0000AF1D0000}"/>
    <cellStyle name="20% - Accent1 2 2 5 7 5" xfId="7787" xr:uid="{00000000-0005-0000-0000-0000B01D0000}"/>
    <cellStyle name="20% - Accent1 2 2 5 7 5 2" xfId="7788" xr:uid="{00000000-0005-0000-0000-0000B11D0000}"/>
    <cellStyle name="20% - Accent1 2 2 5 7 5 2 2" xfId="7789" xr:uid="{00000000-0005-0000-0000-0000B21D0000}"/>
    <cellStyle name="20% - Accent1 2 2 5 7 5 3" xfId="7790" xr:uid="{00000000-0005-0000-0000-0000B31D0000}"/>
    <cellStyle name="20% - Accent1 2 2 5 7 6" xfId="7791" xr:uid="{00000000-0005-0000-0000-0000B41D0000}"/>
    <cellStyle name="20% - Accent1 2 2 5 7 6 2" xfId="7792" xr:uid="{00000000-0005-0000-0000-0000B51D0000}"/>
    <cellStyle name="20% - Accent1 2 2 5 7 6 2 2" xfId="7793" xr:uid="{00000000-0005-0000-0000-0000B61D0000}"/>
    <cellStyle name="20% - Accent1 2 2 5 7 6 3" xfId="7794" xr:uid="{00000000-0005-0000-0000-0000B71D0000}"/>
    <cellStyle name="20% - Accent1 2 2 5 7 7" xfId="7795" xr:uid="{00000000-0005-0000-0000-0000B81D0000}"/>
    <cellStyle name="20% - Accent1 2 2 5 7 7 2" xfId="7796" xr:uid="{00000000-0005-0000-0000-0000B91D0000}"/>
    <cellStyle name="20% - Accent1 2 2 5 7 8" xfId="7797" xr:uid="{00000000-0005-0000-0000-0000BA1D0000}"/>
    <cellStyle name="20% - Accent1 2 2 5 7 8 2" xfId="7798" xr:uid="{00000000-0005-0000-0000-0000BB1D0000}"/>
    <cellStyle name="20% - Accent1 2 2 5 7 9" xfId="7799" xr:uid="{00000000-0005-0000-0000-0000BC1D0000}"/>
    <cellStyle name="20% - Accent1 2 2 5 8" xfId="7800" xr:uid="{00000000-0005-0000-0000-0000BD1D0000}"/>
    <cellStyle name="20% - Accent1 2 2 5 8 2" xfId="7801" xr:uid="{00000000-0005-0000-0000-0000BE1D0000}"/>
    <cellStyle name="20% - Accent1 2 2 5 8 2 2" xfId="7802" xr:uid="{00000000-0005-0000-0000-0000BF1D0000}"/>
    <cellStyle name="20% - Accent1 2 2 5 8 2 2 2" xfId="7803" xr:uid="{00000000-0005-0000-0000-0000C01D0000}"/>
    <cellStyle name="20% - Accent1 2 2 5 8 2 3" xfId="7804" xr:uid="{00000000-0005-0000-0000-0000C11D0000}"/>
    <cellStyle name="20% - Accent1 2 2 5 8 3" xfId="7805" xr:uid="{00000000-0005-0000-0000-0000C21D0000}"/>
    <cellStyle name="20% - Accent1 2 2 5 8 3 2" xfId="7806" xr:uid="{00000000-0005-0000-0000-0000C31D0000}"/>
    <cellStyle name="20% - Accent1 2 2 5 8 4" xfId="7807" xr:uid="{00000000-0005-0000-0000-0000C41D0000}"/>
    <cellStyle name="20% - Accent1 2 2 5 9" xfId="7808" xr:uid="{00000000-0005-0000-0000-0000C51D0000}"/>
    <cellStyle name="20% - Accent1 2 2 5 9 2" xfId="7809" xr:uid="{00000000-0005-0000-0000-0000C61D0000}"/>
    <cellStyle name="20% - Accent1 2 2 5 9 2 2" xfId="7810" xr:uid="{00000000-0005-0000-0000-0000C71D0000}"/>
    <cellStyle name="20% - Accent1 2 2 5 9 2 2 2" xfId="7811" xr:uid="{00000000-0005-0000-0000-0000C81D0000}"/>
    <cellStyle name="20% - Accent1 2 2 5 9 2 3" xfId="7812" xr:uid="{00000000-0005-0000-0000-0000C91D0000}"/>
    <cellStyle name="20% - Accent1 2 2 5 9 3" xfId="7813" xr:uid="{00000000-0005-0000-0000-0000CA1D0000}"/>
    <cellStyle name="20% - Accent1 2 2 5 9 3 2" xfId="7814" xr:uid="{00000000-0005-0000-0000-0000CB1D0000}"/>
    <cellStyle name="20% - Accent1 2 2 5 9 4" xfId="7815" xr:uid="{00000000-0005-0000-0000-0000CC1D0000}"/>
    <cellStyle name="20% - Accent1 2 2 6" xfId="7816" xr:uid="{00000000-0005-0000-0000-0000CD1D0000}"/>
    <cellStyle name="20% - Accent1 2 2 6 10" xfId="7817" xr:uid="{00000000-0005-0000-0000-0000CE1D0000}"/>
    <cellStyle name="20% - Accent1 2 2 6 10 2" xfId="7818" xr:uid="{00000000-0005-0000-0000-0000CF1D0000}"/>
    <cellStyle name="20% - Accent1 2 2 6 10 2 2" xfId="7819" xr:uid="{00000000-0005-0000-0000-0000D01D0000}"/>
    <cellStyle name="20% - Accent1 2 2 6 10 3" xfId="7820" xr:uid="{00000000-0005-0000-0000-0000D11D0000}"/>
    <cellStyle name="20% - Accent1 2 2 6 11" xfId="7821" xr:uid="{00000000-0005-0000-0000-0000D21D0000}"/>
    <cellStyle name="20% - Accent1 2 2 6 11 2" xfId="7822" xr:uid="{00000000-0005-0000-0000-0000D31D0000}"/>
    <cellStyle name="20% - Accent1 2 2 6 11 2 2" xfId="7823" xr:uid="{00000000-0005-0000-0000-0000D41D0000}"/>
    <cellStyle name="20% - Accent1 2 2 6 11 3" xfId="7824" xr:uid="{00000000-0005-0000-0000-0000D51D0000}"/>
    <cellStyle name="20% - Accent1 2 2 6 12" xfId="7825" xr:uid="{00000000-0005-0000-0000-0000D61D0000}"/>
    <cellStyle name="20% - Accent1 2 2 6 12 2" xfId="7826" xr:uid="{00000000-0005-0000-0000-0000D71D0000}"/>
    <cellStyle name="20% - Accent1 2 2 6 13" xfId="7827" xr:uid="{00000000-0005-0000-0000-0000D81D0000}"/>
    <cellStyle name="20% - Accent1 2 2 6 13 2" xfId="7828" xr:uid="{00000000-0005-0000-0000-0000D91D0000}"/>
    <cellStyle name="20% - Accent1 2 2 6 14" xfId="7829" xr:uid="{00000000-0005-0000-0000-0000DA1D0000}"/>
    <cellStyle name="20% - Accent1 2 2 6 2" xfId="7830" xr:uid="{00000000-0005-0000-0000-0000DB1D0000}"/>
    <cellStyle name="20% - Accent1 2 2 6 2 10" xfId="7831" xr:uid="{00000000-0005-0000-0000-0000DC1D0000}"/>
    <cellStyle name="20% - Accent1 2 2 6 2 10 2" xfId="7832" xr:uid="{00000000-0005-0000-0000-0000DD1D0000}"/>
    <cellStyle name="20% - Accent1 2 2 6 2 11" xfId="7833" xr:uid="{00000000-0005-0000-0000-0000DE1D0000}"/>
    <cellStyle name="20% - Accent1 2 2 6 2 2" xfId="7834" xr:uid="{00000000-0005-0000-0000-0000DF1D0000}"/>
    <cellStyle name="20% - Accent1 2 2 6 2 2 2" xfId="7835" xr:uid="{00000000-0005-0000-0000-0000E01D0000}"/>
    <cellStyle name="20% - Accent1 2 2 6 2 2 2 2" xfId="7836" xr:uid="{00000000-0005-0000-0000-0000E11D0000}"/>
    <cellStyle name="20% - Accent1 2 2 6 2 2 2 2 2" xfId="7837" xr:uid="{00000000-0005-0000-0000-0000E21D0000}"/>
    <cellStyle name="20% - Accent1 2 2 6 2 2 2 2 2 2" xfId="7838" xr:uid="{00000000-0005-0000-0000-0000E31D0000}"/>
    <cellStyle name="20% - Accent1 2 2 6 2 2 2 2 3" xfId="7839" xr:uid="{00000000-0005-0000-0000-0000E41D0000}"/>
    <cellStyle name="20% - Accent1 2 2 6 2 2 2 3" xfId="7840" xr:uid="{00000000-0005-0000-0000-0000E51D0000}"/>
    <cellStyle name="20% - Accent1 2 2 6 2 2 2 3 2" xfId="7841" xr:uid="{00000000-0005-0000-0000-0000E61D0000}"/>
    <cellStyle name="20% - Accent1 2 2 6 2 2 2 4" xfId="7842" xr:uid="{00000000-0005-0000-0000-0000E71D0000}"/>
    <cellStyle name="20% - Accent1 2 2 6 2 2 3" xfId="7843" xr:uid="{00000000-0005-0000-0000-0000E81D0000}"/>
    <cellStyle name="20% - Accent1 2 2 6 2 2 3 2" xfId="7844" xr:uid="{00000000-0005-0000-0000-0000E91D0000}"/>
    <cellStyle name="20% - Accent1 2 2 6 2 2 3 2 2" xfId="7845" xr:uid="{00000000-0005-0000-0000-0000EA1D0000}"/>
    <cellStyle name="20% - Accent1 2 2 6 2 2 3 2 2 2" xfId="7846" xr:uid="{00000000-0005-0000-0000-0000EB1D0000}"/>
    <cellStyle name="20% - Accent1 2 2 6 2 2 3 2 3" xfId="7847" xr:uid="{00000000-0005-0000-0000-0000EC1D0000}"/>
    <cellStyle name="20% - Accent1 2 2 6 2 2 3 3" xfId="7848" xr:uid="{00000000-0005-0000-0000-0000ED1D0000}"/>
    <cellStyle name="20% - Accent1 2 2 6 2 2 3 3 2" xfId="7849" xr:uid="{00000000-0005-0000-0000-0000EE1D0000}"/>
    <cellStyle name="20% - Accent1 2 2 6 2 2 3 4" xfId="7850" xr:uid="{00000000-0005-0000-0000-0000EF1D0000}"/>
    <cellStyle name="20% - Accent1 2 2 6 2 2 4" xfId="7851" xr:uid="{00000000-0005-0000-0000-0000F01D0000}"/>
    <cellStyle name="20% - Accent1 2 2 6 2 2 4 2" xfId="7852" xr:uid="{00000000-0005-0000-0000-0000F11D0000}"/>
    <cellStyle name="20% - Accent1 2 2 6 2 2 4 2 2" xfId="7853" xr:uid="{00000000-0005-0000-0000-0000F21D0000}"/>
    <cellStyle name="20% - Accent1 2 2 6 2 2 4 2 2 2" xfId="7854" xr:uid="{00000000-0005-0000-0000-0000F31D0000}"/>
    <cellStyle name="20% - Accent1 2 2 6 2 2 4 2 3" xfId="7855" xr:uid="{00000000-0005-0000-0000-0000F41D0000}"/>
    <cellStyle name="20% - Accent1 2 2 6 2 2 4 3" xfId="7856" xr:uid="{00000000-0005-0000-0000-0000F51D0000}"/>
    <cellStyle name="20% - Accent1 2 2 6 2 2 4 3 2" xfId="7857" xr:uid="{00000000-0005-0000-0000-0000F61D0000}"/>
    <cellStyle name="20% - Accent1 2 2 6 2 2 4 4" xfId="7858" xr:uid="{00000000-0005-0000-0000-0000F71D0000}"/>
    <cellStyle name="20% - Accent1 2 2 6 2 2 5" xfId="7859" xr:uid="{00000000-0005-0000-0000-0000F81D0000}"/>
    <cellStyle name="20% - Accent1 2 2 6 2 2 5 2" xfId="7860" xr:uid="{00000000-0005-0000-0000-0000F91D0000}"/>
    <cellStyle name="20% - Accent1 2 2 6 2 2 5 2 2" xfId="7861" xr:uid="{00000000-0005-0000-0000-0000FA1D0000}"/>
    <cellStyle name="20% - Accent1 2 2 6 2 2 5 3" xfId="7862" xr:uid="{00000000-0005-0000-0000-0000FB1D0000}"/>
    <cellStyle name="20% - Accent1 2 2 6 2 2 6" xfId="7863" xr:uid="{00000000-0005-0000-0000-0000FC1D0000}"/>
    <cellStyle name="20% - Accent1 2 2 6 2 2 6 2" xfId="7864" xr:uid="{00000000-0005-0000-0000-0000FD1D0000}"/>
    <cellStyle name="20% - Accent1 2 2 6 2 2 6 2 2" xfId="7865" xr:uid="{00000000-0005-0000-0000-0000FE1D0000}"/>
    <cellStyle name="20% - Accent1 2 2 6 2 2 6 3" xfId="7866" xr:uid="{00000000-0005-0000-0000-0000FF1D0000}"/>
    <cellStyle name="20% - Accent1 2 2 6 2 2 7" xfId="7867" xr:uid="{00000000-0005-0000-0000-0000001E0000}"/>
    <cellStyle name="20% - Accent1 2 2 6 2 2 7 2" xfId="7868" xr:uid="{00000000-0005-0000-0000-0000011E0000}"/>
    <cellStyle name="20% - Accent1 2 2 6 2 2 8" xfId="7869" xr:uid="{00000000-0005-0000-0000-0000021E0000}"/>
    <cellStyle name="20% - Accent1 2 2 6 2 2 8 2" xfId="7870" xr:uid="{00000000-0005-0000-0000-0000031E0000}"/>
    <cellStyle name="20% - Accent1 2 2 6 2 2 9" xfId="7871" xr:uid="{00000000-0005-0000-0000-0000041E0000}"/>
    <cellStyle name="20% - Accent1 2 2 6 2 3" xfId="7872" xr:uid="{00000000-0005-0000-0000-0000051E0000}"/>
    <cellStyle name="20% - Accent1 2 2 6 2 3 2" xfId="7873" xr:uid="{00000000-0005-0000-0000-0000061E0000}"/>
    <cellStyle name="20% - Accent1 2 2 6 2 3 2 2" xfId="7874" xr:uid="{00000000-0005-0000-0000-0000071E0000}"/>
    <cellStyle name="20% - Accent1 2 2 6 2 3 2 2 2" xfId="7875" xr:uid="{00000000-0005-0000-0000-0000081E0000}"/>
    <cellStyle name="20% - Accent1 2 2 6 2 3 2 2 2 2" xfId="7876" xr:uid="{00000000-0005-0000-0000-0000091E0000}"/>
    <cellStyle name="20% - Accent1 2 2 6 2 3 2 2 3" xfId="7877" xr:uid="{00000000-0005-0000-0000-00000A1E0000}"/>
    <cellStyle name="20% - Accent1 2 2 6 2 3 2 3" xfId="7878" xr:uid="{00000000-0005-0000-0000-00000B1E0000}"/>
    <cellStyle name="20% - Accent1 2 2 6 2 3 2 3 2" xfId="7879" xr:uid="{00000000-0005-0000-0000-00000C1E0000}"/>
    <cellStyle name="20% - Accent1 2 2 6 2 3 2 4" xfId="7880" xr:uid="{00000000-0005-0000-0000-00000D1E0000}"/>
    <cellStyle name="20% - Accent1 2 2 6 2 3 3" xfId="7881" xr:uid="{00000000-0005-0000-0000-00000E1E0000}"/>
    <cellStyle name="20% - Accent1 2 2 6 2 3 3 2" xfId="7882" xr:uid="{00000000-0005-0000-0000-00000F1E0000}"/>
    <cellStyle name="20% - Accent1 2 2 6 2 3 3 2 2" xfId="7883" xr:uid="{00000000-0005-0000-0000-0000101E0000}"/>
    <cellStyle name="20% - Accent1 2 2 6 2 3 3 2 2 2" xfId="7884" xr:uid="{00000000-0005-0000-0000-0000111E0000}"/>
    <cellStyle name="20% - Accent1 2 2 6 2 3 3 2 3" xfId="7885" xr:uid="{00000000-0005-0000-0000-0000121E0000}"/>
    <cellStyle name="20% - Accent1 2 2 6 2 3 3 3" xfId="7886" xr:uid="{00000000-0005-0000-0000-0000131E0000}"/>
    <cellStyle name="20% - Accent1 2 2 6 2 3 3 3 2" xfId="7887" xr:uid="{00000000-0005-0000-0000-0000141E0000}"/>
    <cellStyle name="20% - Accent1 2 2 6 2 3 3 4" xfId="7888" xr:uid="{00000000-0005-0000-0000-0000151E0000}"/>
    <cellStyle name="20% - Accent1 2 2 6 2 3 4" xfId="7889" xr:uid="{00000000-0005-0000-0000-0000161E0000}"/>
    <cellStyle name="20% - Accent1 2 2 6 2 3 4 2" xfId="7890" xr:uid="{00000000-0005-0000-0000-0000171E0000}"/>
    <cellStyle name="20% - Accent1 2 2 6 2 3 4 2 2" xfId="7891" xr:uid="{00000000-0005-0000-0000-0000181E0000}"/>
    <cellStyle name="20% - Accent1 2 2 6 2 3 4 2 2 2" xfId="7892" xr:uid="{00000000-0005-0000-0000-0000191E0000}"/>
    <cellStyle name="20% - Accent1 2 2 6 2 3 4 2 3" xfId="7893" xr:uid="{00000000-0005-0000-0000-00001A1E0000}"/>
    <cellStyle name="20% - Accent1 2 2 6 2 3 4 3" xfId="7894" xr:uid="{00000000-0005-0000-0000-00001B1E0000}"/>
    <cellStyle name="20% - Accent1 2 2 6 2 3 4 3 2" xfId="7895" xr:uid="{00000000-0005-0000-0000-00001C1E0000}"/>
    <cellStyle name="20% - Accent1 2 2 6 2 3 4 4" xfId="7896" xr:uid="{00000000-0005-0000-0000-00001D1E0000}"/>
    <cellStyle name="20% - Accent1 2 2 6 2 3 5" xfId="7897" xr:uid="{00000000-0005-0000-0000-00001E1E0000}"/>
    <cellStyle name="20% - Accent1 2 2 6 2 3 5 2" xfId="7898" xr:uid="{00000000-0005-0000-0000-00001F1E0000}"/>
    <cellStyle name="20% - Accent1 2 2 6 2 3 5 2 2" xfId="7899" xr:uid="{00000000-0005-0000-0000-0000201E0000}"/>
    <cellStyle name="20% - Accent1 2 2 6 2 3 5 3" xfId="7900" xr:uid="{00000000-0005-0000-0000-0000211E0000}"/>
    <cellStyle name="20% - Accent1 2 2 6 2 3 6" xfId="7901" xr:uid="{00000000-0005-0000-0000-0000221E0000}"/>
    <cellStyle name="20% - Accent1 2 2 6 2 3 6 2" xfId="7902" xr:uid="{00000000-0005-0000-0000-0000231E0000}"/>
    <cellStyle name="20% - Accent1 2 2 6 2 3 6 2 2" xfId="7903" xr:uid="{00000000-0005-0000-0000-0000241E0000}"/>
    <cellStyle name="20% - Accent1 2 2 6 2 3 6 3" xfId="7904" xr:uid="{00000000-0005-0000-0000-0000251E0000}"/>
    <cellStyle name="20% - Accent1 2 2 6 2 3 7" xfId="7905" xr:uid="{00000000-0005-0000-0000-0000261E0000}"/>
    <cellStyle name="20% - Accent1 2 2 6 2 3 7 2" xfId="7906" xr:uid="{00000000-0005-0000-0000-0000271E0000}"/>
    <cellStyle name="20% - Accent1 2 2 6 2 3 8" xfId="7907" xr:uid="{00000000-0005-0000-0000-0000281E0000}"/>
    <cellStyle name="20% - Accent1 2 2 6 2 3 8 2" xfId="7908" xr:uid="{00000000-0005-0000-0000-0000291E0000}"/>
    <cellStyle name="20% - Accent1 2 2 6 2 3 9" xfId="7909" xr:uid="{00000000-0005-0000-0000-00002A1E0000}"/>
    <cellStyle name="20% - Accent1 2 2 6 2 4" xfId="7910" xr:uid="{00000000-0005-0000-0000-00002B1E0000}"/>
    <cellStyle name="20% - Accent1 2 2 6 2 4 2" xfId="7911" xr:uid="{00000000-0005-0000-0000-00002C1E0000}"/>
    <cellStyle name="20% - Accent1 2 2 6 2 4 2 2" xfId="7912" xr:uid="{00000000-0005-0000-0000-00002D1E0000}"/>
    <cellStyle name="20% - Accent1 2 2 6 2 4 2 2 2" xfId="7913" xr:uid="{00000000-0005-0000-0000-00002E1E0000}"/>
    <cellStyle name="20% - Accent1 2 2 6 2 4 2 3" xfId="7914" xr:uid="{00000000-0005-0000-0000-00002F1E0000}"/>
    <cellStyle name="20% - Accent1 2 2 6 2 4 3" xfId="7915" xr:uid="{00000000-0005-0000-0000-0000301E0000}"/>
    <cellStyle name="20% - Accent1 2 2 6 2 4 3 2" xfId="7916" xr:uid="{00000000-0005-0000-0000-0000311E0000}"/>
    <cellStyle name="20% - Accent1 2 2 6 2 4 4" xfId="7917" xr:uid="{00000000-0005-0000-0000-0000321E0000}"/>
    <cellStyle name="20% - Accent1 2 2 6 2 5" xfId="7918" xr:uid="{00000000-0005-0000-0000-0000331E0000}"/>
    <cellStyle name="20% - Accent1 2 2 6 2 5 2" xfId="7919" xr:uid="{00000000-0005-0000-0000-0000341E0000}"/>
    <cellStyle name="20% - Accent1 2 2 6 2 5 2 2" xfId="7920" xr:uid="{00000000-0005-0000-0000-0000351E0000}"/>
    <cellStyle name="20% - Accent1 2 2 6 2 5 2 2 2" xfId="7921" xr:uid="{00000000-0005-0000-0000-0000361E0000}"/>
    <cellStyle name="20% - Accent1 2 2 6 2 5 2 3" xfId="7922" xr:uid="{00000000-0005-0000-0000-0000371E0000}"/>
    <cellStyle name="20% - Accent1 2 2 6 2 5 3" xfId="7923" xr:uid="{00000000-0005-0000-0000-0000381E0000}"/>
    <cellStyle name="20% - Accent1 2 2 6 2 5 3 2" xfId="7924" xr:uid="{00000000-0005-0000-0000-0000391E0000}"/>
    <cellStyle name="20% - Accent1 2 2 6 2 5 4" xfId="7925" xr:uid="{00000000-0005-0000-0000-00003A1E0000}"/>
    <cellStyle name="20% - Accent1 2 2 6 2 6" xfId="7926" xr:uid="{00000000-0005-0000-0000-00003B1E0000}"/>
    <cellStyle name="20% - Accent1 2 2 6 2 6 2" xfId="7927" xr:uid="{00000000-0005-0000-0000-00003C1E0000}"/>
    <cellStyle name="20% - Accent1 2 2 6 2 6 2 2" xfId="7928" xr:uid="{00000000-0005-0000-0000-00003D1E0000}"/>
    <cellStyle name="20% - Accent1 2 2 6 2 6 2 2 2" xfId="7929" xr:uid="{00000000-0005-0000-0000-00003E1E0000}"/>
    <cellStyle name="20% - Accent1 2 2 6 2 6 2 3" xfId="7930" xr:uid="{00000000-0005-0000-0000-00003F1E0000}"/>
    <cellStyle name="20% - Accent1 2 2 6 2 6 3" xfId="7931" xr:uid="{00000000-0005-0000-0000-0000401E0000}"/>
    <cellStyle name="20% - Accent1 2 2 6 2 6 3 2" xfId="7932" xr:uid="{00000000-0005-0000-0000-0000411E0000}"/>
    <cellStyle name="20% - Accent1 2 2 6 2 6 4" xfId="7933" xr:uid="{00000000-0005-0000-0000-0000421E0000}"/>
    <cellStyle name="20% - Accent1 2 2 6 2 7" xfId="7934" xr:uid="{00000000-0005-0000-0000-0000431E0000}"/>
    <cellStyle name="20% - Accent1 2 2 6 2 7 2" xfId="7935" xr:uid="{00000000-0005-0000-0000-0000441E0000}"/>
    <cellStyle name="20% - Accent1 2 2 6 2 7 2 2" xfId="7936" xr:uid="{00000000-0005-0000-0000-0000451E0000}"/>
    <cellStyle name="20% - Accent1 2 2 6 2 7 3" xfId="7937" xr:uid="{00000000-0005-0000-0000-0000461E0000}"/>
    <cellStyle name="20% - Accent1 2 2 6 2 8" xfId="7938" xr:uid="{00000000-0005-0000-0000-0000471E0000}"/>
    <cellStyle name="20% - Accent1 2 2 6 2 8 2" xfId="7939" xr:uid="{00000000-0005-0000-0000-0000481E0000}"/>
    <cellStyle name="20% - Accent1 2 2 6 2 8 2 2" xfId="7940" xr:uid="{00000000-0005-0000-0000-0000491E0000}"/>
    <cellStyle name="20% - Accent1 2 2 6 2 8 3" xfId="7941" xr:uid="{00000000-0005-0000-0000-00004A1E0000}"/>
    <cellStyle name="20% - Accent1 2 2 6 2 9" xfId="7942" xr:uid="{00000000-0005-0000-0000-00004B1E0000}"/>
    <cellStyle name="20% - Accent1 2 2 6 2 9 2" xfId="7943" xr:uid="{00000000-0005-0000-0000-00004C1E0000}"/>
    <cellStyle name="20% - Accent1 2 2 6 3" xfId="7944" xr:uid="{00000000-0005-0000-0000-00004D1E0000}"/>
    <cellStyle name="20% - Accent1 2 2 6 3 10" xfId="7945" xr:uid="{00000000-0005-0000-0000-00004E1E0000}"/>
    <cellStyle name="20% - Accent1 2 2 6 3 10 2" xfId="7946" xr:uid="{00000000-0005-0000-0000-00004F1E0000}"/>
    <cellStyle name="20% - Accent1 2 2 6 3 11" xfId="7947" xr:uid="{00000000-0005-0000-0000-0000501E0000}"/>
    <cellStyle name="20% - Accent1 2 2 6 3 2" xfId="7948" xr:uid="{00000000-0005-0000-0000-0000511E0000}"/>
    <cellStyle name="20% - Accent1 2 2 6 3 2 2" xfId="7949" xr:uid="{00000000-0005-0000-0000-0000521E0000}"/>
    <cellStyle name="20% - Accent1 2 2 6 3 2 2 2" xfId="7950" xr:uid="{00000000-0005-0000-0000-0000531E0000}"/>
    <cellStyle name="20% - Accent1 2 2 6 3 2 2 2 2" xfId="7951" xr:uid="{00000000-0005-0000-0000-0000541E0000}"/>
    <cellStyle name="20% - Accent1 2 2 6 3 2 2 2 2 2" xfId="7952" xr:uid="{00000000-0005-0000-0000-0000551E0000}"/>
    <cellStyle name="20% - Accent1 2 2 6 3 2 2 2 3" xfId="7953" xr:uid="{00000000-0005-0000-0000-0000561E0000}"/>
    <cellStyle name="20% - Accent1 2 2 6 3 2 2 3" xfId="7954" xr:uid="{00000000-0005-0000-0000-0000571E0000}"/>
    <cellStyle name="20% - Accent1 2 2 6 3 2 2 3 2" xfId="7955" xr:uid="{00000000-0005-0000-0000-0000581E0000}"/>
    <cellStyle name="20% - Accent1 2 2 6 3 2 2 4" xfId="7956" xr:uid="{00000000-0005-0000-0000-0000591E0000}"/>
    <cellStyle name="20% - Accent1 2 2 6 3 2 3" xfId="7957" xr:uid="{00000000-0005-0000-0000-00005A1E0000}"/>
    <cellStyle name="20% - Accent1 2 2 6 3 2 3 2" xfId="7958" xr:uid="{00000000-0005-0000-0000-00005B1E0000}"/>
    <cellStyle name="20% - Accent1 2 2 6 3 2 3 2 2" xfId="7959" xr:uid="{00000000-0005-0000-0000-00005C1E0000}"/>
    <cellStyle name="20% - Accent1 2 2 6 3 2 3 2 2 2" xfId="7960" xr:uid="{00000000-0005-0000-0000-00005D1E0000}"/>
    <cellStyle name="20% - Accent1 2 2 6 3 2 3 2 3" xfId="7961" xr:uid="{00000000-0005-0000-0000-00005E1E0000}"/>
    <cellStyle name="20% - Accent1 2 2 6 3 2 3 3" xfId="7962" xr:uid="{00000000-0005-0000-0000-00005F1E0000}"/>
    <cellStyle name="20% - Accent1 2 2 6 3 2 3 3 2" xfId="7963" xr:uid="{00000000-0005-0000-0000-0000601E0000}"/>
    <cellStyle name="20% - Accent1 2 2 6 3 2 3 4" xfId="7964" xr:uid="{00000000-0005-0000-0000-0000611E0000}"/>
    <cellStyle name="20% - Accent1 2 2 6 3 2 4" xfId="7965" xr:uid="{00000000-0005-0000-0000-0000621E0000}"/>
    <cellStyle name="20% - Accent1 2 2 6 3 2 4 2" xfId="7966" xr:uid="{00000000-0005-0000-0000-0000631E0000}"/>
    <cellStyle name="20% - Accent1 2 2 6 3 2 4 2 2" xfId="7967" xr:uid="{00000000-0005-0000-0000-0000641E0000}"/>
    <cellStyle name="20% - Accent1 2 2 6 3 2 4 2 2 2" xfId="7968" xr:uid="{00000000-0005-0000-0000-0000651E0000}"/>
    <cellStyle name="20% - Accent1 2 2 6 3 2 4 2 3" xfId="7969" xr:uid="{00000000-0005-0000-0000-0000661E0000}"/>
    <cellStyle name="20% - Accent1 2 2 6 3 2 4 3" xfId="7970" xr:uid="{00000000-0005-0000-0000-0000671E0000}"/>
    <cellStyle name="20% - Accent1 2 2 6 3 2 4 3 2" xfId="7971" xr:uid="{00000000-0005-0000-0000-0000681E0000}"/>
    <cellStyle name="20% - Accent1 2 2 6 3 2 4 4" xfId="7972" xr:uid="{00000000-0005-0000-0000-0000691E0000}"/>
    <cellStyle name="20% - Accent1 2 2 6 3 2 5" xfId="7973" xr:uid="{00000000-0005-0000-0000-00006A1E0000}"/>
    <cellStyle name="20% - Accent1 2 2 6 3 2 5 2" xfId="7974" xr:uid="{00000000-0005-0000-0000-00006B1E0000}"/>
    <cellStyle name="20% - Accent1 2 2 6 3 2 5 2 2" xfId="7975" xr:uid="{00000000-0005-0000-0000-00006C1E0000}"/>
    <cellStyle name="20% - Accent1 2 2 6 3 2 5 3" xfId="7976" xr:uid="{00000000-0005-0000-0000-00006D1E0000}"/>
    <cellStyle name="20% - Accent1 2 2 6 3 2 6" xfId="7977" xr:uid="{00000000-0005-0000-0000-00006E1E0000}"/>
    <cellStyle name="20% - Accent1 2 2 6 3 2 6 2" xfId="7978" xr:uid="{00000000-0005-0000-0000-00006F1E0000}"/>
    <cellStyle name="20% - Accent1 2 2 6 3 2 6 2 2" xfId="7979" xr:uid="{00000000-0005-0000-0000-0000701E0000}"/>
    <cellStyle name="20% - Accent1 2 2 6 3 2 6 3" xfId="7980" xr:uid="{00000000-0005-0000-0000-0000711E0000}"/>
    <cellStyle name="20% - Accent1 2 2 6 3 2 7" xfId="7981" xr:uid="{00000000-0005-0000-0000-0000721E0000}"/>
    <cellStyle name="20% - Accent1 2 2 6 3 2 7 2" xfId="7982" xr:uid="{00000000-0005-0000-0000-0000731E0000}"/>
    <cellStyle name="20% - Accent1 2 2 6 3 2 8" xfId="7983" xr:uid="{00000000-0005-0000-0000-0000741E0000}"/>
    <cellStyle name="20% - Accent1 2 2 6 3 2 8 2" xfId="7984" xr:uid="{00000000-0005-0000-0000-0000751E0000}"/>
    <cellStyle name="20% - Accent1 2 2 6 3 2 9" xfId="7985" xr:uid="{00000000-0005-0000-0000-0000761E0000}"/>
    <cellStyle name="20% - Accent1 2 2 6 3 3" xfId="7986" xr:uid="{00000000-0005-0000-0000-0000771E0000}"/>
    <cellStyle name="20% - Accent1 2 2 6 3 3 2" xfId="7987" xr:uid="{00000000-0005-0000-0000-0000781E0000}"/>
    <cellStyle name="20% - Accent1 2 2 6 3 3 2 2" xfId="7988" xr:uid="{00000000-0005-0000-0000-0000791E0000}"/>
    <cellStyle name="20% - Accent1 2 2 6 3 3 2 2 2" xfId="7989" xr:uid="{00000000-0005-0000-0000-00007A1E0000}"/>
    <cellStyle name="20% - Accent1 2 2 6 3 3 2 2 2 2" xfId="7990" xr:uid="{00000000-0005-0000-0000-00007B1E0000}"/>
    <cellStyle name="20% - Accent1 2 2 6 3 3 2 2 3" xfId="7991" xr:uid="{00000000-0005-0000-0000-00007C1E0000}"/>
    <cellStyle name="20% - Accent1 2 2 6 3 3 2 3" xfId="7992" xr:uid="{00000000-0005-0000-0000-00007D1E0000}"/>
    <cellStyle name="20% - Accent1 2 2 6 3 3 2 3 2" xfId="7993" xr:uid="{00000000-0005-0000-0000-00007E1E0000}"/>
    <cellStyle name="20% - Accent1 2 2 6 3 3 2 4" xfId="7994" xr:uid="{00000000-0005-0000-0000-00007F1E0000}"/>
    <cellStyle name="20% - Accent1 2 2 6 3 3 3" xfId="7995" xr:uid="{00000000-0005-0000-0000-0000801E0000}"/>
    <cellStyle name="20% - Accent1 2 2 6 3 3 3 2" xfId="7996" xr:uid="{00000000-0005-0000-0000-0000811E0000}"/>
    <cellStyle name="20% - Accent1 2 2 6 3 3 3 2 2" xfId="7997" xr:uid="{00000000-0005-0000-0000-0000821E0000}"/>
    <cellStyle name="20% - Accent1 2 2 6 3 3 3 2 2 2" xfId="7998" xr:uid="{00000000-0005-0000-0000-0000831E0000}"/>
    <cellStyle name="20% - Accent1 2 2 6 3 3 3 2 3" xfId="7999" xr:uid="{00000000-0005-0000-0000-0000841E0000}"/>
    <cellStyle name="20% - Accent1 2 2 6 3 3 3 3" xfId="8000" xr:uid="{00000000-0005-0000-0000-0000851E0000}"/>
    <cellStyle name="20% - Accent1 2 2 6 3 3 3 3 2" xfId="8001" xr:uid="{00000000-0005-0000-0000-0000861E0000}"/>
    <cellStyle name="20% - Accent1 2 2 6 3 3 3 4" xfId="8002" xr:uid="{00000000-0005-0000-0000-0000871E0000}"/>
    <cellStyle name="20% - Accent1 2 2 6 3 3 4" xfId="8003" xr:uid="{00000000-0005-0000-0000-0000881E0000}"/>
    <cellStyle name="20% - Accent1 2 2 6 3 3 4 2" xfId="8004" xr:uid="{00000000-0005-0000-0000-0000891E0000}"/>
    <cellStyle name="20% - Accent1 2 2 6 3 3 4 2 2" xfId="8005" xr:uid="{00000000-0005-0000-0000-00008A1E0000}"/>
    <cellStyle name="20% - Accent1 2 2 6 3 3 4 2 2 2" xfId="8006" xr:uid="{00000000-0005-0000-0000-00008B1E0000}"/>
    <cellStyle name="20% - Accent1 2 2 6 3 3 4 2 3" xfId="8007" xr:uid="{00000000-0005-0000-0000-00008C1E0000}"/>
    <cellStyle name="20% - Accent1 2 2 6 3 3 4 3" xfId="8008" xr:uid="{00000000-0005-0000-0000-00008D1E0000}"/>
    <cellStyle name="20% - Accent1 2 2 6 3 3 4 3 2" xfId="8009" xr:uid="{00000000-0005-0000-0000-00008E1E0000}"/>
    <cellStyle name="20% - Accent1 2 2 6 3 3 4 4" xfId="8010" xr:uid="{00000000-0005-0000-0000-00008F1E0000}"/>
    <cellStyle name="20% - Accent1 2 2 6 3 3 5" xfId="8011" xr:uid="{00000000-0005-0000-0000-0000901E0000}"/>
    <cellStyle name="20% - Accent1 2 2 6 3 3 5 2" xfId="8012" xr:uid="{00000000-0005-0000-0000-0000911E0000}"/>
    <cellStyle name="20% - Accent1 2 2 6 3 3 5 2 2" xfId="8013" xr:uid="{00000000-0005-0000-0000-0000921E0000}"/>
    <cellStyle name="20% - Accent1 2 2 6 3 3 5 3" xfId="8014" xr:uid="{00000000-0005-0000-0000-0000931E0000}"/>
    <cellStyle name="20% - Accent1 2 2 6 3 3 6" xfId="8015" xr:uid="{00000000-0005-0000-0000-0000941E0000}"/>
    <cellStyle name="20% - Accent1 2 2 6 3 3 6 2" xfId="8016" xr:uid="{00000000-0005-0000-0000-0000951E0000}"/>
    <cellStyle name="20% - Accent1 2 2 6 3 3 6 2 2" xfId="8017" xr:uid="{00000000-0005-0000-0000-0000961E0000}"/>
    <cellStyle name="20% - Accent1 2 2 6 3 3 6 3" xfId="8018" xr:uid="{00000000-0005-0000-0000-0000971E0000}"/>
    <cellStyle name="20% - Accent1 2 2 6 3 3 7" xfId="8019" xr:uid="{00000000-0005-0000-0000-0000981E0000}"/>
    <cellStyle name="20% - Accent1 2 2 6 3 3 7 2" xfId="8020" xr:uid="{00000000-0005-0000-0000-0000991E0000}"/>
    <cellStyle name="20% - Accent1 2 2 6 3 3 8" xfId="8021" xr:uid="{00000000-0005-0000-0000-00009A1E0000}"/>
    <cellStyle name="20% - Accent1 2 2 6 3 3 8 2" xfId="8022" xr:uid="{00000000-0005-0000-0000-00009B1E0000}"/>
    <cellStyle name="20% - Accent1 2 2 6 3 3 9" xfId="8023" xr:uid="{00000000-0005-0000-0000-00009C1E0000}"/>
    <cellStyle name="20% - Accent1 2 2 6 3 4" xfId="8024" xr:uid="{00000000-0005-0000-0000-00009D1E0000}"/>
    <cellStyle name="20% - Accent1 2 2 6 3 4 2" xfId="8025" xr:uid="{00000000-0005-0000-0000-00009E1E0000}"/>
    <cellStyle name="20% - Accent1 2 2 6 3 4 2 2" xfId="8026" xr:uid="{00000000-0005-0000-0000-00009F1E0000}"/>
    <cellStyle name="20% - Accent1 2 2 6 3 4 2 2 2" xfId="8027" xr:uid="{00000000-0005-0000-0000-0000A01E0000}"/>
    <cellStyle name="20% - Accent1 2 2 6 3 4 2 3" xfId="8028" xr:uid="{00000000-0005-0000-0000-0000A11E0000}"/>
    <cellStyle name="20% - Accent1 2 2 6 3 4 3" xfId="8029" xr:uid="{00000000-0005-0000-0000-0000A21E0000}"/>
    <cellStyle name="20% - Accent1 2 2 6 3 4 3 2" xfId="8030" xr:uid="{00000000-0005-0000-0000-0000A31E0000}"/>
    <cellStyle name="20% - Accent1 2 2 6 3 4 4" xfId="8031" xr:uid="{00000000-0005-0000-0000-0000A41E0000}"/>
    <cellStyle name="20% - Accent1 2 2 6 3 5" xfId="8032" xr:uid="{00000000-0005-0000-0000-0000A51E0000}"/>
    <cellStyle name="20% - Accent1 2 2 6 3 5 2" xfId="8033" xr:uid="{00000000-0005-0000-0000-0000A61E0000}"/>
    <cellStyle name="20% - Accent1 2 2 6 3 5 2 2" xfId="8034" xr:uid="{00000000-0005-0000-0000-0000A71E0000}"/>
    <cellStyle name="20% - Accent1 2 2 6 3 5 2 2 2" xfId="8035" xr:uid="{00000000-0005-0000-0000-0000A81E0000}"/>
    <cellStyle name="20% - Accent1 2 2 6 3 5 2 3" xfId="8036" xr:uid="{00000000-0005-0000-0000-0000A91E0000}"/>
    <cellStyle name="20% - Accent1 2 2 6 3 5 3" xfId="8037" xr:uid="{00000000-0005-0000-0000-0000AA1E0000}"/>
    <cellStyle name="20% - Accent1 2 2 6 3 5 3 2" xfId="8038" xr:uid="{00000000-0005-0000-0000-0000AB1E0000}"/>
    <cellStyle name="20% - Accent1 2 2 6 3 5 4" xfId="8039" xr:uid="{00000000-0005-0000-0000-0000AC1E0000}"/>
    <cellStyle name="20% - Accent1 2 2 6 3 6" xfId="8040" xr:uid="{00000000-0005-0000-0000-0000AD1E0000}"/>
    <cellStyle name="20% - Accent1 2 2 6 3 6 2" xfId="8041" xr:uid="{00000000-0005-0000-0000-0000AE1E0000}"/>
    <cellStyle name="20% - Accent1 2 2 6 3 6 2 2" xfId="8042" xr:uid="{00000000-0005-0000-0000-0000AF1E0000}"/>
    <cellStyle name="20% - Accent1 2 2 6 3 6 2 2 2" xfId="8043" xr:uid="{00000000-0005-0000-0000-0000B01E0000}"/>
    <cellStyle name="20% - Accent1 2 2 6 3 6 2 3" xfId="8044" xr:uid="{00000000-0005-0000-0000-0000B11E0000}"/>
    <cellStyle name="20% - Accent1 2 2 6 3 6 3" xfId="8045" xr:uid="{00000000-0005-0000-0000-0000B21E0000}"/>
    <cellStyle name="20% - Accent1 2 2 6 3 6 3 2" xfId="8046" xr:uid="{00000000-0005-0000-0000-0000B31E0000}"/>
    <cellStyle name="20% - Accent1 2 2 6 3 6 4" xfId="8047" xr:uid="{00000000-0005-0000-0000-0000B41E0000}"/>
    <cellStyle name="20% - Accent1 2 2 6 3 7" xfId="8048" xr:uid="{00000000-0005-0000-0000-0000B51E0000}"/>
    <cellStyle name="20% - Accent1 2 2 6 3 7 2" xfId="8049" xr:uid="{00000000-0005-0000-0000-0000B61E0000}"/>
    <cellStyle name="20% - Accent1 2 2 6 3 7 2 2" xfId="8050" xr:uid="{00000000-0005-0000-0000-0000B71E0000}"/>
    <cellStyle name="20% - Accent1 2 2 6 3 7 3" xfId="8051" xr:uid="{00000000-0005-0000-0000-0000B81E0000}"/>
    <cellStyle name="20% - Accent1 2 2 6 3 8" xfId="8052" xr:uid="{00000000-0005-0000-0000-0000B91E0000}"/>
    <cellStyle name="20% - Accent1 2 2 6 3 8 2" xfId="8053" xr:uid="{00000000-0005-0000-0000-0000BA1E0000}"/>
    <cellStyle name="20% - Accent1 2 2 6 3 8 2 2" xfId="8054" xr:uid="{00000000-0005-0000-0000-0000BB1E0000}"/>
    <cellStyle name="20% - Accent1 2 2 6 3 8 3" xfId="8055" xr:uid="{00000000-0005-0000-0000-0000BC1E0000}"/>
    <cellStyle name="20% - Accent1 2 2 6 3 9" xfId="8056" xr:uid="{00000000-0005-0000-0000-0000BD1E0000}"/>
    <cellStyle name="20% - Accent1 2 2 6 3 9 2" xfId="8057" xr:uid="{00000000-0005-0000-0000-0000BE1E0000}"/>
    <cellStyle name="20% - Accent1 2 2 6 4" xfId="8058" xr:uid="{00000000-0005-0000-0000-0000BF1E0000}"/>
    <cellStyle name="20% - Accent1 2 2 6 4 10" xfId="8059" xr:uid="{00000000-0005-0000-0000-0000C01E0000}"/>
    <cellStyle name="20% - Accent1 2 2 6 4 10 2" xfId="8060" xr:uid="{00000000-0005-0000-0000-0000C11E0000}"/>
    <cellStyle name="20% - Accent1 2 2 6 4 11" xfId="8061" xr:uid="{00000000-0005-0000-0000-0000C21E0000}"/>
    <cellStyle name="20% - Accent1 2 2 6 4 2" xfId="8062" xr:uid="{00000000-0005-0000-0000-0000C31E0000}"/>
    <cellStyle name="20% - Accent1 2 2 6 4 2 2" xfId="8063" xr:uid="{00000000-0005-0000-0000-0000C41E0000}"/>
    <cellStyle name="20% - Accent1 2 2 6 4 2 2 2" xfId="8064" xr:uid="{00000000-0005-0000-0000-0000C51E0000}"/>
    <cellStyle name="20% - Accent1 2 2 6 4 2 2 2 2" xfId="8065" xr:uid="{00000000-0005-0000-0000-0000C61E0000}"/>
    <cellStyle name="20% - Accent1 2 2 6 4 2 2 2 2 2" xfId="8066" xr:uid="{00000000-0005-0000-0000-0000C71E0000}"/>
    <cellStyle name="20% - Accent1 2 2 6 4 2 2 2 3" xfId="8067" xr:uid="{00000000-0005-0000-0000-0000C81E0000}"/>
    <cellStyle name="20% - Accent1 2 2 6 4 2 2 3" xfId="8068" xr:uid="{00000000-0005-0000-0000-0000C91E0000}"/>
    <cellStyle name="20% - Accent1 2 2 6 4 2 2 3 2" xfId="8069" xr:uid="{00000000-0005-0000-0000-0000CA1E0000}"/>
    <cellStyle name="20% - Accent1 2 2 6 4 2 2 4" xfId="8070" xr:uid="{00000000-0005-0000-0000-0000CB1E0000}"/>
    <cellStyle name="20% - Accent1 2 2 6 4 2 3" xfId="8071" xr:uid="{00000000-0005-0000-0000-0000CC1E0000}"/>
    <cellStyle name="20% - Accent1 2 2 6 4 2 3 2" xfId="8072" xr:uid="{00000000-0005-0000-0000-0000CD1E0000}"/>
    <cellStyle name="20% - Accent1 2 2 6 4 2 3 2 2" xfId="8073" xr:uid="{00000000-0005-0000-0000-0000CE1E0000}"/>
    <cellStyle name="20% - Accent1 2 2 6 4 2 3 2 2 2" xfId="8074" xr:uid="{00000000-0005-0000-0000-0000CF1E0000}"/>
    <cellStyle name="20% - Accent1 2 2 6 4 2 3 2 3" xfId="8075" xr:uid="{00000000-0005-0000-0000-0000D01E0000}"/>
    <cellStyle name="20% - Accent1 2 2 6 4 2 3 3" xfId="8076" xr:uid="{00000000-0005-0000-0000-0000D11E0000}"/>
    <cellStyle name="20% - Accent1 2 2 6 4 2 3 3 2" xfId="8077" xr:uid="{00000000-0005-0000-0000-0000D21E0000}"/>
    <cellStyle name="20% - Accent1 2 2 6 4 2 3 4" xfId="8078" xr:uid="{00000000-0005-0000-0000-0000D31E0000}"/>
    <cellStyle name="20% - Accent1 2 2 6 4 2 4" xfId="8079" xr:uid="{00000000-0005-0000-0000-0000D41E0000}"/>
    <cellStyle name="20% - Accent1 2 2 6 4 2 4 2" xfId="8080" xr:uid="{00000000-0005-0000-0000-0000D51E0000}"/>
    <cellStyle name="20% - Accent1 2 2 6 4 2 4 2 2" xfId="8081" xr:uid="{00000000-0005-0000-0000-0000D61E0000}"/>
    <cellStyle name="20% - Accent1 2 2 6 4 2 4 2 2 2" xfId="8082" xr:uid="{00000000-0005-0000-0000-0000D71E0000}"/>
    <cellStyle name="20% - Accent1 2 2 6 4 2 4 2 3" xfId="8083" xr:uid="{00000000-0005-0000-0000-0000D81E0000}"/>
    <cellStyle name="20% - Accent1 2 2 6 4 2 4 3" xfId="8084" xr:uid="{00000000-0005-0000-0000-0000D91E0000}"/>
    <cellStyle name="20% - Accent1 2 2 6 4 2 4 3 2" xfId="8085" xr:uid="{00000000-0005-0000-0000-0000DA1E0000}"/>
    <cellStyle name="20% - Accent1 2 2 6 4 2 4 4" xfId="8086" xr:uid="{00000000-0005-0000-0000-0000DB1E0000}"/>
    <cellStyle name="20% - Accent1 2 2 6 4 2 5" xfId="8087" xr:uid="{00000000-0005-0000-0000-0000DC1E0000}"/>
    <cellStyle name="20% - Accent1 2 2 6 4 2 5 2" xfId="8088" xr:uid="{00000000-0005-0000-0000-0000DD1E0000}"/>
    <cellStyle name="20% - Accent1 2 2 6 4 2 5 2 2" xfId="8089" xr:uid="{00000000-0005-0000-0000-0000DE1E0000}"/>
    <cellStyle name="20% - Accent1 2 2 6 4 2 5 3" xfId="8090" xr:uid="{00000000-0005-0000-0000-0000DF1E0000}"/>
    <cellStyle name="20% - Accent1 2 2 6 4 2 6" xfId="8091" xr:uid="{00000000-0005-0000-0000-0000E01E0000}"/>
    <cellStyle name="20% - Accent1 2 2 6 4 2 6 2" xfId="8092" xr:uid="{00000000-0005-0000-0000-0000E11E0000}"/>
    <cellStyle name="20% - Accent1 2 2 6 4 2 6 2 2" xfId="8093" xr:uid="{00000000-0005-0000-0000-0000E21E0000}"/>
    <cellStyle name="20% - Accent1 2 2 6 4 2 6 3" xfId="8094" xr:uid="{00000000-0005-0000-0000-0000E31E0000}"/>
    <cellStyle name="20% - Accent1 2 2 6 4 2 7" xfId="8095" xr:uid="{00000000-0005-0000-0000-0000E41E0000}"/>
    <cellStyle name="20% - Accent1 2 2 6 4 2 7 2" xfId="8096" xr:uid="{00000000-0005-0000-0000-0000E51E0000}"/>
    <cellStyle name="20% - Accent1 2 2 6 4 2 8" xfId="8097" xr:uid="{00000000-0005-0000-0000-0000E61E0000}"/>
    <cellStyle name="20% - Accent1 2 2 6 4 2 8 2" xfId="8098" xr:uid="{00000000-0005-0000-0000-0000E71E0000}"/>
    <cellStyle name="20% - Accent1 2 2 6 4 2 9" xfId="8099" xr:uid="{00000000-0005-0000-0000-0000E81E0000}"/>
    <cellStyle name="20% - Accent1 2 2 6 4 3" xfId="8100" xr:uid="{00000000-0005-0000-0000-0000E91E0000}"/>
    <cellStyle name="20% - Accent1 2 2 6 4 3 2" xfId="8101" xr:uid="{00000000-0005-0000-0000-0000EA1E0000}"/>
    <cellStyle name="20% - Accent1 2 2 6 4 3 2 2" xfId="8102" xr:uid="{00000000-0005-0000-0000-0000EB1E0000}"/>
    <cellStyle name="20% - Accent1 2 2 6 4 3 2 2 2" xfId="8103" xr:uid="{00000000-0005-0000-0000-0000EC1E0000}"/>
    <cellStyle name="20% - Accent1 2 2 6 4 3 2 2 2 2" xfId="8104" xr:uid="{00000000-0005-0000-0000-0000ED1E0000}"/>
    <cellStyle name="20% - Accent1 2 2 6 4 3 2 2 3" xfId="8105" xr:uid="{00000000-0005-0000-0000-0000EE1E0000}"/>
    <cellStyle name="20% - Accent1 2 2 6 4 3 2 3" xfId="8106" xr:uid="{00000000-0005-0000-0000-0000EF1E0000}"/>
    <cellStyle name="20% - Accent1 2 2 6 4 3 2 3 2" xfId="8107" xr:uid="{00000000-0005-0000-0000-0000F01E0000}"/>
    <cellStyle name="20% - Accent1 2 2 6 4 3 2 4" xfId="8108" xr:uid="{00000000-0005-0000-0000-0000F11E0000}"/>
    <cellStyle name="20% - Accent1 2 2 6 4 3 3" xfId="8109" xr:uid="{00000000-0005-0000-0000-0000F21E0000}"/>
    <cellStyle name="20% - Accent1 2 2 6 4 3 3 2" xfId="8110" xr:uid="{00000000-0005-0000-0000-0000F31E0000}"/>
    <cellStyle name="20% - Accent1 2 2 6 4 3 3 2 2" xfId="8111" xr:uid="{00000000-0005-0000-0000-0000F41E0000}"/>
    <cellStyle name="20% - Accent1 2 2 6 4 3 3 2 2 2" xfId="8112" xr:uid="{00000000-0005-0000-0000-0000F51E0000}"/>
    <cellStyle name="20% - Accent1 2 2 6 4 3 3 2 3" xfId="8113" xr:uid="{00000000-0005-0000-0000-0000F61E0000}"/>
    <cellStyle name="20% - Accent1 2 2 6 4 3 3 3" xfId="8114" xr:uid="{00000000-0005-0000-0000-0000F71E0000}"/>
    <cellStyle name="20% - Accent1 2 2 6 4 3 3 3 2" xfId="8115" xr:uid="{00000000-0005-0000-0000-0000F81E0000}"/>
    <cellStyle name="20% - Accent1 2 2 6 4 3 3 4" xfId="8116" xr:uid="{00000000-0005-0000-0000-0000F91E0000}"/>
    <cellStyle name="20% - Accent1 2 2 6 4 3 4" xfId="8117" xr:uid="{00000000-0005-0000-0000-0000FA1E0000}"/>
    <cellStyle name="20% - Accent1 2 2 6 4 3 4 2" xfId="8118" xr:uid="{00000000-0005-0000-0000-0000FB1E0000}"/>
    <cellStyle name="20% - Accent1 2 2 6 4 3 4 2 2" xfId="8119" xr:uid="{00000000-0005-0000-0000-0000FC1E0000}"/>
    <cellStyle name="20% - Accent1 2 2 6 4 3 4 2 2 2" xfId="8120" xr:uid="{00000000-0005-0000-0000-0000FD1E0000}"/>
    <cellStyle name="20% - Accent1 2 2 6 4 3 4 2 3" xfId="8121" xr:uid="{00000000-0005-0000-0000-0000FE1E0000}"/>
    <cellStyle name="20% - Accent1 2 2 6 4 3 4 3" xfId="8122" xr:uid="{00000000-0005-0000-0000-0000FF1E0000}"/>
    <cellStyle name="20% - Accent1 2 2 6 4 3 4 3 2" xfId="8123" xr:uid="{00000000-0005-0000-0000-0000001F0000}"/>
    <cellStyle name="20% - Accent1 2 2 6 4 3 4 4" xfId="8124" xr:uid="{00000000-0005-0000-0000-0000011F0000}"/>
    <cellStyle name="20% - Accent1 2 2 6 4 3 5" xfId="8125" xr:uid="{00000000-0005-0000-0000-0000021F0000}"/>
    <cellStyle name="20% - Accent1 2 2 6 4 3 5 2" xfId="8126" xr:uid="{00000000-0005-0000-0000-0000031F0000}"/>
    <cellStyle name="20% - Accent1 2 2 6 4 3 5 2 2" xfId="8127" xr:uid="{00000000-0005-0000-0000-0000041F0000}"/>
    <cellStyle name="20% - Accent1 2 2 6 4 3 5 3" xfId="8128" xr:uid="{00000000-0005-0000-0000-0000051F0000}"/>
    <cellStyle name="20% - Accent1 2 2 6 4 3 6" xfId="8129" xr:uid="{00000000-0005-0000-0000-0000061F0000}"/>
    <cellStyle name="20% - Accent1 2 2 6 4 3 6 2" xfId="8130" xr:uid="{00000000-0005-0000-0000-0000071F0000}"/>
    <cellStyle name="20% - Accent1 2 2 6 4 3 6 2 2" xfId="8131" xr:uid="{00000000-0005-0000-0000-0000081F0000}"/>
    <cellStyle name="20% - Accent1 2 2 6 4 3 6 3" xfId="8132" xr:uid="{00000000-0005-0000-0000-0000091F0000}"/>
    <cellStyle name="20% - Accent1 2 2 6 4 3 7" xfId="8133" xr:uid="{00000000-0005-0000-0000-00000A1F0000}"/>
    <cellStyle name="20% - Accent1 2 2 6 4 3 7 2" xfId="8134" xr:uid="{00000000-0005-0000-0000-00000B1F0000}"/>
    <cellStyle name="20% - Accent1 2 2 6 4 3 8" xfId="8135" xr:uid="{00000000-0005-0000-0000-00000C1F0000}"/>
    <cellStyle name="20% - Accent1 2 2 6 4 3 8 2" xfId="8136" xr:uid="{00000000-0005-0000-0000-00000D1F0000}"/>
    <cellStyle name="20% - Accent1 2 2 6 4 3 9" xfId="8137" xr:uid="{00000000-0005-0000-0000-00000E1F0000}"/>
    <cellStyle name="20% - Accent1 2 2 6 4 4" xfId="8138" xr:uid="{00000000-0005-0000-0000-00000F1F0000}"/>
    <cellStyle name="20% - Accent1 2 2 6 4 4 2" xfId="8139" xr:uid="{00000000-0005-0000-0000-0000101F0000}"/>
    <cellStyle name="20% - Accent1 2 2 6 4 4 2 2" xfId="8140" xr:uid="{00000000-0005-0000-0000-0000111F0000}"/>
    <cellStyle name="20% - Accent1 2 2 6 4 4 2 2 2" xfId="8141" xr:uid="{00000000-0005-0000-0000-0000121F0000}"/>
    <cellStyle name="20% - Accent1 2 2 6 4 4 2 3" xfId="8142" xr:uid="{00000000-0005-0000-0000-0000131F0000}"/>
    <cellStyle name="20% - Accent1 2 2 6 4 4 3" xfId="8143" xr:uid="{00000000-0005-0000-0000-0000141F0000}"/>
    <cellStyle name="20% - Accent1 2 2 6 4 4 3 2" xfId="8144" xr:uid="{00000000-0005-0000-0000-0000151F0000}"/>
    <cellStyle name="20% - Accent1 2 2 6 4 4 4" xfId="8145" xr:uid="{00000000-0005-0000-0000-0000161F0000}"/>
    <cellStyle name="20% - Accent1 2 2 6 4 5" xfId="8146" xr:uid="{00000000-0005-0000-0000-0000171F0000}"/>
    <cellStyle name="20% - Accent1 2 2 6 4 5 2" xfId="8147" xr:uid="{00000000-0005-0000-0000-0000181F0000}"/>
    <cellStyle name="20% - Accent1 2 2 6 4 5 2 2" xfId="8148" xr:uid="{00000000-0005-0000-0000-0000191F0000}"/>
    <cellStyle name="20% - Accent1 2 2 6 4 5 2 2 2" xfId="8149" xr:uid="{00000000-0005-0000-0000-00001A1F0000}"/>
    <cellStyle name="20% - Accent1 2 2 6 4 5 2 3" xfId="8150" xr:uid="{00000000-0005-0000-0000-00001B1F0000}"/>
    <cellStyle name="20% - Accent1 2 2 6 4 5 3" xfId="8151" xr:uid="{00000000-0005-0000-0000-00001C1F0000}"/>
    <cellStyle name="20% - Accent1 2 2 6 4 5 3 2" xfId="8152" xr:uid="{00000000-0005-0000-0000-00001D1F0000}"/>
    <cellStyle name="20% - Accent1 2 2 6 4 5 4" xfId="8153" xr:uid="{00000000-0005-0000-0000-00001E1F0000}"/>
    <cellStyle name="20% - Accent1 2 2 6 4 6" xfId="8154" xr:uid="{00000000-0005-0000-0000-00001F1F0000}"/>
    <cellStyle name="20% - Accent1 2 2 6 4 6 2" xfId="8155" xr:uid="{00000000-0005-0000-0000-0000201F0000}"/>
    <cellStyle name="20% - Accent1 2 2 6 4 6 2 2" xfId="8156" xr:uid="{00000000-0005-0000-0000-0000211F0000}"/>
    <cellStyle name="20% - Accent1 2 2 6 4 6 2 2 2" xfId="8157" xr:uid="{00000000-0005-0000-0000-0000221F0000}"/>
    <cellStyle name="20% - Accent1 2 2 6 4 6 2 3" xfId="8158" xr:uid="{00000000-0005-0000-0000-0000231F0000}"/>
    <cellStyle name="20% - Accent1 2 2 6 4 6 3" xfId="8159" xr:uid="{00000000-0005-0000-0000-0000241F0000}"/>
    <cellStyle name="20% - Accent1 2 2 6 4 6 3 2" xfId="8160" xr:uid="{00000000-0005-0000-0000-0000251F0000}"/>
    <cellStyle name="20% - Accent1 2 2 6 4 6 4" xfId="8161" xr:uid="{00000000-0005-0000-0000-0000261F0000}"/>
    <cellStyle name="20% - Accent1 2 2 6 4 7" xfId="8162" xr:uid="{00000000-0005-0000-0000-0000271F0000}"/>
    <cellStyle name="20% - Accent1 2 2 6 4 7 2" xfId="8163" xr:uid="{00000000-0005-0000-0000-0000281F0000}"/>
    <cellStyle name="20% - Accent1 2 2 6 4 7 2 2" xfId="8164" xr:uid="{00000000-0005-0000-0000-0000291F0000}"/>
    <cellStyle name="20% - Accent1 2 2 6 4 7 3" xfId="8165" xr:uid="{00000000-0005-0000-0000-00002A1F0000}"/>
    <cellStyle name="20% - Accent1 2 2 6 4 8" xfId="8166" xr:uid="{00000000-0005-0000-0000-00002B1F0000}"/>
    <cellStyle name="20% - Accent1 2 2 6 4 8 2" xfId="8167" xr:uid="{00000000-0005-0000-0000-00002C1F0000}"/>
    <cellStyle name="20% - Accent1 2 2 6 4 8 2 2" xfId="8168" xr:uid="{00000000-0005-0000-0000-00002D1F0000}"/>
    <cellStyle name="20% - Accent1 2 2 6 4 8 3" xfId="8169" xr:uid="{00000000-0005-0000-0000-00002E1F0000}"/>
    <cellStyle name="20% - Accent1 2 2 6 4 9" xfId="8170" xr:uid="{00000000-0005-0000-0000-00002F1F0000}"/>
    <cellStyle name="20% - Accent1 2 2 6 4 9 2" xfId="8171" xr:uid="{00000000-0005-0000-0000-0000301F0000}"/>
    <cellStyle name="20% - Accent1 2 2 6 5" xfId="8172" xr:uid="{00000000-0005-0000-0000-0000311F0000}"/>
    <cellStyle name="20% - Accent1 2 2 6 5 2" xfId="8173" xr:uid="{00000000-0005-0000-0000-0000321F0000}"/>
    <cellStyle name="20% - Accent1 2 2 6 5 2 2" xfId="8174" xr:uid="{00000000-0005-0000-0000-0000331F0000}"/>
    <cellStyle name="20% - Accent1 2 2 6 5 2 2 2" xfId="8175" xr:uid="{00000000-0005-0000-0000-0000341F0000}"/>
    <cellStyle name="20% - Accent1 2 2 6 5 2 2 2 2" xfId="8176" xr:uid="{00000000-0005-0000-0000-0000351F0000}"/>
    <cellStyle name="20% - Accent1 2 2 6 5 2 2 3" xfId="8177" xr:uid="{00000000-0005-0000-0000-0000361F0000}"/>
    <cellStyle name="20% - Accent1 2 2 6 5 2 3" xfId="8178" xr:uid="{00000000-0005-0000-0000-0000371F0000}"/>
    <cellStyle name="20% - Accent1 2 2 6 5 2 3 2" xfId="8179" xr:uid="{00000000-0005-0000-0000-0000381F0000}"/>
    <cellStyle name="20% - Accent1 2 2 6 5 2 4" xfId="8180" xr:uid="{00000000-0005-0000-0000-0000391F0000}"/>
    <cellStyle name="20% - Accent1 2 2 6 5 3" xfId="8181" xr:uid="{00000000-0005-0000-0000-00003A1F0000}"/>
    <cellStyle name="20% - Accent1 2 2 6 5 3 2" xfId="8182" xr:uid="{00000000-0005-0000-0000-00003B1F0000}"/>
    <cellStyle name="20% - Accent1 2 2 6 5 3 2 2" xfId="8183" xr:uid="{00000000-0005-0000-0000-00003C1F0000}"/>
    <cellStyle name="20% - Accent1 2 2 6 5 3 2 2 2" xfId="8184" xr:uid="{00000000-0005-0000-0000-00003D1F0000}"/>
    <cellStyle name="20% - Accent1 2 2 6 5 3 2 3" xfId="8185" xr:uid="{00000000-0005-0000-0000-00003E1F0000}"/>
    <cellStyle name="20% - Accent1 2 2 6 5 3 3" xfId="8186" xr:uid="{00000000-0005-0000-0000-00003F1F0000}"/>
    <cellStyle name="20% - Accent1 2 2 6 5 3 3 2" xfId="8187" xr:uid="{00000000-0005-0000-0000-0000401F0000}"/>
    <cellStyle name="20% - Accent1 2 2 6 5 3 4" xfId="8188" xr:uid="{00000000-0005-0000-0000-0000411F0000}"/>
    <cellStyle name="20% - Accent1 2 2 6 5 4" xfId="8189" xr:uid="{00000000-0005-0000-0000-0000421F0000}"/>
    <cellStyle name="20% - Accent1 2 2 6 5 4 2" xfId="8190" xr:uid="{00000000-0005-0000-0000-0000431F0000}"/>
    <cellStyle name="20% - Accent1 2 2 6 5 4 2 2" xfId="8191" xr:uid="{00000000-0005-0000-0000-0000441F0000}"/>
    <cellStyle name="20% - Accent1 2 2 6 5 4 2 2 2" xfId="8192" xr:uid="{00000000-0005-0000-0000-0000451F0000}"/>
    <cellStyle name="20% - Accent1 2 2 6 5 4 2 3" xfId="8193" xr:uid="{00000000-0005-0000-0000-0000461F0000}"/>
    <cellStyle name="20% - Accent1 2 2 6 5 4 3" xfId="8194" xr:uid="{00000000-0005-0000-0000-0000471F0000}"/>
    <cellStyle name="20% - Accent1 2 2 6 5 4 3 2" xfId="8195" xr:uid="{00000000-0005-0000-0000-0000481F0000}"/>
    <cellStyle name="20% - Accent1 2 2 6 5 4 4" xfId="8196" xr:uid="{00000000-0005-0000-0000-0000491F0000}"/>
    <cellStyle name="20% - Accent1 2 2 6 5 5" xfId="8197" xr:uid="{00000000-0005-0000-0000-00004A1F0000}"/>
    <cellStyle name="20% - Accent1 2 2 6 5 5 2" xfId="8198" xr:uid="{00000000-0005-0000-0000-00004B1F0000}"/>
    <cellStyle name="20% - Accent1 2 2 6 5 5 2 2" xfId="8199" xr:uid="{00000000-0005-0000-0000-00004C1F0000}"/>
    <cellStyle name="20% - Accent1 2 2 6 5 5 3" xfId="8200" xr:uid="{00000000-0005-0000-0000-00004D1F0000}"/>
    <cellStyle name="20% - Accent1 2 2 6 5 6" xfId="8201" xr:uid="{00000000-0005-0000-0000-00004E1F0000}"/>
    <cellStyle name="20% - Accent1 2 2 6 5 6 2" xfId="8202" xr:uid="{00000000-0005-0000-0000-00004F1F0000}"/>
    <cellStyle name="20% - Accent1 2 2 6 5 6 2 2" xfId="8203" xr:uid="{00000000-0005-0000-0000-0000501F0000}"/>
    <cellStyle name="20% - Accent1 2 2 6 5 6 3" xfId="8204" xr:uid="{00000000-0005-0000-0000-0000511F0000}"/>
    <cellStyle name="20% - Accent1 2 2 6 5 7" xfId="8205" xr:uid="{00000000-0005-0000-0000-0000521F0000}"/>
    <cellStyle name="20% - Accent1 2 2 6 5 7 2" xfId="8206" xr:uid="{00000000-0005-0000-0000-0000531F0000}"/>
    <cellStyle name="20% - Accent1 2 2 6 5 8" xfId="8207" xr:uid="{00000000-0005-0000-0000-0000541F0000}"/>
    <cellStyle name="20% - Accent1 2 2 6 5 8 2" xfId="8208" xr:uid="{00000000-0005-0000-0000-0000551F0000}"/>
    <cellStyle name="20% - Accent1 2 2 6 5 9" xfId="8209" xr:uid="{00000000-0005-0000-0000-0000561F0000}"/>
    <cellStyle name="20% - Accent1 2 2 6 6" xfId="8210" xr:uid="{00000000-0005-0000-0000-0000571F0000}"/>
    <cellStyle name="20% - Accent1 2 2 6 6 2" xfId="8211" xr:uid="{00000000-0005-0000-0000-0000581F0000}"/>
    <cellStyle name="20% - Accent1 2 2 6 6 2 2" xfId="8212" xr:uid="{00000000-0005-0000-0000-0000591F0000}"/>
    <cellStyle name="20% - Accent1 2 2 6 6 2 2 2" xfId="8213" xr:uid="{00000000-0005-0000-0000-00005A1F0000}"/>
    <cellStyle name="20% - Accent1 2 2 6 6 2 2 2 2" xfId="8214" xr:uid="{00000000-0005-0000-0000-00005B1F0000}"/>
    <cellStyle name="20% - Accent1 2 2 6 6 2 2 3" xfId="8215" xr:uid="{00000000-0005-0000-0000-00005C1F0000}"/>
    <cellStyle name="20% - Accent1 2 2 6 6 2 3" xfId="8216" xr:uid="{00000000-0005-0000-0000-00005D1F0000}"/>
    <cellStyle name="20% - Accent1 2 2 6 6 2 3 2" xfId="8217" xr:uid="{00000000-0005-0000-0000-00005E1F0000}"/>
    <cellStyle name="20% - Accent1 2 2 6 6 2 4" xfId="8218" xr:uid="{00000000-0005-0000-0000-00005F1F0000}"/>
    <cellStyle name="20% - Accent1 2 2 6 6 3" xfId="8219" xr:uid="{00000000-0005-0000-0000-0000601F0000}"/>
    <cellStyle name="20% - Accent1 2 2 6 6 3 2" xfId="8220" xr:uid="{00000000-0005-0000-0000-0000611F0000}"/>
    <cellStyle name="20% - Accent1 2 2 6 6 3 2 2" xfId="8221" xr:uid="{00000000-0005-0000-0000-0000621F0000}"/>
    <cellStyle name="20% - Accent1 2 2 6 6 3 2 2 2" xfId="8222" xr:uid="{00000000-0005-0000-0000-0000631F0000}"/>
    <cellStyle name="20% - Accent1 2 2 6 6 3 2 3" xfId="8223" xr:uid="{00000000-0005-0000-0000-0000641F0000}"/>
    <cellStyle name="20% - Accent1 2 2 6 6 3 3" xfId="8224" xr:uid="{00000000-0005-0000-0000-0000651F0000}"/>
    <cellStyle name="20% - Accent1 2 2 6 6 3 3 2" xfId="8225" xr:uid="{00000000-0005-0000-0000-0000661F0000}"/>
    <cellStyle name="20% - Accent1 2 2 6 6 3 4" xfId="8226" xr:uid="{00000000-0005-0000-0000-0000671F0000}"/>
    <cellStyle name="20% - Accent1 2 2 6 6 4" xfId="8227" xr:uid="{00000000-0005-0000-0000-0000681F0000}"/>
    <cellStyle name="20% - Accent1 2 2 6 6 4 2" xfId="8228" xr:uid="{00000000-0005-0000-0000-0000691F0000}"/>
    <cellStyle name="20% - Accent1 2 2 6 6 4 2 2" xfId="8229" xr:uid="{00000000-0005-0000-0000-00006A1F0000}"/>
    <cellStyle name="20% - Accent1 2 2 6 6 4 2 2 2" xfId="8230" xr:uid="{00000000-0005-0000-0000-00006B1F0000}"/>
    <cellStyle name="20% - Accent1 2 2 6 6 4 2 3" xfId="8231" xr:uid="{00000000-0005-0000-0000-00006C1F0000}"/>
    <cellStyle name="20% - Accent1 2 2 6 6 4 3" xfId="8232" xr:uid="{00000000-0005-0000-0000-00006D1F0000}"/>
    <cellStyle name="20% - Accent1 2 2 6 6 4 3 2" xfId="8233" xr:uid="{00000000-0005-0000-0000-00006E1F0000}"/>
    <cellStyle name="20% - Accent1 2 2 6 6 4 4" xfId="8234" xr:uid="{00000000-0005-0000-0000-00006F1F0000}"/>
    <cellStyle name="20% - Accent1 2 2 6 6 5" xfId="8235" xr:uid="{00000000-0005-0000-0000-0000701F0000}"/>
    <cellStyle name="20% - Accent1 2 2 6 6 5 2" xfId="8236" xr:uid="{00000000-0005-0000-0000-0000711F0000}"/>
    <cellStyle name="20% - Accent1 2 2 6 6 5 2 2" xfId="8237" xr:uid="{00000000-0005-0000-0000-0000721F0000}"/>
    <cellStyle name="20% - Accent1 2 2 6 6 5 3" xfId="8238" xr:uid="{00000000-0005-0000-0000-0000731F0000}"/>
    <cellStyle name="20% - Accent1 2 2 6 6 6" xfId="8239" xr:uid="{00000000-0005-0000-0000-0000741F0000}"/>
    <cellStyle name="20% - Accent1 2 2 6 6 6 2" xfId="8240" xr:uid="{00000000-0005-0000-0000-0000751F0000}"/>
    <cellStyle name="20% - Accent1 2 2 6 6 6 2 2" xfId="8241" xr:uid="{00000000-0005-0000-0000-0000761F0000}"/>
    <cellStyle name="20% - Accent1 2 2 6 6 6 3" xfId="8242" xr:uid="{00000000-0005-0000-0000-0000771F0000}"/>
    <cellStyle name="20% - Accent1 2 2 6 6 7" xfId="8243" xr:uid="{00000000-0005-0000-0000-0000781F0000}"/>
    <cellStyle name="20% - Accent1 2 2 6 6 7 2" xfId="8244" xr:uid="{00000000-0005-0000-0000-0000791F0000}"/>
    <cellStyle name="20% - Accent1 2 2 6 6 8" xfId="8245" xr:uid="{00000000-0005-0000-0000-00007A1F0000}"/>
    <cellStyle name="20% - Accent1 2 2 6 6 8 2" xfId="8246" xr:uid="{00000000-0005-0000-0000-00007B1F0000}"/>
    <cellStyle name="20% - Accent1 2 2 6 6 9" xfId="8247" xr:uid="{00000000-0005-0000-0000-00007C1F0000}"/>
    <cellStyle name="20% - Accent1 2 2 6 7" xfId="8248" xr:uid="{00000000-0005-0000-0000-00007D1F0000}"/>
    <cellStyle name="20% - Accent1 2 2 6 7 2" xfId="8249" xr:uid="{00000000-0005-0000-0000-00007E1F0000}"/>
    <cellStyle name="20% - Accent1 2 2 6 7 2 2" xfId="8250" xr:uid="{00000000-0005-0000-0000-00007F1F0000}"/>
    <cellStyle name="20% - Accent1 2 2 6 7 2 2 2" xfId="8251" xr:uid="{00000000-0005-0000-0000-0000801F0000}"/>
    <cellStyle name="20% - Accent1 2 2 6 7 2 3" xfId="8252" xr:uid="{00000000-0005-0000-0000-0000811F0000}"/>
    <cellStyle name="20% - Accent1 2 2 6 7 3" xfId="8253" xr:uid="{00000000-0005-0000-0000-0000821F0000}"/>
    <cellStyle name="20% - Accent1 2 2 6 7 3 2" xfId="8254" xr:uid="{00000000-0005-0000-0000-0000831F0000}"/>
    <cellStyle name="20% - Accent1 2 2 6 7 4" xfId="8255" xr:uid="{00000000-0005-0000-0000-0000841F0000}"/>
    <cellStyle name="20% - Accent1 2 2 6 8" xfId="8256" xr:uid="{00000000-0005-0000-0000-0000851F0000}"/>
    <cellStyle name="20% - Accent1 2 2 6 8 2" xfId="8257" xr:uid="{00000000-0005-0000-0000-0000861F0000}"/>
    <cellStyle name="20% - Accent1 2 2 6 8 2 2" xfId="8258" xr:uid="{00000000-0005-0000-0000-0000871F0000}"/>
    <cellStyle name="20% - Accent1 2 2 6 8 2 2 2" xfId="8259" xr:uid="{00000000-0005-0000-0000-0000881F0000}"/>
    <cellStyle name="20% - Accent1 2 2 6 8 2 3" xfId="8260" xr:uid="{00000000-0005-0000-0000-0000891F0000}"/>
    <cellStyle name="20% - Accent1 2 2 6 8 3" xfId="8261" xr:uid="{00000000-0005-0000-0000-00008A1F0000}"/>
    <cellStyle name="20% - Accent1 2 2 6 8 3 2" xfId="8262" xr:uid="{00000000-0005-0000-0000-00008B1F0000}"/>
    <cellStyle name="20% - Accent1 2 2 6 8 4" xfId="8263" xr:uid="{00000000-0005-0000-0000-00008C1F0000}"/>
    <cellStyle name="20% - Accent1 2 2 6 9" xfId="8264" xr:uid="{00000000-0005-0000-0000-00008D1F0000}"/>
    <cellStyle name="20% - Accent1 2 2 6 9 2" xfId="8265" xr:uid="{00000000-0005-0000-0000-00008E1F0000}"/>
    <cellStyle name="20% - Accent1 2 2 6 9 2 2" xfId="8266" xr:uid="{00000000-0005-0000-0000-00008F1F0000}"/>
    <cellStyle name="20% - Accent1 2 2 6 9 2 2 2" xfId="8267" xr:uid="{00000000-0005-0000-0000-0000901F0000}"/>
    <cellStyle name="20% - Accent1 2 2 6 9 2 3" xfId="8268" xr:uid="{00000000-0005-0000-0000-0000911F0000}"/>
    <cellStyle name="20% - Accent1 2 2 6 9 3" xfId="8269" xr:uid="{00000000-0005-0000-0000-0000921F0000}"/>
    <cellStyle name="20% - Accent1 2 2 6 9 3 2" xfId="8270" xr:uid="{00000000-0005-0000-0000-0000931F0000}"/>
    <cellStyle name="20% - Accent1 2 2 6 9 4" xfId="8271" xr:uid="{00000000-0005-0000-0000-0000941F0000}"/>
    <cellStyle name="20% - Accent1 2 2 7" xfId="8272" xr:uid="{00000000-0005-0000-0000-0000951F0000}"/>
    <cellStyle name="20% - Accent1 2 2 7 10" xfId="8273" xr:uid="{00000000-0005-0000-0000-0000961F0000}"/>
    <cellStyle name="20% - Accent1 2 2 7 10 2" xfId="8274" xr:uid="{00000000-0005-0000-0000-0000971F0000}"/>
    <cellStyle name="20% - Accent1 2 2 7 11" xfId="8275" xr:uid="{00000000-0005-0000-0000-0000981F0000}"/>
    <cellStyle name="20% - Accent1 2 2 7 11 2" xfId="8276" xr:uid="{00000000-0005-0000-0000-0000991F0000}"/>
    <cellStyle name="20% - Accent1 2 2 7 12" xfId="8277" xr:uid="{00000000-0005-0000-0000-00009A1F0000}"/>
    <cellStyle name="20% - Accent1 2 2 7 2" xfId="8278" xr:uid="{00000000-0005-0000-0000-00009B1F0000}"/>
    <cellStyle name="20% - Accent1 2 2 7 2 10" xfId="8279" xr:uid="{00000000-0005-0000-0000-00009C1F0000}"/>
    <cellStyle name="20% - Accent1 2 2 7 2 10 2" xfId="8280" xr:uid="{00000000-0005-0000-0000-00009D1F0000}"/>
    <cellStyle name="20% - Accent1 2 2 7 2 11" xfId="8281" xr:uid="{00000000-0005-0000-0000-00009E1F0000}"/>
    <cellStyle name="20% - Accent1 2 2 7 2 2" xfId="8282" xr:uid="{00000000-0005-0000-0000-00009F1F0000}"/>
    <cellStyle name="20% - Accent1 2 2 7 2 2 2" xfId="8283" xr:uid="{00000000-0005-0000-0000-0000A01F0000}"/>
    <cellStyle name="20% - Accent1 2 2 7 2 2 2 2" xfId="8284" xr:uid="{00000000-0005-0000-0000-0000A11F0000}"/>
    <cellStyle name="20% - Accent1 2 2 7 2 2 2 2 2" xfId="8285" xr:uid="{00000000-0005-0000-0000-0000A21F0000}"/>
    <cellStyle name="20% - Accent1 2 2 7 2 2 2 2 2 2" xfId="8286" xr:uid="{00000000-0005-0000-0000-0000A31F0000}"/>
    <cellStyle name="20% - Accent1 2 2 7 2 2 2 2 3" xfId="8287" xr:uid="{00000000-0005-0000-0000-0000A41F0000}"/>
    <cellStyle name="20% - Accent1 2 2 7 2 2 2 3" xfId="8288" xr:uid="{00000000-0005-0000-0000-0000A51F0000}"/>
    <cellStyle name="20% - Accent1 2 2 7 2 2 2 3 2" xfId="8289" xr:uid="{00000000-0005-0000-0000-0000A61F0000}"/>
    <cellStyle name="20% - Accent1 2 2 7 2 2 2 4" xfId="8290" xr:uid="{00000000-0005-0000-0000-0000A71F0000}"/>
    <cellStyle name="20% - Accent1 2 2 7 2 2 3" xfId="8291" xr:uid="{00000000-0005-0000-0000-0000A81F0000}"/>
    <cellStyle name="20% - Accent1 2 2 7 2 2 3 2" xfId="8292" xr:uid="{00000000-0005-0000-0000-0000A91F0000}"/>
    <cellStyle name="20% - Accent1 2 2 7 2 2 3 2 2" xfId="8293" xr:uid="{00000000-0005-0000-0000-0000AA1F0000}"/>
    <cellStyle name="20% - Accent1 2 2 7 2 2 3 2 2 2" xfId="8294" xr:uid="{00000000-0005-0000-0000-0000AB1F0000}"/>
    <cellStyle name="20% - Accent1 2 2 7 2 2 3 2 3" xfId="8295" xr:uid="{00000000-0005-0000-0000-0000AC1F0000}"/>
    <cellStyle name="20% - Accent1 2 2 7 2 2 3 3" xfId="8296" xr:uid="{00000000-0005-0000-0000-0000AD1F0000}"/>
    <cellStyle name="20% - Accent1 2 2 7 2 2 3 3 2" xfId="8297" xr:uid="{00000000-0005-0000-0000-0000AE1F0000}"/>
    <cellStyle name="20% - Accent1 2 2 7 2 2 3 4" xfId="8298" xr:uid="{00000000-0005-0000-0000-0000AF1F0000}"/>
    <cellStyle name="20% - Accent1 2 2 7 2 2 4" xfId="8299" xr:uid="{00000000-0005-0000-0000-0000B01F0000}"/>
    <cellStyle name="20% - Accent1 2 2 7 2 2 4 2" xfId="8300" xr:uid="{00000000-0005-0000-0000-0000B11F0000}"/>
    <cellStyle name="20% - Accent1 2 2 7 2 2 4 2 2" xfId="8301" xr:uid="{00000000-0005-0000-0000-0000B21F0000}"/>
    <cellStyle name="20% - Accent1 2 2 7 2 2 4 2 2 2" xfId="8302" xr:uid="{00000000-0005-0000-0000-0000B31F0000}"/>
    <cellStyle name="20% - Accent1 2 2 7 2 2 4 2 3" xfId="8303" xr:uid="{00000000-0005-0000-0000-0000B41F0000}"/>
    <cellStyle name="20% - Accent1 2 2 7 2 2 4 3" xfId="8304" xr:uid="{00000000-0005-0000-0000-0000B51F0000}"/>
    <cellStyle name="20% - Accent1 2 2 7 2 2 4 3 2" xfId="8305" xr:uid="{00000000-0005-0000-0000-0000B61F0000}"/>
    <cellStyle name="20% - Accent1 2 2 7 2 2 4 4" xfId="8306" xr:uid="{00000000-0005-0000-0000-0000B71F0000}"/>
    <cellStyle name="20% - Accent1 2 2 7 2 2 5" xfId="8307" xr:uid="{00000000-0005-0000-0000-0000B81F0000}"/>
    <cellStyle name="20% - Accent1 2 2 7 2 2 5 2" xfId="8308" xr:uid="{00000000-0005-0000-0000-0000B91F0000}"/>
    <cellStyle name="20% - Accent1 2 2 7 2 2 5 2 2" xfId="8309" xr:uid="{00000000-0005-0000-0000-0000BA1F0000}"/>
    <cellStyle name="20% - Accent1 2 2 7 2 2 5 3" xfId="8310" xr:uid="{00000000-0005-0000-0000-0000BB1F0000}"/>
    <cellStyle name="20% - Accent1 2 2 7 2 2 6" xfId="8311" xr:uid="{00000000-0005-0000-0000-0000BC1F0000}"/>
    <cellStyle name="20% - Accent1 2 2 7 2 2 6 2" xfId="8312" xr:uid="{00000000-0005-0000-0000-0000BD1F0000}"/>
    <cellStyle name="20% - Accent1 2 2 7 2 2 6 2 2" xfId="8313" xr:uid="{00000000-0005-0000-0000-0000BE1F0000}"/>
    <cellStyle name="20% - Accent1 2 2 7 2 2 6 3" xfId="8314" xr:uid="{00000000-0005-0000-0000-0000BF1F0000}"/>
    <cellStyle name="20% - Accent1 2 2 7 2 2 7" xfId="8315" xr:uid="{00000000-0005-0000-0000-0000C01F0000}"/>
    <cellStyle name="20% - Accent1 2 2 7 2 2 7 2" xfId="8316" xr:uid="{00000000-0005-0000-0000-0000C11F0000}"/>
    <cellStyle name="20% - Accent1 2 2 7 2 2 8" xfId="8317" xr:uid="{00000000-0005-0000-0000-0000C21F0000}"/>
    <cellStyle name="20% - Accent1 2 2 7 2 2 8 2" xfId="8318" xr:uid="{00000000-0005-0000-0000-0000C31F0000}"/>
    <cellStyle name="20% - Accent1 2 2 7 2 2 9" xfId="8319" xr:uid="{00000000-0005-0000-0000-0000C41F0000}"/>
    <cellStyle name="20% - Accent1 2 2 7 2 3" xfId="8320" xr:uid="{00000000-0005-0000-0000-0000C51F0000}"/>
    <cellStyle name="20% - Accent1 2 2 7 2 3 2" xfId="8321" xr:uid="{00000000-0005-0000-0000-0000C61F0000}"/>
    <cellStyle name="20% - Accent1 2 2 7 2 3 2 2" xfId="8322" xr:uid="{00000000-0005-0000-0000-0000C71F0000}"/>
    <cellStyle name="20% - Accent1 2 2 7 2 3 2 2 2" xfId="8323" xr:uid="{00000000-0005-0000-0000-0000C81F0000}"/>
    <cellStyle name="20% - Accent1 2 2 7 2 3 2 2 2 2" xfId="8324" xr:uid="{00000000-0005-0000-0000-0000C91F0000}"/>
    <cellStyle name="20% - Accent1 2 2 7 2 3 2 2 3" xfId="8325" xr:uid="{00000000-0005-0000-0000-0000CA1F0000}"/>
    <cellStyle name="20% - Accent1 2 2 7 2 3 2 3" xfId="8326" xr:uid="{00000000-0005-0000-0000-0000CB1F0000}"/>
    <cellStyle name="20% - Accent1 2 2 7 2 3 2 3 2" xfId="8327" xr:uid="{00000000-0005-0000-0000-0000CC1F0000}"/>
    <cellStyle name="20% - Accent1 2 2 7 2 3 2 4" xfId="8328" xr:uid="{00000000-0005-0000-0000-0000CD1F0000}"/>
    <cellStyle name="20% - Accent1 2 2 7 2 3 3" xfId="8329" xr:uid="{00000000-0005-0000-0000-0000CE1F0000}"/>
    <cellStyle name="20% - Accent1 2 2 7 2 3 3 2" xfId="8330" xr:uid="{00000000-0005-0000-0000-0000CF1F0000}"/>
    <cellStyle name="20% - Accent1 2 2 7 2 3 3 2 2" xfId="8331" xr:uid="{00000000-0005-0000-0000-0000D01F0000}"/>
    <cellStyle name="20% - Accent1 2 2 7 2 3 3 2 2 2" xfId="8332" xr:uid="{00000000-0005-0000-0000-0000D11F0000}"/>
    <cellStyle name="20% - Accent1 2 2 7 2 3 3 2 3" xfId="8333" xr:uid="{00000000-0005-0000-0000-0000D21F0000}"/>
    <cellStyle name="20% - Accent1 2 2 7 2 3 3 3" xfId="8334" xr:uid="{00000000-0005-0000-0000-0000D31F0000}"/>
    <cellStyle name="20% - Accent1 2 2 7 2 3 3 3 2" xfId="8335" xr:uid="{00000000-0005-0000-0000-0000D41F0000}"/>
    <cellStyle name="20% - Accent1 2 2 7 2 3 3 4" xfId="8336" xr:uid="{00000000-0005-0000-0000-0000D51F0000}"/>
    <cellStyle name="20% - Accent1 2 2 7 2 3 4" xfId="8337" xr:uid="{00000000-0005-0000-0000-0000D61F0000}"/>
    <cellStyle name="20% - Accent1 2 2 7 2 3 4 2" xfId="8338" xr:uid="{00000000-0005-0000-0000-0000D71F0000}"/>
    <cellStyle name="20% - Accent1 2 2 7 2 3 4 2 2" xfId="8339" xr:uid="{00000000-0005-0000-0000-0000D81F0000}"/>
    <cellStyle name="20% - Accent1 2 2 7 2 3 4 2 2 2" xfId="8340" xr:uid="{00000000-0005-0000-0000-0000D91F0000}"/>
    <cellStyle name="20% - Accent1 2 2 7 2 3 4 2 3" xfId="8341" xr:uid="{00000000-0005-0000-0000-0000DA1F0000}"/>
    <cellStyle name="20% - Accent1 2 2 7 2 3 4 3" xfId="8342" xr:uid="{00000000-0005-0000-0000-0000DB1F0000}"/>
    <cellStyle name="20% - Accent1 2 2 7 2 3 4 3 2" xfId="8343" xr:uid="{00000000-0005-0000-0000-0000DC1F0000}"/>
    <cellStyle name="20% - Accent1 2 2 7 2 3 4 4" xfId="8344" xr:uid="{00000000-0005-0000-0000-0000DD1F0000}"/>
    <cellStyle name="20% - Accent1 2 2 7 2 3 5" xfId="8345" xr:uid="{00000000-0005-0000-0000-0000DE1F0000}"/>
    <cellStyle name="20% - Accent1 2 2 7 2 3 5 2" xfId="8346" xr:uid="{00000000-0005-0000-0000-0000DF1F0000}"/>
    <cellStyle name="20% - Accent1 2 2 7 2 3 5 2 2" xfId="8347" xr:uid="{00000000-0005-0000-0000-0000E01F0000}"/>
    <cellStyle name="20% - Accent1 2 2 7 2 3 5 3" xfId="8348" xr:uid="{00000000-0005-0000-0000-0000E11F0000}"/>
    <cellStyle name="20% - Accent1 2 2 7 2 3 6" xfId="8349" xr:uid="{00000000-0005-0000-0000-0000E21F0000}"/>
    <cellStyle name="20% - Accent1 2 2 7 2 3 6 2" xfId="8350" xr:uid="{00000000-0005-0000-0000-0000E31F0000}"/>
    <cellStyle name="20% - Accent1 2 2 7 2 3 6 2 2" xfId="8351" xr:uid="{00000000-0005-0000-0000-0000E41F0000}"/>
    <cellStyle name="20% - Accent1 2 2 7 2 3 6 3" xfId="8352" xr:uid="{00000000-0005-0000-0000-0000E51F0000}"/>
    <cellStyle name="20% - Accent1 2 2 7 2 3 7" xfId="8353" xr:uid="{00000000-0005-0000-0000-0000E61F0000}"/>
    <cellStyle name="20% - Accent1 2 2 7 2 3 7 2" xfId="8354" xr:uid="{00000000-0005-0000-0000-0000E71F0000}"/>
    <cellStyle name="20% - Accent1 2 2 7 2 3 8" xfId="8355" xr:uid="{00000000-0005-0000-0000-0000E81F0000}"/>
    <cellStyle name="20% - Accent1 2 2 7 2 3 8 2" xfId="8356" xr:uid="{00000000-0005-0000-0000-0000E91F0000}"/>
    <cellStyle name="20% - Accent1 2 2 7 2 3 9" xfId="8357" xr:uid="{00000000-0005-0000-0000-0000EA1F0000}"/>
    <cellStyle name="20% - Accent1 2 2 7 2 4" xfId="8358" xr:uid="{00000000-0005-0000-0000-0000EB1F0000}"/>
    <cellStyle name="20% - Accent1 2 2 7 2 4 2" xfId="8359" xr:uid="{00000000-0005-0000-0000-0000EC1F0000}"/>
    <cellStyle name="20% - Accent1 2 2 7 2 4 2 2" xfId="8360" xr:uid="{00000000-0005-0000-0000-0000ED1F0000}"/>
    <cellStyle name="20% - Accent1 2 2 7 2 4 2 2 2" xfId="8361" xr:uid="{00000000-0005-0000-0000-0000EE1F0000}"/>
    <cellStyle name="20% - Accent1 2 2 7 2 4 2 3" xfId="8362" xr:uid="{00000000-0005-0000-0000-0000EF1F0000}"/>
    <cellStyle name="20% - Accent1 2 2 7 2 4 3" xfId="8363" xr:uid="{00000000-0005-0000-0000-0000F01F0000}"/>
    <cellStyle name="20% - Accent1 2 2 7 2 4 3 2" xfId="8364" xr:uid="{00000000-0005-0000-0000-0000F11F0000}"/>
    <cellStyle name="20% - Accent1 2 2 7 2 4 4" xfId="8365" xr:uid="{00000000-0005-0000-0000-0000F21F0000}"/>
    <cellStyle name="20% - Accent1 2 2 7 2 5" xfId="8366" xr:uid="{00000000-0005-0000-0000-0000F31F0000}"/>
    <cellStyle name="20% - Accent1 2 2 7 2 5 2" xfId="8367" xr:uid="{00000000-0005-0000-0000-0000F41F0000}"/>
    <cellStyle name="20% - Accent1 2 2 7 2 5 2 2" xfId="8368" xr:uid="{00000000-0005-0000-0000-0000F51F0000}"/>
    <cellStyle name="20% - Accent1 2 2 7 2 5 2 2 2" xfId="8369" xr:uid="{00000000-0005-0000-0000-0000F61F0000}"/>
    <cellStyle name="20% - Accent1 2 2 7 2 5 2 3" xfId="8370" xr:uid="{00000000-0005-0000-0000-0000F71F0000}"/>
    <cellStyle name="20% - Accent1 2 2 7 2 5 3" xfId="8371" xr:uid="{00000000-0005-0000-0000-0000F81F0000}"/>
    <cellStyle name="20% - Accent1 2 2 7 2 5 3 2" xfId="8372" xr:uid="{00000000-0005-0000-0000-0000F91F0000}"/>
    <cellStyle name="20% - Accent1 2 2 7 2 5 4" xfId="8373" xr:uid="{00000000-0005-0000-0000-0000FA1F0000}"/>
    <cellStyle name="20% - Accent1 2 2 7 2 6" xfId="8374" xr:uid="{00000000-0005-0000-0000-0000FB1F0000}"/>
    <cellStyle name="20% - Accent1 2 2 7 2 6 2" xfId="8375" xr:uid="{00000000-0005-0000-0000-0000FC1F0000}"/>
    <cellStyle name="20% - Accent1 2 2 7 2 6 2 2" xfId="8376" xr:uid="{00000000-0005-0000-0000-0000FD1F0000}"/>
    <cellStyle name="20% - Accent1 2 2 7 2 6 2 2 2" xfId="8377" xr:uid="{00000000-0005-0000-0000-0000FE1F0000}"/>
    <cellStyle name="20% - Accent1 2 2 7 2 6 2 3" xfId="8378" xr:uid="{00000000-0005-0000-0000-0000FF1F0000}"/>
    <cellStyle name="20% - Accent1 2 2 7 2 6 3" xfId="8379" xr:uid="{00000000-0005-0000-0000-000000200000}"/>
    <cellStyle name="20% - Accent1 2 2 7 2 6 3 2" xfId="8380" xr:uid="{00000000-0005-0000-0000-000001200000}"/>
    <cellStyle name="20% - Accent1 2 2 7 2 6 4" xfId="8381" xr:uid="{00000000-0005-0000-0000-000002200000}"/>
    <cellStyle name="20% - Accent1 2 2 7 2 7" xfId="8382" xr:uid="{00000000-0005-0000-0000-000003200000}"/>
    <cellStyle name="20% - Accent1 2 2 7 2 7 2" xfId="8383" xr:uid="{00000000-0005-0000-0000-000004200000}"/>
    <cellStyle name="20% - Accent1 2 2 7 2 7 2 2" xfId="8384" xr:uid="{00000000-0005-0000-0000-000005200000}"/>
    <cellStyle name="20% - Accent1 2 2 7 2 7 3" xfId="8385" xr:uid="{00000000-0005-0000-0000-000006200000}"/>
    <cellStyle name="20% - Accent1 2 2 7 2 8" xfId="8386" xr:uid="{00000000-0005-0000-0000-000007200000}"/>
    <cellStyle name="20% - Accent1 2 2 7 2 8 2" xfId="8387" xr:uid="{00000000-0005-0000-0000-000008200000}"/>
    <cellStyle name="20% - Accent1 2 2 7 2 8 2 2" xfId="8388" xr:uid="{00000000-0005-0000-0000-000009200000}"/>
    <cellStyle name="20% - Accent1 2 2 7 2 8 3" xfId="8389" xr:uid="{00000000-0005-0000-0000-00000A200000}"/>
    <cellStyle name="20% - Accent1 2 2 7 2 9" xfId="8390" xr:uid="{00000000-0005-0000-0000-00000B200000}"/>
    <cellStyle name="20% - Accent1 2 2 7 2 9 2" xfId="8391" xr:uid="{00000000-0005-0000-0000-00000C200000}"/>
    <cellStyle name="20% - Accent1 2 2 7 3" xfId="8392" xr:uid="{00000000-0005-0000-0000-00000D200000}"/>
    <cellStyle name="20% - Accent1 2 2 7 3 2" xfId="8393" xr:uid="{00000000-0005-0000-0000-00000E200000}"/>
    <cellStyle name="20% - Accent1 2 2 7 3 2 2" xfId="8394" xr:uid="{00000000-0005-0000-0000-00000F200000}"/>
    <cellStyle name="20% - Accent1 2 2 7 3 2 2 2" xfId="8395" xr:uid="{00000000-0005-0000-0000-000010200000}"/>
    <cellStyle name="20% - Accent1 2 2 7 3 2 2 2 2" xfId="8396" xr:uid="{00000000-0005-0000-0000-000011200000}"/>
    <cellStyle name="20% - Accent1 2 2 7 3 2 2 3" xfId="8397" xr:uid="{00000000-0005-0000-0000-000012200000}"/>
    <cellStyle name="20% - Accent1 2 2 7 3 2 3" xfId="8398" xr:uid="{00000000-0005-0000-0000-000013200000}"/>
    <cellStyle name="20% - Accent1 2 2 7 3 2 3 2" xfId="8399" xr:uid="{00000000-0005-0000-0000-000014200000}"/>
    <cellStyle name="20% - Accent1 2 2 7 3 2 4" xfId="8400" xr:uid="{00000000-0005-0000-0000-000015200000}"/>
    <cellStyle name="20% - Accent1 2 2 7 3 3" xfId="8401" xr:uid="{00000000-0005-0000-0000-000016200000}"/>
    <cellStyle name="20% - Accent1 2 2 7 3 3 2" xfId="8402" xr:uid="{00000000-0005-0000-0000-000017200000}"/>
    <cellStyle name="20% - Accent1 2 2 7 3 3 2 2" xfId="8403" xr:uid="{00000000-0005-0000-0000-000018200000}"/>
    <cellStyle name="20% - Accent1 2 2 7 3 3 2 2 2" xfId="8404" xr:uid="{00000000-0005-0000-0000-000019200000}"/>
    <cellStyle name="20% - Accent1 2 2 7 3 3 2 3" xfId="8405" xr:uid="{00000000-0005-0000-0000-00001A200000}"/>
    <cellStyle name="20% - Accent1 2 2 7 3 3 3" xfId="8406" xr:uid="{00000000-0005-0000-0000-00001B200000}"/>
    <cellStyle name="20% - Accent1 2 2 7 3 3 3 2" xfId="8407" xr:uid="{00000000-0005-0000-0000-00001C200000}"/>
    <cellStyle name="20% - Accent1 2 2 7 3 3 4" xfId="8408" xr:uid="{00000000-0005-0000-0000-00001D200000}"/>
    <cellStyle name="20% - Accent1 2 2 7 3 4" xfId="8409" xr:uid="{00000000-0005-0000-0000-00001E200000}"/>
    <cellStyle name="20% - Accent1 2 2 7 3 4 2" xfId="8410" xr:uid="{00000000-0005-0000-0000-00001F200000}"/>
    <cellStyle name="20% - Accent1 2 2 7 3 4 2 2" xfId="8411" xr:uid="{00000000-0005-0000-0000-000020200000}"/>
    <cellStyle name="20% - Accent1 2 2 7 3 4 2 2 2" xfId="8412" xr:uid="{00000000-0005-0000-0000-000021200000}"/>
    <cellStyle name="20% - Accent1 2 2 7 3 4 2 3" xfId="8413" xr:uid="{00000000-0005-0000-0000-000022200000}"/>
    <cellStyle name="20% - Accent1 2 2 7 3 4 3" xfId="8414" xr:uid="{00000000-0005-0000-0000-000023200000}"/>
    <cellStyle name="20% - Accent1 2 2 7 3 4 3 2" xfId="8415" xr:uid="{00000000-0005-0000-0000-000024200000}"/>
    <cellStyle name="20% - Accent1 2 2 7 3 4 4" xfId="8416" xr:uid="{00000000-0005-0000-0000-000025200000}"/>
    <cellStyle name="20% - Accent1 2 2 7 3 5" xfId="8417" xr:uid="{00000000-0005-0000-0000-000026200000}"/>
    <cellStyle name="20% - Accent1 2 2 7 3 5 2" xfId="8418" xr:uid="{00000000-0005-0000-0000-000027200000}"/>
    <cellStyle name="20% - Accent1 2 2 7 3 5 2 2" xfId="8419" xr:uid="{00000000-0005-0000-0000-000028200000}"/>
    <cellStyle name="20% - Accent1 2 2 7 3 5 3" xfId="8420" xr:uid="{00000000-0005-0000-0000-000029200000}"/>
    <cellStyle name="20% - Accent1 2 2 7 3 6" xfId="8421" xr:uid="{00000000-0005-0000-0000-00002A200000}"/>
    <cellStyle name="20% - Accent1 2 2 7 3 6 2" xfId="8422" xr:uid="{00000000-0005-0000-0000-00002B200000}"/>
    <cellStyle name="20% - Accent1 2 2 7 3 6 2 2" xfId="8423" xr:uid="{00000000-0005-0000-0000-00002C200000}"/>
    <cellStyle name="20% - Accent1 2 2 7 3 6 3" xfId="8424" xr:uid="{00000000-0005-0000-0000-00002D200000}"/>
    <cellStyle name="20% - Accent1 2 2 7 3 7" xfId="8425" xr:uid="{00000000-0005-0000-0000-00002E200000}"/>
    <cellStyle name="20% - Accent1 2 2 7 3 7 2" xfId="8426" xr:uid="{00000000-0005-0000-0000-00002F200000}"/>
    <cellStyle name="20% - Accent1 2 2 7 3 8" xfId="8427" xr:uid="{00000000-0005-0000-0000-000030200000}"/>
    <cellStyle name="20% - Accent1 2 2 7 3 8 2" xfId="8428" xr:uid="{00000000-0005-0000-0000-000031200000}"/>
    <cellStyle name="20% - Accent1 2 2 7 3 9" xfId="8429" xr:uid="{00000000-0005-0000-0000-000032200000}"/>
    <cellStyle name="20% - Accent1 2 2 7 4" xfId="8430" xr:uid="{00000000-0005-0000-0000-000033200000}"/>
    <cellStyle name="20% - Accent1 2 2 7 4 2" xfId="8431" xr:uid="{00000000-0005-0000-0000-000034200000}"/>
    <cellStyle name="20% - Accent1 2 2 7 4 2 2" xfId="8432" xr:uid="{00000000-0005-0000-0000-000035200000}"/>
    <cellStyle name="20% - Accent1 2 2 7 4 2 2 2" xfId="8433" xr:uid="{00000000-0005-0000-0000-000036200000}"/>
    <cellStyle name="20% - Accent1 2 2 7 4 2 2 2 2" xfId="8434" xr:uid="{00000000-0005-0000-0000-000037200000}"/>
    <cellStyle name="20% - Accent1 2 2 7 4 2 2 3" xfId="8435" xr:uid="{00000000-0005-0000-0000-000038200000}"/>
    <cellStyle name="20% - Accent1 2 2 7 4 2 3" xfId="8436" xr:uid="{00000000-0005-0000-0000-000039200000}"/>
    <cellStyle name="20% - Accent1 2 2 7 4 2 3 2" xfId="8437" xr:uid="{00000000-0005-0000-0000-00003A200000}"/>
    <cellStyle name="20% - Accent1 2 2 7 4 2 4" xfId="8438" xr:uid="{00000000-0005-0000-0000-00003B200000}"/>
    <cellStyle name="20% - Accent1 2 2 7 4 3" xfId="8439" xr:uid="{00000000-0005-0000-0000-00003C200000}"/>
    <cellStyle name="20% - Accent1 2 2 7 4 3 2" xfId="8440" xr:uid="{00000000-0005-0000-0000-00003D200000}"/>
    <cellStyle name="20% - Accent1 2 2 7 4 3 2 2" xfId="8441" xr:uid="{00000000-0005-0000-0000-00003E200000}"/>
    <cellStyle name="20% - Accent1 2 2 7 4 3 2 2 2" xfId="8442" xr:uid="{00000000-0005-0000-0000-00003F200000}"/>
    <cellStyle name="20% - Accent1 2 2 7 4 3 2 3" xfId="8443" xr:uid="{00000000-0005-0000-0000-000040200000}"/>
    <cellStyle name="20% - Accent1 2 2 7 4 3 3" xfId="8444" xr:uid="{00000000-0005-0000-0000-000041200000}"/>
    <cellStyle name="20% - Accent1 2 2 7 4 3 3 2" xfId="8445" xr:uid="{00000000-0005-0000-0000-000042200000}"/>
    <cellStyle name="20% - Accent1 2 2 7 4 3 4" xfId="8446" xr:uid="{00000000-0005-0000-0000-000043200000}"/>
    <cellStyle name="20% - Accent1 2 2 7 4 4" xfId="8447" xr:uid="{00000000-0005-0000-0000-000044200000}"/>
    <cellStyle name="20% - Accent1 2 2 7 4 4 2" xfId="8448" xr:uid="{00000000-0005-0000-0000-000045200000}"/>
    <cellStyle name="20% - Accent1 2 2 7 4 4 2 2" xfId="8449" xr:uid="{00000000-0005-0000-0000-000046200000}"/>
    <cellStyle name="20% - Accent1 2 2 7 4 4 2 2 2" xfId="8450" xr:uid="{00000000-0005-0000-0000-000047200000}"/>
    <cellStyle name="20% - Accent1 2 2 7 4 4 2 3" xfId="8451" xr:uid="{00000000-0005-0000-0000-000048200000}"/>
    <cellStyle name="20% - Accent1 2 2 7 4 4 3" xfId="8452" xr:uid="{00000000-0005-0000-0000-000049200000}"/>
    <cellStyle name="20% - Accent1 2 2 7 4 4 3 2" xfId="8453" xr:uid="{00000000-0005-0000-0000-00004A200000}"/>
    <cellStyle name="20% - Accent1 2 2 7 4 4 4" xfId="8454" xr:uid="{00000000-0005-0000-0000-00004B200000}"/>
    <cellStyle name="20% - Accent1 2 2 7 4 5" xfId="8455" xr:uid="{00000000-0005-0000-0000-00004C200000}"/>
    <cellStyle name="20% - Accent1 2 2 7 4 5 2" xfId="8456" xr:uid="{00000000-0005-0000-0000-00004D200000}"/>
    <cellStyle name="20% - Accent1 2 2 7 4 5 2 2" xfId="8457" xr:uid="{00000000-0005-0000-0000-00004E200000}"/>
    <cellStyle name="20% - Accent1 2 2 7 4 5 3" xfId="8458" xr:uid="{00000000-0005-0000-0000-00004F200000}"/>
    <cellStyle name="20% - Accent1 2 2 7 4 6" xfId="8459" xr:uid="{00000000-0005-0000-0000-000050200000}"/>
    <cellStyle name="20% - Accent1 2 2 7 4 6 2" xfId="8460" xr:uid="{00000000-0005-0000-0000-000051200000}"/>
    <cellStyle name="20% - Accent1 2 2 7 4 6 2 2" xfId="8461" xr:uid="{00000000-0005-0000-0000-000052200000}"/>
    <cellStyle name="20% - Accent1 2 2 7 4 6 3" xfId="8462" xr:uid="{00000000-0005-0000-0000-000053200000}"/>
    <cellStyle name="20% - Accent1 2 2 7 4 7" xfId="8463" xr:uid="{00000000-0005-0000-0000-000054200000}"/>
    <cellStyle name="20% - Accent1 2 2 7 4 7 2" xfId="8464" xr:uid="{00000000-0005-0000-0000-000055200000}"/>
    <cellStyle name="20% - Accent1 2 2 7 4 8" xfId="8465" xr:uid="{00000000-0005-0000-0000-000056200000}"/>
    <cellStyle name="20% - Accent1 2 2 7 4 8 2" xfId="8466" xr:uid="{00000000-0005-0000-0000-000057200000}"/>
    <cellStyle name="20% - Accent1 2 2 7 4 9" xfId="8467" xr:uid="{00000000-0005-0000-0000-000058200000}"/>
    <cellStyle name="20% - Accent1 2 2 7 5" xfId="8468" xr:uid="{00000000-0005-0000-0000-000059200000}"/>
    <cellStyle name="20% - Accent1 2 2 7 5 2" xfId="8469" xr:uid="{00000000-0005-0000-0000-00005A200000}"/>
    <cellStyle name="20% - Accent1 2 2 7 5 2 2" xfId="8470" xr:uid="{00000000-0005-0000-0000-00005B200000}"/>
    <cellStyle name="20% - Accent1 2 2 7 5 2 2 2" xfId="8471" xr:uid="{00000000-0005-0000-0000-00005C200000}"/>
    <cellStyle name="20% - Accent1 2 2 7 5 2 3" xfId="8472" xr:uid="{00000000-0005-0000-0000-00005D200000}"/>
    <cellStyle name="20% - Accent1 2 2 7 5 3" xfId="8473" xr:uid="{00000000-0005-0000-0000-00005E200000}"/>
    <cellStyle name="20% - Accent1 2 2 7 5 3 2" xfId="8474" xr:uid="{00000000-0005-0000-0000-00005F200000}"/>
    <cellStyle name="20% - Accent1 2 2 7 5 4" xfId="8475" xr:uid="{00000000-0005-0000-0000-000060200000}"/>
    <cellStyle name="20% - Accent1 2 2 7 6" xfId="8476" xr:uid="{00000000-0005-0000-0000-000061200000}"/>
    <cellStyle name="20% - Accent1 2 2 7 6 2" xfId="8477" xr:uid="{00000000-0005-0000-0000-000062200000}"/>
    <cellStyle name="20% - Accent1 2 2 7 6 2 2" xfId="8478" xr:uid="{00000000-0005-0000-0000-000063200000}"/>
    <cellStyle name="20% - Accent1 2 2 7 6 2 2 2" xfId="8479" xr:uid="{00000000-0005-0000-0000-000064200000}"/>
    <cellStyle name="20% - Accent1 2 2 7 6 2 3" xfId="8480" xr:uid="{00000000-0005-0000-0000-000065200000}"/>
    <cellStyle name="20% - Accent1 2 2 7 6 3" xfId="8481" xr:uid="{00000000-0005-0000-0000-000066200000}"/>
    <cellStyle name="20% - Accent1 2 2 7 6 3 2" xfId="8482" xr:uid="{00000000-0005-0000-0000-000067200000}"/>
    <cellStyle name="20% - Accent1 2 2 7 6 4" xfId="8483" xr:uid="{00000000-0005-0000-0000-000068200000}"/>
    <cellStyle name="20% - Accent1 2 2 7 7" xfId="8484" xr:uid="{00000000-0005-0000-0000-000069200000}"/>
    <cellStyle name="20% - Accent1 2 2 7 7 2" xfId="8485" xr:uid="{00000000-0005-0000-0000-00006A200000}"/>
    <cellStyle name="20% - Accent1 2 2 7 7 2 2" xfId="8486" xr:uid="{00000000-0005-0000-0000-00006B200000}"/>
    <cellStyle name="20% - Accent1 2 2 7 7 2 2 2" xfId="8487" xr:uid="{00000000-0005-0000-0000-00006C200000}"/>
    <cellStyle name="20% - Accent1 2 2 7 7 2 3" xfId="8488" xr:uid="{00000000-0005-0000-0000-00006D200000}"/>
    <cellStyle name="20% - Accent1 2 2 7 7 3" xfId="8489" xr:uid="{00000000-0005-0000-0000-00006E200000}"/>
    <cellStyle name="20% - Accent1 2 2 7 7 3 2" xfId="8490" xr:uid="{00000000-0005-0000-0000-00006F200000}"/>
    <cellStyle name="20% - Accent1 2 2 7 7 4" xfId="8491" xr:uid="{00000000-0005-0000-0000-000070200000}"/>
    <cellStyle name="20% - Accent1 2 2 7 8" xfId="8492" xr:uid="{00000000-0005-0000-0000-000071200000}"/>
    <cellStyle name="20% - Accent1 2 2 7 8 2" xfId="8493" xr:uid="{00000000-0005-0000-0000-000072200000}"/>
    <cellStyle name="20% - Accent1 2 2 7 8 2 2" xfId="8494" xr:uid="{00000000-0005-0000-0000-000073200000}"/>
    <cellStyle name="20% - Accent1 2 2 7 8 3" xfId="8495" xr:uid="{00000000-0005-0000-0000-000074200000}"/>
    <cellStyle name="20% - Accent1 2 2 7 9" xfId="8496" xr:uid="{00000000-0005-0000-0000-000075200000}"/>
    <cellStyle name="20% - Accent1 2 2 7 9 2" xfId="8497" xr:uid="{00000000-0005-0000-0000-000076200000}"/>
    <cellStyle name="20% - Accent1 2 2 7 9 2 2" xfId="8498" xr:uid="{00000000-0005-0000-0000-000077200000}"/>
    <cellStyle name="20% - Accent1 2 2 7 9 3" xfId="8499" xr:uid="{00000000-0005-0000-0000-000078200000}"/>
    <cellStyle name="20% - Accent1 2 2 8" xfId="8500" xr:uid="{00000000-0005-0000-0000-000079200000}"/>
    <cellStyle name="20% - Accent1 2 2 8 10" xfId="8501" xr:uid="{00000000-0005-0000-0000-00007A200000}"/>
    <cellStyle name="20% - Accent1 2 2 8 10 2" xfId="8502" xr:uid="{00000000-0005-0000-0000-00007B200000}"/>
    <cellStyle name="20% - Accent1 2 2 8 11" xfId="8503" xr:uid="{00000000-0005-0000-0000-00007C200000}"/>
    <cellStyle name="20% - Accent1 2 2 8 2" xfId="8504" xr:uid="{00000000-0005-0000-0000-00007D200000}"/>
    <cellStyle name="20% - Accent1 2 2 8 2 2" xfId="8505" xr:uid="{00000000-0005-0000-0000-00007E200000}"/>
    <cellStyle name="20% - Accent1 2 2 8 2 2 2" xfId="8506" xr:uid="{00000000-0005-0000-0000-00007F200000}"/>
    <cellStyle name="20% - Accent1 2 2 8 2 2 2 2" xfId="8507" xr:uid="{00000000-0005-0000-0000-000080200000}"/>
    <cellStyle name="20% - Accent1 2 2 8 2 2 2 2 2" xfId="8508" xr:uid="{00000000-0005-0000-0000-000081200000}"/>
    <cellStyle name="20% - Accent1 2 2 8 2 2 2 3" xfId="8509" xr:uid="{00000000-0005-0000-0000-000082200000}"/>
    <cellStyle name="20% - Accent1 2 2 8 2 2 3" xfId="8510" xr:uid="{00000000-0005-0000-0000-000083200000}"/>
    <cellStyle name="20% - Accent1 2 2 8 2 2 3 2" xfId="8511" xr:uid="{00000000-0005-0000-0000-000084200000}"/>
    <cellStyle name="20% - Accent1 2 2 8 2 2 4" xfId="8512" xr:uid="{00000000-0005-0000-0000-000085200000}"/>
    <cellStyle name="20% - Accent1 2 2 8 2 3" xfId="8513" xr:uid="{00000000-0005-0000-0000-000086200000}"/>
    <cellStyle name="20% - Accent1 2 2 8 2 3 2" xfId="8514" xr:uid="{00000000-0005-0000-0000-000087200000}"/>
    <cellStyle name="20% - Accent1 2 2 8 2 3 2 2" xfId="8515" xr:uid="{00000000-0005-0000-0000-000088200000}"/>
    <cellStyle name="20% - Accent1 2 2 8 2 3 2 2 2" xfId="8516" xr:uid="{00000000-0005-0000-0000-000089200000}"/>
    <cellStyle name="20% - Accent1 2 2 8 2 3 2 3" xfId="8517" xr:uid="{00000000-0005-0000-0000-00008A200000}"/>
    <cellStyle name="20% - Accent1 2 2 8 2 3 3" xfId="8518" xr:uid="{00000000-0005-0000-0000-00008B200000}"/>
    <cellStyle name="20% - Accent1 2 2 8 2 3 3 2" xfId="8519" xr:uid="{00000000-0005-0000-0000-00008C200000}"/>
    <cellStyle name="20% - Accent1 2 2 8 2 3 4" xfId="8520" xr:uid="{00000000-0005-0000-0000-00008D200000}"/>
    <cellStyle name="20% - Accent1 2 2 8 2 4" xfId="8521" xr:uid="{00000000-0005-0000-0000-00008E200000}"/>
    <cellStyle name="20% - Accent1 2 2 8 2 4 2" xfId="8522" xr:uid="{00000000-0005-0000-0000-00008F200000}"/>
    <cellStyle name="20% - Accent1 2 2 8 2 4 2 2" xfId="8523" xr:uid="{00000000-0005-0000-0000-000090200000}"/>
    <cellStyle name="20% - Accent1 2 2 8 2 4 2 2 2" xfId="8524" xr:uid="{00000000-0005-0000-0000-000091200000}"/>
    <cellStyle name="20% - Accent1 2 2 8 2 4 2 3" xfId="8525" xr:uid="{00000000-0005-0000-0000-000092200000}"/>
    <cellStyle name="20% - Accent1 2 2 8 2 4 3" xfId="8526" xr:uid="{00000000-0005-0000-0000-000093200000}"/>
    <cellStyle name="20% - Accent1 2 2 8 2 4 3 2" xfId="8527" xr:uid="{00000000-0005-0000-0000-000094200000}"/>
    <cellStyle name="20% - Accent1 2 2 8 2 4 4" xfId="8528" xr:uid="{00000000-0005-0000-0000-000095200000}"/>
    <cellStyle name="20% - Accent1 2 2 8 2 5" xfId="8529" xr:uid="{00000000-0005-0000-0000-000096200000}"/>
    <cellStyle name="20% - Accent1 2 2 8 2 5 2" xfId="8530" xr:uid="{00000000-0005-0000-0000-000097200000}"/>
    <cellStyle name="20% - Accent1 2 2 8 2 5 2 2" xfId="8531" xr:uid="{00000000-0005-0000-0000-000098200000}"/>
    <cellStyle name="20% - Accent1 2 2 8 2 5 3" xfId="8532" xr:uid="{00000000-0005-0000-0000-000099200000}"/>
    <cellStyle name="20% - Accent1 2 2 8 2 6" xfId="8533" xr:uid="{00000000-0005-0000-0000-00009A200000}"/>
    <cellStyle name="20% - Accent1 2 2 8 2 6 2" xfId="8534" xr:uid="{00000000-0005-0000-0000-00009B200000}"/>
    <cellStyle name="20% - Accent1 2 2 8 2 6 2 2" xfId="8535" xr:uid="{00000000-0005-0000-0000-00009C200000}"/>
    <cellStyle name="20% - Accent1 2 2 8 2 6 3" xfId="8536" xr:uid="{00000000-0005-0000-0000-00009D200000}"/>
    <cellStyle name="20% - Accent1 2 2 8 2 7" xfId="8537" xr:uid="{00000000-0005-0000-0000-00009E200000}"/>
    <cellStyle name="20% - Accent1 2 2 8 2 7 2" xfId="8538" xr:uid="{00000000-0005-0000-0000-00009F200000}"/>
    <cellStyle name="20% - Accent1 2 2 8 2 8" xfId="8539" xr:uid="{00000000-0005-0000-0000-0000A0200000}"/>
    <cellStyle name="20% - Accent1 2 2 8 2 8 2" xfId="8540" xr:uid="{00000000-0005-0000-0000-0000A1200000}"/>
    <cellStyle name="20% - Accent1 2 2 8 2 9" xfId="8541" xr:uid="{00000000-0005-0000-0000-0000A2200000}"/>
    <cellStyle name="20% - Accent1 2 2 8 3" xfId="8542" xr:uid="{00000000-0005-0000-0000-0000A3200000}"/>
    <cellStyle name="20% - Accent1 2 2 8 3 2" xfId="8543" xr:uid="{00000000-0005-0000-0000-0000A4200000}"/>
    <cellStyle name="20% - Accent1 2 2 8 3 2 2" xfId="8544" xr:uid="{00000000-0005-0000-0000-0000A5200000}"/>
    <cellStyle name="20% - Accent1 2 2 8 3 2 2 2" xfId="8545" xr:uid="{00000000-0005-0000-0000-0000A6200000}"/>
    <cellStyle name="20% - Accent1 2 2 8 3 2 2 2 2" xfId="8546" xr:uid="{00000000-0005-0000-0000-0000A7200000}"/>
    <cellStyle name="20% - Accent1 2 2 8 3 2 2 3" xfId="8547" xr:uid="{00000000-0005-0000-0000-0000A8200000}"/>
    <cellStyle name="20% - Accent1 2 2 8 3 2 3" xfId="8548" xr:uid="{00000000-0005-0000-0000-0000A9200000}"/>
    <cellStyle name="20% - Accent1 2 2 8 3 2 3 2" xfId="8549" xr:uid="{00000000-0005-0000-0000-0000AA200000}"/>
    <cellStyle name="20% - Accent1 2 2 8 3 2 4" xfId="8550" xr:uid="{00000000-0005-0000-0000-0000AB200000}"/>
    <cellStyle name="20% - Accent1 2 2 8 3 3" xfId="8551" xr:uid="{00000000-0005-0000-0000-0000AC200000}"/>
    <cellStyle name="20% - Accent1 2 2 8 3 3 2" xfId="8552" xr:uid="{00000000-0005-0000-0000-0000AD200000}"/>
    <cellStyle name="20% - Accent1 2 2 8 3 3 2 2" xfId="8553" xr:uid="{00000000-0005-0000-0000-0000AE200000}"/>
    <cellStyle name="20% - Accent1 2 2 8 3 3 2 2 2" xfId="8554" xr:uid="{00000000-0005-0000-0000-0000AF200000}"/>
    <cellStyle name="20% - Accent1 2 2 8 3 3 2 3" xfId="8555" xr:uid="{00000000-0005-0000-0000-0000B0200000}"/>
    <cellStyle name="20% - Accent1 2 2 8 3 3 3" xfId="8556" xr:uid="{00000000-0005-0000-0000-0000B1200000}"/>
    <cellStyle name="20% - Accent1 2 2 8 3 3 3 2" xfId="8557" xr:uid="{00000000-0005-0000-0000-0000B2200000}"/>
    <cellStyle name="20% - Accent1 2 2 8 3 3 4" xfId="8558" xr:uid="{00000000-0005-0000-0000-0000B3200000}"/>
    <cellStyle name="20% - Accent1 2 2 8 3 4" xfId="8559" xr:uid="{00000000-0005-0000-0000-0000B4200000}"/>
    <cellStyle name="20% - Accent1 2 2 8 3 4 2" xfId="8560" xr:uid="{00000000-0005-0000-0000-0000B5200000}"/>
    <cellStyle name="20% - Accent1 2 2 8 3 4 2 2" xfId="8561" xr:uid="{00000000-0005-0000-0000-0000B6200000}"/>
    <cellStyle name="20% - Accent1 2 2 8 3 4 2 2 2" xfId="8562" xr:uid="{00000000-0005-0000-0000-0000B7200000}"/>
    <cellStyle name="20% - Accent1 2 2 8 3 4 2 3" xfId="8563" xr:uid="{00000000-0005-0000-0000-0000B8200000}"/>
    <cellStyle name="20% - Accent1 2 2 8 3 4 3" xfId="8564" xr:uid="{00000000-0005-0000-0000-0000B9200000}"/>
    <cellStyle name="20% - Accent1 2 2 8 3 4 3 2" xfId="8565" xr:uid="{00000000-0005-0000-0000-0000BA200000}"/>
    <cellStyle name="20% - Accent1 2 2 8 3 4 4" xfId="8566" xr:uid="{00000000-0005-0000-0000-0000BB200000}"/>
    <cellStyle name="20% - Accent1 2 2 8 3 5" xfId="8567" xr:uid="{00000000-0005-0000-0000-0000BC200000}"/>
    <cellStyle name="20% - Accent1 2 2 8 3 5 2" xfId="8568" xr:uid="{00000000-0005-0000-0000-0000BD200000}"/>
    <cellStyle name="20% - Accent1 2 2 8 3 5 2 2" xfId="8569" xr:uid="{00000000-0005-0000-0000-0000BE200000}"/>
    <cellStyle name="20% - Accent1 2 2 8 3 5 3" xfId="8570" xr:uid="{00000000-0005-0000-0000-0000BF200000}"/>
    <cellStyle name="20% - Accent1 2 2 8 3 6" xfId="8571" xr:uid="{00000000-0005-0000-0000-0000C0200000}"/>
    <cellStyle name="20% - Accent1 2 2 8 3 6 2" xfId="8572" xr:uid="{00000000-0005-0000-0000-0000C1200000}"/>
    <cellStyle name="20% - Accent1 2 2 8 3 6 2 2" xfId="8573" xr:uid="{00000000-0005-0000-0000-0000C2200000}"/>
    <cellStyle name="20% - Accent1 2 2 8 3 6 3" xfId="8574" xr:uid="{00000000-0005-0000-0000-0000C3200000}"/>
    <cellStyle name="20% - Accent1 2 2 8 3 7" xfId="8575" xr:uid="{00000000-0005-0000-0000-0000C4200000}"/>
    <cellStyle name="20% - Accent1 2 2 8 3 7 2" xfId="8576" xr:uid="{00000000-0005-0000-0000-0000C5200000}"/>
    <cellStyle name="20% - Accent1 2 2 8 3 8" xfId="8577" xr:uid="{00000000-0005-0000-0000-0000C6200000}"/>
    <cellStyle name="20% - Accent1 2 2 8 3 8 2" xfId="8578" xr:uid="{00000000-0005-0000-0000-0000C7200000}"/>
    <cellStyle name="20% - Accent1 2 2 8 3 9" xfId="8579" xr:uid="{00000000-0005-0000-0000-0000C8200000}"/>
    <cellStyle name="20% - Accent1 2 2 8 4" xfId="8580" xr:uid="{00000000-0005-0000-0000-0000C9200000}"/>
    <cellStyle name="20% - Accent1 2 2 8 4 2" xfId="8581" xr:uid="{00000000-0005-0000-0000-0000CA200000}"/>
    <cellStyle name="20% - Accent1 2 2 8 4 2 2" xfId="8582" xr:uid="{00000000-0005-0000-0000-0000CB200000}"/>
    <cellStyle name="20% - Accent1 2 2 8 4 2 2 2" xfId="8583" xr:uid="{00000000-0005-0000-0000-0000CC200000}"/>
    <cellStyle name="20% - Accent1 2 2 8 4 2 3" xfId="8584" xr:uid="{00000000-0005-0000-0000-0000CD200000}"/>
    <cellStyle name="20% - Accent1 2 2 8 4 3" xfId="8585" xr:uid="{00000000-0005-0000-0000-0000CE200000}"/>
    <cellStyle name="20% - Accent1 2 2 8 4 3 2" xfId="8586" xr:uid="{00000000-0005-0000-0000-0000CF200000}"/>
    <cellStyle name="20% - Accent1 2 2 8 4 4" xfId="8587" xr:uid="{00000000-0005-0000-0000-0000D0200000}"/>
    <cellStyle name="20% - Accent1 2 2 8 5" xfId="8588" xr:uid="{00000000-0005-0000-0000-0000D1200000}"/>
    <cellStyle name="20% - Accent1 2 2 8 5 2" xfId="8589" xr:uid="{00000000-0005-0000-0000-0000D2200000}"/>
    <cellStyle name="20% - Accent1 2 2 8 5 2 2" xfId="8590" xr:uid="{00000000-0005-0000-0000-0000D3200000}"/>
    <cellStyle name="20% - Accent1 2 2 8 5 2 2 2" xfId="8591" xr:uid="{00000000-0005-0000-0000-0000D4200000}"/>
    <cellStyle name="20% - Accent1 2 2 8 5 2 3" xfId="8592" xr:uid="{00000000-0005-0000-0000-0000D5200000}"/>
    <cellStyle name="20% - Accent1 2 2 8 5 3" xfId="8593" xr:uid="{00000000-0005-0000-0000-0000D6200000}"/>
    <cellStyle name="20% - Accent1 2 2 8 5 3 2" xfId="8594" xr:uid="{00000000-0005-0000-0000-0000D7200000}"/>
    <cellStyle name="20% - Accent1 2 2 8 5 4" xfId="8595" xr:uid="{00000000-0005-0000-0000-0000D8200000}"/>
    <cellStyle name="20% - Accent1 2 2 8 6" xfId="8596" xr:uid="{00000000-0005-0000-0000-0000D9200000}"/>
    <cellStyle name="20% - Accent1 2 2 8 6 2" xfId="8597" xr:uid="{00000000-0005-0000-0000-0000DA200000}"/>
    <cellStyle name="20% - Accent1 2 2 8 6 2 2" xfId="8598" xr:uid="{00000000-0005-0000-0000-0000DB200000}"/>
    <cellStyle name="20% - Accent1 2 2 8 6 2 2 2" xfId="8599" xr:uid="{00000000-0005-0000-0000-0000DC200000}"/>
    <cellStyle name="20% - Accent1 2 2 8 6 2 3" xfId="8600" xr:uid="{00000000-0005-0000-0000-0000DD200000}"/>
    <cellStyle name="20% - Accent1 2 2 8 6 3" xfId="8601" xr:uid="{00000000-0005-0000-0000-0000DE200000}"/>
    <cellStyle name="20% - Accent1 2 2 8 6 3 2" xfId="8602" xr:uid="{00000000-0005-0000-0000-0000DF200000}"/>
    <cellStyle name="20% - Accent1 2 2 8 6 4" xfId="8603" xr:uid="{00000000-0005-0000-0000-0000E0200000}"/>
    <cellStyle name="20% - Accent1 2 2 8 7" xfId="8604" xr:uid="{00000000-0005-0000-0000-0000E1200000}"/>
    <cellStyle name="20% - Accent1 2 2 8 7 2" xfId="8605" xr:uid="{00000000-0005-0000-0000-0000E2200000}"/>
    <cellStyle name="20% - Accent1 2 2 8 7 2 2" xfId="8606" xr:uid="{00000000-0005-0000-0000-0000E3200000}"/>
    <cellStyle name="20% - Accent1 2 2 8 7 3" xfId="8607" xr:uid="{00000000-0005-0000-0000-0000E4200000}"/>
    <cellStyle name="20% - Accent1 2 2 8 8" xfId="8608" xr:uid="{00000000-0005-0000-0000-0000E5200000}"/>
    <cellStyle name="20% - Accent1 2 2 8 8 2" xfId="8609" xr:uid="{00000000-0005-0000-0000-0000E6200000}"/>
    <cellStyle name="20% - Accent1 2 2 8 8 2 2" xfId="8610" xr:uid="{00000000-0005-0000-0000-0000E7200000}"/>
    <cellStyle name="20% - Accent1 2 2 8 8 3" xfId="8611" xr:uid="{00000000-0005-0000-0000-0000E8200000}"/>
    <cellStyle name="20% - Accent1 2 2 8 9" xfId="8612" xr:uid="{00000000-0005-0000-0000-0000E9200000}"/>
    <cellStyle name="20% - Accent1 2 2 8 9 2" xfId="8613" xr:uid="{00000000-0005-0000-0000-0000EA200000}"/>
    <cellStyle name="20% - Accent1 2 2 9" xfId="8614" xr:uid="{00000000-0005-0000-0000-0000EB200000}"/>
    <cellStyle name="20% - Accent1 2 2 9 10" xfId="8615" xr:uid="{00000000-0005-0000-0000-0000EC200000}"/>
    <cellStyle name="20% - Accent1 2 2 9 10 2" xfId="8616" xr:uid="{00000000-0005-0000-0000-0000ED200000}"/>
    <cellStyle name="20% - Accent1 2 2 9 11" xfId="8617" xr:uid="{00000000-0005-0000-0000-0000EE200000}"/>
    <cellStyle name="20% - Accent1 2 2 9 2" xfId="8618" xr:uid="{00000000-0005-0000-0000-0000EF200000}"/>
    <cellStyle name="20% - Accent1 2 2 9 2 2" xfId="8619" xr:uid="{00000000-0005-0000-0000-0000F0200000}"/>
    <cellStyle name="20% - Accent1 2 2 9 2 2 2" xfId="8620" xr:uid="{00000000-0005-0000-0000-0000F1200000}"/>
    <cellStyle name="20% - Accent1 2 2 9 2 2 2 2" xfId="8621" xr:uid="{00000000-0005-0000-0000-0000F2200000}"/>
    <cellStyle name="20% - Accent1 2 2 9 2 2 2 2 2" xfId="8622" xr:uid="{00000000-0005-0000-0000-0000F3200000}"/>
    <cellStyle name="20% - Accent1 2 2 9 2 2 2 3" xfId="8623" xr:uid="{00000000-0005-0000-0000-0000F4200000}"/>
    <cellStyle name="20% - Accent1 2 2 9 2 2 3" xfId="8624" xr:uid="{00000000-0005-0000-0000-0000F5200000}"/>
    <cellStyle name="20% - Accent1 2 2 9 2 2 3 2" xfId="8625" xr:uid="{00000000-0005-0000-0000-0000F6200000}"/>
    <cellStyle name="20% - Accent1 2 2 9 2 2 4" xfId="8626" xr:uid="{00000000-0005-0000-0000-0000F7200000}"/>
    <cellStyle name="20% - Accent1 2 2 9 2 3" xfId="8627" xr:uid="{00000000-0005-0000-0000-0000F8200000}"/>
    <cellStyle name="20% - Accent1 2 2 9 2 3 2" xfId="8628" xr:uid="{00000000-0005-0000-0000-0000F9200000}"/>
    <cellStyle name="20% - Accent1 2 2 9 2 3 2 2" xfId="8629" xr:uid="{00000000-0005-0000-0000-0000FA200000}"/>
    <cellStyle name="20% - Accent1 2 2 9 2 3 2 2 2" xfId="8630" xr:uid="{00000000-0005-0000-0000-0000FB200000}"/>
    <cellStyle name="20% - Accent1 2 2 9 2 3 2 3" xfId="8631" xr:uid="{00000000-0005-0000-0000-0000FC200000}"/>
    <cellStyle name="20% - Accent1 2 2 9 2 3 3" xfId="8632" xr:uid="{00000000-0005-0000-0000-0000FD200000}"/>
    <cellStyle name="20% - Accent1 2 2 9 2 3 3 2" xfId="8633" xr:uid="{00000000-0005-0000-0000-0000FE200000}"/>
    <cellStyle name="20% - Accent1 2 2 9 2 3 4" xfId="8634" xr:uid="{00000000-0005-0000-0000-0000FF200000}"/>
    <cellStyle name="20% - Accent1 2 2 9 2 4" xfId="8635" xr:uid="{00000000-0005-0000-0000-000000210000}"/>
    <cellStyle name="20% - Accent1 2 2 9 2 4 2" xfId="8636" xr:uid="{00000000-0005-0000-0000-000001210000}"/>
    <cellStyle name="20% - Accent1 2 2 9 2 4 2 2" xfId="8637" xr:uid="{00000000-0005-0000-0000-000002210000}"/>
    <cellStyle name="20% - Accent1 2 2 9 2 4 2 2 2" xfId="8638" xr:uid="{00000000-0005-0000-0000-000003210000}"/>
    <cellStyle name="20% - Accent1 2 2 9 2 4 2 3" xfId="8639" xr:uid="{00000000-0005-0000-0000-000004210000}"/>
    <cellStyle name="20% - Accent1 2 2 9 2 4 3" xfId="8640" xr:uid="{00000000-0005-0000-0000-000005210000}"/>
    <cellStyle name="20% - Accent1 2 2 9 2 4 3 2" xfId="8641" xr:uid="{00000000-0005-0000-0000-000006210000}"/>
    <cellStyle name="20% - Accent1 2 2 9 2 4 4" xfId="8642" xr:uid="{00000000-0005-0000-0000-000007210000}"/>
    <cellStyle name="20% - Accent1 2 2 9 2 5" xfId="8643" xr:uid="{00000000-0005-0000-0000-000008210000}"/>
    <cellStyle name="20% - Accent1 2 2 9 2 5 2" xfId="8644" xr:uid="{00000000-0005-0000-0000-000009210000}"/>
    <cellStyle name="20% - Accent1 2 2 9 2 5 2 2" xfId="8645" xr:uid="{00000000-0005-0000-0000-00000A210000}"/>
    <cellStyle name="20% - Accent1 2 2 9 2 5 3" xfId="8646" xr:uid="{00000000-0005-0000-0000-00000B210000}"/>
    <cellStyle name="20% - Accent1 2 2 9 2 6" xfId="8647" xr:uid="{00000000-0005-0000-0000-00000C210000}"/>
    <cellStyle name="20% - Accent1 2 2 9 2 6 2" xfId="8648" xr:uid="{00000000-0005-0000-0000-00000D210000}"/>
    <cellStyle name="20% - Accent1 2 2 9 2 6 2 2" xfId="8649" xr:uid="{00000000-0005-0000-0000-00000E210000}"/>
    <cellStyle name="20% - Accent1 2 2 9 2 6 3" xfId="8650" xr:uid="{00000000-0005-0000-0000-00000F210000}"/>
    <cellStyle name="20% - Accent1 2 2 9 2 7" xfId="8651" xr:uid="{00000000-0005-0000-0000-000010210000}"/>
    <cellStyle name="20% - Accent1 2 2 9 2 7 2" xfId="8652" xr:uid="{00000000-0005-0000-0000-000011210000}"/>
    <cellStyle name="20% - Accent1 2 2 9 2 8" xfId="8653" xr:uid="{00000000-0005-0000-0000-000012210000}"/>
    <cellStyle name="20% - Accent1 2 2 9 2 8 2" xfId="8654" xr:uid="{00000000-0005-0000-0000-000013210000}"/>
    <cellStyle name="20% - Accent1 2 2 9 2 9" xfId="8655" xr:uid="{00000000-0005-0000-0000-000014210000}"/>
    <cellStyle name="20% - Accent1 2 2 9 3" xfId="8656" xr:uid="{00000000-0005-0000-0000-000015210000}"/>
    <cellStyle name="20% - Accent1 2 2 9 3 2" xfId="8657" xr:uid="{00000000-0005-0000-0000-000016210000}"/>
    <cellStyle name="20% - Accent1 2 2 9 3 2 2" xfId="8658" xr:uid="{00000000-0005-0000-0000-000017210000}"/>
    <cellStyle name="20% - Accent1 2 2 9 3 2 2 2" xfId="8659" xr:uid="{00000000-0005-0000-0000-000018210000}"/>
    <cellStyle name="20% - Accent1 2 2 9 3 2 2 2 2" xfId="8660" xr:uid="{00000000-0005-0000-0000-000019210000}"/>
    <cellStyle name="20% - Accent1 2 2 9 3 2 2 3" xfId="8661" xr:uid="{00000000-0005-0000-0000-00001A210000}"/>
    <cellStyle name="20% - Accent1 2 2 9 3 2 3" xfId="8662" xr:uid="{00000000-0005-0000-0000-00001B210000}"/>
    <cellStyle name="20% - Accent1 2 2 9 3 2 3 2" xfId="8663" xr:uid="{00000000-0005-0000-0000-00001C210000}"/>
    <cellStyle name="20% - Accent1 2 2 9 3 2 4" xfId="8664" xr:uid="{00000000-0005-0000-0000-00001D210000}"/>
    <cellStyle name="20% - Accent1 2 2 9 3 3" xfId="8665" xr:uid="{00000000-0005-0000-0000-00001E210000}"/>
    <cellStyle name="20% - Accent1 2 2 9 3 3 2" xfId="8666" xr:uid="{00000000-0005-0000-0000-00001F210000}"/>
    <cellStyle name="20% - Accent1 2 2 9 3 3 2 2" xfId="8667" xr:uid="{00000000-0005-0000-0000-000020210000}"/>
    <cellStyle name="20% - Accent1 2 2 9 3 3 2 2 2" xfId="8668" xr:uid="{00000000-0005-0000-0000-000021210000}"/>
    <cellStyle name="20% - Accent1 2 2 9 3 3 2 3" xfId="8669" xr:uid="{00000000-0005-0000-0000-000022210000}"/>
    <cellStyle name="20% - Accent1 2 2 9 3 3 3" xfId="8670" xr:uid="{00000000-0005-0000-0000-000023210000}"/>
    <cellStyle name="20% - Accent1 2 2 9 3 3 3 2" xfId="8671" xr:uid="{00000000-0005-0000-0000-000024210000}"/>
    <cellStyle name="20% - Accent1 2 2 9 3 3 4" xfId="8672" xr:uid="{00000000-0005-0000-0000-000025210000}"/>
    <cellStyle name="20% - Accent1 2 2 9 3 4" xfId="8673" xr:uid="{00000000-0005-0000-0000-000026210000}"/>
    <cellStyle name="20% - Accent1 2 2 9 3 4 2" xfId="8674" xr:uid="{00000000-0005-0000-0000-000027210000}"/>
    <cellStyle name="20% - Accent1 2 2 9 3 4 2 2" xfId="8675" xr:uid="{00000000-0005-0000-0000-000028210000}"/>
    <cellStyle name="20% - Accent1 2 2 9 3 4 2 2 2" xfId="8676" xr:uid="{00000000-0005-0000-0000-000029210000}"/>
    <cellStyle name="20% - Accent1 2 2 9 3 4 2 3" xfId="8677" xr:uid="{00000000-0005-0000-0000-00002A210000}"/>
    <cellStyle name="20% - Accent1 2 2 9 3 4 3" xfId="8678" xr:uid="{00000000-0005-0000-0000-00002B210000}"/>
    <cellStyle name="20% - Accent1 2 2 9 3 4 3 2" xfId="8679" xr:uid="{00000000-0005-0000-0000-00002C210000}"/>
    <cellStyle name="20% - Accent1 2 2 9 3 4 4" xfId="8680" xr:uid="{00000000-0005-0000-0000-00002D210000}"/>
    <cellStyle name="20% - Accent1 2 2 9 3 5" xfId="8681" xr:uid="{00000000-0005-0000-0000-00002E210000}"/>
    <cellStyle name="20% - Accent1 2 2 9 3 5 2" xfId="8682" xr:uid="{00000000-0005-0000-0000-00002F210000}"/>
    <cellStyle name="20% - Accent1 2 2 9 3 5 2 2" xfId="8683" xr:uid="{00000000-0005-0000-0000-000030210000}"/>
    <cellStyle name="20% - Accent1 2 2 9 3 5 3" xfId="8684" xr:uid="{00000000-0005-0000-0000-000031210000}"/>
    <cellStyle name="20% - Accent1 2 2 9 3 6" xfId="8685" xr:uid="{00000000-0005-0000-0000-000032210000}"/>
    <cellStyle name="20% - Accent1 2 2 9 3 6 2" xfId="8686" xr:uid="{00000000-0005-0000-0000-000033210000}"/>
    <cellStyle name="20% - Accent1 2 2 9 3 6 2 2" xfId="8687" xr:uid="{00000000-0005-0000-0000-000034210000}"/>
    <cellStyle name="20% - Accent1 2 2 9 3 6 3" xfId="8688" xr:uid="{00000000-0005-0000-0000-000035210000}"/>
    <cellStyle name="20% - Accent1 2 2 9 3 7" xfId="8689" xr:uid="{00000000-0005-0000-0000-000036210000}"/>
    <cellStyle name="20% - Accent1 2 2 9 3 7 2" xfId="8690" xr:uid="{00000000-0005-0000-0000-000037210000}"/>
    <cellStyle name="20% - Accent1 2 2 9 3 8" xfId="8691" xr:uid="{00000000-0005-0000-0000-000038210000}"/>
    <cellStyle name="20% - Accent1 2 2 9 3 8 2" xfId="8692" xr:uid="{00000000-0005-0000-0000-000039210000}"/>
    <cellStyle name="20% - Accent1 2 2 9 3 9" xfId="8693" xr:uid="{00000000-0005-0000-0000-00003A210000}"/>
    <cellStyle name="20% - Accent1 2 2 9 4" xfId="8694" xr:uid="{00000000-0005-0000-0000-00003B210000}"/>
    <cellStyle name="20% - Accent1 2 2 9 4 2" xfId="8695" xr:uid="{00000000-0005-0000-0000-00003C210000}"/>
    <cellStyle name="20% - Accent1 2 2 9 4 2 2" xfId="8696" xr:uid="{00000000-0005-0000-0000-00003D210000}"/>
    <cellStyle name="20% - Accent1 2 2 9 4 2 2 2" xfId="8697" xr:uid="{00000000-0005-0000-0000-00003E210000}"/>
    <cellStyle name="20% - Accent1 2 2 9 4 2 3" xfId="8698" xr:uid="{00000000-0005-0000-0000-00003F210000}"/>
    <cellStyle name="20% - Accent1 2 2 9 4 3" xfId="8699" xr:uid="{00000000-0005-0000-0000-000040210000}"/>
    <cellStyle name="20% - Accent1 2 2 9 4 3 2" xfId="8700" xr:uid="{00000000-0005-0000-0000-000041210000}"/>
    <cellStyle name="20% - Accent1 2 2 9 4 4" xfId="8701" xr:uid="{00000000-0005-0000-0000-000042210000}"/>
    <cellStyle name="20% - Accent1 2 2 9 5" xfId="8702" xr:uid="{00000000-0005-0000-0000-000043210000}"/>
    <cellStyle name="20% - Accent1 2 2 9 5 2" xfId="8703" xr:uid="{00000000-0005-0000-0000-000044210000}"/>
    <cellStyle name="20% - Accent1 2 2 9 5 2 2" xfId="8704" xr:uid="{00000000-0005-0000-0000-000045210000}"/>
    <cellStyle name="20% - Accent1 2 2 9 5 2 2 2" xfId="8705" xr:uid="{00000000-0005-0000-0000-000046210000}"/>
    <cellStyle name="20% - Accent1 2 2 9 5 2 3" xfId="8706" xr:uid="{00000000-0005-0000-0000-000047210000}"/>
    <cellStyle name="20% - Accent1 2 2 9 5 3" xfId="8707" xr:uid="{00000000-0005-0000-0000-000048210000}"/>
    <cellStyle name="20% - Accent1 2 2 9 5 3 2" xfId="8708" xr:uid="{00000000-0005-0000-0000-000049210000}"/>
    <cellStyle name="20% - Accent1 2 2 9 5 4" xfId="8709" xr:uid="{00000000-0005-0000-0000-00004A210000}"/>
    <cellStyle name="20% - Accent1 2 2 9 6" xfId="8710" xr:uid="{00000000-0005-0000-0000-00004B210000}"/>
    <cellStyle name="20% - Accent1 2 2 9 6 2" xfId="8711" xr:uid="{00000000-0005-0000-0000-00004C210000}"/>
    <cellStyle name="20% - Accent1 2 2 9 6 2 2" xfId="8712" xr:uid="{00000000-0005-0000-0000-00004D210000}"/>
    <cellStyle name="20% - Accent1 2 2 9 6 2 2 2" xfId="8713" xr:uid="{00000000-0005-0000-0000-00004E210000}"/>
    <cellStyle name="20% - Accent1 2 2 9 6 2 3" xfId="8714" xr:uid="{00000000-0005-0000-0000-00004F210000}"/>
    <cellStyle name="20% - Accent1 2 2 9 6 3" xfId="8715" xr:uid="{00000000-0005-0000-0000-000050210000}"/>
    <cellStyle name="20% - Accent1 2 2 9 6 3 2" xfId="8716" xr:uid="{00000000-0005-0000-0000-000051210000}"/>
    <cellStyle name="20% - Accent1 2 2 9 6 4" xfId="8717" xr:uid="{00000000-0005-0000-0000-000052210000}"/>
    <cellStyle name="20% - Accent1 2 2 9 7" xfId="8718" xr:uid="{00000000-0005-0000-0000-000053210000}"/>
    <cellStyle name="20% - Accent1 2 2 9 7 2" xfId="8719" xr:uid="{00000000-0005-0000-0000-000054210000}"/>
    <cellStyle name="20% - Accent1 2 2 9 7 2 2" xfId="8720" xr:uid="{00000000-0005-0000-0000-000055210000}"/>
    <cellStyle name="20% - Accent1 2 2 9 7 3" xfId="8721" xr:uid="{00000000-0005-0000-0000-000056210000}"/>
    <cellStyle name="20% - Accent1 2 2 9 8" xfId="8722" xr:uid="{00000000-0005-0000-0000-000057210000}"/>
    <cellStyle name="20% - Accent1 2 2 9 8 2" xfId="8723" xr:uid="{00000000-0005-0000-0000-000058210000}"/>
    <cellStyle name="20% - Accent1 2 2 9 8 2 2" xfId="8724" xr:uid="{00000000-0005-0000-0000-000059210000}"/>
    <cellStyle name="20% - Accent1 2 2 9 8 3" xfId="8725" xr:uid="{00000000-0005-0000-0000-00005A210000}"/>
    <cellStyle name="20% - Accent1 2 2 9 9" xfId="8726" xr:uid="{00000000-0005-0000-0000-00005B210000}"/>
    <cellStyle name="20% - Accent1 2 2 9 9 2" xfId="8727" xr:uid="{00000000-0005-0000-0000-00005C210000}"/>
    <cellStyle name="20% - Accent1 2 20" xfId="8728" xr:uid="{00000000-0005-0000-0000-00005D210000}"/>
    <cellStyle name="20% - Accent1 2 20 2" xfId="8729" xr:uid="{00000000-0005-0000-0000-00005E210000}"/>
    <cellStyle name="20% - Accent1 2 21" xfId="8730" xr:uid="{00000000-0005-0000-0000-00005F210000}"/>
    <cellStyle name="20% - Accent1 2 22" xfId="8731" xr:uid="{00000000-0005-0000-0000-000060210000}"/>
    <cellStyle name="20% - Accent1 2 3" xfId="8732" xr:uid="{00000000-0005-0000-0000-000061210000}"/>
    <cellStyle name="20% - Accent1 2 3 10" xfId="8733" xr:uid="{00000000-0005-0000-0000-000062210000}"/>
    <cellStyle name="20% - Accent1 2 3 10 2" xfId="8734" xr:uid="{00000000-0005-0000-0000-000063210000}"/>
    <cellStyle name="20% - Accent1 2 3 10 2 2" xfId="8735" xr:uid="{00000000-0005-0000-0000-000064210000}"/>
    <cellStyle name="20% - Accent1 2 3 10 2 2 2" xfId="8736" xr:uid="{00000000-0005-0000-0000-000065210000}"/>
    <cellStyle name="20% - Accent1 2 3 10 2 3" xfId="8737" xr:uid="{00000000-0005-0000-0000-000066210000}"/>
    <cellStyle name="20% - Accent1 2 3 10 3" xfId="8738" xr:uid="{00000000-0005-0000-0000-000067210000}"/>
    <cellStyle name="20% - Accent1 2 3 10 3 2" xfId="8739" xr:uid="{00000000-0005-0000-0000-000068210000}"/>
    <cellStyle name="20% - Accent1 2 3 10 4" xfId="8740" xr:uid="{00000000-0005-0000-0000-000069210000}"/>
    <cellStyle name="20% - Accent1 2 3 11" xfId="8741" xr:uid="{00000000-0005-0000-0000-00006A210000}"/>
    <cellStyle name="20% - Accent1 2 3 11 2" xfId="8742" xr:uid="{00000000-0005-0000-0000-00006B210000}"/>
    <cellStyle name="20% - Accent1 2 3 11 2 2" xfId="8743" xr:uid="{00000000-0005-0000-0000-00006C210000}"/>
    <cellStyle name="20% - Accent1 2 3 11 2 2 2" xfId="8744" xr:uid="{00000000-0005-0000-0000-00006D210000}"/>
    <cellStyle name="20% - Accent1 2 3 11 2 3" xfId="8745" xr:uid="{00000000-0005-0000-0000-00006E210000}"/>
    <cellStyle name="20% - Accent1 2 3 11 3" xfId="8746" xr:uid="{00000000-0005-0000-0000-00006F210000}"/>
    <cellStyle name="20% - Accent1 2 3 11 3 2" xfId="8747" xr:uid="{00000000-0005-0000-0000-000070210000}"/>
    <cellStyle name="20% - Accent1 2 3 11 4" xfId="8748" xr:uid="{00000000-0005-0000-0000-000071210000}"/>
    <cellStyle name="20% - Accent1 2 3 12" xfId="8749" xr:uid="{00000000-0005-0000-0000-000072210000}"/>
    <cellStyle name="20% - Accent1 2 3 12 2" xfId="8750" xr:uid="{00000000-0005-0000-0000-000073210000}"/>
    <cellStyle name="20% - Accent1 2 3 12 2 2" xfId="8751" xr:uid="{00000000-0005-0000-0000-000074210000}"/>
    <cellStyle name="20% - Accent1 2 3 12 3" xfId="8752" xr:uid="{00000000-0005-0000-0000-000075210000}"/>
    <cellStyle name="20% - Accent1 2 3 13" xfId="8753" xr:uid="{00000000-0005-0000-0000-000076210000}"/>
    <cellStyle name="20% - Accent1 2 3 13 2" xfId="8754" xr:uid="{00000000-0005-0000-0000-000077210000}"/>
    <cellStyle name="20% - Accent1 2 3 13 2 2" xfId="8755" xr:uid="{00000000-0005-0000-0000-000078210000}"/>
    <cellStyle name="20% - Accent1 2 3 13 3" xfId="8756" xr:uid="{00000000-0005-0000-0000-000079210000}"/>
    <cellStyle name="20% - Accent1 2 3 14" xfId="8757" xr:uid="{00000000-0005-0000-0000-00007A210000}"/>
    <cellStyle name="20% - Accent1 2 3 14 2" xfId="8758" xr:uid="{00000000-0005-0000-0000-00007B210000}"/>
    <cellStyle name="20% - Accent1 2 3 15" xfId="8759" xr:uid="{00000000-0005-0000-0000-00007C210000}"/>
    <cellStyle name="20% - Accent1 2 3 15 2" xfId="8760" xr:uid="{00000000-0005-0000-0000-00007D210000}"/>
    <cellStyle name="20% - Accent1 2 3 16" xfId="8761" xr:uid="{00000000-0005-0000-0000-00007E210000}"/>
    <cellStyle name="20% - Accent1 2 3 2" xfId="8762" xr:uid="{00000000-0005-0000-0000-00007F210000}"/>
    <cellStyle name="20% - Accent1 2 3 2 10" xfId="8763" xr:uid="{00000000-0005-0000-0000-000080210000}"/>
    <cellStyle name="20% - Accent1 2 3 2 10 2" xfId="8764" xr:uid="{00000000-0005-0000-0000-000081210000}"/>
    <cellStyle name="20% - Accent1 2 3 2 10 2 2" xfId="8765" xr:uid="{00000000-0005-0000-0000-000082210000}"/>
    <cellStyle name="20% - Accent1 2 3 2 10 2 2 2" xfId="8766" xr:uid="{00000000-0005-0000-0000-000083210000}"/>
    <cellStyle name="20% - Accent1 2 3 2 10 2 3" xfId="8767" xr:uid="{00000000-0005-0000-0000-000084210000}"/>
    <cellStyle name="20% - Accent1 2 3 2 10 3" xfId="8768" xr:uid="{00000000-0005-0000-0000-000085210000}"/>
    <cellStyle name="20% - Accent1 2 3 2 10 3 2" xfId="8769" xr:uid="{00000000-0005-0000-0000-000086210000}"/>
    <cellStyle name="20% - Accent1 2 3 2 10 4" xfId="8770" xr:uid="{00000000-0005-0000-0000-000087210000}"/>
    <cellStyle name="20% - Accent1 2 3 2 11" xfId="8771" xr:uid="{00000000-0005-0000-0000-000088210000}"/>
    <cellStyle name="20% - Accent1 2 3 2 11 2" xfId="8772" xr:uid="{00000000-0005-0000-0000-000089210000}"/>
    <cellStyle name="20% - Accent1 2 3 2 11 2 2" xfId="8773" xr:uid="{00000000-0005-0000-0000-00008A210000}"/>
    <cellStyle name="20% - Accent1 2 3 2 11 3" xfId="8774" xr:uid="{00000000-0005-0000-0000-00008B210000}"/>
    <cellStyle name="20% - Accent1 2 3 2 12" xfId="8775" xr:uid="{00000000-0005-0000-0000-00008C210000}"/>
    <cellStyle name="20% - Accent1 2 3 2 12 2" xfId="8776" xr:uid="{00000000-0005-0000-0000-00008D210000}"/>
    <cellStyle name="20% - Accent1 2 3 2 12 2 2" xfId="8777" xr:uid="{00000000-0005-0000-0000-00008E210000}"/>
    <cellStyle name="20% - Accent1 2 3 2 12 3" xfId="8778" xr:uid="{00000000-0005-0000-0000-00008F210000}"/>
    <cellStyle name="20% - Accent1 2 3 2 13" xfId="8779" xr:uid="{00000000-0005-0000-0000-000090210000}"/>
    <cellStyle name="20% - Accent1 2 3 2 13 2" xfId="8780" xr:uid="{00000000-0005-0000-0000-000091210000}"/>
    <cellStyle name="20% - Accent1 2 3 2 14" xfId="8781" xr:uid="{00000000-0005-0000-0000-000092210000}"/>
    <cellStyle name="20% - Accent1 2 3 2 14 2" xfId="8782" xr:uid="{00000000-0005-0000-0000-000093210000}"/>
    <cellStyle name="20% - Accent1 2 3 2 15" xfId="8783" xr:uid="{00000000-0005-0000-0000-000094210000}"/>
    <cellStyle name="20% - Accent1 2 3 2 2" xfId="8784" xr:uid="{00000000-0005-0000-0000-000095210000}"/>
    <cellStyle name="20% - Accent1 2 3 2 2 10" xfId="8785" xr:uid="{00000000-0005-0000-0000-000096210000}"/>
    <cellStyle name="20% - Accent1 2 3 2 2 10 2" xfId="8786" xr:uid="{00000000-0005-0000-0000-000097210000}"/>
    <cellStyle name="20% - Accent1 2 3 2 2 10 2 2" xfId="8787" xr:uid="{00000000-0005-0000-0000-000098210000}"/>
    <cellStyle name="20% - Accent1 2 3 2 2 10 3" xfId="8788" xr:uid="{00000000-0005-0000-0000-000099210000}"/>
    <cellStyle name="20% - Accent1 2 3 2 2 11" xfId="8789" xr:uid="{00000000-0005-0000-0000-00009A210000}"/>
    <cellStyle name="20% - Accent1 2 3 2 2 11 2" xfId="8790" xr:uid="{00000000-0005-0000-0000-00009B210000}"/>
    <cellStyle name="20% - Accent1 2 3 2 2 11 2 2" xfId="8791" xr:uid="{00000000-0005-0000-0000-00009C210000}"/>
    <cellStyle name="20% - Accent1 2 3 2 2 11 3" xfId="8792" xr:uid="{00000000-0005-0000-0000-00009D210000}"/>
    <cellStyle name="20% - Accent1 2 3 2 2 12" xfId="8793" xr:uid="{00000000-0005-0000-0000-00009E210000}"/>
    <cellStyle name="20% - Accent1 2 3 2 2 12 2" xfId="8794" xr:uid="{00000000-0005-0000-0000-00009F210000}"/>
    <cellStyle name="20% - Accent1 2 3 2 2 13" xfId="8795" xr:uid="{00000000-0005-0000-0000-0000A0210000}"/>
    <cellStyle name="20% - Accent1 2 3 2 2 13 2" xfId="8796" xr:uid="{00000000-0005-0000-0000-0000A1210000}"/>
    <cellStyle name="20% - Accent1 2 3 2 2 14" xfId="8797" xr:uid="{00000000-0005-0000-0000-0000A2210000}"/>
    <cellStyle name="20% - Accent1 2 3 2 2 2" xfId="8798" xr:uid="{00000000-0005-0000-0000-0000A3210000}"/>
    <cellStyle name="20% - Accent1 2 3 2 2 2 10" xfId="8799" xr:uid="{00000000-0005-0000-0000-0000A4210000}"/>
    <cellStyle name="20% - Accent1 2 3 2 2 2 10 2" xfId="8800" xr:uid="{00000000-0005-0000-0000-0000A5210000}"/>
    <cellStyle name="20% - Accent1 2 3 2 2 2 11" xfId="8801" xr:uid="{00000000-0005-0000-0000-0000A6210000}"/>
    <cellStyle name="20% - Accent1 2 3 2 2 2 2" xfId="8802" xr:uid="{00000000-0005-0000-0000-0000A7210000}"/>
    <cellStyle name="20% - Accent1 2 3 2 2 2 2 2" xfId="8803" xr:uid="{00000000-0005-0000-0000-0000A8210000}"/>
    <cellStyle name="20% - Accent1 2 3 2 2 2 2 2 2" xfId="8804" xr:uid="{00000000-0005-0000-0000-0000A9210000}"/>
    <cellStyle name="20% - Accent1 2 3 2 2 2 2 2 2 2" xfId="8805" xr:uid="{00000000-0005-0000-0000-0000AA210000}"/>
    <cellStyle name="20% - Accent1 2 3 2 2 2 2 2 2 2 2" xfId="8806" xr:uid="{00000000-0005-0000-0000-0000AB210000}"/>
    <cellStyle name="20% - Accent1 2 3 2 2 2 2 2 2 3" xfId="8807" xr:uid="{00000000-0005-0000-0000-0000AC210000}"/>
    <cellStyle name="20% - Accent1 2 3 2 2 2 2 2 3" xfId="8808" xr:uid="{00000000-0005-0000-0000-0000AD210000}"/>
    <cellStyle name="20% - Accent1 2 3 2 2 2 2 2 3 2" xfId="8809" xr:uid="{00000000-0005-0000-0000-0000AE210000}"/>
    <cellStyle name="20% - Accent1 2 3 2 2 2 2 2 4" xfId="8810" xr:uid="{00000000-0005-0000-0000-0000AF210000}"/>
    <cellStyle name="20% - Accent1 2 3 2 2 2 2 3" xfId="8811" xr:uid="{00000000-0005-0000-0000-0000B0210000}"/>
    <cellStyle name="20% - Accent1 2 3 2 2 2 2 3 2" xfId="8812" xr:uid="{00000000-0005-0000-0000-0000B1210000}"/>
    <cellStyle name="20% - Accent1 2 3 2 2 2 2 3 2 2" xfId="8813" xr:uid="{00000000-0005-0000-0000-0000B2210000}"/>
    <cellStyle name="20% - Accent1 2 3 2 2 2 2 3 2 2 2" xfId="8814" xr:uid="{00000000-0005-0000-0000-0000B3210000}"/>
    <cellStyle name="20% - Accent1 2 3 2 2 2 2 3 2 3" xfId="8815" xr:uid="{00000000-0005-0000-0000-0000B4210000}"/>
    <cellStyle name="20% - Accent1 2 3 2 2 2 2 3 3" xfId="8816" xr:uid="{00000000-0005-0000-0000-0000B5210000}"/>
    <cellStyle name="20% - Accent1 2 3 2 2 2 2 3 3 2" xfId="8817" xr:uid="{00000000-0005-0000-0000-0000B6210000}"/>
    <cellStyle name="20% - Accent1 2 3 2 2 2 2 3 4" xfId="8818" xr:uid="{00000000-0005-0000-0000-0000B7210000}"/>
    <cellStyle name="20% - Accent1 2 3 2 2 2 2 4" xfId="8819" xr:uid="{00000000-0005-0000-0000-0000B8210000}"/>
    <cellStyle name="20% - Accent1 2 3 2 2 2 2 4 2" xfId="8820" xr:uid="{00000000-0005-0000-0000-0000B9210000}"/>
    <cellStyle name="20% - Accent1 2 3 2 2 2 2 4 2 2" xfId="8821" xr:uid="{00000000-0005-0000-0000-0000BA210000}"/>
    <cellStyle name="20% - Accent1 2 3 2 2 2 2 4 2 2 2" xfId="8822" xr:uid="{00000000-0005-0000-0000-0000BB210000}"/>
    <cellStyle name="20% - Accent1 2 3 2 2 2 2 4 2 3" xfId="8823" xr:uid="{00000000-0005-0000-0000-0000BC210000}"/>
    <cellStyle name="20% - Accent1 2 3 2 2 2 2 4 3" xfId="8824" xr:uid="{00000000-0005-0000-0000-0000BD210000}"/>
    <cellStyle name="20% - Accent1 2 3 2 2 2 2 4 3 2" xfId="8825" xr:uid="{00000000-0005-0000-0000-0000BE210000}"/>
    <cellStyle name="20% - Accent1 2 3 2 2 2 2 4 4" xfId="8826" xr:uid="{00000000-0005-0000-0000-0000BF210000}"/>
    <cellStyle name="20% - Accent1 2 3 2 2 2 2 5" xfId="8827" xr:uid="{00000000-0005-0000-0000-0000C0210000}"/>
    <cellStyle name="20% - Accent1 2 3 2 2 2 2 5 2" xfId="8828" xr:uid="{00000000-0005-0000-0000-0000C1210000}"/>
    <cellStyle name="20% - Accent1 2 3 2 2 2 2 5 2 2" xfId="8829" xr:uid="{00000000-0005-0000-0000-0000C2210000}"/>
    <cellStyle name="20% - Accent1 2 3 2 2 2 2 5 3" xfId="8830" xr:uid="{00000000-0005-0000-0000-0000C3210000}"/>
    <cellStyle name="20% - Accent1 2 3 2 2 2 2 6" xfId="8831" xr:uid="{00000000-0005-0000-0000-0000C4210000}"/>
    <cellStyle name="20% - Accent1 2 3 2 2 2 2 6 2" xfId="8832" xr:uid="{00000000-0005-0000-0000-0000C5210000}"/>
    <cellStyle name="20% - Accent1 2 3 2 2 2 2 6 2 2" xfId="8833" xr:uid="{00000000-0005-0000-0000-0000C6210000}"/>
    <cellStyle name="20% - Accent1 2 3 2 2 2 2 6 3" xfId="8834" xr:uid="{00000000-0005-0000-0000-0000C7210000}"/>
    <cellStyle name="20% - Accent1 2 3 2 2 2 2 7" xfId="8835" xr:uid="{00000000-0005-0000-0000-0000C8210000}"/>
    <cellStyle name="20% - Accent1 2 3 2 2 2 2 7 2" xfId="8836" xr:uid="{00000000-0005-0000-0000-0000C9210000}"/>
    <cellStyle name="20% - Accent1 2 3 2 2 2 2 8" xfId="8837" xr:uid="{00000000-0005-0000-0000-0000CA210000}"/>
    <cellStyle name="20% - Accent1 2 3 2 2 2 2 8 2" xfId="8838" xr:uid="{00000000-0005-0000-0000-0000CB210000}"/>
    <cellStyle name="20% - Accent1 2 3 2 2 2 2 9" xfId="8839" xr:uid="{00000000-0005-0000-0000-0000CC210000}"/>
    <cellStyle name="20% - Accent1 2 3 2 2 2 3" xfId="8840" xr:uid="{00000000-0005-0000-0000-0000CD210000}"/>
    <cellStyle name="20% - Accent1 2 3 2 2 2 3 2" xfId="8841" xr:uid="{00000000-0005-0000-0000-0000CE210000}"/>
    <cellStyle name="20% - Accent1 2 3 2 2 2 3 2 2" xfId="8842" xr:uid="{00000000-0005-0000-0000-0000CF210000}"/>
    <cellStyle name="20% - Accent1 2 3 2 2 2 3 2 2 2" xfId="8843" xr:uid="{00000000-0005-0000-0000-0000D0210000}"/>
    <cellStyle name="20% - Accent1 2 3 2 2 2 3 2 2 2 2" xfId="8844" xr:uid="{00000000-0005-0000-0000-0000D1210000}"/>
    <cellStyle name="20% - Accent1 2 3 2 2 2 3 2 2 3" xfId="8845" xr:uid="{00000000-0005-0000-0000-0000D2210000}"/>
    <cellStyle name="20% - Accent1 2 3 2 2 2 3 2 3" xfId="8846" xr:uid="{00000000-0005-0000-0000-0000D3210000}"/>
    <cellStyle name="20% - Accent1 2 3 2 2 2 3 2 3 2" xfId="8847" xr:uid="{00000000-0005-0000-0000-0000D4210000}"/>
    <cellStyle name="20% - Accent1 2 3 2 2 2 3 2 4" xfId="8848" xr:uid="{00000000-0005-0000-0000-0000D5210000}"/>
    <cellStyle name="20% - Accent1 2 3 2 2 2 3 3" xfId="8849" xr:uid="{00000000-0005-0000-0000-0000D6210000}"/>
    <cellStyle name="20% - Accent1 2 3 2 2 2 3 3 2" xfId="8850" xr:uid="{00000000-0005-0000-0000-0000D7210000}"/>
    <cellStyle name="20% - Accent1 2 3 2 2 2 3 3 2 2" xfId="8851" xr:uid="{00000000-0005-0000-0000-0000D8210000}"/>
    <cellStyle name="20% - Accent1 2 3 2 2 2 3 3 2 2 2" xfId="8852" xr:uid="{00000000-0005-0000-0000-0000D9210000}"/>
    <cellStyle name="20% - Accent1 2 3 2 2 2 3 3 2 3" xfId="8853" xr:uid="{00000000-0005-0000-0000-0000DA210000}"/>
    <cellStyle name="20% - Accent1 2 3 2 2 2 3 3 3" xfId="8854" xr:uid="{00000000-0005-0000-0000-0000DB210000}"/>
    <cellStyle name="20% - Accent1 2 3 2 2 2 3 3 3 2" xfId="8855" xr:uid="{00000000-0005-0000-0000-0000DC210000}"/>
    <cellStyle name="20% - Accent1 2 3 2 2 2 3 3 4" xfId="8856" xr:uid="{00000000-0005-0000-0000-0000DD210000}"/>
    <cellStyle name="20% - Accent1 2 3 2 2 2 3 4" xfId="8857" xr:uid="{00000000-0005-0000-0000-0000DE210000}"/>
    <cellStyle name="20% - Accent1 2 3 2 2 2 3 4 2" xfId="8858" xr:uid="{00000000-0005-0000-0000-0000DF210000}"/>
    <cellStyle name="20% - Accent1 2 3 2 2 2 3 4 2 2" xfId="8859" xr:uid="{00000000-0005-0000-0000-0000E0210000}"/>
    <cellStyle name="20% - Accent1 2 3 2 2 2 3 4 2 2 2" xfId="8860" xr:uid="{00000000-0005-0000-0000-0000E1210000}"/>
    <cellStyle name="20% - Accent1 2 3 2 2 2 3 4 2 3" xfId="8861" xr:uid="{00000000-0005-0000-0000-0000E2210000}"/>
    <cellStyle name="20% - Accent1 2 3 2 2 2 3 4 3" xfId="8862" xr:uid="{00000000-0005-0000-0000-0000E3210000}"/>
    <cellStyle name="20% - Accent1 2 3 2 2 2 3 4 3 2" xfId="8863" xr:uid="{00000000-0005-0000-0000-0000E4210000}"/>
    <cellStyle name="20% - Accent1 2 3 2 2 2 3 4 4" xfId="8864" xr:uid="{00000000-0005-0000-0000-0000E5210000}"/>
    <cellStyle name="20% - Accent1 2 3 2 2 2 3 5" xfId="8865" xr:uid="{00000000-0005-0000-0000-0000E6210000}"/>
    <cellStyle name="20% - Accent1 2 3 2 2 2 3 5 2" xfId="8866" xr:uid="{00000000-0005-0000-0000-0000E7210000}"/>
    <cellStyle name="20% - Accent1 2 3 2 2 2 3 5 2 2" xfId="8867" xr:uid="{00000000-0005-0000-0000-0000E8210000}"/>
    <cellStyle name="20% - Accent1 2 3 2 2 2 3 5 3" xfId="8868" xr:uid="{00000000-0005-0000-0000-0000E9210000}"/>
    <cellStyle name="20% - Accent1 2 3 2 2 2 3 6" xfId="8869" xr:uid="{00000000-0005-0000-0000-0000EA210000}"/>
    <cellStyle name="20% - Accent1 2 3 2 2 2 3 6 2" xfId="8870" xr:uid="{00000000-0005-0000-0000-0000EB210000}"/>
    <cellStyle name="20% - Accent1 2 3 2 2 2 3 6 2 2" xfId="8871" xr:uid="{00000000-0005-0000-0000-0000EC210000}"/>
    <cellStyle name="20% - Accent1 2 3 2 2 2 3 6 3" xfId="8872" xr:uid="{00000000-0005-0000-0000-0000ED210000}"/>
    <cellStyle name="20% - Accent1 2 3 2 2 2 3 7" xfId="8873" xr:uid="{00000000-0005-0000-0000-0000EE210000}"/>
    <cellStyle name="20% - Accent1 2 3 2 2 2 3 7 2" xfId="8874" xr:uid="{00000000-0005-0000-0000-0000EF210000}"/>
    <cellStyle name="20% - Accent1 2 3 2 2 2 3 8" xfId="8875" xr:uid="{00000000-0005-0000-0000-0000F0210000}"/>
    <cellStyle name="20% - Accent1 2 3 2 2 2 3 8 2" xfId="8876" xr:uid="{00000000-0005-0000-0000-0000F1210000}"/>
    <cellStyle name="20% - Accent1 2 3 2 2 2 3 9" xfId="8877" xr:uid="{00000000-0005-0000-0000-0000F2210000}"/>
    <cellStyle name="20% - Accent1 2 3 2 2 2 4" xfId="8878" xr:uid="{00000000-0005-0000-0000-0000F3210000}"/>
    <cellStyle name="20% - Accent1 2 3 2 2 2 4 2" xfId="8879" xr:uid="{00000000-0005-0000-0000-0000F4210000}"/>
    <cellStyle name="20% - Accent1 2 3 2 2 2 4 2 2" xfId="8880" xr:uid="{00000000-0005-0000-0000-0000F5210000}"/>
    <cellStyle name="20% - Accent1 2 3 2 2 2 4 2 2 2" xfId="8881" xr:uid="{00000000-0005-0000-0000-0000F6210000}"/>
    <cellStyle name="20% - Accent1 2 3 2 2 2 4 2 3" xfId="8882" xr:uid="{00000000-0005-0000-0000-0000F7210000}"/>
    <cellStyle name="20% - Accent1 2 3 2 2 2 4 3" xfId="8883" xr:uid="{00000000-0005-0000-0000-0000F8210000}"/>
    <cellStyle name="20% - Accent1 2 3 2 2 2 4 3 2" xfId="8884" xr:uid="{00000000-0005-0000-0000-0000F9210000}"/>
    <cellStyle name="20% - Accent1 2 3 2 2 2 4 4" xfId="8885" xr:uid="{00000000-0005-0000-0000-0000FA210000}"/>
    <cellStyle name="20% - Accent1 2 3 2 2 2 5" xfId="8886" xr:uid="{00000000-0005-0000-0000-0000FB210000}"/>
    <cellStyle name="20% - Accent1 2 3 2 2 2 5 2" xfId="8887" xr:uid="{00000000-0005-0000-0000-0000FC210000}"/>
    <cellStyle name="20% - Accent1 2 3 2 2 2 5 2 2" xfId="8888" xr:uid="{00000000-0005-0000-0000-0000FD210000}"/>
    <cellStyle name="20% - Accent1 2 3 2 2 2 5 2 2 2" xfId="8889" xr:uid="{00000000-0005-0000-0000-0000FE210000}"/>
    <cellStyle name="20% - Accent1 2 3 2 2 2 5 2 3" xfId="8890" xr:uid="{00000000-0005-0000-0000-0000FF210000}"/>
    <cellStyle name="20% - Accent1 2 3 2 2 2 5 3" xfId="8891" xr:uid="{00000000-0005-0000-0000-000000220000}"/>
    <cellStyle name="20% - Accent1 2 3 2 2 2 5 3 2" xfId="8892" xr:uid="{00000000-0005-0000-0000-000001220000}"/>
    <cellStyle name="20% - Accent1 2 3 2 2 2 5 4" xfId="8893" xr:uid="{00000000-0005-0000-0000-000002220000}"/>
    <cellStyle name="20% - Accent1 2 3 2 2 2 6" xfId="8894" xr:uid="{00000000-0005-0000-0000-000003220000}"/>
    <cellStyle name="20% - Accent1 2 3 2 2 2 6 2" xfId="8895" xr:uid="{00000000-0005-0000-0000-000004220000}"/>
    <cellStyle name="20% - Accent1 2 3 2 2 2 6 2 2" xfId="8896" xr:uid="{00000000-0005-0000-0000-000005220000}"/>
    <cellStyle name="20% - Accent1 2 3 2 2 2 6 2 2 2" xfId="8897" xr:uid="{00000000-0005-0000-0000-000006220000}"/>
    <cellStyle name="20% - Accent1 2 3 2 2 2 6 2 3" xfId="8898" xr:uid="{00000000-0005-0000-0000-000007220000}"/>
    <cellStyle name="20% - Accent1 2 3 2 2 2 6 3" xfId="8899" xr:uid="{00000000-0005-0000-0000-000008220000}"/>
    <cellStyle name="20% - Accent1 2 3 2 2 2 6 3 2" xfId="8900" xr:uid="{00000000-0005-0000-0000-000009220000}"/>
    <cellStyle name="20% - Accent1 2 3 2 2 2 6 4" xfId="8901" xr:uid="{00000000-0005-0000-0000-00000A220000}"/>
    <cellStyle name="20% - Accent1 2 3 2 2 2 7" xfId="8902" xr:uid="{00000000-0005-0000-0000-00000B220000}"/>
    <cellStyle name="20% - Accent1 2 3 2 2 2 7 2" xfId="8903" xr:uid="{00000000-0005-0000-0000-00000C220000}"/>
    <cellStyle name="20% - Accent1 2 3 2 2 2 7 2 2" xfId="8904" xr:uid="{00000000-0005-0000-0000-00000D220000}"/>
    <cellStyle name="20% - Accent1 2 3 2 2 2 7 3" xfId="8905" xr:uid="{00000000-0005-0000-0000-00000E220000}"/>
    <cellStyle name="20% - Accent1 2 3 2 2 2 8" xfId="8906" xr:uid="{00000000-0005-0000-0000-00000F220000}"/>
    <cellStyle name="20% - Accent1 2 3 2 2 2 8 2" xfId="8907" xr:uid="{00000000-0005-0000-0000-000010220000}"/>
    <cellStyle name="20% - Accent1 2 3 2 2 2 8 2 2" xfId="8908" xr:uid="{00000000-0005-0000-0000-000011220000}"/>
    <cellStyle name="20% - Accent1 2 3 2 2 2 8 3" xfId="8909" xr:uid="{00000000-0005-0000-0000-000012220000}"/>
    <cellStyle name="20% - Accent1 2 3 2 2 2 9" xfId="8910" xr:uid="{00000000-0005-0000-0000-000013220000}"/>
    <cellStyle name="20% - Accent1 2 3 2 2 2 9 2" xfId="8911" xr:uid="{00000000-0005-0000-0000-000014220000}"/>
    <cellStyle name="20% - Accent1 2 3 2 2 3" xfId="8912" xr:uid="{00000000-0005-0000-0000-000015220000}"/>
    <cellStyle name="20% - Accent1 2 3 2 2 3 10" xfId="8913" xr:uid="{00000000-0005-0000-0000-000016220000}"/>
    <cellStyle name="20% - Accent1 2 3 2 2 3 10 2" xfId="8914" xr:uid="{00000000-0005-0000-0000-000017220000}"/>
    <cellStyle name="20% - Accent1 2 3 2 2 3 11" xfId="8915" xr:uid="{00000000-0005-0000-0000-000018220000}"/>
    <cellStyle name="20% - Accent1 2 3 2 2 3 2" xfId="8916" xr:uid="{00000000-0005-0000-0000-000019220000}"/>
    <cellStyle name="20% - Accent1 2 3 2 2 3 2 2" xfId="8917" xr:uid="{00000000-0005-0000-0000-00001A220000}"/>
    <cellStyle name="20% - Accent1 2 3 2 2 3 2 2 2" xfId="8918" xr:uid="{00000000-0005-0000-0000-00001B220000}"/>
    <cellStyle name="20% - Accent1 2 3 2 2 3 2 2 2 2" xfId="8919" xr:uid="{00000000-0005-0000-0000-00001C220000}"/>
    <cellStyle name="20% - Accent1 2 3 2 2 3 2 2 2 2 2" xfId="8920" xr:uid="{00000000-0005-0000-0000-00001D220000}"/>
    <cellStyle name="20% - Accent1 2 3 2 2 3 2 2 2 3" xfId="8921" xr:uid="{00000000-0005-0000-0000-00001E220000}"/>
    <cellStyle name="20% - Accent1 2 3 2 2 3 2 2 3" xfId="8922" xr:uid="{00000000-0005-0000-0000-00001F220000}"/>
    <cellStyle name="20% - Accent1 2 3 2 2 3 2 2 3 2" xfId="8923" xr:uid="{00000000-0005-0000-0000-000020220000}"/>
    <cellStyle name="20% - Accent1 2 3 2 2 3 2 2 4" xfId="8924" xr:uid="{00000000-0005-0000-0000-000021220000}"/>
    <cellStyle name="20% - Accent1 2 3 2 2 3 2 3" xfId="8925" xr:uid="{00000000-0005-0000-0000-000022220000}"/>
    <cellStyle name="20% - Accent1 2 3 2 2 3 2 3 2" xfId="8926" xr:uid="{00000000-0005-0000-0000-000023220000}"/>
    <cellStyle name="20% - Accent1 2 3 2 2 3 2 3 2 2" xfId="8927" xr:uid="{00000000-0005-0000-0000-000024220000}"/>
    <cellStyle name="20% - Accent1 2 3 2 2 3 2 3 2 2 2" xfId="8928" xr:uid="{00000000-0005-0000-0000-000025220000}"/>
    <cellStyle name="20% - Accent1 2 3 2 2 3 2 3 2 3" xfId="8929" xr:uid="{00000000-0005-0000-0000-000026220000}"/>
    <cellStyle name="20% - Accent1 2 3 2 2 3 2 3 3" xfId="8930" xr:uid="{00000000-0005-0000-0000-000027220000}"/>
    <cellStyle name="20% - Accent1 2 3 2 2 3 2 3 3 2" xfId="8931" xr:uid="{00000000-0005-0000-0000-000028220000}"/>
    <cellStyle name="20% - Accent1 2 3 2 2 3 2 3 4" xfId="8932" xr:uid="{00000000-0005-0000-0000-000029220000}"/>
    <cellStyle name="20% - Accent1 2 3 2 2 3 2 4" xfId="8933" xr:uid="{00000000-0005-0000-0000-00002A220000}"/>
    <cellStyle name="20% - Accent1 2 3 2 2 3 2 4 2" xfId="8934" xr:uid="{00000000-0005-0000-0000-00002B220000}"/>
    <cellStyle name="20% - Accent1 2 3 2 2 3 2 4 2 2" xfId="8935" xr:uid="{00000000-0005-0000-0000-00002C220000}"/>
    <cellStyle name="20% - Accent1 2 3 2 2 3 2 4 2 2 2" xfId="8936" xr:uid="{00000000-0005-0000-0000-00002D220000}"/>
    <cellStyle name="20% - Accent1 2 3 2 2 3 2 4 2 3" xfId="8937" xr:uid="{00000000-0005-0000-0000-00002E220000}"/>
    <cellStyle name="20% - Accent1 2 3 2 2 3 2 4 3" xfId="8938" xr:uid="{00000000-0005-0000-0000-00002F220000}"/>
    <cellStyle name="20% - Accent1 2 3 2 2 3 2 4 3 2" xfId="8939" xr:uid="{00000000-0005-0000-0000-000030220000}"/>
    <cellStyle name="20% - Accent1 2 3 2 2 3 2 4 4" xfId="8940" xr:uid="{00000000-0005-0000-0000-000031220000}"/>
    <cellStyle name="20% - Accent1 2 3 2 2 3 2 5" xfId="8941" xr:uid="{00000000-0005-0000-0000-000032220000}"/>
    <cellStyle name="20% - Accent1 2 3 2 2 3 2 5 2" xfId="8942" xr:uid="{00000000-0005-0000-0000-000033220000}"/>
    <cellStyle name="20% - Accent1 2 3 2 2 3 2 5 2 2" xfId="8943" xr:uid="{00000000-0005-0000-0000-000034220000}"/>
    <cellStyle name="20% - Accent1 2 3 2 2 3 2 5 3" xfId="8944" xr:uid="{00000000-0005-0000-0000-000035220000}"/>
    <cellStyle name="20% - Accent1 2 3 2 2 3 2 6" xfId="8945" xr:uid="{00000000-0005-0000-0000-000036220000}"/>
    <cellStyle name="20% - Accent1 2 3 2 2 3 2 6 2" xfId="8946" xr:uid="{00000000-0005-0000-0000-000037220000}"/>
    <cellStyle name="20% - Accent1 2 3 2 2 3 2 6 2 2" xfId="8947" xr:uid="{00000000-0005-0000-0000-000038220000}"/>
    <cellStyle name="20% - Accent1 2 3 2 2 3 2 6 3" xfId="8948" xr:uid="{00000000-0005-0000-0000-000039220000}"/>
    <cellStyle name="20% - Accent1 2 3 2 2 3 2 7" xfId="8949" xr:uid="{00000000-0005-0000-0000-00003A220000}"/>
    <cellStyle name="20% - Accent1 2 3 2 2 3 2 7 2" xfId="8950" xr:uid="{00000000-0005-0000-0000-00003B220000}"/>
    <cellStyle name="20% - Accent1 2 3 2 2 3 2 8" xfId="8951" xr:uid="{00000000-0005-0000-0000-00003C220000}"/>
    <cellStyle name="20% - Accent1 2 3 2 2 3 2 8 2" xfId="8952" xr:uid="{00000000-0005-0000-0000-00003D220000}"/>
    <cellStyle name="20% - Accent1 2 3 2 2 3 2 9" xfId="8953" xr:uid="{00000000-0005-0000-0000-00003E220000}"/>
    <cellStyle name="20% - Accent1 2 3 2 2 3 3" xfId="8954" xr:uid="{00000000-0005-0000-0000-00003F220000}"/>
    <cellStyle name="20% - Accent1 2 3 2 2 3 3 2" xfId="8955" xr:uid="{00000000-0005-0000-0000-000040220000}"/>
    <cellStyle name="20% - Accent1 2 3 2 2 3 3 2 2" xfId="8956" xr:uid="{00000000-0005-0000-0000-000041220000}"/>
    <cellStyle name="20% - Accent1 2 3 2 2 3 3 2 2 2" xfId="8957" xr:uid="{00000000-0005-0000-0000-000042220000}"/>
    <cellStyle name="20% - Accent1 2 3 2 2 3 3 2 2 2 2" xfId="8958" xr:uid="{00000000-0005-0000-0000-000043220000}"/>
    <cellStyle name="20% - Accent1 2 3 2 2 3 3 2 2 3" xfId="8959" xr:uid="{00000000-0005-0000-0000-000044220000}"/>
    <cellStyle name="20% - Accent1 2 3 2 2 3 3 2 3" xfId="8960" xr:uid="{00000000-0005-0000-0000-000045220000}"/>
    <cellStyle name="20% - Accent1 2 3 2 2 3 3 2 3 2" xfId="8961" xr:uid="{00000000-0005-0000-0000-000046220000}"/>
    <cellStyle name="20% - Accent1 2 3 2 2 3 3 2 4" xfId="8962" xr:uid="{00000000-0005-0000-0000-000047220000}"/>
    <cellStyle name="20% - Accent1 2 3 2 2 3 3 3" xfId="8963" xr:uid="{00000000-0005-0000-0000-000048220000}"/>
    <cellStyle name="20% - Accent1 2 3 2 2 3 3 3 2" xfId="8964" xr:uid="{00000000-0005-0000-0000-000049220000}"/>
    <cellStyle name="20% - Accent1 2 3 2 2 3 3 3 2 2" xfId="8965" xr:uid="{00000000-0005-0000-0000-00004A220000}"/>
    <cellStyle name="20% - Accent1 2 3 2 2 3 3 3 2 2 2" xfId="8966" xr:uid="{00000000-0005-0000-0000-00004B220000}"/>
    <cellStyle name="20% - Accent1 2 3 2 2 3 3 3 2 3" xfId="8967" xr:uid="{00000000-0005-0000-0000-00004C220000}"/>
    <cellStyle name="20% - Accent1 2 3 2 2 3 3 3 3" xfId="8968" xr:uid="{00000000-0005-0000-0000-00004D220000}"/>
    <cellStyle name="20% - Accent1 2 3 2 2 3 3 3 3 2" xfId="8969" xr:uid="{00000000-0005-0000-0000-00004E220000}"/>
    <cellStyle name="20% - Accent1 2 3 2 2 3 3 3 4" xfId="8970" xr:uid="{00000000-0005-0000-0000-00004F220000}"/>
    <cellStyle name="20% - Accent1 2 3 2 2 3 3 4" xfId="8971" xr:uid="{00000000-0005-0000-0000-000050220000}"/>
    <cellStyle name="20% - Accent1 2 3 2 2 3 3 4 2" xfId="8972" xr:uid="{00000000-0005-0000-0000-000051220000}"/>
    <cellStyle name="20% - Accent1 2 3 2 2 3 3 4 2 2" xfId="8973" xr:uid="{00000000-0005-0000-0000-000052220000}"/>
    <cellStyle name="20% - Accent1 2 3 2 2 3 3 4 2 2 2" xfId="8974" xr:uid="{00000000-0005-0000-0000-000053220000}"/>
    <cellStyle name="20% - Accent1 2 3 2 2 3 3 4 2 3" xfId="8975" xr:uid="{00000000-0005-0000-0000-000054220000}"/>
    <cellStyle name="20% - Accent1 2 3 2 2 3 3 4 3" xfId="8976" xr:uid="{00000000-0005-0000-0000-000055220000}"/>
    <cellStyle name="20% - Accent1 2 3 2 2 3 3 4 3 2" xfId="8977" xr:uid="{00000000-0005-0000-0000-000056220000}"/>
    <cellStyle name="20% - Accent1 2 3 2 2 3 3 4 4" xfId="8978" xr:uid="{00000000-0005-0000-0000-000057220000}"/>
    <cellStyle name="20% - Accent1 2 3 2 2 3 3 5" xfId="8979" xr:uid="{00000000-0005-0000-0000-000058220000}"/>
    <cellStyle name="20% - Accent1 2 3 2 2 3 3 5 2" xfId="8980" xr:uid="{00000000-0005-0000-0000-000059220000}"/>
    <cellStyle name="20% - Accent1 2 3 2 2 3 3 5 2 2" xfId="8981" xr:uid="{00000000-0005-0000-0000-00005A220000}"/>
    <cellStyle name="20% - Accent1 2 3 2 2 3 3 5 3" xfId="8982" xr:uid="{00000000-0005-0000-0000-00005B220000}"/>
    <cellStyle name="20% - Accent1 2 3 2 2 3 3 6" xfId="8983" xr:uid="{00000000-0005-0000-0000-00005C220000}"/>
    <cellStyle name="20% - Accent1 2 3 2 2 3 3 6 2" xfId="8984" xr:uid="{00000000-0005-0000-0000-00005D220000}"/>
    <cellStyle name="20% - Accent1 2 3 2 2 3 3 6 2 2" xfId="8985" xr:uid="{00000000-0005-0000-0000-00005E220000}"/>
    <cellStyle name="20% - Accent1 2 3 2 2 3 3 6 3" xfId="8986" xr:uid="{00000000-0005-0000-0000-00005F220000}"/>
    <cellStyle name="20% - Accent1 2 3 2 2 3 3 7" xfId="8987" xr:uid="{00000000-0005-0000-0000-000060220000}"/>
    <cellStyle name="20% - Accent1 2 3 2 2 3 3 7 2" xfId="8988" xr:uid="{00000000-0005-0000-0000-000061220000}"/>
    <cellStyle name="20% - Accent1 2 3 2 2 3 3 8" xfId="8989" xr:uid="{00000000-0005-0000-0000-000062220000}"/>
    <cellStyle name="20% - Accent1 2 3 2 2 3 3 8 2" xfId="8990" xr:uid="{00000000-0005-0000-0000-000063220000}"/>
    <cellStyle name="20% - Accent1 2 3 2 2 3 3 9" xfId="8991" xr:uid="{00000000-0005-0000-0000-000064220000}"/>
    <cellStyle name="20% - Accent1 2 3 2 2 3 4" xfId="8992" xr:uid="{00000000-0005-0000-0000-000065220000}"/>
    <cellStyle name="20% - Accent1 2 3 2 2 3 4 2" xfId="8993" xr:uid="{00000000-0005-0000-0000-000066220000}"/>
    <cellStyle name="20% - Accent1 2 3 2 2 3 4 2 2" xfId="8994" xr:uid="{00000000-0005-0000-0000-000067220000}"/>
    <cellStyle name="20% - Accent1 2 3 2 2 3 4 2 2 2" xfId="8995" xr:uid="{00000000-0005-0000-0000-000068220000}"/>
    <cellStyle name="20% - Accent1 2 3 2 2 3 4 2 3" xfId="8996" xr:uid="{00000000-0005-0000-0000-000069220000}"/>
    <cellStyle name="20% - Accent1 2 3 2 2 3 4 3" xfId="8997" xr:uid="{00000000-0005-0000-0000-00006A220000}"/>
    <cellStyle name="20% - Accent1 2 3 2 2 3 4 3 2" xfId="8998" xr:uid="{00000000-0005-0000-0000-00006B220000}"/>
    <cellStyle name="20% - Accent1 2 3 2 2 3 4 4" xfId="8999" xr:uid="{00000000-0005-0000-0000-00006C220000}"/>
    <cellStyle name="20% - Accent1 2 3 2 2 3 5" xfId="9000" xr:uid="{00000000-0005-0000-0000-00006D220000}"/>
    <cellStyle name="20% - Accent1 2 3 2 2 3 5 2" xfId="9001" xr:uid="{00000000-0005-0000-0000-00006E220000}"/>
    <cellStyle name="20% - Accent1 2 3 2 2 3 5 2 2" xfId="9002" xr:uid="{00000000-0005-0000-0000-00006F220000}"/>
    <cellStyle name="20% - Accent1 2 3 2 2 3 5 2 2 2" xfId="9003" xr:uid="{00000000-0005-0000-0000-000070220000}"/>
    <cellStyle name="20% - Accent1 2 3 2 2 3 5 2 3" xfId="9004" xr:uid="{00000000-0005-0000-0000-000071220000}"/>
    <cellStyle name="20% - Accent1 2 3 2 2 3 5 3" xfId="9005" xr:uid="{00000000-0005-0000-0000-000072220000}"/>
    <cellStyle name="20% - Accent1 2 3 2 2 3 5 3 2" xfId="9006" xr:uid="{00000000-0005-0000-0000-000073220000}"/>
    <cellStyle name="20% - Accent1 2 3 2 2 3 5 4" xfId="9007" xr:uid="{00000000-0005-0000-0000-000074220000}"/>
    <cellStyle name="20% - Accent1 2 3 2 2 3 6" xfId="9008" xr:uid="{00000000-0005-0000-0000-000075220000}"/>
    <cellStyle name="20% - Accent1 2 3 2 2 3 6 2" xfId="9009" xr:uid="{00000000-0005-0000-0000-000076220000}"/>
    <cellStyle name="20% - Accent1 2 3 2 2 3 6 2 2" xfId="9010" xr:uid="{00000000-0005-0000-0000-000077220000}"/>
    <cellStyle name="20% - Accent1 2 3 2 2 3 6 2 2 2" xfId="9011" xr:uid="{00000000-0005-0000-0000-000078220000}"/>
    <cellStyle name="20% - Accent1 2 3 2 2 3 6 2 3" xfId="9012" xr:uid="{00000000-0005-0000-0000-000079220000}"/>
    <cellStyle name="20% - Accent1 2 3 2 2 3 6 3" xfId="9013" xr:uid="{00000000-0005-0000-0000-00007A220000}"/>
    <cellStyle name="20% - Accent1 2 3 2 2 3 6 3 2" xfId="9014" xr:uid="{00000000-0005-0000-0000-00007B220000}"/>
    <cellStyle name="20% - Accent1 2 3 2 2 3 6 4" xfId="9015" xr:uid="{00000000-0005-0000-0000-00007C220000}"/>
    <cellStyle name="20% - Accent1 2 3 2 2 3 7" xfId="9016" xr:uid="{00000000-0005-0000-0000-00007D220000}"/>
    <cellStyle name="20% - Accent1 2 3 2 2 3 7 2" xfId="9017" xr:uid="{00000000-0005-0000-0000-00007E220000}"/>
    <cellStyle name="20% - Accent1 2 3 2 2 3 7 2 2" xfId="9018" xr:uid="{00000000-0005-0000-0000-00007F220000}"/>
    <cellStyle name="20% - Accent1 2 3 2 2 3 7 3" xfId="9019" xr:uid="{00000000-0005-0000-0000-000080220000}"/>
    <cellStyle name="20% - Accent1 2 3 2 2 3 8" xfId="9020" xr:uid="{00000000-0005-0000-0000-000081220000}"/>
    <cellStyle name="20% - Accent1 2 3 2 2 3 8 2" xfId="9021" xr:uid="{00000000-0005-0000-0000-000082220000}"/>
    <cellStyle name="20% - Accent1 2 3 2 2 3 8 2 2" xfId="9022" xr:uid="{00000000-0005-0000-0000-000083220000}"/>
    <cellStyle name="20% - Accent1 2 3 2 2 3 8 3" xfId="9023" xr:uid="{00000000-0005-0000-0000-000084220000}"/>
    <cellStyle name="20% - Accent1 2 3 2 2 3 9" xfId="9024" xr:uid="{00000000-0005-0000-0000-000085220000}"/>
    <cellStyle name="20% - Accent1 2 3 2 2 3 9 2" xfId="9025" xr:uid="{00000000-0005-0000-0000-000086220000}"/>
    <cellStyle name="20% - Accent1 2 3 2 2 4" xfId="9026" xr:uid="{00000000-0005-0000-0000-000087220000}"/>
    <cellStyle name="20% - Accent1 2 3 2 2 4 10" xfId="9027" xr:uid="{00000000-0005-0000-0000-000088220000}"/>
    <cellStyle name="20% - Accent1 2 3 2 2 4 10 2" xfId="9028" xr:uid="{00000000-0005-0000-0000-000089220000}"/>
    <cellStyle name="20% - Accent1 2 3 2 2 4 11" xfId="9029" xr:uid="{00000000-0005-0000-0000-00008A220000}"/>
    <cellStyle name="20% - Accent1 2 3 2 2 4 2" xfId="9030" xr:uid="{00000000-0005-0000-0000-00008B220000}"/>
    <cellStyle name="20% - Accent1 2 3 2 2 4 2 2" xfId="9031" xr:uid="{00000000-0005-0000-0000-00008C220000}"/>
    <cellStyle name="20% - Accent1 2 3 2 2 4 2 2 2" xfId="9032" xr:uid="{00000000-0005-0000-0000-00008D220000}"/>
    <cellStyle name="20% - Accent1 2 3 2 2 4 2 2 2 2" xfId="9033" xr:uid="{00000000-0005-0000-0000-00008E220000}"/>
    <cellStyle name="20% - Accent1 2 3 2 2 4 2 2 2 2 2" xfId="9034" xr:uid="{00000000-0005-0000-0000-00008F220000}"/>
    <cellStyle name="20% - Accent1 2 3 2 2 4 2 2 2 3" xfId="9035" xr:uid="{00000000-0005-0000-0000-000090220000}"/>
    <cellStyle name="20% - Accent1 2 3 2 2 4 2 2 3" xfId="9036" xr:uid="{00000000-0005-0000-0000-000091220000}"/>
    <cellStyle name="20% - Accent1 2 3 2 2 4 2 2 3 2" xfId="9037" xr:uid="{00000000-0005-0000-0000-000092220000}"/>
    <cellStyle name="20% - Accent1 2 3 2 2 4 2 2 4" xfId="9038" xr:uid="{00000000-0005-0000-0000-000093220000}"/>
    <cellStyle name="20% - Accent1 2 3 2 2 4 2 3" xfId="9039" xr:uid="{00000000-0005-0000-0000-000094220000}"/>
    <cellStyle name="20% - Accent1 2 3 2 2 4 2 3 2" xfId="9040" xr:uid="{00000000-0005-0000-0000-000095220000}"/>
    <cellStyle name="20% - Accent1 2 3 2 2 4 2 3 2 2" xfId="9041" xr:uid="{00000000-0005-0000-0000-000096220000}"/>
    <cellStyle name="20% - Accent1 2 3 2 2 4 2 3 2 2 2" xfId="9042" xr:uid="{00000000-0005-0000-0000-000097220000}"/>
    <cellStyle name="20% - Accent1 2 3 2 2 4 2 3 2 3" xfId="9043" xr:uid="{00000000-0005-0000-0000-000098220000}"/>
    <cellStyle name="20% - Accent1 2 3 2 2 4 2 3 3" xfId="9044" xr:uid="{00000000-0005-0000-0000-000099220000}"/>
    <cellStyle name="20% - Accent1 2 3 2 2 4 2 3 3 2" xfId="9045" xr:uid="{00000000-0005-0000-0000-00009A220000}"/>
    <cellStyle name="20% - Accent1 2 3 2 2 4 2 3 4" xfId="9046" xr:uid="{00000000-0005-0000-0000-00009B220000}"/>
    <cellStyle name="20% - Accent1 2 3 2 2 4 2 4" xfId="9047" xr:uid="{00000000-0005-0000-0000-00009C220000}"/>
    <cellStyle name="20% - Accent1 2 3 2 2 4 2 4 2" xfId="9048" xr:uid="{00000000-0005-0000-0000-00009D220000}"/>
    <cellStyle name="20% - Accent1 2 3 2 2 4 2 4 2 2" xfId="9049" xr:uid="{00000000-0005-0000-0000-00009E220000}"/>
    <cellStyle name="20% - Accent1 2 3 2 2 4 2 4 2 2 2" xfId="9050" xr:uid="{00000000-0005-0000-0000-00009F220000}"/>
    <cellStyle name="20% - Accent1 2 3 2 2 4 2 4 2 3" xfId="9051" xr:uid="{00000000-0005-0000-0000-0000A0220000}"/>
    <cellStyle name="20% - Accent1 2 3 2 2 4 2 4 3" xfId="9052" xr:uid="{00000000-0005-0000-0000-0000A1220000}"/>
    <cellStyle name="20% - Accent1 2 3 2 2 4 2 4 3 2" xfId="9053" xr:uid="{00000000-0005-0000-0000-0000A2220000}"/>
    <cellStyle name="20% - Accent1 2 3 2 2 4 2 4 4" xfId="9054" xr:uid="{00000000-0005-0000-0000-0000A3220000}"/>
    <cellStyle name="20% - Accent1 2 3 2 2 4 2 5" xfId="9055" xr:uid="{00000000-0005-0000-0000-0000A4220000}"/>
    <cellStyle name="20% - Accent1 2 3 2 2 4 2 5 2" xfId="9056" xr:uid="{00000000-0005-0000-0000-0000A5220000}"/>
    <cellStyle name="20% - Accent1 2 3 2 2 4 2 5 2 2" xfId="9057" xr:uid="{00000000-0005-0000-0000-0000A6220000}"/>
    <cellStyle name="20% - Accent1 2 3 2 2 4 2 5 3" xfId="9058" xr:uid="{00000000-0005-0000-0000-0000A7220000}"/>
    <cellStyle name="20% - Accent1 2 3 2 2 4 2 6" xfId="9059" xr:uid="{00000000-0005-0000-0000-0000A8220000}"/>
    <cellStyle name="20% - Accent1 2 3 2 2 4 2 6 2" xfId="9060" xr:uid="{00000000-0005-0000-0000-0000A9220000}"/>
    <cellStyle name="20% - Accent1 2 3 2 2 4 2 6 2 2" xfId="9061" xr:uid="{00000000-0005-0000-0000-0000AA220000}"/>
    <cellStyle name="20% - Accent1 2 3 2 2 4 2 6 3" xfId="9062" xr:uid="{00000000-0005-0000-0000-0000AB220000}"/>
    <cellStyle name="20% - Accent1 2 3 2 2 4 2 7" xfId="9063" xr:uid="{00000000-0005-0000-0000-0000AC220000}"/>
    <cellStyle name="20% - Accent1 2 3 2 2 4 2 7 2" xfId="9064" xr:uid="{00000000-0005-0000-0000-0000AD220000}"/>
    <cellStyle name="20% - Accent1 2 3 2 2 4 2 8" xfId="9065" xr:uid="{00000000-0005-0000-0000-0000AE220000}"/>
    <cellStyle name="20% - Accent1 2 3 2 2 4 2 8 2" xfId="9066" xr:uid="{00000000-0005-0000-0000-0000AF220000}"/>
    <cellStyle name="20% - Accent1 2 3 2 2 4 2 9" xfId="9067" xr:uid="{00000000-0005-0000-0000-0000B0220000}"/>
    <cellStyle name="20% - Accent1 2 3 2 2 4 3" xfId="9068" xr:uid="{00000000-0005-0000-0000-0000B1220000}"/>
    <cellStyle name="20% - Accent1 2 3 2 2 4 3 2" xfId="9069" xr:uid="{00000000-0005-0000-0000-0000B2220000}"/>
    <cellStyle name="20% - Accent1 2 3 2 2 4 3 2 2" xfId="9070" xr:uid="{00000000-0005-0000-0000-0000B3220000}"/>
    <cellStyle name="20% - Accent1 2 3 2 2 4 3 2 2 2" xfId="9071" xr:uid="{00000000-0005-0000-0000-0000B4220000}"/>
    <cellStyle name="20% - Accent1 2 3 2 2 4 3 2 2 2 2" xfId="9072" xr:uid="{00000000-0005-0000-0000-0000B5220000}"/>
    <cellStyle name="20% - Accent1 2 3 2 2 4 3 2 2 3" xfId="9073" xr:uid="{00000000-0005-0000-0000-0000B6220000}"/>
    <cellStyle name="20% - Accent1 2 3 2 2 4 3 2 3" xfId="9074" xr:uid="{00000000-0005-0000-0000-0000B7220000}"/>
    <cellStyle name="20% - Accent1 2 3 2 2 4 3 2 3 2" xfId="9075" xr:uid="{00000000-0005-0000-0000-0000B8220000}"/>
    <cellStyle name="20% - Accent1 2 3 2 2 4 3 2 4" xfId="9076" xr:uid="{00000000-0005-0000-0000-0000B9220000}"/>
    <cellStyle name="20% - Accent1 2 3 2 2 4 3 3" xfId="9077" xr:uid="{00000000-0005-0000-0000-0000BA220000}"/>
    <cellStyle name="20% - Accent1 2 3 2 2 4 3 3 2" xfId="9078" xr:uid="{00000000-0005-0000-0000-0000BB220000}"/>
    <cellStyle name="20% - Accent1 2 3 2 2 4 3 3 2 2" xfId="9079" xr:uid="{00000000-0005-0000-0000-0000BC220000}"/>
    <cellStyle name="20% - Accent1 2 3 2 2 4 3 3 2 2 2" xfId="9080" xr:uid="{00000000-0005-0000-0000-0000BD220000}"/>
    <cellStyle name="20% - Accent1 2 3 2 2 4 3 3 2 3" xfId="9081" xr:uid="{00000000-0005-0000-0000-0000BE220000}"/>
    <cellStyle name="20% - Accent1 2 3 2 2 4 3 3 3" xfId="9082" xr:uid="{00000000-0005-0000-0000-0000BF220000}"/>
    <cellStyle name="20% - Accent1 2 3 2 2 4 3 3 3 2" xfId="9083" xr:uid="{00000000-0005-0000-0000-0000C0220000}"/>
    <cellStyle name="20% - Accent1 2 3 2 2 4 3 3 4" xfId="9084" xr:uid="{00000000-0005-0000-0000-0000C1220000}"/>
    <cellStyle name="20% - Accent1 2 3 2 2 4 3 4" xfId="9085" xr:uid="{00000000-0005-0000-0000-0000C2220000}"/>
    <cellStyle name="20% - Accent1 2 3 2 2 4 3 4 2" xfId="9086" xr:uid="{00000000-0005-0000-0000-0000C3220000}"/>
    <cellStyle name="20% - Accent1 2 3 2 2 4 3 4 2 2" xfId="9087" xr:uid="{00000000-0005-0000-0000-0000C4220000}"/>
    <cellStyle name="20% - Accent1 2 3 2 2 4 3 4 2 2 2" xfId="9088" xr:uid="{00000000-0005-0000-0000-0000C5220000}"/>
    <cellStyle name="20% - Accent1 2 3 2 2 4 3 4 2 3" xfId="9089" xr:uid="{00000000-0005-0000-0000-0000C6220000}"/>
    <cellStyle name="20% - Accent1 2 3 2 2 4 3 4 3" xfId="9090" xr:uid="{00000000-0005-0000-0000-0000C7220000}"/>
    <cellStyle name="20% - Accent1 2 3 2 2 4 3 4 3 2" xfId="9091" xr:uid="{00000000-0005-0000-0000-0000C8220000}"/>
    <cellStyle name="20% - Accent1 2 3 2 2 4 3 4 4" xfId="9092" xr:uid="{00000000-0005-0000-0000-0000C9220000}"/>
    <cellStyle name="20% - Accent1 2 3 2 2 4 3 5" xfId="9093" xr:uid="{00000000-0005-0000-0000-0000CA220000}"/>
    <cellStyle name="20% - Accent1 2 3 2 2 4 3 5 2" xfId="9094" xr:uid="{00000000-0005-0000-0000-0000CB220000}"/>
    <cellStyle name="20% - Accent1 2 3 2 2 4 3 5 2 2" xfId="9095" xr:uid="{00000000-0005-0000-0000-0000CC220000}"/>
    <cellStyle name="20% - Accent1 2 3 2 2 4 3 5 3" xfId="9096" xr:uid="{00000000-0005-0000-0000-0000CD220000}"/>
    <cellStyle name="20% - Accent1 2 3 2 2 4 3 6" xfId="9097" xr:uid="{00000000-0005-0000-0000-0000CE220000}"/>
    <cellStyle name="20% - Accent1 2 3 2 2 4 3 6 2" xfId="9098" xr:uid="{00000000-0005-0000-0000-0000CF220000}"/>
    <cellStyle name="20% - Accent1 2 3 2 2 4 3 6 2 2" xfId="9099" xr:uid="{00000000-0005-0000-0000-0000D0220000}"/>
    <cellStyle name="20% - Accent1 2 3 2 2 4 3 6 3" xfId="9100" xr:uid="{00000000-0005-0000-0000-0000D1220000}"/>
    <cellStyle name="20% - Accent1 2 3 2 2 4 3 7" xfId="9101" xr:uid="{00000000-0005-0000-0000-0000D2220000}"/>
    <cellStyle name="20% - Accent1 2 3 2 2 4 3 7 2" xfId="9102" xr:uid="{00000000-0005-0000-0000-0000D3220000}"/>
    <cellStyle name="20% - Accent1 2 3 2 2 4 3 8" xfId="9103" xr:uid="{00000000-0005-0000-0000-0000D4220000}"/>
    <cellStyle name="20% - Accent1 2 3 2 2 4 3 8 2" xfId="9104" xr:uid="{00000000-0005-0000-0000-0000D5220000}"/>
    <cellStyle name="20% - Accent1 2 3 2 2 4 3 9" xfId="9105" xr:uid="{00000000-0005-0000-0000-0000D6220000}"/>
    <cellStyle name="20% - Accent1 2 3 2 2 4 4" xfId="9106" xr:uid="{00000000-0005-0000-0000-0000D7220000}"/>
    <cellStyle name="20% - Accent1 2 3 2 2 4 4 2" xfId="9107" xr:uid="{00000000-0005-0000-0000-0000D8220000}"/>
    <cellStyle name="20% - Accent1 2 3 2 2 4 4 2 2" xfId="9108" xr:uid="{00000000-0005-0000-0000-0000D9220000}"/>
    <cellStyle name="20% - Accent1 2 3 2 2 4 4 2 2 2" xfId="9109" xr:uid="{00000000-0005-0000-0000-0000DA220000}"/>
    <cellStyle name="20% - Accent1 2 3 2 2 4 4 2 3" xfId="9110" xr:uid="{00000000-0005-0000-0000-0000DB220000}"/>
    <cellStyle name="20% - Accent1 2 3 2 2 4 4 3" xfId="9111" xr:uid="{00000000-0005-0000-0000-0000DC220000}"/>
    <cellStyle name="20% - Accent1 2 3 2 2 4 4 3 2" xfId="9112" xr:uid="{00000000-0005-0000-0000-0000DD220000}"/>
    <cellStyle name="20% - Accent1 2 3 2 2 4 4 4" xfId="9113" xr:uid="{00000000-0005-0000-0000-0000DE220000}"/>
    <cellStyle name="20% - Accent1 2 3 2 2 4 5" xfId="9114" xr:uid="{00000000-0005-0000-0000-0000DF220000}"/>
    <cellStyle name="20% - Accent1 2 3 2 2 4 5 2" xfId="9115" xr:uid="{00000000-0005-0000-0000-0000E0220000}"/>
    <cellStyle name="20% - Accent1 2 3 2 2 4 5 2 2" xfId="9116" xr:uid="{00000000-0005-0000-0000-0000E1220000}"/>
    <cellStyle name="20% - Accent1 2 3 2 2 4 5 2 2 2" xfId="9117" xr:uid="{00000000-0005-0000-0000-0000E2220000}"/>
    <cellStyle name="20% - Accent1 2 3 2 2 4 5 2 3" xfId="9118" xr:uid="{00000000-0005-0000-0000-0000E3220000}"/>
    <cellStyle name="20% - Accent1 2 3 2 2 4 5 3" xfId="9119" xr:uid="{00000000-0005-0000-0000-0000E4220000}"/>
    <cellStyle name="20% - Accent1 2 3 2 2 4 5 3 2" xfId="9120" xr:uid="{00000000-0005-0000-0000-0000E5220000}"/>
    <cellStyle name="20% - Accent1 2 3 2 2 4 5 4" xfId="9121" xr:uid="{00000000-0005-0000-0000-0000E6220000}"/>
    <cellStyle name="20% - Accent1 2 3 2 2 4 6" xfId="9122" xr:uid="{00000000-0005-0000-0000-0000E7220000}"/>
    <cellStyle name="20% - Accent1 2 3 2 2 4 6 2" xfId="9123" xr:uid="{00000000-0005-0000-0000-0000E8220000}"/>
    <cellStyle name="20% - Accent1 2 3 2 2 4 6 2 2" xfId="9124" xr:uid="{00000000-0005-0000-0000-0000E9220000}"/>
    <cellStyle name="20% - Accent1 2 3 2 2 4 6 2 2 2" xfId="9125" xr:uid="{00000000-0005-0000-0000-0000EA220000}"/>
    <cellStyle name="20% - Accent1 2 3 2 2 4 6 2 3" xfId="9126" xr:uid="{00000000-0005-0000-0000-0000EB220000}"/>
    <cellStyle name="20% - Accent1 2 3 2 2 4 6 3" xfId="9127" xr:uid="{00000000-0005-0000-0000-0000EC220000}"/>
    <cellStyle name="20% - Accent1 2 3 2 2 4 6 3 2" xfId="9128" xr:uid="{00000000-0005-0000-0000-0000ED220000}"/>
    <cellStyle name="20% - Accent1 2 3 2 2 4 6 4" xfId="9129" xr:uid="{00000000-0005-0000-0000-0000EE220000}"/>
    <cellStyle name="20% - Accent1 2 3 2 2 4 7" xfId="9130" xr:uid="{00000000-0005-0000-0000-0000EF220000}"/>
    <cellStyle name="20% - Accent1 2 3 2 2 4 7 2" xfId="9131" xr:uid="{00000000-0005-0000-0000-0000F0220000}"/>
    <cellStyle name="20% - Accent1 2 3 2 2 4 7 2 2" xfId="9132" xr:uid="{00000000-0005-0000-0000-0000F1220000}"/>
    <cellStyle name="20% - Accent1 2 3 2 2 4 7 3" xfId="9133" xr:uid="{00000000-0005-0000-0000-0000F2220000}"/>
    <cellStyle name="20% - Accent1 2 3 2 2 4 8" xfId="9134" xr:uid="{00000000-0005-0000-0000-0000F3220000}"/>
    <cellStyle name="20% - Accent1 2 3 2 2 4 8 2" xfId="9135" xr:uid="{00000000-0005-0000-0000-0000F4220000}"/>
    <cellStyle name="20% - Accent1 2 3 2 2 4 8 2 2" xfId="9136" xr:uid="{00000000-0005-0000-0000-0000F5220000}"/>
    <cellStyle name="20% - Accent1 2 3 2 2 4 8 3" xfId="9137" xr:uid="{00000000-0005-0000-0000-0000F6220000}"/>
    <cellStyle name="20% - Accent1 2 3 2 2 4 9" xfId="9138" xr:uid="{00000000-0005-0000-0000-0000F7220000}"/>
    <cellStyle name="20% - Accent1 2 3 2 2 4 9 2" xfId="9139" xr:uid="{00000000-0005-0000-0000-0000F8220000}"/>
    <cellStyle name="20% - Accent1 2 3 2 2 5" xfId="9140" xr:uid="{00000000-0005-0000-0000-0000F9220000}"/>
    <cellStyle name="20% - Accent1 2 3 2 2 5 2" xfId="9141" xr:uid="{00000000-0005-0000-0000-0000FA220000}"/>
    <cellStyle name="20% - Accent1 2 3 2 2 5 2 2" xfId="9142" xr:uid="{00000000-0005-0000-0000-0000FB220000}"/>
    <cellStyle name="20% - Accent1 2 3 2 2 5 2 2 2" xfId="9143" xr:uid="{00000000-0005-0000-0000-0000FC220000}"/>
    <cellStyle name="20% - Accent1 2 3 2 2 5 2 2 2 2" xfId="9144" xr:uid="{00000000-0005-0000-0000-0000FD220000}"/>
    <cellStyle name="20% - Accent1 2 3 2 2 5 2 2 3" xfId="9145" xr:uid="{00000000-0005-0000-0000-0000FE220000}"/>
    <cellStyle name="20% - Accent1 2 3 2 2 5 2 3" xfId="9146" xr:uid="{00000000-0005-0000-0000-0000FF220000}"/>
    <cellStyle name="20% - Accent1 2 3 2 2 5 2 3 2" xfId="9147" xr:uid="{00000000-0005-0000-0000-000000230000}"/>
    <cellStyle name="20% - Accent1 2 3 2 2 5 2 4" xfId="9148" xr:uid="{00000000-0005-0000-0000-000001230000}"/>
    <cellStyle name="20% - Accent1 2 3 2 2 5 3" xfId="9149" xr:uid="{00000000-0005-0000-0000-000002230000}"/>
    <cellStyle name="20% - Accent1 2 3 2 2 5 3 2" xfId="9150" xr:uid="{00000000-0005-0000-0000-000003230000}"/>
    <cellStyle name="20% - Accent1 2 3 2 2 5 3 2 2" xfId="9151" xr:uid="{00000000-0005-0000-0000-000004230000}"/>
    <cellStyle name="20% - Accent1 2 3 2 2 5 3 2 2 2" xfId="9152" xr:uid="{00000000-0005-0000-0000-000005230000}"/>
    <cellStyle name="20% - Accent1 2 3 2 2 5 3 2 3" xfId="9153" xr:uid="{00000000-0005-0000-0000-000006230000}"/>
    <cellStyle name="20% - Accent1 2 3 2 2 5 3 3" xfId="9154" xr:uid="{00000000-0005-0000-0000-000007230000}"/>
    <cellStyle name="20% - Accent1 2 3 2 2 5 3 3 2" xfId="9155" xr:uid="{00000000-0005-0000-0000-000008230000}"/>
    <cellStyle name="20% - Accent1 2 3 2 2 5 3 4" xfId="9156" xr:uid="{00000000-0005-0000-0000-000009230000}"/>
    <cellStyle name="20% - Accent1 2 3 2 2 5 4" xfId="9157" xr:uid="{00000000-0005-0000-0000-00000A230000}"/>
    <cellStyle name="20% - Accent1 2 3 2 2 5 4 2" xfId="9158" xr:uid="{00000000-0005-0000-0000-00000B230000}"/>
    <cellStyle name="20% - Accent1 2 3 2 2 5 4 2 2" xfId="9159" xr:uid="{00000000-0005-0000-0000-00000C230000}"/>
    <cellStyle name="20% - Accent1 2 3 2 2 5 4 2 2 2" xfId="9160" xr:uid="{00000000-0005-0000-0000-00000D230000}"/>
    <cellStyle name="20% - Accent1 2 3 2 2 5 4 2 3" xfId="9161" xr:uid="{00000000-0005-0000-0000-00000E230000}"/>
    <cellStyle name="20% - Accent1 2 3 2 2 5 4 3" xfId="9162" xr:uid="{00000000-0005-0000-0000-00000F230000}"/>
    <cellStyle name="20% - Accent1 2 3 2 2 5 4 3 2" xfId="9163" xr:uid="{00000000-0005-0000-0000-000010230000}"/>
    <cellStyle name="20% - Accent1 2 3 2 2 5 4 4" xfId="9164" xr:uid="{00000000-0005-0000-0000-000011230000}"/>
    <cellStyle name="20% - Accent1 2 3 2 2 5 5" xfId="9165" xr:uid="{00000000-0005-0000-0000-000012230000}"/>
    <cellStyle name="20% - Accent1 2 3 2 2 5 5 2" xfId="9166" xr:uid="{00000000-0005-0000-0000-000013230000}"/>
    <cellStyle name="20% - Accent1 2 3 2 2 5 5 2 2" xfId="9167" xr:uid="{00000000-0005-0000-0000-000014230000}"/>
    <cellStyle name="20% - Accent1 2 3 2 2 5 5 3" xfId="9168" xr:uid="{00000000-0005-0000-0000-000015230000}"/>
    <cellStyle name="20% - Accent1 2 3 2 2 5 6" xfId="9169" xr:uid="{00000000-0005-0000-0000-000016230000}"/>
    <cellStyle name="20% - Accent1 2 3 2 2 5 6 2" xfId="9170" xr:uid="{00000000-0005-0000-0000-000017230000}"/>
    <cellStyle name="20% - Accent1 2 3 2 2 5 6 2 2" xfId="9171" xr:uid="{00000000-0005-0000-0000-000018230000}"/>
    <cellStyle name="20% - Accent1 2 3 2 2 5 6 3" xfId="9172" xr:uid="{00000000-0005-0000-0000-000019230000}"/>
    <cellStyle name="20% - Accent1 2 3 2 2 5 7" xfId="9173" xr:uid="{00000000-0005-0000-0000-00001A230000}"/>
    <cellStyle name="20% - Accent1 2 3 2 2 5 7 2" xfId="9174" xr:uid="{00000000-0005-0000-0000-00001B230000}"/>
    <cellStyle name="20% - Accent1 2 3 2 2 5 8" xfId="9175" xr:uid="{00000000-0005-0000-0000-00001C230000}"/>
    <cellStyle name="20% - Accent1 2 3 2 2 5 8 2" xfId="9176" xr:uid="{00000000-0005-0000-0000-00001D230000}"/>
    <cellStyle name="20% - Accent1 2 3 2 2 5 9" xfId="9177" xr:uid="{00000000-0005-0000-0000-00001E230000}"/>
    <cellStyle name="20% - Accent1 2 3 2 2 6" xfId="9178" xr:uid="{00000000-0005-0000-0000-00001F230000}"/>
    <cellStyle name="20% - Accent1 2 3 2 2 6 2" xfId="9179" xr:uid="{00000000-0005-0000-0000-000020230000}"/>
    <cellStyle name="20% - Accent1 2 3 2 2 6 2 2" xfId="9180" xr:uid="{00000000-0005-0000-0000-000021230000}"/>
    <cellStyle name="20% - Accent1 2 3 2 2 6 2 2 2" xfId="9181" xr:uid="{00000000-0005-0000-0000-000022230000}"/>
    <cellStyle name="20% - Accent1 2 3 2 2 6 2 2 2 2" xfId="9182" xr:uid="{00000000-0005-0000-0000-000023230000}"/>
    <cellStyle name="20% - Accent1 2 3 2 2 6 2 2 3" xfId="9183" xr:uid="{00000000-0005-0000-0000-000024230000}"/>
    <cellStyle name="20% - Accent1 2 3 2 2 6 2 3" xfId="9184" xr:uid="{00000000-0005-0000-0000-000025230000}"/>
    <cellStyle name="20% - Accent1 2 3 2 2 6 2 3 2" xfId="9185" xr:uid="{00000000-0005-0000-0000-000026230000}"/>
    <cellStyle name="20% - Accent1 2 3 2 2 6 2 4" xfId="9186" xr:uid="{00000000-0005-0000-0000-000027230000}"/>
    <cellStyle name="20% - Accent1 2 3 2 2 6 3" xfId="9187" xr:uid="{00000000-0005-0000-0000-000028230000}"/>
    <cellStyle name="20% - Accent1 2 3 2 2 6 3 2" xfId="9188" xr:uid="{00000000-0005-0000-0000-000029230000}"/>
    <cellStyle name="20% - Accent1 2 3 2 2 6 3 2 2" xfId="9189" xr:uid="{00000000-0005-0000-0000-00002A230000}"/>
    <cellStyle name="20% - Accent1 2 3 2 2 6 3 2 2 2" xfId="9190" xr:uid="{00000000-0005-0000-0000-00002B230000}"/>
    <cellStyle name="20% - Accent1 2 3 2 2 6 3 2 3" xfId="9191" xr:uid="{00000000-0005-0000-0000-00002C230000}"/>
    <cellStyle name="20% - Accent1 2 3 2 2 6 3 3" xfId="9192" xr:uid="{00000000-0005-0000-0000-00002D230000}"/>
    <cellStyle name="20% - Accent1 2 3 2 2 6 3 3 2" xfId="9193" xr:uid="{00000000-0005-0000-0000-00002E230000}"/>
    <cellStyle name="20% - Accent1 2 3 2 2 6 3 4" xfId="9194" xr:uid="{00000000-0005-0000-0000-00002F230000}"/>
    <cellStyle name="20% - Accent1 2 3 2 2 6 4" xfId="9195" xr:uid="{00000000-0005-0000-0000-000030230000}"/>
    <cellStyle name="20% - Accent1 2 3 2 2 6 4 2" xfId="9196" xr:uid="{00000000-0005-0000-0000-000031230000}"/>
    <cellStyle name="20% - Accent1 2 3 2 2 6 4 2 2" xfId="9197" xr:uid="{00000000-0005-0000-0000-000032230000}"/>
    <cellStyle name="20% - Accent1 2 3 2 2 6 4 2 2 2" xfId="9198" xr:uid="{00000000-0005-0000-0000-000033230000}"/>
    <cellStyle name="20% - Accent1 2 3 2 2 6 4 2 3" xfId="9199" xr:uid="{00000000-0005-0000-0000-000034230000}"/>
    <cellStyle name="20% - Accent1 2 3 2 2 6 4 3" xfId="9200" xr:uid="{00000000-0005-0000-0000-000035230000}"/>
    <cellStyle name="20% - Accent1 2 3 2 2 6 4 3 2" xfId="9201" xr:uid="{00000000-0005-0000-0000-000036230000}"/>
    <cellStyle name="20% - Accent1 2 3 2 2 6 4 4" xfId="9202" xr:uid="{00000000-0005-0000-0000-000037230000}"/>
    <cellStyle name="20% - Accent1 2 3 2 2 6 5" xfId="9203" xr:uid="{00000000-0005-0000-0000-000038230000}"/>
    <cellStyle name="20% - Accent1 2 3 2 2 6 5 2" xfId="9204" xr:uid="{00000000-0005-0000-0000-000039230000}"/>
    <cellStyle name="20% - Accent1 2 3 2 2 6 5 2 2" xfId="9205" xr:uid="{00000000-0005-0000-0000-00003A230000}"/>
    <cellStyle name="20% - Accent1 2 3 2 2 6 5 3" xfId="9206" xr:uid="{00000000-0005-0000-0000-00003B230000}"/>
    <cellStyle name="20% - Accent1 2 3 2 2 6 6" xfId="9207" xr:uid="{00000000-0005-0000-0000-00003C230000}"/>
    <cellStyle name="20% - Accent1 2 3 2 2 6 6 2" xfId="9208" xr:uid="{00000000-0005-0000-0000-00003D230000}"/>
    <cellStyle name="20% - Accent1 2 3 2 2 6 6 2 2" xfId="9209" xr:uid="{00000000-0005-0000-0000-00003E230000}"/>
    <cellStyle name="20% - Accent1 2 3 2 2 6 6 3" xfId="9210" xr:uid="{00000000-0005-0000-0000-00003F230000}"/>
    <cellStyle name="20% - Accent1 2 3 2 2 6 7" xfId="9211" xr:uid="{00000000-0005-0000-0000-000040230000}"/>
    <cellStyle name="20% - Accent1 2 3 2 2 6 7 2" xfId="9212" xr:uid="{00000000-0005-0000-0000-000041230000}"/>
    <cellStyle name="20% - Accent1 2 3 2 2 6 8" xfId="9213" xr:uid="{00000000-0005-0000-0000-000042230000}"/>
    <cellStyle name="20% - Accent1 2 3 2 2 6 8 2" xfId="9214" xr:uid="{00000000-0005-0000-0000-000043230000}"/>
    <cellStyle name="20% - Accent1 2 3 2 2 6 9" xfId="9215" xr:uid="{00000000-0005-0000-0000-000044230000}"/>
    <cellStyle name="20% - Accent1 2 3 2 2 7" xfId="9216" xr:uid="{00000000-0005-0000-0000-000045230000}"/>
    <cellStyle name="20% - Accent1 2 3 2 2 7 2" xfId="9217" xr:uid="{00000000-0005-0000-0000-000046230000}"/>
    <cellStyle name="20% - Accent1 2 3 2 2 7 2 2" xfId="9218" xr:uid="{00000000-0005-0000-0000-000047230000}"/>
    <cellStyle name="20% - Accent1 2 3 2 2 7 2 2 2" xfId="9219" xr:uid="{00000000-0005-0000-0000-000048230000}"/>
    <cellStyle name="20% - Accent1 2 3 2 2 7 2 3" xfId="9220" xr:uid="{00000000-0005-0000-0000-000049230000}"/>
    <cellStyle name="20% - Accent1 2 3 2 2 7 3" xfId="9221" xr:uid="{00000000-0005-0000-0000-00004A230000}"/>
    <cellStyle name="20% - Accent1 2 3 2 2 7 3 2" xfId="9222" xr:uid="{00000000-0005-0000-0000-00004B230000}"/>
    <cellStyle name="20% - Accent1 2 3 2 2 7 4" xfId="9223" xr:uid="{00000000-0005-0000-0000-00004C230000}"/>
    <cellStyle name="20% - Accent1 2 3 2 2 8" xfId="9224" xr:uid="{00000000-0005-0000-0000-00004D230000}"/>
    <cellStyle name="20% - Accent1 2 3 2 2 8 2" xfId="9225" xr:uid="{00000000-0005-0000-0000-00004E230000}"/>
    <cellStyle name="20% - Accent1 2 3 2 2 8 2 2" xfId="9226" xr:uid="{00000000-0005-0000-0000-00004F230000}"/>
    <cellStyle name="20% - Accent1 2 3 2 2 8 2 2 2" xfId="9227" xr:uid="{00000000-0005-0000-0000-000050230000}"/>
    <cellStyle name="20% - Accent1 2 3 2 2 8 2 3" xfId="9228" xr:uid="{00000000-0005-0000-0000-000051230000}"/>
    <cellStyle name="20% - Accent1 2 3 2 2 8 3" xfId="9229" xr:uid="{00000000-0005-0000-0000-000052230000}"/>
    <cellStyle name="20% - Accent1 2 3 2 2 8 3 2" xfId="9230" xr:uid="{00000000-0005-0000-0000-000053230000}"/>
    <cellStyle name="20% - Accent1 2 3 2 2 8 4" xfId="9231" xr:uid="{00000000-0005-0000-0000-000054230000}"/>
    <cellStyle name="20% - Accent1 2 3 2 2 9" xfId="9232" xr:uid="{00000000-0005-0000-0000-000055230000}"/>
    <cellStyle name="20% - Accent1 2 3 2 2 9 2" xfId="9233" xr:uid="{00000000-0005-0000-0000-000056230000}"/>
    <cellStyle name="20% - Accent1 2 3 2 2 9 2 2" xfId="9234" xr:uid="{00000000-0005-0000-0000-000057230000}"/>
    <cellStyle name="20% - Accent1 2 3 2 2 9 2 2 2" xfId="9235" xr:uid="{00000000-0005-0000-0000-000058230000}"/>
    <cellStyle name="20% - Accent1 2 3 2 2 9 2 3" xfId="9236" xr:uid="{00000000-0005-0000-0000-000059230000}"/>
    <cellStyle name="20% - Accent1 2 3 2 2 9 3" xfId="9237" xr:uid="{00000000-0005-0000-0000-00005A230000}"/>
    <cellStyle name="20% - Accent1 2 3 2 2 9 3 2" xfId="9238" xr:uid="{00000000-0005-0000-0000-00005B230000}"/>
    <cellStyle name="20% - Accent1 2 3 2 2 9 4" xfId="9239" xr:uid="{00000000-0005-0000-0000-00005C230000}"/>
    <cellStyle name="20% - Accent1 2 3 2 3" xfId="9240" xr:uid="{00000000-0005-0000-0000-00005D230000}"/>
    <cellStyle name="20% - Accent1 2 3 2 3 10" xfId="9241" xr:uid="{00000000-0005-0000-0000-00005E230000}"/>
    <cellStyle name="20% - Accent1 2 3 2 3 10 2" xfId="9242" xr:uid="{00000000-0005-0000-0000-00005F230000}"/>
    <cellStyle name="20% - Accent1 2 3 2 3 11" xfId="9243" xr:uid="{00000000-0005-0000-0000-000060230000}"/>
    <cellStyle name="20% - Accent1 2 3 2 3 2" xfId="9244" xr:uid="{00000000-0005-0000-0000-000061230000}"/>
    <cellStyle name="20% - Accent1 2 3 2 3 2 2" xfId="9245" xr:uid="{00000000-0005-0000-0000-000062230000}"/>
    <cellStyle name="20% - Accent1 2 3 2 3 2 2 2" xfId="9246" xr:uid="{00000000-0005-0000-0000-000063230000}"/>
    <cellStyle name="20% - Accent1 2 3 2 3 2 2 2 2" xfId="9247" xr:uid="{00000000-0005-0000-0000-000064230000}"/>
    <cellStyle name="20% - Accent1 2 3 2 3 2 2 2 2 2" xfId="9248" xr:uid="{00000000-0005-0000-0000-000065230000}"/>
    <cellStyle name="20% - Accent1 2 3 2 3 2 2 2 3" xfId="9249" xr:uid="{00000000-0005-0000-0000-000066230000}"/>
    <cellStyle name="20% - Accent1 2 3 2 3 2 2 3" xfId="9250" xr:uid="{00000000-0005-0000-0000-000067230000}"/>
    <cellStyle name="20% - Accent1 2 3 2 3 2 2 3 2" xfId="9251" xr:uid="{00000000-0005-0000-0000-000068230000}"/>
    <cellStyle name="20% - Accent1 2 3 2 3 2 2 4" xfId="9252" xr:uid="{00000000-0005-0000-0000-000069230000}"/>
    <cellStyle name="20% - Accent1 2 3 2 3 2 3" xfId="9253" xr:uid="{00000000-0005-0000-0000-00006A230000}"/>
    <cellStyle name="20% - Accent1 2 3 2 3 2 3 2" xfId="9254" xr:uid="{00000000-0005-0000-0000-00006B230000}"/>
    <cellStyle name="20% - Accent1 2 3 2 3 2 3 2 2" xfId="9255" xr:uid="{00000000-0005-0000-0000-00006C230000}"/>
    <cellStyle name="20% - Accent1 2 3 2 3 2 3 2 2 2" xfId="9256" xr:uid="{00000000-0005-0000-0000-00006D230000}"/>
    <cellStyle name="20% - Accent1 2 3 2 3 2 3 2 3" xfId="9257" xr:uid="{00000000-0005-0000-0000-00006E230000}"/>
    <cellStyle name="20% - Accent1 2 3 2 3 2 3 3" xfId="9258" xr:uid="{00000000-0005-0000-0000-00006F230000}"/>
    <cellStyle name="20% - Accent1 2 3 2 3 2 3 3 2" xfId="9259" xr:uid="{00000000-0005-0000-0000-000070230000}"/>
    <cellStyle name="20% - Accent1 2 3 2 3 2 3 4" xfId="9260" xr:uid="{00000000-0005-0000-0000-000071230000}"/>
    <cellStyle name="20% - Accent1 2 3 2 3 2 4" xfId="9261" xr:uid="{00000000-0005-0000-0000-000072230000}"/>
    <cellStyle name="20% - Accent1 2 3 2 3 2 4 2" xfId="9262" xr:uid="{00000000-0005-0000-0000-000073230000}"/>
    <cellStyle name="20% - Accent1 2 3 2 3 2 4 2 2" xfId="9263" xr:uid="{00000000-0005-0000-0000-000074230000}"/>
    <cellStyle name="20% - Accent1 2 3 2 3 2 4 2 2 2" xfId="9264" xr:uid="{00000000-0005-0000-0000-000075230000}"/>
    <cellStyle name="20% - Accent1 2 3 2 3 2 4 2 3" xfId="9265" xr:uid="{00000000-0005-0000-0000-000076230000}"/>
    <cellStyle name="20% - Accent1 2 3 2 3 2 4 3" xfId="9266" xr:uid="{00000000-0005-0000-0000-000077230000}"/>
    <cellStyle name="20% - Accent1 2 3 2 3 2 4 3 2" xfId="9267" xr:uid="{00000000-0005-0000-0000-000078230000}"/>
    <cellStyle name="20% - Accent1 2 3 2 3 2 4 4" xfId="9268" xr:uid="{00000000-0005-0000-0000-000079230000}"/>
    <cellStyle name="20% - Accent1 2 3 2 3 2 5" xfId="9269" xr:uid="{00000000-0005-0000-0000-00007A230000}"/>
    <cellStyle name="20% - Accent1 2 3 2 3 2 5 2" xfId="9270" xr:uid="{00000000-0005-0000-0000-00007B230000}"/>
    <cellStyle name="20% - Accent1 2 3 2 3 2 5 2 2" xfId="9271" xr:uid="{00000000-0005-0000-0000-00007C230000}"/>
    <cellStyle name="20% - Accent1 2 3 2 3 2 5 3" xfId="9272" xr:uid="{00000000-0005-0000-0000-00007D230000}"/>
    <cellStyle name="20% - Accent1 2 3 2 3 2 6" xfId="9273" xr:uid="{00000000-0005-0000-0000-00007E230000}"/>
    <cellStyle name="20% - Accent1 2 3 2 3 2 6 2" xfId="9274" xr:uid="{00000000-0005-0000-0000-00007F230000}"/>
    <cellStyle name="20% - Accent1 2 3 2 3 2 6 2 2" xfId="9275" xr:uid="{00000000-0005-0000-0000-000080230000}"/>
    <cellStyle name="20% - Accent1 2 3 2 3 2 6 3" xfId="9276" xr:uid="{00000000-0005-0000-0000-000081230000}"/>
    <cellStyle name="20% - Accent1 2 3 2 3 2 7" xfId="9277" xr:uid="{00000000-0005-0000-0000-000082230000}"/>
    <cellStyle name="20% - Accent1 2 3 2 3 2 7 2" xfId="9278" xr:uid="{00000000-0005-0000-0000-000083230000}"/>
    <cellStyle name="20% - Accent1 2 3 2 3 2 8" xfId="9279" xr:uid="{00000000-0005-0000-0000-000084230000}"/>
    <cellStyle name="20% - Accent1 2 3 2 3 2 8 2" xfId="9280" xr:uid="{00000000-0005-0000-0000-000085230000}"/>
    <cellStyle name="20% - Accent1 2 3 2 3 2 9" xfId="9281" xr:uid="{00000000-0005-0000-0000-000086230000}"/>
    <cellStyle name="20% - Accent1 2 3 2 3 3" xfId="9282" xr:uid="{00000000-0005-0000-0000-000087230000}"/>
    <cellStyle name="20% - Accent1 2 3 2 3 3 2" xfId="9283" xr:uid="{00000000-0005-0000-0000-000088230000}"/>
    <cellStyle name="20% - Accent1 2 3 2 3 3 2 2" xfId="9284" xr:uid="{00000000-0005-0000-0000-000089230000}"/>
    <cellStyle name="20% - Accent1 2 3 2 3 3 2 2 2" xfId="9285" xr:uid="{00000000-0005-0000-0000-00008A230000}"/>
    <cellStyle name="20% - Accent1 2 3 2 3 3 2 2 2 2" xfId="9286" xr:uid="{00000000-0005-0000-0000-00008B230000}"/>
    <cellStyle name="20% - Accent1 2 3 2 3 3 2 2 3" xfId="9287" xr:uid="{00000000-0005-0000-0000-00008C230000}"/>
    <cellStyle name="20% - Accent1 2 3 2 3 3 2 3" xfId="9288" xr:uid="{00000000-0005-0000-0000-00008D230000}"/>
    <cellStyle name="20% - Accent1 2 3 2 3 3 2 3 2" xfId="9289" xr:uid="{00000000-0005-0000-0000-00008E230000}"/>
    <cellStyle name="20% - Accent1 2 3 2 3 3 2 4" xfId="9290" xr:uid="{00000000-0005-0000-0000-00008F230000}"/>
    <cellStyle name="20% - Accent1 2 3 2 3 3 3" xfId="9291" xr:uid="{00000000-0005-0000-0000-000090230000}"/>
    <cellStyle name="20% - Accent1 2 3 2 3 3 3 2" xfId="9292" xr:uid="{00000000-0005-0000-0000-000091230000}"/>
    <cellStyle name="20% - Accent1 2 3 2 3 3 3 2 2" xfId="9293" xr:uid="{00000000-0005-0000-0000-000092230000}"/>
    <cellStyle name="20% - Accent1 2 3 2 3 3 3 2 2 2" xfId="9294" xr:uid="{00000000-0005-0000-0000-000093230000}"/>
    <cellStyle name="20% - Accent1 2 3 2 3 3 3 2 3" xfId="9295" xr:uid="{00000000-0005-0000-0000-000094230000}"/>
    <cellStyle name="20% - Accent1 2 3 2 3 3 3 3" xfId="9296" xr:uid="{00000000-0005-0000-0000-000095230000}"/>
    <cellStyle name="20% - Accent1 2 3 2 3 3 3 3 2" xfId="9297" xr:uid="{00000000-0005-0000-0000-000096230000}"/>
    <cellStyle name="20% - Accent1 2 3 2 3 3 3 4" xfId="9298" xr:uid="{00000000-0005-0000-0000-000097230000}"/>
    <cellStyle name="20% - Accent1 2 3 2 3 3 4" xfId="9299" xr:uid="{00000000-0005-0000-0000-000098230000}"/>
    <cellStyle name="20% - Accent1 2 3 2 3 3 4 2" xfId="9300" xr:uid="{00000000-0005-0000-0000-000099230000}"/>
    <cellStyle name="20% - Accent1 2 3 2 3 3 4 2 2" xfId="9301" xr:uid="{00000000-0005-0000-0000-00009A230000}"/>
    <cellStyle name="20% - Accent1 2 3 2 3 3 4 2 2 2" xfId="9302" xr:uid="{00000000-0005-0000-0000-00009B230000}"/>
    <cellStyle name="20% - Accent1 2 3 2 3 3 4 2 3" xfId="9303" xr:uid="{00000000-0005-0000-0000-00009C230000}"/>
    <cellStyle name="20% - Accent1 2 3 2 3 3 4 3" xfId="9304" xr:uid="{00000000-0005-0000-0000-00009D230000}"/>
    <cellStyle name="20% - Accent1 2 3 2 3 3 4 3 2" xfId="9305" xr:uid="{00000000-0005-0000-0000-00009E230000}"/>
    <cellStyle name="20% - Accent1 2 3 2 3 3 4 4" xfId="9306" xr:uid="{00000000-0005-0000-0000-00009F230000}"/>
    <cellStyle name="20% - Accent1 2 3 2 3 3 5" xfId="9307" xr:uid="{00000000-0005-0000-0000-0000A0230000}"/>
    <cellStyle name="20% - Accent1 2 3 2 3 3 5 2" xfId="9308" xr:uid="{00000000-0005-0000-0000-0000A1230000}"/>
    <cellStyle name="20% - Accent1 2 3 2 3 3 5 2 2" xfId="9309" xr:uid="{00000000-0005-0000-0000-0000A2230000}"/>
    <cellStyle name="20% - Accent1 2 3 2 3 3 5 3" xfId="9310" xr:uid="{00000000-0005-0000-0000-0000A3230000}"/>
    <cellStyle name="20% - Accent1 2 3 2 3 3 6" xfId="9311" xr:uid="{00000000-0005-0000-0000-0000A4230000}"/>
    <cellStyle name="20% - Accent1 2 3 2 3 3 6 2" xfId="9312" xr:uid="{00000000-0005-0000-0000-0000A5230000}"/>
    <cellStyle name="20% - Accent1 2 3 2 3 3 6 2 2" xfId="9313" xr:uid="{00000000-0005-0000-0000-0000A6230000}"/>
    <cellStyle name="20% - Accent1 2 3 2 3 3 6 3" xfId="9314" xr:uid="{00000000-0005-0000-0000-0000A7230000}"/>
    <cellStyle name="20% - Accent1 2 3 2 3 3 7" xfId="9315" xr:uid="{00000000-0005-0000-0000-0000A8230000}"/>
    <cellStyle name="20% - Accent1 2 3 2 3 3 7 2" xfId="9316" xr:uid="{00000000-0005-0000-0000-0000A9230000}"/>
    <cellStyle name="20% - Accent1 2 3 2 3 3 8" xfId="9317" xr:uid="{00000000-0005-0000-0000-0000AA230000}"/>
    <cellStyle name="20% - Accent1 2 3 2 3 3 8 2" xfId="9318" xr:uid="{00000000-0005-0000-0000-0000AB230000}"/>
    <cellStyle name="20% - Accent1 2 3 2 3 3 9" xfId="9319" xr:uid="{00000000-0005-0000-0000-0000AC230000}"/>
    <cellStyle name="20% - Accent1 2 3 2 3 4" xfId="9320" xr:uid="{00000000-0005-0000-0000-0000AD230000}"/>
    <cellStyle name="20% - Accent1 2 3 2 3 4 2" xfId="9321" xr:uid="{00000000-0005-0000-0000-0000AE230000}"/>
    <cellStyle name="20% - Accent1 2 3 2 3 4 2 2" xfId="9322" xr:uid="{00000000-0005-0000-0000-0000AF230000}"/>
    <cellStyle name="20% - Accent1 2 3 2 3 4 2 2 2" xfId="9323" xr:uid="{00000000-0005-0000-0000-0000B0230000}"/>
    <cellStyle name="20% - Accent1 2 3 2 3 4 2 3" xfId="9324" xr:uid="{00000000-0005-0000-0000-0000B1230000}"/>
    <cellStyle name="20% - Accent1 2 3 2 3 4 3" xfId="9325" xr:uid="{00000000-0005-0000-0000-0000B2230000}"/>
    <cellStyle name="20% - Accent1 2 3 2 3 4 3 2" xfId="9326" xr:uid="{00000000-0005-0000-0000-0000B3230000}"/>
    <cellStyle name="20% - Accent1 2 3 2 3 4 4" xfId="9327" xr:uid="{00000000-0005-0000-0000-0000B4230000}"/>
    <cellStyle name="20% - Accent1 2 3 2 3 5" xfId="9328" xr:uid="{00000000-0005-0000-0000-0000B5230000}"/>
    <cellStyle name="20% - Accent1 2 3 2 3 5 2" xfId="9329" xr:uid="{00000000-0005-0000-0000-0000B6230000}"/>
    <cellStyle name="20% - Accent1 2 3 2 3 5 2 2" xfId="9330" xr:uid="{00000000-0005-0000-0000-0000B7230000}"/>
    <cellStyle name="20% - Accent1 2 3 2 3 5 2 2 2" xfId="9331" xr:uid="{00000000-0005-0000-0000-0000B8230000}"/>
    <cellStyle name="20% - Accent1 2 3 2 3 5 2 3" xfId="9332" xr:uid="{00000000-0005-0000-0000-0000B9230000}"/>
    <cellStyle name="20% - Accent1 2 3 2 3 5 3" xfId="9333" xr:uid="{00000000-0005-0000-0000-0000BA230000}"/>
    <cellStyle name="20% - Accent1 2 3 2 3 5 3 2" xfId="9334" xr:uid="{00000000-0005-0000-0000-0000BB230000}"/>
    <cellStyle name="20% - Accent1 2 3 2 3 5 4" xfId="9335" xr:uid="{00000000-0005-0000-0000-0000BC230000}"/>
    <cellStyle name="20% - Accent1 2 3 2 3 6" xfId="9336" xr:uid="{00000000-0005-0000-0000-0000BD230000}"/>
    <cellStyle name="20% - Accent1 2 3 2 3 6 2" xfId="9337" xr:uid="{00000000-0005-0000-0000-0000BE230000}"/>
    <cellStyle name="20% - Accent1 2 3 2 3 6 2 2" xfId="9338" xr:uid="{00000000-0005-0000-0000-0000BF230000}"/>
    <cellStyle name="20% - Accent1 2 3 2 3 6 2 2 2" xfId="9339" xr:uid="{00000000-0005-0000-0000-0000C0230000}"/>
    <cellStyle name="20% - Accent1 2 3 2 3 6 2 3" xfId="9340" xr:uid="{00000000-0005-0000-0000-0000C1230000}"/>
    <cellStyle name="20% - Accent1 2 3 2 3 6 3" xfId="9341" xr:uid="{00000000-0005-0000-0000-0000C2230000}"/>
    <cellStyle name="20% - Accent1 2 3 2 3 6 3 2" xfId="9342" xr:uid="{00000000-0005-0000-0000-0000C3230000}"/>
    <cellStyle name="20% - Accent1 2 3 2 3 6 4" xfId="9343" xr:uid="{00000000-0005-0000-0000-0000C4230000}"/>
    <cellStyle name="20% - Accent1 2 3 2 3 7" xfId="9344" xr:uid="{00000000-0005-0000-0000-0000C5230000}"/>
    <cellStyle name="20% - Accent1 2 3 2 3 7 2" xfId="9345" xr:uid="{00000000-0005-0000-0000-0000C6230000}"/>
    <cellStyle name="20% - Accent1 2 3 2 3 7 2 2" xfId="9346" xr:uid="{00000000-0005-0000-0000-0000C7230000}"/>
    <cellStyle name="20% - Accent1 2 3 2 3 7 3" xfId="9347" xr:uid="{00000000-0005-0000-0000-0000C8230000}"/>
    <cellStyle name="20% - Accent1 2 3 2 3 8" xfId="9348" xr:uid="{00000000-0005-0000-0000-0000C9230000}"/>
    <cellStyle name="20% - Accent1 2 3 2 3 8 2" xfId="9349" xr:uid="{00000000-0005-0000-0000-0000CA230000}"/>
    <cellStyle name="20% - Accent1 2 3 2 3 8 2 2" xfId="9350" xr:uid="{00000000-0005-0000-0000-0000CB230000}"/>
    <cellStyle name="20% - Accent1 2 3 2 3 8 3" xfId="9351" xr:uid="{00000000-0005-0000-0000-0000CC230000}"/>
    <cellStyle name="20% - Accent1 2 3 2 3 9" xfId="9352" xr:uid="{00000000-0005-0000-0000-0000CD230000}"/>
    <cellStyle name="20% - Accent1 2 3 2 3 9 2" xfId="9353" xr:uid="{00000000-0005-0000-0000-0000CE230000}"/>
    <cellStyle name="20% - Accent1 2 3 2 4" xfId="9354" xr:uid="{00000000-0005-0000-0000-0000CF230000}"/>
    <cellStyle name="20% - Accent1 2 3 2 4 10" xfId="9355" xr:uid="{00000000-0005-0000-0000-0000D0230000}"/>
    <cellStyle name="20% - Accent1 2 3 2 4 10 2" xfId="9356" xr:uid="{00000000-0005-0000-0000-0000D1230000}"/>
    <cellStyle name="20% - Accent1 2 3 2 4 11" xfId="9357" xr:uid="{00000000-0005-0000-0000-0000D2230000}"/>
    <cellStyle name="20% - Accent1 2 3 2 4 2" xfId="9358" xr:uid="{00000000-0005-0000-0000-0000D3230000}"/>
    <cellStyle name="20% - Accent1 2 3 2 4 2 2" xfId="9359" xr:uid="{00000000-0005-0000-0000-0000D4230000}"/>
    <cellStyle name="20% - Accent1 2 3 2 4 2 2 2" xfId="9360" xr:uid="{00000000-0005-0000-0000-0000D5230000}"/>
    <cellStyle name="20% - Accent1 2 3 2 4 2 2 2 2" xfId="9361" xr:uid="{00000000-0005-0000-0000-0000D6230000}"/>
    <cellStyle name="20% - Accent1 2 3 2 4 2 2 2 2 2" xfId="9362" xr:uid="{00000000-0005-0000-0000-0000D7230000}"/>
    <cellStyle name="20% - Accent1 2 3 2 4 2 2 2 3" xfId="9363" xr:uid="{00000000-0005-0000-0000-0000D8230000}"/>
    <cellStyle name="20% - Accent1 2 3 2 4 2 2 3" xfId="9364" xr:uid="{00000000-0005-0000-0000-0000D9230000}"/>
    <cellStyle name="20% - Accent1 2 3 2 4 2 2 3 2" xfId="9365" xr:uid="{00000000-0005-0000-0000-0000DA230000}"/>
    <cellStyle name="20% - Accent1 2 3 2 4 2 2 4" xfId="9366" xr:uid="{00000000-0005-0000-0000-0000DB230000}"/>
    <cellStyle name="20% - Accent1 2 3 2 4 2 3" xfId="9367" xr:uid="{00000000-0005-0000-0000-0000DC230000}"/>
    <cellStyle name="20% - Accent1 2 3 2 4 2 3 2" xfId="9368" xr:uid="{00000000-0005-0000-0000-0000DD230000}"/>
    <cellStyle name="20% - Accent1 2 3 2 4 2 3 2 2" xfId="9369" xr:uid="{00000000-0005-0000-0000-0000DE230000}"/>
    <cellStyle name="20% - Accent1 2 3 2 4 2 3 2 2 2" xfId="9370" xr:uid="{00000000-0005-0000-0000-0000DF230000}"/>
    <cellStyle name="20% - Accent1 2 3 2 4 2 3 2 3" xfId="9371" xr:uid="{00000000-0005-0000-0000-0000E0230000}"/>
    <cellStyle name="20% - Accent1 2 3 2 4 2 3 3" xfId="9372" xr:uid="{00000000-0005-0000-0000-0000E1230000}"/>
    <cellStyle name="20% - Accent1 2 3 2 4 2 3 3 2" xfId="9373" xr:uid="{00000000-0005-0000-0000-0000E2230000}"/>
    <cellStyle name="20% - Accent1 2 3 2 4 2 3 4" xfId="9374" xr:uid="{00000000-0005-0000-0000-0000E3230000}"/>
    <cellStyle name="20% - Accent1 2 3 2 4 2 4" xfId="9375" xr:uid="{00000000-0005-0000-0000-0000E4230000}"/>
    <cellStyle name="20% - Accent1 2 3 2 4 2 4 2" xfId="9376" xr:uid="{00000000-0005-0000-0000-0000E5230000}"/>
    <cellStyle name="20% - Accent1 2 3 2 4 2 4 2 2" xfId="9377" xr:uid="{00000000-0005-0000-0000-0000E6230000}"/>
    <cellStyle name="20% - Accent1 2 3 2 4 2 4 2 2 2" xfId="9378" xr:uid="{00000000-0005-0000-0000-0000E7230000}"/>
    <cellStyle name="20% - Accent1 2 3 2 4 2 4 2 3" xfId="9379" xr:uid="{00000000-0005-0000-0000-0000E8230000}"/>
    <cellStyle name="20% - Accent1 2 3 2 4 2 4 3" xfId="9380" xr:uid="{00000000-0005-0000-0000-0000E9230000}"/>
    <cellStyle name="20% - Accent1 2 3 2 4 2 4 3 2" xfId="9381" xr:uid="{00000000-0005-0000-0000-0000EA230000}"/>
    <cellStyle name="20% - Accent1 2 3 2 4 2 4 4" xfId="9382" xr:uid="{00000000-0005-0000-0000-0000EB230000}"/>
    <cellStyle name="20% - Accent1 2 3 2 4 2 5" xfId="9383" xr:uid="{00000000-0005-0000-0000-0000EC230000}"/>
    <cellStyle name="20% - Accent1 2 3 2 4 2 5 2" xfId="9384" xr:uid="{00000000-0005-0000-0000-0000ED230000}"/>
    <cellStyle name="20% - Accent1 2 3 2 4 2 5 2 2" xfId="9385" xr:uid="{00000000-0005-0000-0000-0000EE230000}"/>
    <cellStyle name="20% - Accent1 2 3 2 4 2 5 3" xfId="9386" xr:uid="{00000000-0005-0000-0000-0000EF230000}"/>
    <cellStyle name="20% - Accent1 2 3 2 4 2 6" xfId="9387" xr:uid="{00000000-0005-0000-0000-0000F0230000}"/>
    <cellStyle name="20% - Accent1 2 3 2 4 2 6 2" xfId="9388" xr:uid="{00000000-0005-0000-0000-0000F1230000}"/>
    <cellStyle name="20% - Accent1 2 3 2 4 2 6 2 2" xfId="9389" xr:uid="{00000000-0005-0000-0000-0000F2230000}"/>
    <cellStyle name="20% - Accent1 2 3 2 4 2 6 3" xfId="9390" xr:uid="{00000000-0005-0000-0000-0000F3230000}"/>
    <cellStyle name="20% - Accent1 2 3 2 4 2 7" xfId="9391" xr:uid="{00000000-0005-0000-0000-0000F4230000}"/>
    <cellStyle name="20% - Accent1 2 3 2 4 2 7 2" xfId="9392" xr:uid="{00000000-0005-0000-0000-0000F5230000}"/>
    <cellStyle name="20% - Accent1 2 3 2 4 2 8" xfId="9393" xr:uid="{00000000-0005-0000-0000-0000F6230000}"/>
    <cellStyle name="20% - Accent1 2 3 2 4 2 8 2" xfId="9394" xr:uid="{00000000-0005-0000-0000-0000F7230000}"/>
    <cellStyle name="20% - Accent1 2 3 2 4 2 9" xfId="9395" xr:uid="{00000000-0005-0000-0000-0000F8230000}"/>
    <cellStyle name="20% - Accent1 2 3 2 4 3" xfId="9396" xr:uid="{00000000-0005-0000-0000-0000F9230000}"/>
    <cellStyle name="20% - Accent1 2 3 2 4 3 2" xfId="9397" xr:uid="{00000000-0005-0000-0000-0000FA230000}"/>
    <cellStyle name="20% - Accent1 2 3 2 4 3 2 2" xfId="9398" xr:uid="{00000000-0005-0000-0000-0000FB230000}"/>
    <cellStyle name="20% - Accent1 2 3 2 4 3 2 2 2" xfId="9399" xr:uid="{00000000-0005-0000-0000-0000FC230000}"/>
    <cellStyle name="20% - Accent1 2 3 2 4 3 2 2 2 2" xfId="9400" xr:uid="{00000000-0005-0000-0000-0000FD230000}"/>
    <cellStyle name="20% - Accent1 2 3 2 4 3 2 2 3" xfId="9401" xr:uid="{00000000-0005-0000-0000-0000FE230000}"/>
    <cellStyle name="20% - Accent1 2 3 2 4 3 2 3" xfId="9402" xr:uid="{00000000-0005-0000-0000-0000FF230000}"/>
    <cellStyle name="20% - Accent1 2 3 2 4 3 2 3 2" xfId="9403" xr:uid="{00000000-0005-0000-0000-000000240000}"/>
    <cellStyle name="20% - Accent1 2 3 2 4 3 2 4" xfId="9404" xr:uid="{00000000-0005-0000-0000-000001240000}"/>
    <cellStyle name="20% - Accent1 2 3 2 4 3 3" xfId="9405" xr:uid="{00000000-0005-0000-0000-000002240000}"/>
    <cellStyle name="20% - Accent1 2 3 2 4 3 3 2" xfId="9406" xr:uid="{00000000-0005-0000-0000-000003240000}"/>
    <cellStyle name="20% - Accent1 2 3 2 4 3 3 2 2" xfId="9407" xr:uid="{00000000-0005-0000-0000-000004240000}"/>
    <cellStyle name="20% - Accent1 2 3 2 4 3 3 2 2 2" xfId="9408" xr:uid="{00000000-0005-0000-0000-000005240000}"/>
    <cellStyle name="20% - Accent1 2 3 2 4 3 3 2 3" xfId="9409" xr:uid="{00000000-0005-0000-0000-000006240000}"/>
    <cellStyle name="20% - Accent1 2 3 2 4 3 3 3" xfId="9410" xr:uid="{00000000-0005-0000-0000-000007240000}"/>
    <cellStyle name="20% - Accent1 2 3 2 4 3 3 3 2" xfId="9411" xr:uid="{00000000-0005-0000-0000-000008240000}"/>
    <cellStyle name="20% - Accent1 2 3 2 4 3 3 4" xfId="9412" xr:uid="{00000000-0005-0000-0000-000009240000}"/>
    <cellStyle name="20% - Accent1 2 3 2 4 3 4" xfId="9413" xr:uid="{00000000-0005-0000-0000-00000A240000}"/>
    <cellStyle name="20% - Accent1 2 3 2 4 3 4 2" xfId="9414" xr:uid="{00000000-0005-0000-0000-00000B240000}"/>
    <cellStyle name="20% - Accent1 2 3 2 4 3 4 2 2" xfId="9415" xr:uid="{00000000-0005-0000-0000-00000C240000}"/>
    <cellStyle name="20% - Accent1 2 3 2 4 3 4 2 2 2" xfId="9416" xr:uid="{00000000-0005-0000-0000-00000D240000}"/>
    <cellStyle name="20% - Accent1 2 3 2 4 3 4 2 3" xfId="9417" xr:uid="{00000000-0005-0000-0000-00000E240000}"/>
    <cellStyle name="20% - Accent1 2 3 2 4 3 4 3" xfId="9418" xr:uid="{00000000-0005-0000-0000-00000F240000}"/>
    <cellStyle name="20% - Accent1 2 3 2 4 3 4 3 2" xfId="9419" xr:uid="{00000000-0005-0000-0000-000010240000}"/>
    <cellStyle name="20% - Accent1 2 3 2 4 3 4 4" xfId="9420" xr:uid="{00000000-0005-0000-0000-000011240000}"/>
    <cellStyle name="20% - Accent1 2 3 2 4 3 5" xfId="9421" xr:uid="{00000000-0005-0000-0000-000012240000}"/>
    <cellStyle name="20% - Accent1 2 3 2 4 3 5 2" xfId="9422" xr:uid="{00000000-0005-0000-0000-000013240000}"/>
    <cellStyle name="20% - Accent1 2 3 2 4 3 5 2 2" xfId="9423" xr:uid="{00000000-0005-0000-0000-000014240000}"/>
    <cellStyle name="20% - Accent1 2 3 2 4 3 5 3" xfId="9424" xr:uid="{00000000-0005-0000-0000-000015240000}"/>
    <cellStyle name="20% - Accent1 2 3 2 4 3 6" xfId="9425" xr:uid="{00000000-0005-0000-0000-000016240000}"/>
    <cellStyle name="20% - Accent1 2 3 2 4 3 6 2" xfId="9426" xr:uid="{00000000-0005-0000-0000-000017240000}"/>
    <cellStyle name="20% - Accent1 2 3 2 4 3 6 2 2" xfId="9427" xr:uid="{00000000-0005-0000-0000-000018240000}"/>
    <cellStyle name="20% - Accent1 2 3 2 4 3 6 3" xfId="9428" xr:uid="{00000000-0005-0000-0000-000019240000}"/>
    <cellStyle name="20% - Accent1 2 3 2 4 3 7" xfId="9429" xr:uid="{00000000-0005-0000-0000-00001A240000}"/>
    <cellStyle name="20% - Accent1 2 3 2 4 3 7 2" xfId="9430" xr:uid="{00000000-0005-0000-0000-00001B240000}"/>
    <cellStyle name="20% - Accent1 2 3 2 4 3 8" xfId="9431" xr:uid="{00000000-0005-0000-0000-00001C240000}"/>
    <cellStyle name="20% - Accent1 2 3 2 4 3 8 2" xfId="9432" xr:uid="{00000000-0005-0000-0000-00001D240000}"/>
    <cellStyle name="20% - Accent1 2 3 2 4 3 9" xfId="9433" xr:uid="{00000000-0005-0000-0000-00001E240000}"/>
    <cellStyle name="20% - Accent1 2 3 2 4 4" xfId="9434" xr:uid="{00000000-0005-0000-0000-00001F240000}"/>
    <cellStyle name="20% - Accent1 2 3 2 4 4 2" xfId="9435" xr:uid="{00000000-0005-0000-0000-000020240000}"/>
    <cellStyle name="20% - Accent1 2 3 2 4 4 2 2" xfId="9436" xr:uid="{00000000-0005-0000-0000-000021240000}"/>
    <cellStyle name="20% - Accent1 2 3 2 4 4 2 2 2" xfId="9437" xr:uid="{00000000-0005-0000-0000-000022240000}"/>
    <cellStyle name="20% - Accent1 2 3 2 4 4 2 3" xfId="9438" xr:uid="{00000000-0005-0000-0000-000023240000}"/>
    <cellStyle name="20% - Accent1 2 3 2 4 4 3" xfId="9439" xr:uid="{00000000-0005-0000-0000-000024240000}"/>
    <cellStyle name="20% - Accent1 2 3 2 4 4 3 2" xfId="9440" xr:uid="{00000000-0005-0000-0000-000025240000}"/>
    <cellStyle name="20% - Accent1 2 3 2 4 4 4" xfId="9441" xr:uid="{00000000-0005-0000-0000-000026240000}"/>
    <cellStyle name="20% - Accent1 2 3 2 4 5" xfId="9442" xr:uid="{00000000-0005-0000-0000-000027240000}"/>
    <cellStyle name="20% - Accent1 2 3 2 4 5 2" xfId="9443" xr:uid="{00000000-0005-0000-0000-000028240000}"/>
    <cellStyle name="20% - Accent1 2 3 2 4 5 2 2" xfId="9444" xr:uid="{00000000-0005-0000-0000-000029240000}"/>
    <cellStyle name="20% - Accent1 2 3 2 4 5 2 2 2" xfId="9445" xr:uid="{00000000-0005-0000-0000-00002A240000}"/>
    <cellStyle name="20% - Accent1 2 3 2 4 5 2 3" xfId="9446" xr:uid="{00000000-0005-0000-0000-00002B240000}"/>
    <cellStyle name="20% - Accent1 2 3 2 4 5 3" xfId="9447" xr:uid="{00000000-0005-0000-0000-00002C240000}"/>
    <cellStyle name="20% - Accent1 2 3 2 4 5 3 2" xfId="9448" xr:uid="{00000000-0005-0000-0000-00002D240000}"/>
    <cellStyle name="20% - Accent1 2 3 2 4 5 4" xfId="9449" xr:uid="{00000000-0005-0000-0000-00002E240000}"/>
    <cellStyle name="20% - Accent1 2 3 2 4 6" xfId="9450" xr:uid="{00000000-0005-0000-0000-00002F240000}"/>
    <cellStyle name="20% - Accent1 2 3 2 4 6 2" xfId="9451" xr:uid="{00000000-0005-0000-0000-000030240000}"/>
    <cellStyle name="20% - Accent1 2 3 2 4 6 2 2" xfId="9452" xr:uid="{00000000-0005-0000-0000-000031240000}"/>
    <cellStyle name="20% - Accent1 2 3 2 4 6 2 2 2" xfId="9453" xr:uid="{00000000-0005-0000-0000-000032240000}"/>
    <cellStyle name="20% - Accent1 2 3 2 4 6 2 3" xfId="9454" xr:uid="{00000000-0005-0000-0000-000033240000}"/>
    <cellStyle name="20% - Accent1 2 3 2 4 6 3" xfId="9455" xr:uid="{00000000-0005-0000-0000-000034240000}"/>
    <cellStyle name="20% - Accent1 2 3 2 4 6 3 2" xfId="9456" xr:uid="{00000000-0005-0000-0000-000035240000}"/>
    <cellStyle name="20% - Accent1 2 3 2 4 6 4" xfId="9457" xr:uid="{00000000-0005-0000-0000-000036240000}"/>
    <cellStyle name="20% - Accent1 2 3 2 4 7" xfId="9458" xr:uid="{00000000-0005-0000-0000-000037240000}"/>
    <cellStyle name="20% - Accent1 2 3 2 4 7 2" xfId="9459" xr:uid="{00000000-0005-0000-0000-000038240000}"/>
    <cellStyle name="20% - Accent1 2 3 2 4 7 2 2" xfId="9460" xr:uid="{00000000-0005-0000-0000-000039240000}"/>
    <cellStyle name="20% - Accent1 2 3 2 4 7 3" xfId="9461" xr:uid="{00000000-0005-0000-0000-00003A240000}"/>
    <cellStyle name="20% - Accent1 2 3 2 4 8" xfId="9462" xr:uid="{00000000-0005-0000-0000-00003B240000}"/>
    <cellStyle name="20% - Accent1 2 3 2 4 8 2" xfId="9463" xr:uid="{00000000-0005-0000-0000-00003C240000}"/>
    <cellStyle name="20% - Accent1 2 3 2 4 8 2 2" xfId="9464" xr:uid="{00000000-0005-0000-0000-00003D240000}"/>
    <cellStyle name="20% - Accent1 2 3 2 4 8 3" xfId="9465" xr:uid="{00000000-0005-0000-0000-00003E240000}"/>
    <cellStyle name="20% - Accent1 2 3 2 4 9" xfId="9466" xr:uid="{00000000-0005-0000-0000-00003F240000}"/>
    <cellStyle name="20% - Accent1 2 3 2 4 9 2" xfId="9467" xr:uid="{00000000-0005-0000-0000-000040240000}"/>
    <cellStyle name="20% - Accent1 2 3 2 5" xfId="9468" xr:uid="{00000000-0005-0000-0000-000041240000}"/>
    <cellStyle name="20% - Accent1 2 3 2 5 10" xfId="9469" xr:uid="{00000000-0005-0000-0000-000042240000}"/>
    <cellStyle name="20% - Accent1 2 3 2 5 10 2" xfId="9470" xr:uid="{00000000-0005-0000-0000-000043240000}"/>
    <cellStyle name="20% - Accent1 2 3 2 5 11" xfId="9471" xr:uid="{00000000-0005-0000-0000-000044240000}"/>
    <cellStyle name="20% - Accent1 2 3 2 5 2" xfId="9472" xr:uid="{00000000-0005-0000-0000-000045240000}"/>
    <cellStyle name="20% - Accent1 2 3 2 5 2 2" xfId="9473" xr:uid="{00000000-0005-0000-0000-000046240000}"/>
    <cellStyle name="20% - Accent1 2 3 2 5 2 2 2" xfId="9474" xr:uid="{00000000-0005-0000-0000-000047240000}"/>
    <cellStyle name="20% - Accent1 2 3 2 5 2 2 2 2" xfId="9475" xr:uid="{00000000-0005-0000-0000-000048240000}"/>
    <cellStyle name="20% - Accent1 2 3 2 5 2 2 2 2 2" xfId="9476" xr:uid="{00000000-0005-0000-0000-000049240000}"/>
    <cellStyle name="20% - Accent1 2 3 2 5 2 2 2 3" xfId="9477" xr:uid="{00000000-0005-0000-0000-00004A240000}"/>
    <cellStyle name="20% - Accent1 2 3 2 5 2 2 3" xfId="9478" xr:uid="{00000000-0005-0000-0000-00004B240000}"/>
    <cellStyle name="20% - Accent1 2 3 2 5 2 2 3 2" xfId="9479" xr:uid="{00000000-0005-0000-0000-00004C240000}"/>
    <cellStyle name="20% - Accent1 2 3 2 5 2 2 4" xfId="9480" xr:uid="{00000000-0005-0000-0000-00004D240000}"/>
    <cellStyle name="20% - Accent1 2 3 2 5 2 3" xfId="9481" xr:uid="{00000000-0005-0000-0000-00004E240000}"/>
    <cellStyle name="20% - Accent1 2 3 2 5 2 3 2" xfId="9482" xr:uid="{00000000-0005-0000-0000-00004F240000}"/>
    <cellStyle name="20% - Accent1 2 3 2 5 2 3 2 2" xfId="9483" xr:uid="{00000000-0005-0000-0000-000050240000}"/>
    <cellStyle name="20% - Accent1 2 3 2 5 2 3 2 2 2" xfId="9484" xr:uid="{00000000-0005-0000-0000-000051240000}"/>
    <cellStyle name="20% - Accent1 2 3 2 5 2 3 2 3" xfId="9485" xr:uid="{00000000-0005-0000-0000-000052240000}"/>
    <cellStyle name="20% - Accent1 2 3 2 5 2 3 3" xfId="9486" xr:uid="{00000000-0005-0000-0000-000053240000}"/>
    <cellStyle name="20% - Accent1 2 3 2 5 2 3 3 2" xfId="9487" xr:uid="{00000000-0005-0000-0000-000054240000}"/>
    <cellStyle name="20% - Accent1 2 3 2 5 2 3 4" xfId="9488" xr:uid="{00000000-0005-0000-0000-000055240000}"/>
    <cellStyle name="20% - Accent1 2 3 2 5 2 4" xfId="9489" xr:uid="{00000000-0005-0000-0000-000056240000}"/>
    <cellStyle name="20% - Accent1 2 3 2 5 2 4 2" xfId="9490" xr:uid="{00000000-0005-0000-0000-000057240000}"/>
    <cellStyle name="20% - Accent1 2 3 2 5 2 4 2 2" xfId="9491" xr:uid="{00000000-0005-0000-0000-000058240000}"/>
    <cellStyle name="20% - Accent1 2 3 2 5 2 4 2 2 2" xfId="9492" xr:uid="{00000000-0005-0000-0000-000059240000}"/>
    <cellStyle name="20% - Accent1 2 3 2 5 2 4 2 3" xfId="9493" xr:uid="{00000000-0005-0000-0000-00005A240000}"/>
    <cellStyle name="20% - Accent1 2 3 2 5 2 4 3" xfId="9494" xr:uid="{00000000-0005-0000-0000-00005B240000}"/>
    <cellStyle name="20% - Accent1 2 3 2 5 2 4 3 2" xfId="9495" xr:uid="{00000000-0005-0000-0000-00005C240000}"/>
    <cellStyle name="20% - Accent1 2 3 2 5 2 4 4" xfId="9496" xr:uid="{00000000-0005-0000-0000-00005D240000}"/>
    <cellStyle name="20% - Accent1 2 3 2 5 2 5" xfId="9497" xr:uid="{00000000-0005-0000-0000-00005E240000}"/>
    <cellStyle name="20% - Accent1 2 3 2 5 2 5 2" xfId="9498" xr:uid="{00000000-0005-0000-0000-00005F240000}"/>
    <cellStyle name="20% - Accent1 2 3 2 5 2 5 2 2" xfId="9499" xr:uid="{00000000-0005-0000-0000-000060240000}"/>
    <cellStyle name="20% - Accent1 2 3 2 5 2 5 3" xfId="9500" xr:uid="{00000000-0005-0000-0000-000061240000}"/>
    <cellStyle name="20% - Accent1 2 3 2 5 2 6" xfId="9501" xr:uid="{00000000-0005-0000-0000-000062240000}"/>
    <cellStyle name="20% - Accent1 2 3 2 5 2 6 2" xfId="9502" xr:uid="{00000000-0005-0000-0000-000063240000}"/>
    <cellStyle name="20% - Accent1 2 3 2 5 2 6 2 2" xfId="9503" xr:uid="{00000000-0005-0000-0000-000064240000}"/>
    <cellStyle name="20% - Accent1 2 3 2 5 2 6 3" xfId="9504" xr:uid="{00000000-0005-0000-0000-000065240000}"/>
    <cellStyle name="20% - Accent1 2 3 2 5 2 7" xfId="9505" xr:uid="{00000000-0005-0000-0000-000066240000}"/>
    <cellStyle name="20% - Accent1 2 3 2 5 2 7 2" xfId="9506" xr:uid="{00000000-0005-0000-0000-000067240000}"/>
    <cellStyle name="20% - Accent1 2 3 2 5 2 8" xfId="9507" xr:uid="{00000000-0005-0000-0000-000068240000}"/>
    <cellStyle name="20% - Accent1 2 3 2 5 2 8 2" xfId="9508" xr:uid="{00000000-0005-0000-0000-000069240000}"/>
    <cellStyle name="20% - Accent1 2 3 2 5 2 9" xfId="9509" xr:uid="{00000000-0005-0000-0000-00006A240000}"/>
    <cellStyle name="20% - Accent1 2 3 2 5 3" xfId="9510" xr:uid="{00000000-0005-0000-0000-00006B240000}"/>
    <cellStyle name="20% - Accent1 2 3 2 5 3 2" xfId="9511" xr:uid="{00000000-0005-0000-0000-00006C240000}"/>
    <cellStyle name="20% - Accent1 2 3 2 5 3 2 2" xfId="9512" xr:uid="{00000000-0005-0000-0000-00006D240000}"/>
    <cellStyle name="20% - Accent1 2 3 2 5 3 2 2 2" xfId="9513" xr:uid="{00000000-0005-0000-0000-00006E240000}"/>
    <cellStyle name="20% - Accent1 2 3 2 5 3 2 2 2 2" xfId="9514" xr:uid="{00000000-0005-0000-0000-00006F240000}"/>
    <cellStyle name="20% - Accent1 2 3 2 5 3 2 2 3" xfId="9515" xr:uid="{00000000-0005-0000-0000-000070240000}"/>
    <cellStyle name="20% - Accent1 2 3 2 5 3 2 3" xfId="9516" xr:uid="{00000000-0005-0000-0000-000071240000}"/>
    <cellStyle name="20% - Accent1 2 3 2 5 3 2 3 2" xfId="9517" xr:uid="{00000000-0005-0000-0000-000072240000}"/>
    <cellStyle name="20% - Accent1 2 3 2 5 3 2 4" xfId="9518" xr:uid="{00000000-0005-0000-0000-000073240000}"/>
    <cellStyle name="20% - Accent1 2 3 2 5 3 3" xfId="9519" xr:uid="{00000000-0005-0000-0000-000074240000}"/>
    <cellStyle name="20% - Accent1 2 3 2 5 3 3 2" xfId="9520" xr:uid="{00000000-0005-0000-0000-000075240000}"/>
    <cellStyle name="20% - Accent1 2 3 2 5 3 3 2 2" xfId="9521" xr:uid="{00000000-0005-0000-0000-000076240000}"/>
    <cellStyle name="20% - Accent1 2 3 2 5 3 3 2 2 2" xfId="9522" xr:uid="{00000000-0005-0000-0000-000077240000}"/>
    <cellStyle name="20% - Accent1 2 3 2 5 3 3 2 3" xfId="9523" xr:uid="{00000000-0005-0000-0000-000078240000}"/>
    <cellStyle name="20% - Accent1 2 3 2 5 3 3 3" xfId="9524" xr:uid="{00000000-0005-0000-0000-000079240000}"/>
    <cellStyle name="20% - Accent1 2 3 2 5 3 3 3 2" xfId="9525" xr:uid="{00000000-0005-0000-0000-00007A240000}"/>
    <cellStyle name="20% - Accent1 2 3 2 5 3 3 4" xfId="9526" xr:uid="{00000000-0005-0000-0000-00007B240000}"/>
    <cellStyle name="20% - Accent1 2 3 2 5 3 4" xfId="9527" xr:uid="{00000000-0005-0000-0000-00007C240000}"/>
    <cellStyle name="20% - Accent1 2 3 2 5 3 4 2" xfId="9528" xr:uid="{00000000-0005-0000-0000-00007D240000}"/>
    <cellStyle name="20% - Accent1 2 3 2 5 3 4 2 2" xfId="9529" xr:uid="{00000000-0005-0000-0000-00007E240000}"/>
    <cellStyle name="20% - Accent1 2 3 2 5 3 4 2 2 2" xfId="9530" xr:uid="{00000000-0005-0000-0000-00007F240000}"/>
    <cellStyle name="20% - Accent1 2 3 2 5 3 4 2 3" xfId="9531" xr:uid="{00000000-0005-0000-0000-000080240000}"/>
    <cellStyle name="20% - Accent1 2 3 2 5 3 4 3" xfId="9532" xr:uid="{00000000-0005-0000-0000-000081240000}"/>
    <cellStyle name="20% - Accent1 2 3 2 5 3 4 3 2" xfId="9533" xr:uid="{00000000-0005-0000-0000-000082240000}"/>
    <cellStyle name="20% - Accent1 2 3 2 5 3 4 4" xfId="9534" xr:uid="{00000000-0005-0000-0000-000083240000}"/>
    <cellStyle name="20% - Accent1 2 3 2 5 3 5" xfId="9535" xr:uid="{00000000-0005-0000-0000-000084240000}"/>
    <cellStyle name="20% - Accent1 2 3 2 5 3 5 2" xfId="9536" xr:uid="{00000000-0005-0000-0000-000085240000}"/>
    <cellStyle name="20% - Accent1 2 3 2 5 3 5 2 2" xfId="9537" xr:uid="{00000000-0005-0000-0000-000086240000}"/>
    <cellStyle name="20% - Accent1 2 3 2 5 3 5 3" xfId="9538" xr:uid="{00000000-0005-0000-0000-000087240000}"/>
    <cellStyle name="20% - Accent1 2 3 2 5 3 6" xfId="9539" xr:uid="{00000000-0005-0000-0000-000088240000}"/>
    <cellStyle name="20% - Accent1 2 3 2 5 3 6 2" xfId="9540" xr:uid="{00000000-0005-0000-0000-000089240000}"/>
    <cellStyle name="20% - Accent1 2 3 2 5 3 6 2 2" xfId="9541" xr:uid="{00000000-0005-0000-0000-00008A240000}"/>
    <cellStyle name="20% - Accent1 2 3 2 5 3 6 3" xfId="9542" xr:uid="{00000000-0005-0000-0000-00008B240000}"/>
    <cellStyle name="20% - Accent1 2 3 2 5 3 7" xfId="9543" xr:uid="{00000000-0005-0000-0000-00008C240000}"/>
    <cellStyle name="20% - Accent1 2 3 2 5 3 7 2" xfId="9544" xr:uid="{00000000-0005-0000-0000-00008D240000}"/>
    <cellStyle name="20% - Accent1 2 3 2 5 3 8" xfId="9545" xr:uid="{00000000-0005-0000-0000-00008E240000}"/>
    <cellStyle name="20% - Accent1 2 3 2 5 3 8 2" xfId="9546" xr:uid="{00000000-0005-0000-0000-00008F240000}"/>
    <cellStyle name="20% - Accent1 2 3 2 5 3 9" xfId="9547" xr:uid="{00000000-0005-0000-0000-000090240000}"/>
    <cellStyle name="20% - Accent1 2 3 2 5 4" xfId="9548" xr:uid="{00000000-0005-0000-0000-000091240000}"/>
    <cellStyle name="20% - Accent1 2 3 2 5 4 2" xfId="9549" xr:uid="{00000000-0005-0000-0000-000092240000}"/>
    <cellStyle name="20% - Accent1 2 3 2 5 4 2 2" xfId="9550" xr:uid="{00000000-0005-0000-0000-000093240000}"/>
    <cellStyle name="20% - Accent1 2 3 2 5 4 2 2 2" xfId="9551" xr:uid="{00000000-0005-0000-0000-000094240000}"/>
    <cellStyle name="20% - Accent1 2 3 2 5 4 2 3" xfId="9552" xr:uid="{00000000-0005-0000-0000-000095240000}"/>
    <cellStyle name="20% - Accent1 2 3 2 5 4 3" xfId="9553" xr:uid="{00000000-0005-0000-0000-000096240000}"/>
    <cellStyle name="20% - Accent1 2 3 2 5 4 3 2" xfId="9554" xr:uid="{00000000-0005-0000-0000-000097240000}"/>
    <cellStyle name="20% - Accent1 2 3 2 5 4 4" xfId="9555" xr:uid="{00000000-0005-0000-0000-000098240000}"/>
    <cellStyle name="20% - Accent1 2 3 2 5 5" xfId="9556" xr:uid="{00000000-0005-0000-0000-000099240000}"/>
    <cellStyle name="20% - Accent1 2 3 2 5 5 2" xfId="9557" xr:uid="{00000000-0005-0000-0000-00009A240000}"/>
    <cellStyle name="20% - Accent1 2 3 2 5 5 2 2" xfId="9558" xr:uid="{00000000-0005-0000-0000-00009B240000}"/>
    <cellStyle name="20% - Accent1 2 3 2 5 5 2 2 2" xfId="9559" xr:uid="{00000000-0005-0000-0000-00009C240000}"/>
    <cellStyle name="20% - Accent1 2 3 2 5 5 2 3" xfId="9560" xr:uid="{00000000-0005-0000-0000-00009D240000}"/>
    <cellStyle name="20% - Accent1 2 3 2 5 5 3" xfId="9561" xr:uid="{00000000-0005-0000-0000-00009E240000}"/>
    <cellStyle name="20% - Accent1 2 3 2 5 5 3 2" xfId="9562" xr:uid="{00000000-0005-0000-0000-00009F240000}"/>
    <cellStyle name="20% - Accent1 2 3 2 5 5 4" xfId="9563" xr:uid="{00000000-0005-0000-0000-0000A0240000}"/>
    <cellStyle name="20% - Accent1 2 3 2 5 6" xfId="9564" xr:uid="{00000000-0005-0000-0000-0000A1240000}"/>
    <cellStyle name="20% - Accent1 2 3 2 5 6 2" xfId="9565" xr:uid="{00000000-0005-0000-0000-0000A2240000}"/>
    <cellStyle name="20% - Accent1 2 3 2 5 6 2 2" xfId="9566" xr:uid="{00000000-0005-0000-0000-0000A3240000}"/>
    <cellStyle name="20% - Accent1 2 3 2 5 6 2 2 2" xfId="9567" xr:uid="{00000000-0005-0000-0000-0000A4240000}"/>
    <cellStyle name="20% - Accent1 2 3 2 5 6 2 3" xfId="9568" xr:uid="{00000000-0005-0000-0000-0000A5240000}"/>
    <cellStyle name="20% - Accent1 2 3 2 5 6 3" xfId="9569" xr:uid="{00000000-0005-0000-0000-0000A6240000}"/>
    <cellStyle name="20% - Accent1 2 3 2 5 6 3 2" xfId="9570" xr:uid="{00000000-0005-0000-0000-0000A7240000}"/>
    <cellStyle name="20% - Accent1 2 3 2 5 6 4" xfId="9571" xr:uid="{00000000-0005-0000-0000-0000A8240000}"/>
    <cellStyle name="20% - Accent1 2 3 2 5 7" xfId="9572" xr:uid="{00000000-0005-0000-0000-0000A9240000}"/>
    <cellStyle name="20% - Accent1 2 3 2 5 7 2" xfId="9573" xr:uid="{00000000-0005-0000-0000-0000AA240000}"/>
    <cellStyle name="20% - Accent1 2 3 2 5 7 2 2" xfId="9574" xr:uid="{00000000-0005-0000-0000-0000AB240000}"/>
    <cellStyle name="20% - Accent1 2 3 2 5 7 3" xfId="9575" xr:uid="{00000000-0005-0000-0000-0000AC240000}"/>
    <cellStyle name="20% - Accent1 2 3 2 5 8" xfId="9576" xr:uid="{00000000-0005-0000-0000-0000AD240000}"/>
    <cellStyle name="20% - Accent1 2 3 2 5 8 2" xfId="9577" xr:uid="{00000000-0005-0000-0000-0000AE240000}"/>
    <cellStyle name="20% - Accent1 2 3 2 5 8 2 2" xfId="9578" xr:uid="{00000000-0005-0000-0000-0000AF240000}"/>
    <cellStyle name="20% - Accent1 2 3 2 5 8 3" xfId="9579" xr:uid="{00000000-0005-0000-0000-0000B0240000}"/>
    <cellStyle name="20% - Accent1 2 3 2 5 9" xfId="9580" xr:uid="{00000000-0005-0000-0000-0000B1240000}"/>
    <cellStyle name="20% - Accent1 2 3 2 5 9 2" xfId="9581" xr:uid="{00000000-0005-0000-0000-0000B2240000}"/>
    <cellStyle name="20% - Accent1 2 3 2 6" xfId="9582" xr:uid="{00000000-0005-0000-0000-0000B3240000}"/>
    <cellStyle name="20% - Accent1 2 3 2 6 2" xfId="9583" xr:uid="{00000000-0005-0000-0000-0000B4240000}"/>
    <cellStyle name="20% - Accent1 2 3 2 6 2 2" xfId="9584" xr:uid="{00000000-0005-0000-0000-0000B5240000}"/>
    <cellStyle name="20% - Accent1 2 3 2 6 2 2 2" xfId="9585" xr:uid="{00000000-0005-0000-0000-0000B6240000}"/>
    <cellStyle name="20% - Accent1 2 3 2 6 2 2 2 2" xfId="9586" xr:uid="{00000000-0005-0000-0000-0000B7240000}"/>
    <cellStyle name="20% - Accent1 2 3 2 6 2 2 3" xfId="9587" xr:uid="{00000000-0005-0000-0000-0000B8240000}"/>
    <cellStyle name="20% - Accent1 2 3 2 6 2 3" xfId="9588" xr:uid="{00000000-0005-0000-0000-0000B9240000}"/>
    <cellStyle name="20% - Accent1 2 3 2 6 2 3 2" xfId="9589" xr:uid="{00000000-0005-0000-0000-0000BA240000}"/>
    <cellStyle name="20% - Accent1 2 3 2 6 2 4" xfId="9590" xr:uid="{00000000-0005-0000-0000-0000BB240000}"/>
    <cellStyle name="20% - Accent1 2 3 2 6 3" xfId="9591" xr:uid="{00000000-0005-0000-0000-0000BC240000}"/>
    <cellStyle name="20% - Accent1 2 3 2 6 3 2" xfId="9592" xr:uid="{00000000-0005-0000-0000-0000BD240000}"/>
    <cellStyle name="20% - Accent1 2 3 2 6 3 2 2" xfId="9593" xr:uid="{00000000-0005-0000-0000-0000BE240000}"/>
    <cellStyle name="20% - Accent1 2 3 2 6 3 2 2 2" xfId="9594" xr:uid="{00000000-0005-0000-0000-0000BF240000}"/>
    <cellStyle name="20% - Accent1 2 3 2 6 3 2 3" xfId="9595" xr:uid="{00000000-0005-0000-0000-0000C0240000}"/>
    <cellStyle name="20% - Accent1 2 3 2 6 3 3" xfId="9596" xr:uid="{00000000-0005-0000-0000-0000C1240000}"/>
    <cellStyle name="20% - Accent1 2 3 2 6 3 3 2" xfId="9597" xr:uid="{00000000-0005-0000-0000-0000C2240000}"/>
    <cellStyle name="20% - Accent1 2 3 2 6 3 4" xfId="9598" xr:uid="{00000000-0005-0000-0000-0000C3240000}"/>
    <cellStyle name="20% - Accent1 2 3 2 6 4" xfId="9599" xr:uid="{00000000-0005-0000-0000-0000C4240000}"/>
    <cellStyle name="20% - Accent1 2 3 2 6 4 2" xfId="9600" xr:uid="{00000000-0005-0000-0000-0000C5240000}"/>
    <cellStyle name="20% - Accent1 2 3 2 6 4 2 2" xfId="9601" xr:uid="{00000000-0005-0000-0000-0000C6240000}"/>
    <cellStyle name="20% - Accent1 2 3 2 6 4 2 2 2" xfId="9602" xr:uid="{00000000-0005-0000-0000-0000C7240000}"/>
    <cellStyle name="20% - Accent1 2 3 2 6 4 2 3" xfId="9603" xr:uid="{00000000-0005-0000-0000-0000C8240000}"/>
    <cellStyle name="20% - Accent1 2 3 2 6 4 3" xfId="9604" xr:uid="{00000000-0005-0000-0000-0000C9240000}"/>
    <cellStyle name="20% - Accent1 2 3 2 6 4 3 2" xfId="9605" xr:uid="{00000000-0005-0000-0000-0000CA240000}"/>
    <cellStyle name="20% - Accent1 2 3 2 6 4 4" xfId="9606" xr:uid="{00000000-0005-0000-0000-0000CB240000}"/>
    <cellStyle name="20% - Accent1 2 3 2 6 5" xfId="9607" xr:uid="{00000000-0005-0000-0000-0000CC240000}"/>
    <cellStyle name="20% - Accent1 2 3 2 6 5 2" xfId="9608" xr:uid="{00000000-0005-0000-0000-0000CD240000}"/>
    <cellStyle name="20% - Accent1 2 3 2 6 5 2 2" xfId="9609" xr:uid="{00000000-0005-0000-0000-0000CE240000}"/>
    <cellStyle name="20% - Accent1 2 3 2 6 5 3" xfId="9610" xr:uid="{00000000-0005-0000-0000-0000CF240000}"/>
    <cellStyle name="20% - Accent1 2 3 2 6 6" xfId="9611" xr:uid="{00000000-0005-0000-0000-0000D0240000}"/>
    <cellStyle name="20% - Accent1 2 3 2 6 6 2" xfId="9612" xr:uid="{00000000-0005-0000-0000-0000D1240000}"/>
    <cellStyle name="20% - Accent1 2 3 2 6 6 2 2" xfId="9613" xr:uid="{00000000-0005-0000-0000-0000D2240000}"/>
    <cellStyle name="20% - Accent1 2 3 2 6 6 3" xfId="9614" xr:uid="{00000000-0005-0000-0000-0000D3240000}"/>
    <cellStyle name="20% - Accent1 2 3 2 6 7" xfId="9615" xr:uid="{00000000-0005-0000-0000-0000D4240000}"/>
    <cellStyle name="20% - Accent1 2 3 2 6 7 2" xfId="9616" xr:uid="{00000000-0005-0000-0000-0000D5240000}"/>
    <cellStyle name="20% - Accent1 2 3 2 6 8" xfId="9617" xr:uid="{00000000-0005-0000-0000-0000D6240000}"/>
    <cellStyle name="20% - Accent1 2 3 2 6 8 2" xfId="9618" xr:uid="{00000000-0005-0000-0000-0000D7240000}"/>
    <cellStyle name="20% - Accent1 2 3 2 6 9" xfId="9619" xr:uid="{00000000-0005-0000-0000-0000D8240000}"/>
    <cellStyle name="20% - Accent1 2 3 2 7" xfId="9620" xr:uid="{00000000-0005-0000-0000-0000D9240000}"/>
    <cellStyle name="20% - Accent1 2 3 2 7 2" xfId="9621" xr:uid="{00000000-0005-0000-0000-0000DA240000}"/>
    <cellStyle name="20% - Accent1 2 3 2 7 2 2" xfId="9622" xr:uid="{00000000-0005-0000-0000-0000DB240000}"/>
    <cellStyle name="20% - Accent1 2 3 2 7 2 2 2" xfId="9623" xr:uid="{00000000-0005-0000-0000-0000DC240000}"/>
    <cellStyle name="20% - Accent1 2 3 2 7 2 2 2 2" xfId="9624" xr:uid="{00000000-0005-0000-0000-0000DD240000}"/>
    <cellStyle name="20% - Accent1 2 3 2 7 2 2 3" xfId="9625" xr:uid="{00000000-0005-0000-0000-0000DE240000}"/>
    <cellStyle name="20% - Accent1 2 3 2 7 2 3" xfId="9626" xr:uid="{00000000-0005-0000-0000-0000DF240000}"/>
    <cellStyle name="20% - Accent1 2 3 2 7 2 3 2" xfId="9627" xr:uid="{00000000-0005-0000-0000-0000E0240000}"/>
    <cellStyle name="20% - Accent1 2 3 2 7 2 4" xfId="9628" xr:uid="{00000000-0005-0000-0000-0000E1240000}"/>
    <cellStyle name="20% - Accent1 2 3 2 7 3" xfId="9629" xr:uid="{00000000-0005-0000-0000-0000E2240000}"/>
    <cellStyle name="20% - Accent1 2 3 2 7 3 2" xfId="9630" xr:uid="{00000000-0005-0000-0000-0000E3240000}"/>
    <cellStyle name="20% - Accent1 2 3 2 7 3 2 2" xfId="9631" xr:uid="{00000000-0005-0000-0000-0000E4240000}"/>
    <cellStyle name="20% - Accent1 2 3 2 7 3 2 2 2" xfId="9632" xr:uid="{00000000-0005-0000-0000-0000E5240000}"/>
    <cellStyle name="20% - Accent1 2 3 2 7 3 2 3" xfId="9633" xr:uid="{00000000-0005-0000-0000-0000E6240000}"/>
    <cellStyle name="20% - Accent1 2 3 2 7 3 3" xfId="9634" xr:uid="{00000000-0005-0000-0000-0000E7240000}"/>
    <cellStyle name="20% - Accent1 2 3 2 7 3 3 2" xfId="9635" xr:uid="{00000000-0005-0000-0000-0000E8240000}"/>
    <cellStyle name="20% - Accent1 2 3 2 7 3 4" xfId="9636" xr:uid="{00000000-0005-0000-0000-0000E9240000}"/>
    <cellStyle name="20% - Accent1 2 3 2 7 4" xfId="9637" xr:uid="{00000000-0005-0000-0000-0000EA240000}"/>
    <cellStyle name="20% - Accent1 2 3 2 7 4 2" xfId="9638" xr:uid="{00000000-0005-0000-0000-0000EB240000}"/>
    <cellStyle name="20% - Accent1 2 3 2 7 4 2 2" xfId="9639" xr:uid="{00000000-0005-0000-0000-0000EC240000}"/>
    <cellStyle name="20% - Accent1 2 3 2 7 4 2 2 2" xfId="9640" xr:uid="{00000000-0005-0000-0000-0000ED240000}"/>
    <cellStyle name="20% - Accent1 2 3 2 7 4 2 3" xfId="9641" xr:uid="{00000000-0005-0000-0000-0000EE240000}"/>
    <cellStyle name="20% - Accent1 2 3 2 7 4 3" xfId="9642" xr:uid="{00000000-0005-0000-0000-0000EF240000}"/>
    <cellStyle name="20% - Accent1 2 3 2 7 4 3 2" xfId="9643" xr:uid="{00000000-0005-0000-0000-0000F0240000}"/>
    <cellStyle name="20% - Accent1 2 3 2 7 4 4" xfId="9644" xr:uid="{00000000-0005-0000-0000-0000F1240000}"/>
    <cellStyle name="20% - Accent1 2 3 2 7 5" xfId="9645" xr:uid="{00000000-0005-0000-0000-0000F2240000}"/>
    <cellStyle name="20% - Accent1 2 3 2 7 5 2" xfId="9646" xr:uid="{00000000-0005-0000-0000-0000F3240000}"/>
    <cellStyle name="20% - Accent1 2 3 2 7 5 2 2" xfId="9647" xr:uid="{00000000-0005-0000-0000-0000F4240000}"/>
    <cellStyle name="20% - Accent1 2 3 2 7 5 3" xfId="9648" xr:uid="{00000000-0005-0000-0000-0000F5240000}"/>
    <cellStyle name="20% - Accent1 2 3 2 7 6" xfId="9649" xr:uid="{00000000-0005-0000-0000-0000F6240000}"/>
    <cellStyle name="20% - Accent1 2 3 2 7 6 2" xfId="9650" xr:uid="{00000000-0005-0000-0000-0000F7240000}"/>
    <cellStyle name="20% - Accent1 2 3 2 7 6 2 2" xfId="9651" xr:uid="{00000000-0005-0000-0000-0000F8240000}"/>
    <cellStyle name="20% - Accent1 2 3 2 7 6 3" xfId="9652" xr:uid="{00000000-0005-0000-0000-0000F9240000}"/>
    <cellStyle name="20% - Accent1 2 3 2 7 7" xfId="9653" xr:uid="{00000000-0005-0000-0000-0000FA240000}"/>
    <cellStyle name="20% - Accent1 2 3 2 7 7 2" xfId="9654" xr:uid="{00000000-0005-0000-0000-0000FB240000}"/>
    <cellStyle name="20% - Accent1 2 3 2 7 8" xfId="9655" xr:uid="{00000000-0005-0000-0000-0000FC240000}"/>
    <cellStyle name="20% - Accent1 2 3 2 7 8 2" xfId="9656" xr:uid="{00000000-0005-0000-0000-0000FD240000}"/>
    <cellStyle name="20% - Accent1 2 3 2 7 9" xfId="9657" xr:uid="{00000000-0005-0000-0000-0000FE240000}"/>
    <cellStyle name="20% - Accent1 2 3 2 8" xfId="9658" xr:uid="{00000000-0005-0000-0000-0000FF240000}"/>
    <cellStyle name="20% - Accent1 2 3 2 8 2" xfId="9659" xr:uid="{00000000-0005-0000-0000-000000250000}"/>
    <cellStyle name="20% - Accent1 2 3 2 8 2 2" xfId="9660" xr:uid="{00000000-0005-0000-0000-000001250000}"/>
    <cellStyle name="20% - Accent1 2 3 2 8 2 2 2" xfId="9661" xr:uid="{00000000-0005-0000-0000-000002250000}"/>
    <cellStyle name="20% - Accent1 2 3 2 8 2 3" xfId="9662" xr:uid="{00000000-0005-0000-0000-000003250000}"/>
    <cellStyle name="20% - Accent1 2 3 2 8 3" xfId="9663" xr:uid="{00000000-0005-0000-0000-000004250000}"/>
    <cellStyle name="20% - Accent1 2 3 2 8 3 2" xfId="9664" xr:uid="{00000000-0005-0000-0000-000005250000}"/>
    <cellStyle name="20% - Accent1 2 3 2 8 4" xfId="9665" xr:uid="{00000000-0005-0000-0000-000006250000}"/>
    <cellStyle name="20% - Accent1 2 3 2 9" xfId="9666" xr:uid="{00000000-0005-0000-0000-000007250000}"/>
    <cellStyle name="20% - Accent1 2 3 2 9 2" xfId="9667" xr:uid="{00000000-0005-0000-0000-000008250000}"/>
    <cellStyle name="20% - Accent1 2 3 2 9 2 2" xfId="9668" xr:uid="{00000000-0005-0000-0000-000009250000}"/>
    <cellStyle name="20% - Accent1 2 3 2 9 2 2 2" xfId="9669" xr:uid="{00000000-0005-0000-0000-00000A250000}"/>
    <cellStyle name="20% - Accent1 2 3 2 9 2 3" xfId="9670" xr:uid="{00000000-0005-0000-0000-00000B250000}"/>
    <cellStyle name="20% - Accent1 2 3 2 9 3" xfId="9671" xr:uid="{00000000-0005-0000-0000-00000C250000}"/>
    <cellStyle name="20% - Accent1 2 3 2 9 3 2" xfId="9672" xr:uid="{00000000-0005-0000-0000-00000D250000}"/>
    <cellStyle name="20% - Accent1 2 3 2 9 4" xfId="9673" xr:uid="{00000000-0005-0000-0000-00000E250000}"/>
    <cellStyle name="20% - Accent1 2 3 3" xfId="9674" xr:uid="{00000000-0005-0000-0000-00000F250000}"/>
    <cellStyle name="20% - Accent1 2 3 3 10" xfId="9675" xr:uid="{00000000-0005-0000-0000-000010250000}"/>
    <cellStyle name="20% - Accent1 2 3 3 10 2" xfId="9676" xr:uid="{00000000-0005-0000-0000-000011250000}"/>
    <cellStyle name="20% - Accent1 2 3 3 10 2 2" xfId="9677" xr:uid="{00000000-0005-0000-0000-000012250000}"/>
    <cellStyle name="20% - Accent1 2 3 3 10 3" xfId="9678" xr:uid="{00000000-0005-0000-0000-000013250000}"/>
    <cellStyle name="20% - Accent1 2 3 3 11" xfId="9679" xr:uid="{00000000-0005-0000-0000-000014250000}"/>
    <cellStyle name="20% - Accent1 2 3 3 11 2" xfId="9680" xr:uid="{00000000-0005-0000-0000-000015250000}"/>
    <cellStyle name="20% - Accent1 2 3 3 11 2 2" xfId="9681" xr:uid="{00000000-0005-0000-0000-000016250000}"/>
    <cellStyle name="20% - Accent1 2 3 3 11 3" xfId="9682" xr:uid="{00000000-0005-0000-0000-000017250000}"/>
    <cellStyle name="20% - Accent1 2 3 3 12" xfId="9683" xr:uid="{00000000-0005-0000-0000-000018250000}"/>
    <cellStyle name="20% - Accent1 2 3 3 12 2" xfId="9684" xr:uid="{00000000-0005-0000-0000-000019250000}"/>
    <cellStyle name="20% - Accent1 2 3 3 13" xfId="9685" xr:uid="{00000000-0005-0000-0000-00001A250000}"/>
    <cellStyle name="20% - Accent1 2 3 3 13 2" xfId="9686" xr:uid="{00000000-0005-0000-0000-00001B250000}"/>
    <cellStyle name="20% - Accent1 2 3 3 14" xfId="9687" xr:uid="{00000000-0005-0000-0000-00001C250000}"/>
    <cellStyle name="20% - Accent1 2 3 3 2" xfId="9688" xr:uid="{00000000-0005-0000-0000-00001D250000}"/>
    <cellStyle name="20% - Accent1 2 3 3 2 10" xfId="9689" xr:uid="{00000000-0005-0000-0000-00001E250000}"/>
    <cellStyle name="20% - Accent1 2 3 3 2 10 2" xfId="9690" xr:uid="{00000000-0005-0000-0000-00001F250000}"/>
    <cellStyle name="20% - Accent1 2 3 3 2 11" xfId="9691" xr:uid="{00000000-0005-0000-0000-000020250000}"/>
    <cellStyle name="20% - Accent1 2 3 3 2 2" xfId="9692" xr:uid="{00000000-0005-0000-0000-000021250000}"/>
    <cellStyle name="20% - Accent1 2 3 3 2 2 2" xfId="9693" xr:uid="{00000000-0005-0000-0000-000022250000}"/>
    <cellStyle name="20% - Accent1 2 3 3 2 2 2 2" xfId="9694" xr:uid="{00000000-0005-0000-0000-000023250000}"/>
    <cellStyle name="20% - Accent1 2 3 3 2 2 2 2 2" xfId="9695" xr:uid="{00000000-0005-0000-0000-000024250000}"/>
    <cellStyle name="20% - Accent1 2 3 3 2 2 2 2 2 2" xfId="9696" xr:uid="{00000000-0005-0000-0000-000025250000}"/>
    <cellStyle name="20% - Accent1 2 3 3 2 2 2 2 3" xfId="9697" xr:uid="{00000000-0005-0000-0000-000026250000}"/>
    <cellStyle name="20% - Accent1 2 3 3 2 2 2 3" xfId="9698" xr:uid="{00000000-0005-0000-0000-000027250000}"/>
    <cellStyle name="20% - Accent1 2 3 3 2 2 2 3 2" xfId="9699" xr:uid="{00000000-0005-0000-0000-000028250000}"/>
    <cellStyle name="20% - Accent1 2 3 3 2 2 2 4" xfId="9700" xr:uid="{00000000-0005-0000-0000-000029250000}"/>
    <cellStyle name="20% - Accent1 2 3 3 2 2 3" xfId="9701" xr:uid="{00000000-0005-0000-0000-00002A250000}"/>
    <cellStyle name="20% - Accent1 2 3 3 2 2 3 2" xfId="9702" xr:uid="{00000000-0005-0000-0000-00002B250000}"/>
    <cellStyle name="20% - Accent1 2 3 3 2 2 3 2 2" xfId="9703" xr:uid="{00000000-0005-0000-0000-00002C250000}"/>
    <cellStyle name="20% - Accent1 2 3 3 2 2 3 2 2 2" xfId="9704" xr:uid="{00000000-0005-0000-0000-00002D250000}"/>
    <cellStyle name="20% - Accent1 2 3 3 2 2 3 2 3" xfId="9705" xr:uid="{00000000-0005-0000-0000-00002E250000}"/>
    <cellStyle name="20% - Accent1 2 3 3 2 2 3 3" xfId="9706" xr:uid="{00000000-0005-0000-0000-00002F250000}"/>
    <cellStyle name="20% - Accent1 2 3 3 2 2 3 3 2" xfId="9707" xr:uid="{00000000-0005-0000-0000-000030250000}"/>
    <cellStyle name="20% - Accent1 2 3 3 2 2 3 4" xfId="9708" xr:uid="{00000000-0005-0000-0000-000031250000}"/>
    <cellStyle name="20% - Accent1 2 3 3 2 2 4" xfId="9709" xr:uid="{00000000-0005-0000-0000-000032250000}"/>
    <cellStyle name="20% - Accent1 2 3 3 2 2 4 2" xfId="9710" xr:uid="{00000000-0005-0000-0000-000033250000}"/>
    <cellStyle name="20% - Accent1 2 3 3 2 2 4 2 2" xfId="9711" xr:uid="{00000000-0005-0000-0000-000034250000}"/>
    <cellStyle name="20% - Accent1 2 3 3 2 2 4 2 2 2" xfId="9712" xr:uid="{00000000-0005-0000-0000-000035250000}"/>
    <cellStyle name="20% - Accent1 2 3 3 2 2 4 2 3" xfId="9713" xr:uid="{00000000-0005-0000-0000-000036250000}"/>
    <cellStyle name="20% - Accent1 2 3 3 2 2 4 3" xfId="9714" xr:uid="{00000000-0005-0000-0000-000037250000}"/>
    <cellStyle name="20% - Accent1 2 3 3 2 2 4 3 2" xfId="9715" xr:uid="{00000000-0005-0000-0000-000038250000}"/>
    <cellStyle name="20% - Accent1 2 3 3 2 2 4 4" xfId="9716" xr:uid="{00000000-0005-0000-0000-000039250000}"/>
    <cellStyle name="20% - Accent1 2 3 3 2 2 5" xfId="9717" xr:uid="{00000000-0005-0000-0000-00003A250000}"/>
    <cellStyle name="20% - Accent1 2 3 3 2 2 5 2" xfId="9718" xr:uid="{00000000-0005-0000-0000-00003B250000}"/>
    <cellStyle name="20% - Accent1 2 3 3 2 2 5 2 2" xfId="9719" xr:uid="{00000000-0005-0000-0000-00003C250000}"/>
    <cellStyle name="20% - Accent1 2 3 3 2 2 5 3" xfId="9720" xr:uid="{00000000-0005-0000-0000-00003D250000}"/>
    <cellStyle name="20% - Accent1 2 3 3 2 2 6" xfId="9721" xr:uid="{00000000-0005-0000-0000-00003E250000}"/>
    <cellStyle name="20% - Accent1 2 3 3 2 2 6 2" xfId="9722" xr:uid="{00000000-0005-0000-0000-00003F250000}"/>
    <cellStyle name="20% - Accent1 2 3 3 2 2 6 2 2" xfId="9723" xr:uid="{00000000-0005-0000-0000-000040250000}"/>
    <cellStyle name="20% - Accent1 2 3 3 2 2 6 3" xfId="9724" xr:uid="{00000000-0005-0000-0000-000041250000}"/>
    <cellStyle name="20% - Accent1 2 3 3 2 2 7" xfId="9725" xr:uid="{00000000-0005-0000-0000-000042250000}"/>
    <cellStyle name="20% - Accent1 2 3 3 2 2 7 2" xfId="9726" xr:uid="{00000000-0005-0000-0000-000043250000}"/>
    <cellStyle name="20% - Accent1 2 3 3 2 2 8" xfId="9727" xr:uid="{00000000-0005-0000-0000-000044250000}"/>
    <cellStyle name="20% - Accent1 2 3 3 2 2 8 2" xfId="9728" xr:uid="{00000000-0005-0000-0000-000045250000}"/>
    <cellStyle name="20% - Accent1 2 3 3 2 2 9" xfId="9729" xr:uid="{00000000-0005-0000-0000-000046250000}"/>
    <cellStyle name="20% - Accent1 2 3 3 2 3" xfId="9730" xr:uid="{00000000-0005-0000-0000-000047250000}"/>
    <cellStyle name="20% - Accent1 2 3 3 2 3 2" xfId="9731" xr:uid="{00000000-0005-0000-0000-000048250000}"/>
    <cellStyle name="20% - Accent1 2 3 3 2 3 2 2" xfId="9732" xr:uid="{00000000-0005-0000-0000-000049250000}"/>
    <cellStyle name="20% - Accent1 2 3 3 2 3 2 2 2" xfId="9733" xr:uid="{00000000-0005-0000-0000-00004A250000}"/>
    <cellStyle name="20% - Accent1 2 3 3 2 3 2 2 2 2" xfId="9734" xr:uid="{00000000-0005-0000-0000-00004B250000}"/>
    <cellStyle name="20% - Accent1 2 3 3 2 3 2 2 3" xfId="9735" xr:uid="{00000000-0005-0000-0000-00004C250000}"/>
    <cellStyle name="20% - Accent1 2 3 3 2 3 2 3" xfId="9736" xr:uid="{00000000-0005-0000-0000-00004D250000}"/>
    <cellStyle name="20% - Accent1 2 3 3 2 3 2 3 2" xfId="9737" xr:uid="{00000000-0005-0000-0000-00004E250000}"/>
    <cellStyle name="20% - Accent1 2 3 3 2 3 2 4" xfId="9738" xr:uid="{00000000-0005-0000-0000-00004F250000}"/>
    <cellStyle name="20% - Accent1 2 3 3 2 3 3" xfId="9739" xr:uid="{00000000-0005-0000-0000-000050250000}"/>
    <cellStyle name="20% - Accent1 2 3 3 2 3 3 2" xfId="9740" xr:uid="{00000000-0005-0000-0000-000051250000}"/>
    <cellStyle name="20% - Accent1 2 3 3 2 3 3 2 2" xfId="9741" xr:uid="{00000000-0005-0000-0000-000052250000}"/>
    <cellStyle name="20% - Accent1 2 3 3 2 3 3 2 2 2" xfId="9742" xr:uid="{00000000-0005-0000-0000-000053250000}"/>
    <cellStyle name="20% - Accent1 2 3 3 2 3 3 2 3" xfId="9743" xr:uid="{00000000-0005-0000-0000-000054250000}"/>
    <cellStyle name="20% - Accent1 2 3 3 2 3 3 3" xfId="9744" xr:uid="{00000000-0005-0000-0000-000055250000}"/>
    <cellStyle name="20% - Accent1 2 3 3 2 3 3 3 2" xfId="9745" xr:uid="{00000000-0005-0000-0000-000056250000}"/>
    <cellStyle name="20% - Accent1 2 3 3 2 3 3 4" xfId="9746" xr:uid="{00000000-0005-0000-0000-000057250000}"/>
    <cellStyle name="20% - Accent1 2 3 3 2 3 4" xfId="9747" xr:uid="{00000000-0005-0000-0000-000058250000}"/>
    <cellStyle name="20% - Accent1 2 3 3 2 3 4 2" xfId="9748" xr:uid="{00000000-0005-0000-0000-000059250000}"/>
    <cellStyle name="20% - Accent1 2 3 3 2 3 4 2 2" xfId="9749" xr:uid="{00000000-0005-0000-0000-00005A250000}"/>
    <cellStyle name="20% - Accent1 2 3 3 2 3 4 2 2 2" xfId="9750" xr:uid="{00000000-0005-0000-0000-00005B250000}"/>
    <cellStyle name="20% - Accent1 2 3 3 2 3 4 2 3" xfId="9751" xr:uid="{00000000-0005-0000-0000-00005C250000}"/>
    <cellStyle name="20% - Accent1 2 3 3 2 3 4 3" xfId="9752" xr:uid="{00000000-0005-0000-0000-00005D250000}"/>
    <cellStyle name="20% - Accent1 2 3 3 2 3 4 3 2" xfId="9753" xr:uid="{00000000-0005-0000-0000-00005E250000}"/>
    <cellStyle name="20% - Accent1 2 3 3 2 3 4 4" xfId="9754" xr:uid="{00000000-0005-0000-0000-00005F250000}"/>
    <cellStyle name="20% - Accent1 2 3 3 2 3 5" xfId="9755" xr:uid="{00000000-0005-0000-0000-000060250000}"/>
    <cellStyle name="20% - Accent1 2 3 3 2 3 5 2" xfId="9756" xr:uid="{00000000-0005-0000-0000-000061250000}"/>
    <cellStyle name="20% - Accent1 2 3 3 2 3 5 2 2" xfId="9757" xr:uid="{00000000-0005-0000-0000-000062250000}"/>
    <cellStyle name="20% - Accent1 2 3 3 2 3 5 3" xfId="9758" xr:uid="{00000000-0005-0000-0000-000063250000}"/>
    <cellStyle name="20% - Accent1 2 3 3 2 3 6" xfId="9759" xr:uid="{00000000-0005-0000-0000-000064250000}"/>
    <cellStyle name="20% - Accent1 2 3 3 2 3 6 2" xfId="9760" xr:uid="{00000000-0005-0000-0000-000065250000}"/>
    <cellStyle name="20% - Accent1 2 3 3 2 3 6 2 2" xfId="9761" xr:uid="{00000000-0005-0000-0000-000066250000}"/>
    <cellStyle name="20% - Accent1 2 3 3 2 3 6 3" xfId="9762" xr:uid="{00000000-0005-0000-0000-000067250000}"/>
    <cellStyle name="20% - Accent1 2 3 3 2 3 7" xfId="9763" xr:uid="{00000000-0005-0000-0000-000068250000}"/>
    <cellStyle name="20% - Accent1 2 3 3 2 3 7 2" xfId="9764" xr:uid="{00000000-0005-0000-0000-000069250000}"/>
    <cellStyle name="20% - Accent1 2 3 3 2 3 8" xfId="9765" xr:uid="{00000000-0005-0000-0000-00006A250000}"/>
    <cellStyle name="20% - Accent1 2 3 3 2 3 8 2" xfId="9766" xr:uid="{00000000-0005-0000-0000-00006B250000}"/>
    <cellStyle name="20% - Accent1 2 3 3 2 3 9" xfId="9767" xr:uid="{00000000-0005-0000-0000-00006C250000}"/>
    <cellStyle name="20% - Accent1 2 3 3 2 4" xfId="9768" xr:uid="{00000000-0005-0000-0000-00006D250000}"/>
    <cellStyle name="20% - Accent1 2 3 3 2 4 2" xfId="9769" xr:uid="{00000000-0005-0000-0000-00006E250000}"/>
    <cellStyle name="20% - Accent1 2 3 3 2 4 2 2" xfId="9770" xr:uid="{00000000-0005-0000-0000-00006F250000}"/>
    <cellStyle name="20% - Accent1 2 3 3 2 4 2 2 2" xfId="9771" xr:uid="{00000000-0005-0000-0000-000070250000}"/>
    <cellStyle name="20% - Accent1 2 3 3 2 4 2 3" xfId="9772" xr:uid="{00000000-0005-0000-0000-000071250000}"/>
    <cellStyle name="20% - Accent1 2 3 3 2 4 3" xfId="9773" xr:uid="{00000000-0005-0000-0000-000072250000}"/>
    <cellStyle name="20% - Accent1 2 3 3 2 4 3 2" xfId="9774" xr:uid="{00000000-0005-0000-0000-000073250000}"/>
    <cellStyle name="20% - Accent1 2 3 3 2 4 4" xfId="9775" xr:uid="{00000000-0005-0000-0000-000074250000}"/>
    <cellStyle name="20% - Accent1 2 3 3 2 5" xfId="9776" xr:uid="{00000000-0005-0000-0000-000075250000}"/>
    <cellStyle name="20% - Accent1 2 3 3 2 5 2" xfId="9777" xr:uid="{00000000-0005-0000-0000-000076250000}"/>
    <cellStyle name="20% - Accent1 2 3 3 2 5 2 2" xfId="9778" xr:uid="{00000000-0005-0000-0000-000077250000}"/>
    <cellStyle name="20% - Accent1 2 3 3 2 5 2 2 2" xfId="9779" xr:uid="{00000000-0005-0000-0000-000078250000}"/>
    <cellStyle name="20% - Accent1 2 3 3 2 5 2 3" xfId="9780" xr:uid="{00000000-0005-0000-0000-000079250000}"/>
    <cellStyle name="20% - Accent1 2 3 3 2 5 3" xfId="9781" xr:uid="{00000000-0005-0000-0000-00007A250000}"/>
    <cellStyle name="20% - Accent1 2 3 3 2 5 3 2" xfId="9782" xr:uid="{00000000-0005-0000-0000-00007B250000}"/>
    <cellStyle name="20% - Accent1 2 3 3 2 5 4" xfId="9783" xr:uid="{00000000-0005-0000-0000-00007C250000}"/>
    <cellStyle name="20% - Accent1 2 3 3 2 6" xfId="9784" xr:uid="{00000000-0005-0000-0000-00007D250000}"/>
    <cellStyle name="20% - Accent1 2 3 3 2 6 2" xfId="9785" xr:uid="{00000000-0005-0000-0000-00007E250000}"/>
    <cellStyle name="20% - Accent1 2 3 3 2 6 2 2" xfId="9786" xr:uid="{00000000-0005-0000-0000-00007F250000}"/>
    <cellStyle name="20% - Accent1 2 3 3 2 6 2 2 2" xfId="9787" xr:uid="{00000000-0005-0000-0000-000080250000}"/>
    <cellStyle name="20% - Accent1 2 3 3 2 6 2 3" xfId="9788" xr:uid="{00000000-0005-0000-0000-000081250000}"/>
    <cellStyle name="20% - Accent1 2 3 3 2 6 3" xfId="9789" xr:uid="{00000000-0005-0000-0000-000082250000}"/>
    <cellStyle name="20% - Accent1 2 3 3 2 6 3 2" xfId="9790" xr:uid="{00000000-0005-0000-0000-000083250000}"/>
    <cellStyle name="20% - Accent1 2 3 3 2 6 4" xfId="9791" xr:uid="{00000000-0005-0000-0000-000084250000}"/>
    <cellStyle name="20% - Accent1 2 3 3 2 7" xfId="9792" xr:uid="{00000000-0005-0000-0000-000085250000}"/>
    <cellStyle name="20% - Accent1 2 3 3 2 7 2" xfId="9793" xr:uid="{00000000-0005-0000-0000-000086250000}"/>
    <cellStyle name="20% - Accent1 2 3 3 2 7 2 2" xfId="9794" xr:uid="{00000000-0005-0000-0000-000087250000}"/>
    <cellStyle name="20% - Accent1 2 3 3 2 7 3" xfId="9795" xr:uid="{00000000-0005-0000-0000-000088250000}"/>
    <cellStyle name="20% - Accent1 2 3 3 2 8" xfId="9796" xr:uid="{00000000-0005-0000-0000-000089250000}"/>
    <cellStyle name="20% - Accent1 2 3 3 2 8 2" xfId="9797" xr:uid="{00000000-0005-0000-0000-00008A250000}"/>
    <cellStyle name="20% - Accent1 2 3 3 2 8 2 2" xfId="9798" xr:uid="{00000000-0005-0000-0000-00008B250000}"/>
    <cellStyle name="20% - Accent1 2 3 3 2 8 3" xfId="9799" xr:uid="{00000000-0005-0000-0000-00008C250000}"/>
    <cellStyle name="20% - Accent1 2 3 3 2 9" xfId="9800" xr:uid="{00000000-0005-0000-0000-00008D250000}"/>
    <cellStyle name="20% - Accent1 2 3 3 2 9 2" xfId="9801" xr:uid="{00000000-0005-0000-0000-00008E250000}"/>
    <cellStyle name="20% - Accent1 2 3 3 3" xfId="9802" xr:uid="{00000000-0005-0000-0000-00008F250000}"/>
    <cellStyle name="20% - Accent1 2 3 3 3 10" xfId="9803" xr:uid="{00000000-0005-0000-0000-000090250000}"/>
    <cellStyle name="20% - Accent1 2 3 3 3 10 2" xfId="9804" xr:uid="{00000000-0005-0000-0000-000091250000}"/>
    <cellStyle name="20% - Accent1 2 3 3 3 11" xfId="9805" xr:uid="{00000000-0005-0000-0000-000092250000}"/>
    <cellStyle name="20% - Accent1 2 3 3 3 2" xfId="9806" xr:uid="{00000000-0005-0000-0000-000093250000}"/>
    <cellStyle name="20% - Accent1 2 3 3 3 2 2" xfId="9807" xr:uid="{00000000-0005-0000-0000-000094250000}"/>
    <cellStyle name="20% - Accent1 2 3 3 3 2 2 2" xfId="9808" xr:uid="{00000000-0005-0000-0000-000095250000}"/>
    <cellStyle name="20% - Accent1 2 3 3 3 2 2 2 2" xfId="9809" xr:uid="{00000000-0005-0000-0000-000096250000}"/>
    <cellStyle name="20% - Accent1 2 3 3 3 2 2 2 2 2" xfId="9810" xr:uid="{00000000-0005-0000-0000-000097250000}"/>
    <cellStyle name="20% - Accent1 2 3 3 3 2 2 2 3" xfId="9811" xr:uid="{00000000-0005-0000-0000-000098250000}"/>
    <cellStyle name="20% - Accent1 2 3 3 3 2 2 3" xfId="9812" xr:uid="{00000000-0005-0000-0000-000099250000}"/>
    <cellStyle name="20% - Accent1 2 3 3 3 2 2 3 2" xfId="9813" xr:uid="{00000000-0005-0000-0000-00009A250000}"/>
    <cellStyle name="20% - Accent1 2 3 3 3 2 2 4" xfId="9814" xr:uid="{00000000-0005-0000-0000-00009B250000}"/>
    <cellStyle name="20% - Accent1 2 3 3 3 2 3" xfId="9815" xr:uid="{00000000-0005-0000-0000-00009C250000}"/>
    <cellStyle name="20% - Accent1 2 3 3 3 2 3 2" xfId="9816" xr:uid="{00000000-0005-0000-0000-00009D250000}"/>
    <cellStyle name="20% - Accent1 2 3 3 3 2 3 2 2" xfId="9817" xr:uid="{00000000-0005-0000-0000-00009E250000}"/>
    <cellStyle name="20% - Accent1 2 3 3 3 2 3 2 2 2" xfId="9818" xr:uid="{00000000-0005-0000-0000-00009F250000}"/>
    <cellStyle name="20% - Accent1 2 3 3 3 2 3 2 3" xfId="9819" xr:uid="{00000000-0005-0000-0000-0000A0250000}"/>
    <cellStyle name="20% - Accent1 2 3 3 3 2 3 3" xfId="9820" xr:uid="{00000000-0005-0000-0000-0000A1250000}"/>
    <cellStyle name="20% - Accent1 2 3 3 3 2 3 3 2" xfId="9821" xr:uid="{00000000-0005-0000-0000-0000A2250000}"/>
    <cellStyle name="20% - Accent1 2 3 3 3 2 3 4" xfId="9822" xr:uid="{00000000-0005-0000-0000-0000A3250000}"/>
    <cellStyle name="20% - Accent1 2 3 3 3 2 4" xfId="9823" xr:uid="{00000000-0005-0000-0000-0000A4250000}"/>
    <cellStyle name="20% - Accent1 2 3 3 3 2 4 2" xfId="9824" xr:uid="{00000000-0005-0000-0000-0000A5250000}"/>
    <cellStyle name="20% - Accent1 2 3 3 3 2 4 2 2" xfId="9825" xr:uid="{00000000-0005-0000-0000-0000A6250000}"/>
    <cellStyle name="20% - Accent1 2 3 3 3 2 4 2 2 2" xfId="9826" xr:uid="{00000000-0005-0000-0000-0000A7250000}"/>
    <cellStyle name="20% - Accent1 2 3 3 3 2 4 2 3" xfId="9827" xr:uid="{00000000-0005-0000-0000-0000A8250000}"/>
    <cellStyle name="20% - Accent1 2 3 3 3 2 4 3" xfId="9828" xr:uid="{00000000-0005-0000-0000-0000A9250000}"/>
    <cellStyle name="20% - Accent1 2 3 3 3 2 4 3 2" xfId="9829" xr:uid="{00000000-0005-0000-0000-0000AA250000}"/>
    <cellStyle name="20% - Accent1 2 3 3 3 2 4 4" xfId="9830" xr:uid="{00000000-0005-0000-0000-0000AB250000}"/>
    <cellStyle name="20% - Accent1 2 3 3 3 2 5" xfId="9831" xr:uid="{00000000-0005-0000-0000-0000AC250000}"/>
    <cellStyle name="20% - Accent1 2 3 3 3 2 5 2" xfId="9832" xr:uid="{00000000-0005-0000-0000-0000AD250000}"/>
    <cellStyle name="20% - Accent1 2 3 3 3 2 5 2 2" xfId="9833" xr:uid="{00000000-0005-0000-0000-0000AE250000}"/>
    <cellStyle name="20% - Accent1 2 3 3 3 2 5 3" xfId="9834" xr:uid="{00000000-0005-0000-0000-0000AF250000}"/>
    <cellStyle name="20% - Accent1 2 3 3 3 2 6" xfId="9835" xr:uid="{00000000-0005-0000-0000-0000B0250000}"/>
    <cellStyle name="20% - Accent1 2 3 3 3 2 6 2" xfId="9836" xr:uid="{00000000-0005-0000-0000-0000B1250000}"/>
    <cellStyle name="20% - Accent1 2 3 3 3 2 6 2 2" xfId="9837" xr:uid="{00000000-0005-0000-0000-0000B2250000}"/>
    <cellStyle name="20% - Accent1 2 3 3 3 2 6 3" xfId="9838" xr:uid="{00000000-0005-0000-0000-0000B3250000}"/>
    <cellStyle name="20% - Accent1 2 3 3 3 2 7" xfId="9839" xr:uid="{00000000-0005-0000-0000-0000B4250000}"/>
    <cellStyle name="20% - Accent1 2 3 3 3 2 7 2" xfId="9840" xr:uid="{00000000-0005-0000-0000-0000B5250000}"/>
    <cellStyle name="20% - Accent1 2 3 3 3 2 8" xfId="9841" xr:uid="{00000000-0005-0000-0000-0000B6250000}"/>
    <cellStyle name="20% - Accent1 2 3 3 3 2 8 2" xfId="9842" xr:uid="{00000000-0005-0000-0000-0000B7250000}"/>
    <cellStyle name="20% - Accent1 2 3 3 3 2 9" xfId="9843" xr:uid="{00000000-0005-0000-0000-0000B8250000}"/>
    <cellStyle name="20% - Accent1 2 3 3 3 3" xfId="9844" xr:uid="{00000000-0005-0000-0000-0000B9250000}"/>
    <cellStyle name="20% - Accent1 2 3 3 3 3 2" xfId="9845" xr:uid="{00000000-0005-0000-0000-0000BA250000}"/>
    <cellStyle name="20% - Accent1 2 3 3 3 3 2 2" xfId="9846" xr:uid="{00000000-0005-0000-0000-0000BB250000}"/>
    <cellStyle name="20% - Accent1 2 3 3 3 3 2 2 2" xfId="9847" xr:uid="{00000000-0005-0000-0000-0000BC250000}"/>
    <cellStyle name="20% - Accent1 2 3 3 3 3 2 2 2 2" xfId="9848" xr:uid="{00000000-0005-0000-0000-0000BD250000}"/>
    <cellStyle name="20% - Accent1 2 3 3 3 3 2 2 3" xfId="9849" xr:uid="{00000000-0005-0000-0000-0000BE250000}"/>
    <cellStyle name="20% - Accent1 2 3 3 3 3 2 3" xfId="9850" xr:uid="{00000000-0005-0000-0000-0000BF250000}"/>
    <cellStyle name="20% - Accent1 2 3 3 3 3 2 3 2" xfId="9851" xr:uid="{00000000-0005-0000-0000-0000C0250000}"/>
    <cellStyle name="20% - Accent1 2 3 3 3 3 2 4" xfId="9852" xr:uid="{00000000-0005-0000-0000-0000C1250000}"/>
    <cellStyle name="20% - Accent1 2 3 3 3 3 3" xfId="9853" xr:uid="{00000000-0005-0000-0000-0000C2250000}"/>
    <cellStyle name="20% - Accent1 2 3 3 3 3 3 2" xfId="9854" xr:uid="{00000000-0005-0000-0000-0000C3250000}"/>
    <cellStyle name="20% - Accent1 2 3 3 3 3 3 2 2" xfId="9855" xr:uid="{00000000-0005-0000-0000-0000C4250000}"/>
    <cellStyle name="20% - Accent1 2 3 3 3 3 3 2 2 2" xfId="9856" xr:uid="{00000000-0005-0000-0000-0000C5250000}"/>
    <cellStyle name="20% - Accent1 2 3 3 3 3 3 2 3" xfId="9857" xr:uid="{00000000-0005-0000-0000-0000C6250000}"/>
    <cellStyle name="20% - Accent1 2 3 3 3 3 3 3" xfId="9858" xr:uid="{00000000-0005-0000-0000-0000C7250000}"/>
    <cellStyle name="20% - Accent1 2 3 3 3 3 3 3 2" xfId="9859" xr:uid="{00000000-0005-0000-0000-0000C8250000}"/>
    <cellStyle name="20% - Accent1 2 3 3 3 3 3 4" xfId="9860" xr:uid="{00000000-0005-0000-0000-0000C9250000}"/>
    <cellStyle name="20% - Accent1 2 3 3 3 3 4" xfId="9861" xr:uid="{00000000-0005-0000-0000-0000CA250000}"/>
    <cellStyle name="20% - Accent1 2 3 3 3 3 4 2" xfId="9862" xr:uid="{00000000-0005-0000-0000-0000CB250000}"/>
    <cellStyle name="20% - Accent1 2 3 3 3 3 4 2 2" xfId="9863" xr:uid="{00000000-0005-0000-0000-0000CC250000}"/>
    <cellStyle name="20% - Accent1 2 3 3 3 3 4 2 2 2" xfId="9864" xr:uid="{00000000-0005-0000-0000-0000CD250000}"/>
    <cellStyle name="20% - Accent1 2 3 3 3 3 4 2 3" xfId="9865" xr:uid="{00000000-0005-0000-0000-0000CE250000}"/>
    <cellStyle name="20% - Accent1 2 3 3 3 3 4 3" xfId="9866" xr:uid="{00000000-0005-0000-0000-0000CF250000}"/>
    <cellStyle name="20% - Accent1 2 3 3 3 3 4 3 2" xfId="9867" xr:uid="{00000000-0005-0000-0000-0000D0250000}"/>
    <cellStyle name="20% - Accent1 2 3 3 3 3 4 4" xfId="9868" xr:uid="{00000000-0005-0000-0000-0000D1250000}"/>
    <cellStyle name="20% - Accent1 2 3 3 3 3 5" xfId="9869" xr:uid="{00000000-0005-0000-0000-0000D2250000}"/>
    <cellStyle name="20% - Accent1 2 3 3 3 3 5 2" xfId="9870" xr:uid="{00000000-0005-0000-0000-0000D3250000}"/>
    <cellStyle name="20% - Accent1 2 3 3 3 3 5 2 2" xfId="9871" xr:uid="{00000000-0005-0000-0000-0000D4250000}"/>
    <cellStyle name="20% - Accent1 2 3 3 3 3 5 3" xfId="9872" xr:uid="{00000000-0005-0000-0000-0000D5250000}"/>
    <cellStyle name="20% - Accent1 2 3 3 3 3 6" xfId="9873" xr:uid="{00000000-0005-0000-0000-0000D6250000}"/>
    <cellStyle name="20% - Accent1 2 3 3 3 3 6 2" xfId="9874" xr:uid="{00000000-0005-0000-0000-0000D7250000}"/>
    <cellStyle name="20% - Accent1 2 3 3 3 3 6 2 2" xfId="9875" xr:uid="{00000000-0005-0000-0000-0000D8250000}"/>
    <cellStyle name="20% - Accent1 2 3 3 3 3 6 3" xfId="9876" xr:uid="{00000000-0005-0000-0000-0000D9250000}"/>
    <cellStyle name="20% - Accent1 2 3 3 3 3 7" xfId="9877" xr:uid="{00000000-0005-0000-0000-0000DA250000}"/>
    <cellStyle name="20% - Accent1 2 3 3 3 3 7 2" xfId="9878" xr:uid="{00000000-0005-0000-0000-0000DB250000}"/>
    <cellStyle name="20% - Accent1 2 3 3 3 3 8" xfId="9879" xr:uid="{00000000-0005-0000-0000-0000DC250000}"/>
    <cellStyle name="20% - Accent1 2 3 3 3 3 8 2" xfId="9880" xr:uid="{00000000-0005-0000-0000-0000DD250000}"/>
    <cellStyle name="20% - Accent1 2 3 3 3 3 9" xfId="9881" xr:uid="{00000000-0005-0000-0000-0000DE250000}"/>
    <cellStyle name="20% - Accent1 2 3 3 3 4" xfId="9882" xr:uid="{00000000-0005-0000-0000-0000DF250000}"/>
    <cellStyle name="20% - Accent1 2 3 3 3 4 2" xfId="9883" xr:uid="{00000000-0005-0000-0000-0000E0250000}"/>
    <cellStyle name="20% - Accent1 2 3 3 3 4 2 2" xfId="9884" xr:uid="{00000000-0005-0000-0000-0000E1250000}"/>
    <cellStyle name="20% - Accent1 2 3 3 3 4 2 2 2" xfId="9885" xr:uid="{00000000-0005-0000-0000-0000E2250000}"/>
    <cellStyle name="20% - Accent1 2 3 3 3 4 2 3" xfId="9886" xr:uid="{00000000-0005-0000-0000-0000E3250000}"/>
    <cellStyle name="20% - Accent1 2 3 3 3 4 3" xfId="9887" xr:uid="{00000000-0005-0000-0000-0000E4250000}"/>
    <cellStyle name="20% - Accent1 2 3 3 3 4 3 2" xfId="9888" xr:uid="{00000000-0005-0000-0000-0000E5250000}"/>
    <cellStyle name="20% - Accent1 2 3 3 3 4 4" xfId="9889" xr:uid="{00000000-0005-0000-0000-0000E6250000}"/>
    <cellStyle name="20% - Accent1 2 3 3 3 5" xfId="9890" xr:uid="{00000000-0005-0000-0000-0000E7250000}"/>
    <cellStyle name="20% - Accent1 2 3 3 3 5 2" xfId="9891" xr:uid="{00000000-0005-0000-0000-0000E8250000}"/>
    <cellStyle name="20% - Accent1 2 3 3 3 5 2 2" xfId="9892" xr:uid="{00000000-0005-0000-0000-0000E9250000}"/>
    <cellStyle name="20% - Accent1 2 3 3 3 5 2 2 2" xfId="9893" xr:uid="{00000000-0005-0000-0000-0000EA250000}"/>
    <cellStyle name="20% - Accent1 2 3 3 3 5 2 3" xfId="9894" xr:uid="{00000000-0005-0000-0000-0000EB250000}"/>
    <cellStyle name="20% - Accent1 2 3 3 3 5 3" xfId="9895" xr:uid="{00000000-0005-0000-0000-0000EC250000}"/>
    <cellStyle name="20% - Accent1 2 3 3 3 5 3 2" xfId="9896" xr:uid="{00000000-0005-0000-0000-0000ED250000}"/>
    <cellStyle name="20% - Accent1 2 3 3 3 5 4" xfId="9897" xr:uid="{00000000-0005-0000-0000-0000EE250000}"/>
    <cellStyle name="20% - Accent1 2 3 3 3 6" xfId="9898" xr:uid="{00000000-0005-0000-0000-0000EF250000}"/>
    <cellStyle name="20% - Accent1 2 3 3 3 6 2" xfId="9899" xr:uid="{00000000-0005-0000-0000-0000F0250000}"/>
    <cellStyle name="20% - Accent1 2 3 3 3 6 2 2" xfId="9900" xr:uid="{00000000-0005-0000-0000-0000F1250000}"/>
    <cellStyle name="20% - Accent1 2 3 3 3 6 2 2 2" xfId="9901" xr:uid="{00000000-0005-0000-0000-0000F2250000}"/>
    <cellStyle name="20% - Accent1 2 3 3 3 6 2 3" xfId="9902" xr:uid="{00000000-0005-0000-0000-0000F3250000}"/>
    <cellStyle name="20% - Accent1 2 3 3 3 6 3" xfId="9903" xr:uid="{00000000-0005-0000-0000-0000F4250000}"/>
    <cellStyle name="20% - Accent1 2 3 3 3 6 3 2" xfId="9904" xr:uid="{00000000-0005-0000-0000-0000F5250000}"/>
    <cellStyle name="20% - Accent1 2 3 3 3 6 4" xfId="9905" xr:uid="{00000000-0005-0000-0000-0000F6250000}"/>
    <cellStyle name="20% - Accent1 2 3 3 3 7" xfId="9906" xr:uid="{00000000-0005-0000-0000-0000F7250000}"/>
    <cellStyle name="20% - Accent1 2 3 3 3 7 2" xfId="9907" xr:uid="{00000000-0005-0000-0000-0000F8250000}"/>
    <cellStyle name="20% - Accent1 2 3 3 3 7 2 2" xfId="9908" xr:uid="{00000000-0005-0000-0000-0000F9250000}"/>
    <cellStyle name="20% - Accent1 2 3 3 3 7 3" xfId="9909" xr:uid="{00000000-0005-0000-0000-0000FA250000}"/>
    <cellStyle name="20% - Accent1 2 3 3 3 8" xfId="9910" xr:uid="{00000000-0005-0000-0000-0000FB250000}"/>
    <cellStyle name="20% - Accent1 2 3 3 3 8 2" xfId="9911" xr:uid="{00000000-0005-0000-0000-0000FC250000}"/>
    <cellStyle name="20% - Accent1 2 3 3 3 8 2 2" xfId="9912" xr:uid="{00000000-0005-0000-0000-0000FD250000}"/>
    <cellStyle name="20% - Accent1 2 3 3 3 8 3" xfId="9913" xr:uid="{00000000-0005-0000-0000-0000FE250000}"/>
    <cellStyle name="20% - Accent1 2 3 3 3 9" xfId="9914" xr:uid="{00000000-0005-0000-0000-0000FF250000}"/>
    <cellStyle name="20% - Accent1 2 3 3 3 9 2" xfId="9915" xr:uid="{00000000-0005-0000-0000-000000260000}"/>
    <cellStyle name="20% - Accent1 2 3 3 4" xfId="9916" xr:uid="{00000000-0005-0000-0000-000001260000}"/>
    <cellStyle name="20% - Accent1 2 3 3 4 10" xfId="9917" xr:uid="{00000000-0005-0000-0000-000002260000}"/>
    <cellStyle name="20% - Accent1 2 3 3 4 10 2" xfId="9918" xr:uid="{00000000-0005-0000-0000-000003260000}"/>
    <cellStyle name="20% - Accent1 2 3 3 4 11" xfId="9919" xr:uid="{00000000-0005-0000-0000-000004260000}"/>
    <cellStyle name="20% - Accent1 2 3 3 4 2" xfId="9920" xr:uid="{00000000-0005-0000-0000-000005260000}"/>
    <cellStyle name="20% - Accent1 2 3 3 4 2 2" xfId="9921" xr:uid="{00000000-0005-0000-0000-000006260000}"/>
    <cellStyle name="20% - Accent1 2 3 3 4 2 2 2" xfId="9922" xr:uid="{00000000-0005-0000-0000-000007260000}"/>
    <cellStyle name="20% - Accent1 2 3 3 4 2 2 2 2" xfId="9923" xr:uid="{00000000-0005-0000-0000-000008260000}"/>
    <cellStyle name="20% - Accent1 2 3 3 4 2 2 2 2 2" xfId="9924" xr:uid="{00000000-0005-0000-0000-000009260000}"/>
    <cellStyle name="20% - Accent1 2 3 3 4 2 2 2 3" xfId="9925" xr:uid="{00000000-0005-0000-0000-00000A260000}"/>
    <cellStyle name="20% - Accent1 2 3 3 4 2 2 3" xfId="9926" xr:uid="{00000000-0005-0000-0000-00000B260000}"/>
    <cellStyle name="20% - Accent1 2 3 3 4 2 2 3 2" xfId="9927" xr:uid="{00000000-0005-0000-0000-00000C260000}"/>
    <cellStyle name="20% - Accent1 2 3 3 4 2 2 4" xfId="9928" xr:uid="{00000000-0005-0000-0000-00000D260000}"/>
    <cellStyle name="20% - Accent1 2 3 3 4 2 3" xfId="9929" xr:uid="{00000000-0005-0000-0000-00000E260000}"/>
    <cellStyle name="20% - Accent1 2 3 3 4 2 3 2" xfId="9930" xr:uid="{00000000-0005-0000-0000-00000F260000}"/>
    <cellStyle name="20% - Accent1 2 3 3 4 2 3 2 2" xfId="9931" xr:uid="{00000000-0005-0000-0000-000010260000}"/>
    <cellStyle name="20% - Accent1 2 3 3 4 2 3 2 2 2" xfId="9932" xr:uid="{00000000-0005-0000-0000-000011260000}"/>
    <cellStyle name="20% - Accent1 2 3 3 4 2 3 2 3" xfId="9933" xr:uid="{00000000-0005-0000-0000-000012260000}"/>
    <cellStyle name="20% - Accent1 2 3 3 4 2 3 3" xfId="9934" xr:uid="{00000000-0005-0000-0000-000013260000}"/>
    <cellStyle name="20% - Accent1 2 3 3 4 2 3 3 2" xfId="9935" xr:uid="{00000000-0005-0000-0000-000014260000}"/>
    <cellStyle name="20% - Accent1 2 3 3 4 2 3 4" xfId="9936" xr:uid="{00000000-0005-0000-0000-000015260000}"/>
    <cellStyle name="20% - Accent1 2 3 3 4 2 4" xfId="9937" xr:uid="{00000000-0005-0000-0000-000016260000}"/>
    <cellStyle name="20% - Accent1 2 3 3 4 2 4 2" xfId="9938" xr:uid="{00000000-0005-0000-0000-000017260000}"/>
    <cellStyle name="20% - Accent1 2 3 3 4 2 4 2 2" xfId="9939" xr:uid="{00000000-0005-0000-0000-000018260000}"/>
    <cellStyle name="20% - Accent1 2 3 3 4 2 4 2 2 2" xfId="9940" xr:uid="{00000000-0005-0000-0000-000019260000}"/>
    <cellStyle name="20% - Accent1 2 3 3 4 2 4 2 3" xfId="9941" xr:uid="{00000000-0005-0000-0000-00001A260000}"/>
    <cellStyle name="20% - Accent1 2 3 3 4 2 4 3" xfId="9942" xr:uid="{00000000-0005-0000-0000-00001B260000}"/>
    <cellStyle name="20% - Accent1 2 3 3 4 2 4 3 2" xfId="9943" xr:uid="{00000000-0005-0000-0000-00001C260000}"/>
    <cellStyle name="20% - Accent1 2 3 3 4 2 4 4" xfId="9944" xr:uid="{00000000-0005-0000-0000-00001D260000}"/>
    <cellStyle name="20% - Accent1 2 3 3 4 2 5" xfId="9945" xr:uid="{00000000-0005-0000-0000-00001E260000}"/>
    <cellStyle name="20% - Accent1 2 3 3 4 2 5 2" xfId="9946" xr:uid="{00000000-0005-0000-0000-00001F260000}"/>
    <cellStyle name="20% - Accent1 2 3 3 4 2 5 2 2" xfId="9947" xr:uid="{00000000-0005-0000-0000-000020260000}"/>
    <cellStyle name="20% - Accent1 2 3 3 4 2 5 3" xfId="9948" xr:uid="{00000000-0005-0000-0000-000021260000}"/>
    <cellStyle name="20% - Accent1 2 3 3 4 2 6" xfId="9949" xr:uid="{00000000-0005-0000-0000-000022260000}"/>
    <cellStyle name="20% - Accent1 2 3 3 4 2 6 2" xfId="9950" xr:uid="{00000000-0005-0000-0000-000023260000}"/>
    <cellStyle name="20% - Accent1 2 3 3 4 2 6 2 2" xfId="9951" xr:uid="{00000000-0005-0000-0000-000024260000}"/>
    <cellStyle name="20% - Accent1 2 3 3 4 2 6 3" xfId="9952" xr:uid="{00000000-0005-0000-0000-000025260000}"/>
    <cellStyle name="20% - Accent1 2 3 3 4 2 7" xfId="9953" xr:uid="{00000000-0005-0000-0000-000026260000}"/>
    <cellStyle name="20% - Accent1 2 3 3 4 2 7 2" xfId="9954" xr:uid="{00000000-0005-0000-0000-000027260000}"/>
    <cellStyle name="20% - Accent1 2 3 3 4 2 8" xfId="9955" xr:uid="{00000000-0005-0000-0000-000028260000}"/>
    <cellStyle name="20% - Accent1 2 3 3 4 2 8 2" xfId="9956" xr:uid="{00000000-0005-0000-0000-000029260000}"/>
    <cellStyle name="20% - Accent1 2 3 3 4 2 9" xfId="9957" xr:uid="{00000000-0005-0000-0000-00002A260000}"/>
    <cellStyle name="20% - Accent1 2 3 3 4 3" xfId="9958" xr:uid="{00000000-0005-0000-0000-00002B260000}"/>
    <cellStyle name="20% - Accent1 2 3 3 4 3 2" xfId="9959" xr:uid="{00000000-0005-0000-0000-00002C260000}"/>
    <cellStyle name="20% - Accent1 2 3 3 4 3 2 2" xfId="9960" xr:uid="{00000000-0005-0000-0000-00002D260000}"/>
    <cellStyle name="20% - Accent1 2 3 3 4 3 2 2 2" xfId="9961" xr:uid="{00000000-0005-0000-0000-00002E260000}"/>
    <cellStyle name="20% - Accent1 2 3 3 4 3 2 2 2 2" xfId="9962" xr:uid="{00000000-0005-0000-0000-00002F260000}"/>
    <cellStyle name="20% - Accent1 2 3 3 4 3 2 2 3" xfId="9963" xr:uid="{00000000-0005-0000-0000-000030260000}"/>
    <cellStyle name="20% - Accent1 2 3 3 4 3 2 3" xfId="9964" xr:uid="{00000000-0005-0000-0000-000031260000}"/>
    <cellStyle name="20% - Accent1 2 3 3 4 3 2 3 2" xfId="9965" xr:uid="{00000000-0005-0000-0000-000032260000}"/>
    <cellStyle name="20% - Accent1 2 3 3 4 3 2 4" xfId="9966" xr:uid="{00000000-0005-0000-0000-000033260000}"/>
    <cellStyle name="20% - Accent1 2 3 3 4 3 3" xfId="9967" xr:uid="{00000000-0005-0000-0000-000034260000}"/>
    <cellStyle name="20% - Accent1 2 3 3 4 3 3 2" xfId="9968" xr:uid="{00000000-0005-0000-0000-000035260000}"/>
    <cellStyle name="20% - Accent1 2 3 3 4 3 3 2 2" xfId="9969" xr:uid="{00000000-0005-0000-0000-000036260000}"/>
    <cellStyle name="20% - Accent1 2 3 3 4 3 3 2 2 2" xfId="9970" xr:uid="{00000000-0005-0000-0000-000037260000}"/>
    <cellStyle name="20% - Accent1 2 3 3 4 3 3 2 3" xfId="9971" xr:uid="{00000000-0005-0000-0000-000038260000}"/>
    <cellStyle name="20% - Accent1 2 3 3 4 3 3 3" xfId="9972" xr:uid="{00000000-0005-0000-0000-000039260000}"/>
    <cellStyle name="20% - Accent1 2 3 3 4 3 3 3 2" xfId="9973" xr:uid="{00000000-0005-0000-0000-00003A260000}"/>
    <cellStyle name="20% - Accent1 2 3 3 4 3 3 4" xfId="9974" xr:uid="{00000000-0005-0000-0000-00003B260000}"/>
    <cellStyle name="20% - Accent1 2 3 3 4 3 4" xfId="9975" xr:uid="{00000000-0005-0000-0000-00003C260000}"/>
    <cellStyle name="20% - Accent1 2 3 3 4 3 4 2" xfId="9976" xr:uid="{00000000-0005-0000-0000-00003D260000}"/>
    <cellStyle name="20% - Accent1 2 3 3 4 3 4 2 2" xfId="9977" xr:uid="{00000000-0005-0000-0000-00003E260000}"/>
    <cellStyle name="20% - Accent1 2 3 3 4 3 4 2 2 2" xfId="9978" xr:uid="{00000000-0005-0000-0000-00003F260000}"/>
    <cellStyle name="20% - Accent1 2 3 3 4 3 4 2 3" xfId="9979" xr:uid="{00000000-0005-0000-0000-000040260000}"/>
    <cellStyle name="20% - Accent1 2 3 3 4 3 4 3" xfId="9980" xr:uid="{00000000-0005-0000-0000-000041260000}"/>
    <cellStyle name="20% - Accent1 2 3 3 4 3 4 3 2" xfId="9981" xr:uid="{00000000-0005-0000-0000-000042260000}"/>
    <cellStyle name="20% - Accent1 2 3 3 4 3 4 4" xfId="9982" xr:uid="{00000000-0005-0000-0000-000043260000}"/>
    <cellStyle name="20% - Accent1 2 3 3 4 3 5" xfId="9983" xr:uid="{00000000-0005-0000-0000-000044260000}"/>
    <cellStyle name="20% - Accent1 2 3 3 4 3 5 2" xfId="9984" xr:uid="{00000000-0005-0000-0000-000045260000}"/>
    <cellStyle name="20% - Accent1 2 3 3 4 3 5 2 2" xfId="9985" xr:uid="{00000000-0005-0000-0000-000046260000}"/>
    <cellStyle name="20% - Accent1 2 3 3 4 3 5 3" xfId="9986" xr:uid="{00000000-0005-0000-0000-000047260000}"/>
    <cellStyle name="20% - Accent1 2 3 3 4 3 6" xfId="9987" xr:uid="{00000000-0005-0000-0000-000048260000}"/>
    <cellStyle name="20% - Accent1 2 3 3 4 3 6 2" xfId="9988" xr:uid="{00000000-0005-0000-0000-000049260000}"/>
    <cellStyle name="20% - Accent1 2 3 3 4 3 6 2 2" xfId="9989" xr:uid="{00000000-0005-0000-0000-00004A260000}"/>
    <cellStyle name="20% - Accent1 2 3 3 4 3 6 3" xfId="9990" xr:uid="{00000000-0005-0000-0000-00004B260000}"/>
    <cellStyle name="20% - Accent1 2 3 3 4 3 7" xfId="9991" xr:uid="{00000000-0005-0000-0000-00004C260000}"/>
    <cellStyle name="20% - Accent1 2 3 3 4 3 7 2" xfId="9992" xr:uid="{00000000-0005-0000-0000-00004D260000}"/>
    <cellStyle name="20% - Accent1 2 3 3 4 3 8" xfId="9993" xr:uid="{00000000-0005-0000-0000-00004E260000}"/>
    <cellStyle name="20% - Accent1 2 3 3 4 3 8 2" xfId="9994" xr:uid="{00000000-0005-0000-0000-00004F260000}"/>
    <cellStyle name="20% - Accent1 2 3 3 4 3 9" xfId="9995" xr:uid="{00000000-0005-0000-0000-000050260000}"/>
    <cellStyle name="20% - Accent1 2 3 3 4 4" xfId="9996" xr:uid="{00000000-0005-0000-0000-000051260000}"/>
    <cellStyle name="20% - Accent1 2 3 3 4 4 2" xfId="9997" xr:uid="{00000000-0005-0000-0000-000052260000}"/>
    <cellStyle name="20% - Accent1 2 3 3 4 4 2 2" xfId="9998" xr:uid="{00000000-0005-0000-0000-000053260000}"/>
    <cellStyle name="20% - Accent1 2 3 3 4 4 2 2 2" xfId="9999" xr:uid="{00000000-0005-0000-0000-000054260000}"/>
    <cellStyle name="20% - Accent1 2 3 3 4 4 2 3" xfId="10000" xr:uid="{00000000-0005-0000-0000-000055260000}"/>
    <cellStyle name="20% - Accent1 2 3 3 4 4 3" xfId="10001" xr:uid="{00000000-0005-0000-0000-000056260000}"/>
    <cellStyle name="20% - Accent1 2 3 3 4 4 3 2" xfId="10002" xr:uid="{00000000-0005-0000-0000-000057260000}"/>
    <cellStyle name="20% - Accent1 2 3 3 4 4 4" xfId="10003" xr:uid="{00000000-0005-0000-0000-000058260000}"/>
    <cellStyle name="20% - Accent1 2 3 3 4 5" xfId="10004" xr:uid="{00000000-0005-0000-0000-000059260000}"/>
    <cellStyle name="20% - Accent1 2 3 3 4 5 2" xfId="10005" xr:uid="{00000000-0005-0000-0000-00005A260000}"/>
    <cellStyle name="20% - Accent1 2 3 3 4 5 2 2" xfId="10006" xr:uid="{00000000-0005-0000-0000-00005B260000}"/>
    <cellStyle name="20% - Accent1 2 3 3 4 5 2 2 2" xfId="10007" xr:uid="{00000000-0005-0000-0000-00005C260000}"/>
    <cellStyle name="20% - Accent1 2 3 3 4 5 2 3" xfId="10008" xr:uid="{00000000-0005-0000-0000-00005D260000}"/>
    <cellStyle name="20% - Accent1 2 3 3 4 5 3" xfId="10009" xr:uid="{00000000-0005-0000-0000-00005E260000}"/>
    <cellStyle name="20% - Accent1 2 3 3 4 5 3 2" xfId="10010" xr:uid="{00000000-0005-0000-0000-00005F260000}"/>
    <cellStyle name="20% - Accent1 2 3 3 4 5 4" xfId="10011" xr:uid="{00000000-0005-0000-0000-000060260000}"/>
    <cellStyle name="20% - Accent1 2 3 3 4 6" xfId="10012" xr:uid="{00000000-0005-0000-0000-000061260000}"/>
    <cellStyle name="20% - Accent1 2 3 3 4 6 2" xfId="10013" xr:uid="{00000000-0005-0000-0000-000062260000}"/>
    <cellStyle name="20% - Accent1 2 3 3 4 6 2 2" xfId="10014" xr:uid="{00000000-0005-0000-0000-000063260000}"/>
    <cellStyle name="20% - Accent1 2 3 3 4 6 2 2 2" xfId="10015" xr:uid="{00000000-0005-0000-0000-000064260000}"/>
    <cellStyle name="20% - Accent1 2 3 3 4 6 2 3" xfId="10016" xr:uid="{00000000-0005-0000-0000-000065260000}"/>
    <cellStyle name="20% - Accent1 2 3 3 4 6 3" xfId="10017" xr:uid="{00000000-0005-0000-0000-000066260000}"/>
    <cellStyle name="20% - Accent1 2 3 3 4 6 3 2" xfId="10018" xr:uid="{00000000-0005-0000-0000-000067260000}"/>
    <cellStyle name="20% - Accent1 2 3 3 4 6 4" xfId="10019" xr:uid="{00000000-0005-0000-0000-000068260000}"/>
    <cellStyle name="20% - Accent1 2 3 3 4 7" xfId="10020" xr:uid="{00000000-0005-0000-0000-000069260000}"/>
    <cellStyle name="20% - Accent1 2 3 3 4 7 2" xfId="10021" xr:uid="{00000000-0005-0000-0000-00006A260000}"/>
    <cellStyle name="20% - Accent1 2 3 3 4 7 2 2" xfId="10022" xr:uid="{00000000-0005-0000-0000-00006B260000}"/>
    <cellStyle name="20% - Accent1 2 3 3 4 7 3" xfId="10023" xr:uid="{00000000-0005-0000-0000-00006C260000}"/>
    <cellStyle name="20% - Accent1 2 3 3 4 8" xfId="10024" xr:uid="{00000000-0005-0000-0000-00006D260000}"/>
    <cellStyle name="20% - Accent1 2 3 3 4 8 2" xfId="10025" xr:uid="{00000000-0005-0000-0000-00006E260000}"/>
    <cellStyle name="20% - Accent1 2 3 3 4 8 2 2" xfId="10026" xr:uid="{00000000-0005-0000-0000-00006F260000}"/>
    <cellStyle name="20% - Accent1 2 3 3 4 8 3" xfId="10027" xr:uid="{00000000-0005-0000-0000-000070260000}"/>
    <cellStyle name="20% - Accent1 2 3 3 4 9" xfId="10028" xr:uid="{00000000-0005-0000-0000-000071260000}"/>
    <cellStyle name="20% - Accent1 2 3 3 4 9 2" xfId="10029" xr:uid="{00000000-0005-0000-0000-000072260000}"/>
    <cellStyle name="20% - Accent1 2 3 3 5" xfId="10030" xr:uid="{00000000-0005-0000-0000-000073260000}"/>
    <cellStyle name="20% - Accent1 2 3 3 5 2" xfId="10031" xr:uid="{00000000-0005-0000-0000-000074260000}"/>
    <cellStyle name="20% - Accent1 2 3 3 5 2 2" xfId="10032" xr:uid="{00000000-0005-0000-0000-000075260000}"/>
    <cellStyle name="20% - Accent1 2 3 3 5 2 2 2" xfId="10033" xr:uid="{00000000-0005-0000-0000-000076260000}"/>
    <cellStyle name="20% - Accent1 2 3 3 5 2 2 2 2" xfId="10034" xr:uid="{00000000-0005-0000-0000-000077260000}"/>
    <cellStyle name="20% - Accent1 2 3 3 5 2 2 3" xfId="10035" xr:uid="{00000000-0005-0000-0000-000078260000}"/>
    <cellStyle name="20% - Accent1 2 3 3 5 2 3" xfId="10036" xr:uid="{00000000-0005-0000-0000-000079260000}"/>
    <cellStyle name="20% - Accent1 2 3 3 5 2 3 2" xfId="10037" xr:uid="{00000000-0005-0000-0000-00007A260000}"/>
    <cellStyle name="20% - Accent1 2 3 3 5 2 4" xfId="10038" xr:uid="{00000000-0005-0000-0000-00007B260000}"/>
    <cellStyle name="20% - Accent1 2 3 3 5 3" xfId="10039" xr:uid="{00000000-0005-0000-0000-00007C260000}"/>
    <cellStyle name="20% - Accent1 2 3 3 5 3 2" xfId="10040" xr:uid="{00000000-0005-0000-0000-00007D260000}"/>
    <cellStyle name="20% - Accent1 2 3 3 5 3 2 2" xfId="10041" xr:uid="{00000000-0005-0000-0000-00007E260000}"/>
    <cellStyle name="20% - Accent1 2 3 3 5 3 2 2 2" xfId="10042" xr:uid="{00000000-0005-0000-0000-00007F260000}"/>
    <cellStyle name="20% - Accent1 2 3 3 5 3 2 3" xfId="10043" xr:uid="{00000000-0005-0000-0000-000080260000}"/>
    <cellStyle name="20% - Accent1 2 3 3 5 3 3" xfId="10044" xr:uid="{00000000-0005-0000-0000-000081260000}"/>
    <cellStyle name="20% - Accent1 2 3 3 5 3 3 2" xfId="10045" xr:uid="{00000000-0005-0000-0000-000082260000}"/>
    <cellStyle name="20% - Accent1 2 3 3 5 3 4" xfId="10046" xr:uid="{00000000-0005-0000-0000-000083260000}"/>
    <cellStyle name="20% - Accent1 2 3 3 5 4" xfId="10047" xr:uid="{00000000-0005-0000-0000-000084260000}"/>
    <cellStyle name="20% - Accent1 2 3 3 5 4 2" xfId="10048" xr:uid="{00000000-0005-0000-0000-000085260000}"/>
    <cellStyle name="20% - Accent1 2 3 3 5 4 2 2" xfId="10049" xr:uid="{00000000-0005-0000-0000-000086260000}"/>
    <cellStyle name="20% - Accent1 2 3 3 5 4 2 2 2" xfId="10050" xr:uid="{00000000-0005-0000-0000-000087260000}"/>
    <cellStyle name="20% - Accent1 2 3 3 5 4 2 3" xfId="10051" xr:uid="{00000000-0005-0000-0000-000088260000}"/>
    <cellStyle name="20% - Accent1 2 3 3 5 4 3" xfId="10052" xr:uid="{00000000-0005-0000-0000-000089260000}"/>
    <cellStyle name="20% - Accent1 2 3 3 5 4 3 2" xfId="10053" xr:uid="{00000000-0005-0000-0000-00008A260000}"/>
    <cellStyle name="20% - Accent1 2 3 3 5 4 4" xfId="10054" xr:uid="{00000000-0005-0000-0000-00008B260000}"/>
    <cellStyle name="20% - Accent1 2 3 3 5 5" xfId="10055" xr:uid="{00000000-0005-0000-0000-00008C260000}"/>
    <cellStyle name="20% - Accent1 2 3 3 5 5 2" xfId="10056" xr:uid="{00000000-0005-0000-0000-00008D260000}"/>
    <cellStyle name="20% - Accent1 2 3 3 5 5 2 2" xfId="10057" xr:uid="{00000000-0005-0000-0000-00008E260000}"/>
    <cellStyle name="20% - Accent1 2 3 3 5 5 3" xfId="10058" xr:uid="{00000000-0005-0000-0000-00008F260000}"/>
    <cellStyle name="20% - Accent1 2 3 3 5 6" xfId="10059" xr:uid="{00000000-0005-0000-0000-000090260000}"/>
    <cellStyle name="20% - Accent1 2 3 3 5 6 2" xfId="10060" xr:uid="{00000000-0005-0000-0000-000091260000}"/>
    <cellStyle name="20% - Accent1 2 3 3 5 6 2 2" xfId="10061" xr:uid="{00000000-0005-0000-0000-000092260000}"/>
    <cellStyle name="20% - Accent1 2 3 3 5 6 3" xfId="10062" xr:uid="{00000000-0005-0000-0000-000093260000}"/>
    <cellStyle name="20% - Accent1 2 3 3 5 7" xfId="10063" xr:uid="{00000000-0005-0000-0000-000094260000}"/>
    <cellStyle name="20% - Accent1 2 3 3 5 7 2" xfId="10064" xr:uid="{00000000-0005-0000-0000-000095260000}"/>
    <cellStyle name="20% - Accent1 2 3 3 5 8" xfId="10065" xr:uid="{00000000-0005-0000-0000-000096260000}"/>
    <cellStyle name="20% - Accent1 2 3 3 5 8 2" xfId="10066" xr:uid="{00000000-0005-0000-0000-000097260000}"/>
    <cellStyle name="20% - Accent1 2 3 3 5 9" xfId="10067" xr:uid="{00000000-0005-0000-0000-000098260000}"/>
    <cellStyle name="20% - Accent1 2 3 3 6" xfId="10068" xr:uid="{00000000-0005-0000-0000-000099260000}"/>
    <cellStyle name="20% - Accent1 2 3 3 6 2" xfId="10069" xr:uid="{00000000-0005-0000-0000-00009A260000}"/>
    <cellStyle name="20% - Accent1 2 3 3 6 2 2" xfId="10070" xr:uid="{00000000-0005-0000-0000-00009B260000}"/>
    <cellStyle name="20% - Accent1 2 3 3 6 2 2 2" xfId="10071" xr:uid="{00000000-0005-0000-0000-00009C260000}"/>
    <cellStyle name="20% - Accent1 2 3 3 6 2 2 2 2" xfId="10072" xr:uid="{00000000-0005-0000-0000-00009D260000}"/>
    <cellStyle name="20% - Accent1 2 3 3 6 2 2 3" xfId="10073" xr:uid="{00000000-0005-0000-0000-00009E260000}"/>
    <cellStyle name="20% - Accent1 2 3 3 6 2 3" xfId="10074" xr:uid="{00000000-0005-0000-0000-00009F260000}"/>
    <cellStyle name="20% - Accent1 2 3 3 6 2 3 2" xfId="10075" xr:uid="{00000000-0005-0000-0000-0000A0260000}"/>
    <cellStyle name="20% - Accent1 2 3 3 6 2 4" xfId="10076" xr:uid="{00000000-0005-0000-0000-0000A1260000}"/>
    <cellStyle name="20% - Accent1 2 3 3 6 3" xfId="10077" xr:uid="{00000000-0005-0000-0000-0000A2260000}"/>
    <cellStyle name="20% - Accent1 2 3 3 6 3 2" xfId="10078" xr:uid="{00000000-0005-0000-0000-0000A3260000}"/>
    <cellStyle name="20% - Accent1 2 3 3 6 3 2 2" xfId="10079" xr:uid="{00000000-0005-0000-0000-0000A4260000}"/>
    <cellStyle name="20% - Accent1 2 3 3 6 3 2 2 2" xfId="10080" xr:uid="{00000000-0005-0000-0000-0000A5260000}"/>
    <cellStyle name="20% - Accent1 2 3 3 6 3 2 3" xfId="10081" xr:uid="{00000000-0005-0000-0000-0000A6260000}"/>
    <cellStyle name="20% - Accent1 2 3 3 6 3 3" xfId="10082" xr:uid="{00000000-0005-0000-0000-0000A7260000}"/>
    <cellStyle name="20% - Accent1 2 3 3 6 3 3 2" xfId="10083" xr:uid="{00000000-0005-0000-0000-0000A8260000}"/>
    <cellStyle name="20% - Accent1 2 3 3 6 3 4" xfId="10084" xr:uid="{00000000-0005-0000-0000-0000A9260000}"/>
    <cellStyle name="20% - Accent1 2 3 3 6 4" xfId="10085" xr:uid="{00000000-0005-0000-0000-0000AA260000}"/>
    <cellStyle name="20% - Accent1 2 3 3 6 4 2" xfId="10086" xr:uid="{00000000-0005-0000-0000-0000AB260000}"/>
    <cellStyle name="20% - Accent1 2 3 3 6 4 2 2" xfId="10087" xr:uid="{00000000-0005-0000-0000-0000AC260000}"/>
    <cellStyle name="20% - Accent1 2 3 3 6 4 2 2 2" xfId="10088" xr:uid="{00000000-0005-0000-0000-0000AD260000}"/>
    <cellStyle name="20% - Accent1 2 3 3 6 4 2 3" xfId="10089" xr:uid="{00000000-0005-0000-0000-0000AE260000}"/>
    <cellStyle name="20% - Accent1 2 3 3 6 4 3" xfId="10090" xr:uid="{00000000-0005-0000-0000-0000AF260000}"/>
    <cellStyle name="20% - Accent1 2 3 3 6 4 3 2" xfId="10091" xr:uid="{00000000-0005-0000-0000-0000B0260000}"/>
    <cellStyle name="20% - Accent1 2 3 3 6 4 4" xfId="10092" xr:uid="{00000000-0005-0000-0000-0000B1260000}"/>
    <cellStyle name="20% - Accent1 2 3 3 6 5" xfId="10093" xr:uid="{00000000-0005-0000-0000-0000B2260000}"/>
    <cellStyle name="20% - Accent1 2 3 3 6 5 2" xfId="10094" xr:uid="{00000000-0005-0000-0000-0000B3260000}"/>
    <cellStyle name="20% - Accent1 2 3 3 6 5 2 2" xfId="10095" xr:uid="{00000000-0005-0000-0000-0000B4260000}"/>
    <cellStyle name="20% - Accent1 2 3 3 6 5 3" xfId="10096" xr:uid="{00000000-0005-0000-0000-0000B5260000}"/>
    <cellStyle name="20% - Accent1 2 3 3 6 6" xfId="10097" xr:uid="{00000000-0005-0000-0000-0000B6260000}"/>
    <cellStyle name="20% - Accent1 2 3 3 6 6 2" xfId="10098" xr:uid="{00000000-0005-0000-0000-0000B7260000}"/>
    <cellStyle name="20% - Accent1 2 3 3 6 6 2 2" xfId="10099" xr:uid="{00000000-0005-0000-0000-0000B8260000}"/>
    <cellStyle name="20% - Accent1 2 3 3 6 6 3" xfId="10100" xr:uid="{00000000-0005-0000-0000-0000B9260000}"/>
    <cellStyle name="20% - Accent1 2 3 3 6 7" xfId="10101" xr:uid="{00000000-0005-0000-0000-0000BA260000}"/>
    <cellStyle name="20% - Accent1 2 3 3 6 7 2" xfId="10102" xr:uid="{00000000-0005-0000-0000-0000BB260000}"/>
    <cellStyle name="20% - Accent1 2 3 3 6 8" xfId="10103" xr:uid="{00000000-0005-0000-0000-0000BC260000}"/>
    <cellStyle name="20% - Accent1 2 3 3 6 8 2" xfId="10104" xr:uid="{00000000-0005-0000-0000-0000BD260000}"/>
    <cellStyle name="20% - Accent1 2 3 3 6 9" xfId="10105" xr:uid="{00000000-0005-0000-0000-0000BE260000}"/>
    <cellStyle name="20% - Accent1 2 3 3 7" xfId="10106" xr:uid="{00000000-0005-0000-0000-0000BF260000}"/>
    <cellStyle name="20% - Accent1 2 3 3 7 2" xfId="10107" xr:uid="{00000000-0005-0000-0000-0000C0260000}"/>
    <cellStyle name="20% - Accent1 2 3 3 7 2 2" xfId="10108" xr:uid="{00000000-0005-0000-0000-0000C1260000}"/>
    <cellStyle name="20% - Accent1 2 3 3 7 2 2 2" xfId="10109" xr:uid="{00000000-0005-0000-0000-0000C2260000}"/>
    <cellStyle name="20% - Accent1 2 3 3 7 2 3" xfId="10110" xr:uid="{00000000-0005-0000-0000-0000C3260000}"/>
    <cellStyle name="20% - Accent1 2 3 3 7 3" xfId="10111" xr:uid="{00000000-0005-0000-0000-0000C4260000}"/>
    <cellStyle name="20% - Accent1 2 3 3 7 3 2" xfId="10112" xr:uid="{00000000-0005-0000-0000-0000C5260000}"/>
    <cellStyle name="20% - Accent1 2 3 3 7 4" xfId="10113" xr:uid="{00000000-0005-0000-0000-0000C6260000}"/>
    <cellStyle name="20% - Accent1 2 3 3 8" xfId="10114" xr:uid="{00000000-0005-0000-0000-0000C7260000}"/>
    <cellStyle name="20% - Accent1 2 3 3 8 2" xfId="10115" xr:uid="{00000000-0005-0000-0000-0000C8260000}"/>
    <cellStyle name="20% - Accent1 2 3 3 8 2 2" xfId="10116" xr:uid="{00000000-0005-0000-0000-0000C9260000}"/>
    <cellStyle name="20% - Accent1 2 3 3 8 2 2 2" xfId="10117" xr:uid="{00000000-0005-0000-0000-0000CA260000}"/>
    <cellStyle name="20% - Accent1 2 3 3 8 2 3" xfId="10118" xr:uid="{00000000-0005-0000-0000-0000CB260000}"/>
    <cellStyle name="20% - Accent1 2 3 3 8 3" xfId="10119" xr:uid="{00000000-0005-0000-0000-0000CC260000}"/>
    <cellStyle name="20% - Accent1 2 3 3 8 3 2" xfId="10120" xr:uid="{00000000-0005-0000-0000-0000CD260000}"/>
    <cellStyle name="20% - Accent1 2 3 3 8 4" xfId="10121" xr:uid="{00000000-0005-0000-0000-0000CE260000}"/>
    <cellStyle name="20% - Accent1 2 3 3 9" xfId="10122" xr:uid="{00000000-0005-0000-0000-0000CF260000}"/>
    <cellStyle name="20% - Accent1 2 3 3 9 2" xfId="10123" xr:uid="{00000000-0005-0000-0000-0000D0260000}"/>
    <cellStyle name="20% - Accent1 2 3 3 9 2 2" xfId="10124" xr:uid="{00000000-0005-0000-0000-0000D1260000}"/>
    <cellStyle name="20% - Accent1 2 3 3 9 2 2 2" xfId="10125" xr:uid="{00000000-0005-0000-0000-0000D2260000}"/>
    <cellStyle name="20% - Accent1 2 3 3 9 2 3" xfId="10126" xr:uid="{00000000-0005-0000-0000-0000D3260000}"/>
    <cellStyle name="20% - Accent1 2 3 3 9 3" xfId="10127" xr:uid="{00000000-0005-0000-0000-0000D4260000}"/>
    <cellStyle name="20% - Accent1 2 3 3 9 3 2" xfId="10128" xr:uid="{00000000-0005-0000-0000-0000D5260000}"/>
    <cellStyle name="20% - Accent1 2 3 3 9 4" xfId="10129" xr:uid="{00000000-0005-0000-0000-0000D6260000}"/>
    <cellStyle name="20% - Accent1 2 3 4" xfId="10130" xr:uid="{00000000-0005-0000-0000-0000D7260000}"/>
    <cellStyle name="20% - Accent1 2 3 4 10" xfId="10131" xr:uid="{00000000-0005-0000-0000-0000D8260000}"/>
    <cellStyle name="20% - Accent1 2 3 4 10 2" xfId="10132" xr:uid="{00000000-0005-0000-0000-0000D9260000}"/>
    <cellStyle name="20% - Accent1 2 3 4 11" xfId="10133" xr:uid="{00000000-0005-0000-0000-0000DA260000}"/>
    <cellStyle name="20% - Accent1 2 3 4 2" xfId="10134" xr:uid="{00000000-0005-0000-0000-0000DB260000}"/>
    <cellStyle name="20% - Accent1 2 3 4 2 2" xfId="10135" xr:uid="{00000000-0005-0000-0000-0000DC260000}"/>
    <cellStyle name="20% - Accent1 2 3 4 2 2 2" xfId="10136" xr:uid="{00000000-0005-0000-0000-0000DD260000}"/>
    <cellStyle name="20% - Accent1 2 3 4 2 2 2 2" xfId="10137" xr:uid="{00000000-0005-0000-0000-0000DE260000}"/>
    <cellStyle name="20% - Accent1 2 3 4 2 2 2 2 2" xfId="10138" xr:uid="{00000000-0005-0000-0000-0000DF260000}"/>
    <cellStyle name="20% - Accent1 2 3 4 2 2 2 3" xfId="10139" xr:uid="{00000000-0005-0000-0000-0000E0260000}"/>
    <cellStyle name="20% - Accent1 2 3 4 2 2 3" xfId="10140" xr:uid="{00000000-0005-0000-0000-0000E1260000}"/>
    <cellStyle name="20% - Accent1 2 3 4 2 2 3 2" xfId="10141" xr:uid="{00000000-0005-0000-0000-0000E2260000}"/>
    <cellStyle name="20% - Accent1 2 3 4 2 2 4" xfId="10142" xr:uid="{00000000-0005-0000-0000-0000E3260000}"/>
    <cellStyle name="20% - Accent1 2 3 4 2 3" xfId="10143" xr:uid="{00000000-0005-0000-0000-0000E4260000}"/>
    <cellStyle name="20% - Accent1 2 3 4 2 3 2" xfId="10144" xr:uid="{00000000-0005-0000-0000-0000E5260000}"/>
    <cellStyle name="20% - Accent1 2 3 4 2 3 2 2" xfId="10145" xr:uid="{00000000-0005-0000-0000-0000E6260000}"/>
    <cellStyle name="20% - Accent1 2 3 4 2 3 2 2 2" xfId="10146" xr:uid="{00000000-0005-0000-0000-0000E7260000}"/>
    <cellStyle name="20% - Accent1 2 3 4 2 3 2 3" xfId="10147" xr:uid="{00000000-0005-0000-0000-0000E8260000}"/>
    <cellStyle name="20% - Accent1 2 3 4 2 3 3" xfId="10148" xr:uid="{00000000-0005-0000-0000-0000E9260000}"/>
    <cellStyle name="20% - Accent1 2 3 4 2 3 3 2" xfId="10149" xr:uid="{00000000-0005-0000-0000-0000EA260000}"/>
    <cellStyle name="20% - Accent1 2 3 4 2 3 4" xfId="10150" xr:uid="{00000000-0005-0000-0000-0000EB260000}"/>
    <cellStyle name="20% - Accent1 2 3 4 2 4" xfId="10151" xr:uid="{00000000-0005-0000-0000-0000EC260000}"/>
    <cellStyle name="20% - Accent1 2 3 4 2 4 2" xfId="10152" xr:uid="{00000000-0005-0000-0000-0000ED260000}"/>
    <cellStyle name="20% - Accent1 2 3 4 2 4 2 2" xfId="10153" xr:uid="{00000000-0005-0000-0000-0000EE260000}"/>
    <cellStyle name="20% - Accent1 2 3 4 2 4 2 2 2" xfId="10154" xr:uid="{00000000-0005-0000-0000-0000EF260000}"/>
    <cellStyle name="20% - Accent1 2 3 4 2 4 2 3" xfId="10155" xr:uid="{00000000-0005-0000-0000-0000F0260000}"/>
    <cellStyle name="20% - Accent1 2 3 4 2 4 3" xfId="10156" xr:uid="{00000000-0005-0000-0000-0000F1260000}"/>
    <cellStyle name="20% - Accent1 2 3 4 2 4 3 2" xfId="10157" xr:uid="{00000000-0005-0000-0000-0000F2260000}"/>
    <cellStyle name="20% - Accent1 2 3 4 2 4 4" xfId="10158" xr:uid="{00000000-0005-0000-0000-0000F3260000}"/>
    <cellStyle name="20% - Accent1 2 3 4 2 5" xfId="10159" xr:uid="{00000000-0005-0000-0000-0000F4260000}"/>
    <cellStyle name="20% - Accent1 2 3 4 2 5 2" xfId="10160" xr:uid="{00000000-0005-0000-0000-0000F5260000}"/>
    <cellStyle name="20% - Accent1 2 3 4 2 5 2 2" xfId="10161" xr:uid="{00000000-0005-0000-0000-0000F6260000}"/>
    <cellStyle name="20% - Accent1 2 3 4 2 5 3" xfId="10162" xr:uid="{00000000-0005-0000-0000-0000F7260000}"/>
    <cellStyle name="20% - Accent1 2 3 4 2 6" xfId="10163" xr:uid="{00000000-0005-0000-0000-0000F8260000}"/>
    <cellStyle name="20% - Accent1 2 3 4 2 6 2" xfId="10164" xr:uid="{00000000-0005-0000-0000-0000F9260000}"/>
    <cellStyle name="20% - Accent1 2 3 4 2 6 2 2" xfId="10165" xr:uid="{00000000-0005-0000-0000-0000FA260000}"/>
    <cellStyle name="20% - Accent1 2 3 4 2 6 3" xfId="10166" xr:uid="{00000000-0005-0000-0000-0000FB260000}"/>
    <cellStyle name="20% - Accent1 2 3 4 2 7" xfId="10167" xr:uid="{00000000-0005-0000-0000-0000FC260000}"/>
    <cellStyle name="20% - Accent1 2 3 4 2 7 2" xfId="10168" xr:uid="{00000000-0005-0000-0000-0000FD260000}"/>
    <cellStyle name="20% - Accent1 2 3 4 2 8" xfId="10169" xr:uid="{00000000-0005-0000-0000-0000FE260000}"/>
    <cellStyle name="20% - Accent1 2 3 4 2 8 2" xfId="10170" xr:uid="{00000000-0005-0000-0000-0000FF260000}"/>
    <cellStyle name="20% - Accent1 2 3 4 2 9" xfId="10171" xr:uid="{00000000-0005-0000-0000-000000270000}"/>
    <cellStyle name="20% - Accent1 2 3 4 3" xfId="10172" xr:uid="{00000000-0005-0000-0000-000001270000}"/>
    <cellStyle name="20% - Accent1 2 3 4 3 2" xfId="10173" xr:uid="{00000000-0005-0000-0000-000002270000}"/>
    <cellStyle name="20% - Accent1 2 3 4 3 2 2" xfId="10174" xr:uid="{00000000-0005-0000-0000-000003270000}"/>
    <cellStyle name="20% - Accent1 2 3 4 3 2 2 2" xfId="10175" xr:uid="{00000000-0005-0000-0000-000004270000}"/>
    <cellStyle name="20% - Accent1 2 3 4 3 2 2 2 2" xfId="10176" xr:uid="{00000000-0005-0000-0000-000005270000}"/>
    <cellStyle name="20% - Accent1 2 3 4 3 2 2 3" xfId="10177" xr:uid="{00000000-0005-0000-0000-000006270000}"/>
    <cellStyle name="20% - Accent1 2 3 4 3 2 3" xfId="10178" xr:uid="{00000000-0005-0000-0000-000007270000}"/>
    <cellStyle name="20% - Accent1 2 3 4 3 2 3 2" xfId="10179" xr:uid="{00000000-0005-0000-0000-000008270000}"/>
    <cellStyle name="20% - Accent1 2 3 4 3 2 4" xfId="10180" xr:uid="{00000000-0005-0000-0000-000009270000}"/>
    <cellStyle name="20% - Accent1 2 3 4 3 3" xfId="10181" xr:uid="{00000000-0005-0000-0000-00000A270000}"/>
    <cellStyle name="20% - Accent1 2 3 4 3 3 2" xfId="10182" xr:uid="{00000000-0005-0000-0000-00000B270000}"/>
    <cellStyle name="20% - Accent1 2 3 4 3 3 2 2" xfId="10183" xr:uid="{00000000-0005-0000-0000-00000C270000}"/>
    <cellStyle name="20% - Accent1 2 3 4 3 3 2 2 2" xfId="10184" xr:uid="{00000000-0005-0000-0000-00000D270000}"/>
    <cellStyle name="20% - Accent1 2 3 4 3 3 2 3" xfId="10185" xr:uid="{00000000-0005-0000-0000-00000E270000}"/>
    <cellStyle name="20% - Accent1 2 3 4 3 3 3" xfId="10186" xr:uid="{00000000-0005-0000-0000-00000F270000}"/>
    <cellStyle name="20% - Accent1 2 3 4 3 3 3 2" xfId="10187" xr:uid="{00000000-0005-0000-0000-000010270000}"/>
    <cellStyle name="20% - Accent1 2 3 4 3 3 4" xfId="10188" xr:uid="{00000000-0005-0000-0000-000011270000}"/>
    <cellStyle name="20% - Accent1 2 3 4 3 4" xfId="10189" xr:uid="{00000000-0005-0000-0000-000012270000}"/>
    <cellStyle name="20% - Accent1 2 3 4 3 4 2" xfId="10190" xr:uid="{00000000-0005-0000-0000-000013270000}"/>
    <cellStyle name="20% - Accent1 2 3 4 3 4 2 2" xfId="10191" xr:uid="{00000000-0005-0000-0000-000014270000}"/>
    <cellStyle name="20% - Accent1 2 3 4 3 4 2 2 2" xfId="10192" xr:uid="{00000000-0005-0000-0000-000015270000}"/>
    <cellStyle name="20% - Accent1 2 3 4 3 4 2 3" xfId="10193" xr:uid="{00000000-0005-0000-0000-000016270000}"/>
    <cellStyle name="20% - Accent1 2 3 4 3 4 3" xfId="10194" xr:uid="{00000000-0005-0000-0000-000017270000}"/>
    <cellStyle name="20% - Accent1 2 3 4 3 4 3 2" xfId="10195" xr:uid="{00000000-0005-0000-0000-000018270000}"/>
    <cellStyle name="20% - Accent1 2 3 4 3 4 4" xfId="10196" xr:uid="{00000000-0005-0000-0000-000019270000}"/>
    <cellStyle name="20% - Accent1 2 3 4 3 5" xfId="10197" xr:uid="{00000000-0005-0000-0000-00001A270000}"/>
    <cellStyle name="20% - Accent1 2 3 4 3 5 2" xfId="10198" xr:uid="{00000000-0005-0000-0000-00001B270000}"/>
    <cellStyle name="20% - Accent1 2 3 4 3 5 2 2" xfId="10199" xr:uid="{00000000-0005-0000-0000-00001C270000}"/>
    <cellStyle name="20% - Accent1 2 3 4 3 5 3" xfId="10200" xr:uid="{00000000-0005-0000-0000-00001D270000}"/>
    <cellStyle name="20% - Accent1 2 3 4 3 6" xfId="10201" xr:uid="{00000000-0005-0000-0000-00001E270000}"/>
    <cellStyle name="20% - Accent1 2 3 4 3 6 2" xfId="10202" xr:uid="{00000000-0005-0000-0000-00001F270000}"/>
    <cellStyle name="20% - Accent1 2 3 4 3 6 2 2" xfId="10203" xr:uid="{00000000-0005-0000-0000-000020270000}"/>
    <cellStyle name="20% - Accent1 2 3 4 3 6 3" xfId="10204" xr:uid="{00000000-0005-0000-0000-000021270000}"/>
    <cellStyle name="20% - Accent1 2 3 4 3 7" xfId="10205" xr:uid="{00000000-0005-0000-0000-000022270000}"/>
    <cellStyle name="20% - Accent1 2 3 4 3 7 2" xfId="10206" xr:uid="{00000000-0005-0000-0000-000023270000}"/>
    <cellStyle name="20% - Accent1 2 3 4 3 8" xfId="10207" xr:uid="{00000000-0005-0000-0000-000024270000}"/>
    <cellStyle name="20% - Accent1 2 3 4 3 8 2" xfId="10208" xr:uid="{00000000-0005-0000-0000-000025270000}"/>
    <cellStyle name="20% - Accent1 2 3 4 3 9" xfId="10209" xr:uid="{00000000-0005-0000-0000-000026270000}"/>
    <cellStyle name="20% - Accent1 2 3 4 4" xfId="10210" xr:uid="{00000000-0005-0000-0000-000027270000}"/>
    <cellStyle name="20% - Accent1 2 3 4 4 2" xfId="10211" xr:uid="{00000000-0005-0000-0000-000028270000}"/>
    <cellStyle name="20% - Accent1 2 3 4 4 2 2" xfId="10212" xr:uid="{00000000-0005-0000-0000-000029270000}"/>
    <cellStyle name="20% - Accent1 2 3 4 4 2 2 2" xfId="10213" xr:uid="{00000000-0005-0000-0000-00002A270000}"/>
    <cellStyle name="20% - Accent1 2 3 4 4 2 3" xfId="10214" xr:uid="{00000000-0005-0000-0000-00002B270000}"/>
    <cellStyle name="20% - Accent1 2 3 4 4 3" xfId="10215" xr:uid="{00000000-0005-0000-0000-00002C270000}"/>
    <cellStyle name="20% - Accent1 2 3 4 4 3 2" xfId="10216" xr:uid="{00000000-0005-0000-0000-00002D270000}"/>
    <cellStyle name="20% - Accent1 2 3 4 4 4" xfId="10217" xr:uid="{00000000-0005-0000-0000-00002E270000}"/>
    <cellStyle name="20% - Accent1 2 3 4 5" xfId="10218" xr:uid="{00000000-0005-0000-0000-00002F270000}"/>
    <cellStyle name="20% - Accent1 2 3 4 5 2" xfId="10219" xr:uid="{00000000-0005-0000-0000-000030270000}"/>
    <cellStyle name="20% - Accent1 2 3 4 5 2 2" xfId="10220" xr:uid="{00000000-0005-0000-0000-000031270000}"/>
    <cellStyle name="20% - Accent1 2 3 4 5 2 2 2" xfId="10221" xr:uid="{00000000-0005-0000-0000-000032270000}"/>
    <cellStyle name="20% - Accent1 2 3 4 5 2 3" xfId="10222" xr:uid="{00000000-0005-0000-0000-000033270000}"/>
    <cellStyle name="20% - Accent1 2 3 4 5 3" xfId="10223" xr:uid="{00000000-0005-0000-0000-000034270000}"/>
    <cellStyle name="20% - Accent1 2 3 4 5 3 2" xfId="10224" xr:uid="{00000000-0005-0000-0000-000035270000}"/>
    <cellStyle name="20% - Accent1 2 3 4 5 4" xfId="10225" xr:uid="{00000000-0005-0000-0000-000036270000}"/>
    <cellStyle name="20% - Accent1 2 3 4 6" xfId="10226" xr:uid="{00000000-0005-0000-0000-000037270000}"/>
    <cellStyle name="20% - Accent1 2 3 4 6 2" xfId="10227" xr:uid="{00000000-0005-0000-0000-000038270000}"/>
    <cellStyle name="20% - Accent1 2 3 4 6 2 2" xfId="10228" xr:uid="{00000000-0005-0000-0000-000039270000}"/>
    <cellStyle name="20% - Accent1 2 3 4 6 2 2 2" xfId="10229" xr:uid="{00000000-0005-0000-0000-00003A270000}"/>
    <cellStyle name="20% - Accent1 2 3 4 6 2 3" xfId="10230" xr:uid="{00000000-0005-0000-0000-00003B270000}"/>
    <cellStyle name="20% - Accent1 2 3 4 6 3" xfId="10231" xr:uid="{00000000-0005-0000-0000-00003C270000}"/>
    <cellStyle name="20% - Accent1 2 3 4 6 3 2" xfId="10232" xr:uid="{00000000-0005-0000-0000-00003D270000}"/>
    <cellStyle name="20% - Accent1 2 3 4 6 4" xfId="10233" xr:uid="{00000000-0005-0000-0000-00003E270000}"/>
    <cellStyle name="20% - Accent1 2 3 4 7" xfId="10234" xr:uid="{00000000-0005-0000-0000-00003F270000}"/>
    <cellStyle name="20% - Accent1 2 3 4 7 2" xfId="10235" xr:uid="{00000000-0005-0000-0000-000040270000}"/>
    <cellStyle name="20% - Accent1 2 3 4 7 2 2" xfId="10236" xr:uid="{00000000-0005-0000-0000-000041270000}"/>
    <cellStyle name="20% - Accent1 2 3 4 7 3" xfId="10237" xr:uid="{00000000-0005-0000-0000-000042270000}"/>
    <cellStyle name="20% - Accent1 2 3 4 8" xfId="10238" xr:uid="{00000000-0005-0000-0000-000043270000}"/>
    <cellStyle name="20% - Accent1 2 3 4 8 2" xfId="10239" xr:uid="{00000000-0005-0000-0000-000044270000}"/>
    <cellStyle name="20% - Accent1 2 3 4 8 2 2" xfId="10240" xr:uid="{00000000-0005-0000-0000-000045270000}"/>
    <cellStyle name="20% - Accent1 2 3 4 8 3" xfId="10241" xr:uid="{00000000-0005-0000-0000-000046270000}"/>
    <cellStyle name="20% - Accent1 2 3 4 9" xfId="10242" xr:uid="{00000000-0005-0000-0000-000047270000}"/>
    <cellStyle name="20% - Accent1 2 3 4 9 2" xfId="10243" xr:uid="{00000000-0005-0000-0000-000048270000}"/>
    <cellStyle name="20% - Accent1 2 3 5" xfId="10244" xr:uid="{00000000-0005-0000-0000-000049270000}"/>
    <cellStyle name="20% - Accent1 2 3 5 10" xfId="10245" xr:uid="{00000000-0005-0000-0000-00004A270000}"/>
    <cellStyle name="20% - Accent1 2 3 5 10 2" xfId="10246" xr:uid="{00000000-0005-0000-0000-00004B270000}"/>
    <cellStyle name="20% - Accent1 2 3 5 11" xfId="10247" xr:uid="{00000000-0005-0000-0000-00004C270000}"/>
    <cellStyle name="20% - Accent1 2 3 5 2" xfId="10248" xr:uid="{00000000-0005-0000-0000-00004D270000}"/>
    <cellStyle name="20% - Accent1 2 3 5 2 2" xfId="10249" xr:uid="{00000000-0005-0000-0000-00004E270000}"/>
    <cellStyle name="20% - Accent1 2 3 5 2 2 2" xfId="10250" xr:uid="{00000000-0005-0000-0000-00004F270000}"/>
    <cellStyle name="20% - Accent1 2 3 5 2 2 2 2" xfId="10251" xr:uid="{00000000-0005-0000-0000-000050270000}"/>
    <cellStyle name="20% - Accent1 2 3 5 2 2 2 2 2" xfId="10252" xr:uid="{00000000-0005-0000-0000-000051270000}"/>
    <cellStyle name="20% - Accent1 2 3 5 2 2 2 3" xfId="10253" xr:uid="{00000000-0005-0000-0000-000052270000}"/>
    <cellStyle name="20% - Accent1 2 3 5 2 2 3" xfId="10254" xr:uid="{00000000-0005-0000-0000-000053270000}"/>
    <cellStyle name="20% - Accent1 2 3 5 2 2 3 2" xfId="10255" xr:uid="{00000000-0005-0000-0000-000054270000}"/>
    <cellStyle name="20% - Accent1 2 3 5 2 2 4" xfId="10256" xr:uid="{00000000-0005-0000-0000-000055270000}"/>
    <cellStyle name="20% - Accent1 2 3 5 2 3" xfId="10257" xr:uid="{00000000-0005-0000-0000-000056270000}"/>
    <cellStyle name="20% - Accent1 2 3 5 2 3 2" xfId="10258" xr:uid="{00000000-0005-0000-0000-000057270000}"/>
    <cellStyle name="20% - Accent1 2 3 5 2 3 2 2" xfId="10259" xr:uid="{00000000-0005-0000-0000-000058270000}"/>
    <cellStyle name="20% - Accent1 2 3 5 2 3 2 2 2" xfId="10260" xr:uid="{00000000-0005-0000-0000-000059270000}"/>
    <cellStyle name="20% - Accent1 2 3 5 2 3 2 3" xfId="10261" xr:uid="{00000000-0005-0000-0000-00005A270000}"/>
    <cellStyle name="20% - Accent1 2 3 5 2 3 3" xfId="10262" xr:uid="{00000000-0005-0000-0000-00005B270000}"/>
    <cellStyle name="20% - Accent1 2 3 5 2 3 3 2" xfId="10263" xr:uid="{00000000-0005-0000-0000-00005C270000}"/>
    <cellStyle name="20% - Accent1 2 3 5 2 3 4" xfId="10264" xr:uid="{00000000-0005-0000-0000-00005D270000}"/>
    <cellStyle name="20% - Accent1 2 3 5 2 4" xfId="10265" xr:uid="{00000000-0005-0000-0000-00005E270000}"/>
    <cellStyle name="20% - Accent1 2 3 5 2 4 2" xfId="10266" xr:uid="{00000000-0005-0000-0000-00005F270000}"/>
    <cellStyle name="20% - Accent1 2 3 5 2 4 2 2" xfId="10267" xr:uid="{00000000-0005-0000-0000-000060270000}"/>
    <cellStyle name="20% - Accent1 2 3 5 2 4 2 2 2" xfId="10268" xr:uid="{00000000-0005-0000-0000-000061270000}"/>
    <cellStyle name="20% - Accent1 2 3 5 2 4 2 3" xfId="10269" xr:uid="{00000000-0005-0000-0000-000062270000}"/>
    <cellStyle name="20% - Accent1 2 3 5 2 4 3" xfId="10270" xr:uid="{00000000-0005-0000-0000-000063270000}"/>
    <cellStyle name="20% - Accent1 2 3 5 2 4 3 2" xfId="10271" xr:uid="{00000000-0005-0000-0000-000064270000}"/>
    <cellStyle name="20% - Accent1 2 3 5 2 4 4" xfId="10272" xr:uid="{00000000-0005-0000-0000-000065270000}"/>
    <cellStyle name="20% - Accent1 2 3 5 2 5" xfId="10273" xr:uid="{00000000-0005-0000-0000-000066270000}"/>
    <cellStyle name="20% - Accent1 2 3 5 2 5 2" xfId="10274" xr:uid="{00000000-0005-0000-0000-000067270000}"/>
    <cellStyle name="20% - Accent1 2 3 5 2 5 2 2" xfId="10275" xr:uid="{00000000-0005-0000-0000-000068270000}"/>
    <cellStyle name="20% - Accent1 2 3 5 2 5 3" xfId="10276" xr:uid="{00000000-0005-0000-0000-000069270000}"/>
    <cellStyle name="20% - Accent1 2 3 5 2 6" xfId="10277" xr:uid="{00000000-0005-0000-0000-00006A270000}"/>
    <cellStyle name="20% - Accent1 2 3 5 2 6 2" xfId="10278" xr:uid="{00000000-0005-0000-0000-00006B270000}"/>
    <cellStyle name="20% - Accent1 2 3 5 2 6 2 2" xfId="10279" xr:uid="{00000000-0005-0000-0000-00006C270000}"/>
    <cellStyle name="20% - Accent1 2 3 5 2 6 3" xfId="10280" xr:uid="{00000000-0005-0000-0000-00006D270000}"/>
    <cellStyle name="20% - Accent1 2 3 5 2 7" xfId="10281" xr:uid="{00000000-0005-0000-0000-00006E270000}"/>
    <cellStyle name="20% - Accent1 2 3 5 2 7 2" xfId="10282" xr:uid="{00000000-0005-0000-0000-00006F270000}"/>
    <cellStyle name="20% - Accent1 2 3 5 2 8" xfId="10283" xr:uid="{00000000-0005-0000-0000-000070270000}"/>
    <cellStyle name="20% - Accent1 2 3 5 2 8 2" xfId="10284" xr:uid="{00000000-0005-0000-0000-000071270000}"/>
    <cellStyle name="20% - Accent1 2 3 5 2 9" xfId="10285" xr:uid="{00000000-0005-0000-0000-000072270000}"/>
    <cellStyle name="20% - Accent1 2 3 5 3" xfId="10286" xr:uid="{00000000-0005-0000-0000-000073270000}"/>
    <cellStyle name="20% - Accent1 2 3 5 3 2" xfId="10287" xr:uid="{00000000-0005-0000-0000-000074270000}"/>
    <cellStyle name="20% - Accent1 2 3 5 3 2 2" xfId="10288" xr:uid="{00000000-0005-0000-0000-000075270000}"/>
    <cellStyle name="20% - Accent1 2 3 5 3 2 2 2" xfId="10289" xr:uid="{00000000-0005-0000-0000-000076270000}"/>
    <cellStyle name="20% - Accent1 2 3 5 3 2 2 2 2" xfId="10290" xr:uid="{00000000-0005-0000-0000-000077270000}"/>
    <cellStyle name="20% - Accent1 2 3 5 3 2 2 3" xfId="10291" xr:uid="{00000000-0005-0000-0000-000078270000}"/>
    <cellStyle name="20% - Accent1 2 3 5 3 2 3" xfId="10292" xr:uid="{00000000-0005-0000-0000-000079270000}"/>
    <cellStyle name="20% - Accent1 2 3 5 3 2 3 2" xfId="10293" xr:uid="{00000000-0005-0000-0000-00007A270000}"/>
    <cellStyle name="20% - Accent1 2 3 5 3 2 4" xfId="10294" xr:uid="{00000000-0005-0000-0000-00007B270000}"/>
    <cellStyle name="20% - Accent1 2 3 5 3 3" xfId="10295" xr:uid="{00000000-0005-0000-0000-00007C270000}"/>
    <cellStyle name="20% - Accent1 2 3 5 3 3 2" xfId="10296" xr:uid="{00000000-0005-0000-0000-00007D270000}"/>
    <cellStyle name="20% - Accent1 2 3 5 3 3 2 2" xfId="10297" xr:uid="{00000000-0005-0000-0000-00007E270000}"/>
    <cellStyle name="20% - Accent1 2 3 5 3 3 2 2 2" xfId="10298" xr:uid="{00000000-0005-0000-0000-00007F270000}"/>
    <cellStyle name="20% - Accent1 2 3 5 3 3 2 3" xfId="10299" xr:uid="{00000000-0005-0000-0000-000080270000}"/>
    <cellStyle name="20% - Accent1 2 3 5 3 3 3" xfId="10300" xr:uid="{00000000-0005-0000-0000-000081270000}"/>
    <cellStyle name="20% - Accent1 2 3 5 3 3 3 2" xfId="10301" xr:uid="{00000000-0005-0000-0000-000082270000}"/>
    <cellStyle name="20% - Accent1 2 3 5 3 3 4" xfId="10302" xr:uid="{00000000-0005-0000-0000-000083270000}"/>
    <cellStyle name="20% - Accent1 2 3 5 3 4" xfId="10303" xr:uid="{00000000-0005-0000-0000-000084270000}"/>
    <cellStyle name="20% - Accent1 2 3 5 3 4 2" xfId="10304" xr:uid="{00000000-0005-0000-0000-000085270000}"/>
    <cellStyle name="20% - Accent1 2 3 5 3 4 2 2" xfId="10305" xr:uid="{00000000-0005-0000-0000-000086270000}"/>
    <cellStyle name="20% - Accent1 2 3 5 3 4 2 2 2" xfId="10306" xr:uid="{00000000-0005-0000-0000-000087270000}"/>
    <cellStyle name="20% - Accent1 2 3 5 3 4 2 3" xfId="10307" xr:uid="{00000000-0005-0000-0000-000088270000}"/>
    <cellStyle name="20% - Accent1 2 3 5 3 4 3" xfId="10308" xr:uid="{00000000-0005-0000-0000-000089270000}"/>
    <cellStyle name="20% - Accent1 2 3 5 3 4 3 2" xfId="10309" xr:uid="{00000000-0005-0000-0000-00008A270000}"/>
    <cellStyle name="20% - Accent1 2 3 5 3 4 4" xfId="10310" xr:uid="{00000000-0005-0000-0000-00008B270000}"/>
    <cellStyle name="20% - Accent1 2 3 5 3 5" xfId="10311" xr:uid="{00000000-0005-0000-0000-00008C270000}"/>
    <cellStyle name="20% - Accent1 2 3 5 3 5 2" xfId="10312" xr:uid="{00000000-0005-0000-0000-00008D270000}"/>
    <cellStyle name="20% - Accent1 2 3 5 3 5 2 2" xfId="10313" xr:uid="{00000000-0005-0000-0000-00008E270000}"/>
    <cellStyle name="20% - Accent1 2 3 5 3 5 3" xfId="10314" xr:uid="{00000000-0005-0000-0000-00008F270000}"/>
    <cellStyle name="20% - Accent1 2 3 5 3 6" xfId="10315" xr:uid="{00000000-0005-0000-0000-000090270000}"/>
    <cellStyle name="20% - Accent1 2 3 5 3 6 2" xfId="10316" xr:uid="{00000000-0005-0000-0000-000091270000}"/>
    <cellStyle name="20% - Accent1 2 3 5 3 6 2 2" xfId="10317" xr:uid="{00000000-0005-0000-0000-000092270000}"/>
    <cellStyle name="20% - Accent1 2 3 5 3 6 3" xfId="10318" xr:uid="{00000000-0005-0000-0000-000093270000}"/>
    <cellStyle name="20% - Accent1 2 3 5 3 7" xfId="10319" xr:uid="{00000000-0005-0000-0000-000094270000}"/>
    <cellStyle name="20% - Accent1 2 3 5 3 7 2" xfId="10320" xr:uid="{00000000-0005-0000-0000-000095270000}"/>
    <cellStyle name="20% - Accent1 2 3 5 3 8" xfId="10321" xr:uid="{00000000-0005-0000-0000-000096270000}"/>
    <cellStyle name="20% - Accent1 2 3 5 3 8 2" xfId="10322" xr:uid="{00000000-0005-0000-0000-000097270000}"/>
    <cellStyle name="20% - Accent1 2 3 5 3 9" xfId="10323" xr:uid="{00000000-0005-0000-0000-000098270000}"/>
    <cellStyle name="20% - Accent1 2 3 5 4" xfId="10324" xr:uid="{00000000-0005-0000-0000-000099270000}"/>
    <cellStyle name="20% - Accent1 2 3 5 4 2" xfId="10325" xr:uid="{00000000-0005-0000-0000-00009A270000}"/>
    <cellStyle name="20% - Accent1 2 3 5 4 2 2" xfId="10326" xr:uid="{00000000-0005-0000-0000-00009B270000}"/>
    <cellStyle name="20% - Accent1 2 3 5 4 2 2 2" xfId="10327" xr:uid="{00000000-0005-0000-0000-00009C270000}"/>
    <cellStyle name="20% - Accent1 2 3 5 4 2 3" xfId="10328" xr:uid="{00000000-0005-0000-0000-00009D270000}"/>
    <cellStyle name="20% - Accent1 2 3 5 4 3" xfId="10329" xr:uid="{00000000-0005-0000-0000-00009E270000}"/>
    <cellStyle name="20% - Accent1 2 3 5 4 3 2" xfId="10330" xr:uid="{00000000-0005-0000-0000-00009F270000}"/>
    <cellStyle name="20% - Accent1 2 3 5 4 4" xfId="10331" xr:uid="{00000000-0005-0000-0000-0000A0270000}"/>
    <cellStyle name="20% - Accent1 2 3 5 5" xfId="10332" xr:uid="{00000000-0005-0000-0000-0000A1270000}"/>
    <cellStyle name="20% - Accent1 2 3 5 5 2" xfId="10333" xr:uid="{00000000-0005-0000-0000-0000A2270000}"/>
    <cellStyle name="20% - Accent1 2 3 5 5 2 2" xfId="10334" xr:uid="{00000000-0005-0000-0000-0000A3270000}"/>
    <cellStyle name="20% - Accent1 2 3 5 5 2 2 2" xfId="10335" xr:uid="{00000000-0005-0000-0000-0000A4270000}"/>
    <cellStyle name="20% - Accent1 2 3 5 5 2 3" xfId="10336" xr:uid="{00000000-0005-0000-0000-0000A5270000}"/>
    <cellStyle name="20% - Accent1 2 3 5 5 3" xfId="10337" xr:uid="{00000000-0005-0000-0000-0000A6270000}"/>
    <cellStyle name="20% - Accent1 2 3 5 5 3 2" xfId="10338" xr:uid="{00000000-0005-0000-0000-0000A7270000}"/>
    <cellStyle name="20% - Accent1 2 3 5 5 4" xfId="10339" xr:uid="{00000000-0005-0000-0000-0000A8270000}"/>
    <cellStyle name="20% - Accent1 2 3 5 6" xfId="10340" xr:uid="{00000000-0005-0000-0000-0000A9270000}"/>
    <cellStyle name="20% - Accent1 2 3 5 6 2" xfId="10341" xr:uid="{00000000-0005-0000-0000-0000AA270000}"/>
    <cellStyle name="20% - Accent1 2 3 5 6 2 2" xfId="10342" xr:uid="{00000000-0005-0000-0000-0000AB270000}"/>
    <cellStyle name="20% - Accent1 2 3 5 6 2 2 2" xfId="10343" xr:uid="{00000000-0005-0000-0000-0000AC270000}"/>
    <cellStyle name="20% - Accent1 2 3 5 6 2 3" xfId="10344" xr:uid="{00000000-0005-0000-0000-0000AD270000}"/>
    <cellStyle name="20% - Accent1 2 3 5 6 3" xfId="10345" xr:uid="{00000000-0005-0000-0000-0000AE270000}"/>
    <cellStyle name="20% - Accent1 2 3 5 6 3 2" xfId="10346" xr:uid="{00000000-0005-0000-0000-0000AF270000}"/>
    <cellStyle name="20% - Accent1 2 3 5 6 4" xfId="10347" xr:uid="{00000000-0005-0000-0000-0000B0270000}"/>
    <cellStyle name="20% - Accent1 2 3 5 7" xfId="10348" xr:uid="{00000000-0005-0000-0000-0000B1270000}"/>
    <cellStyle name="20% - Accent1 2 3 5 7 2" xfId="10349" xr:uid="{00000000-0005-0000-0000-0000B2270000}"/>
    <cellStyle name="20% - Accent1 2 3 5 7 2 2" xfId="10350" xr:uid="{00000000-0005-0000-0000-0000B3270000}"/>
    <cellStyle name="20% - Accent1 2 3 5 7 3" xfId="10351" xr:uid="{00000000-0005-0000-0000-0000B4270000}"/>
    <cellStyle name="20% - Accent1 2 3 5 8" xfId="10352" xr:uid="{00000000-0005-0000-0000-0000B5270000}"/>
    <cellStyle name="20% - Accent1 2 3 5 8 2" xfId="10353" xr:uid="{00000000-0005-0000-0000-0000B6270000}"/>
    <cellStyle name="20% - Accent1 2 3 5 8 2 2" xfId="10354" xr:uid="{00000000-0005-0000-0000-0000B7270000}"/>
    <cellStyle name="20% - Accent1 2 3 5 8 3" xfId="10355" xr:uid="{00000000-0005-0000-0000-0000B8270000}"/>
    <cellStyle name="20% - Accent1 2 3 5 9" xfId="10356" xr:uid="{00000000-0005-0000-0000-0000B9270000}"/>
    <cellStyle name="20% - Accent1 2 3 5 9 2" xfId="10357" xr:uid="{00000000-0005-0000-0000-0000BA270000}"/>
    <cellStyle name="20% - Accent1 2 3 6" xfId="10358" xr:uid="{00000000-0005-0000-0000-0000BB270000}"/>
    <cellStyle name="20% - Accent1 2 3 6 10" xfId="10359" xr:uid="{00000000-0005-0000-0000-0000BC270000}"/>
    <cellStyle name="20% - Accent1 2 3 6 10 2" xfId="10360" xr:uid="{00000000-0005-0000-0000-0000BD270000}"/>
    <cellStyle name="20% - Accent1 2 3 6 11" xfId="10361" xr:uid="{00000000-0005-0000-0000-0000BE270000}"/>
    <cellStyle name="20% - Accent1 2 3 6 2" xfId="10362" xr:uid="{00000000-0005-0000-0000-0000BF270000}"/>
    <cellStyle name="20% - Accent1 2 3 6 2 2" xfId="10363" xr:uid="{00000000-0005-0000-0000-0000C0270000}"/>
    <cellStyle name="20% - Accent1 2 3 6 2 2 2" xfId="10364" xr:uid="{00000000-0005-0000-0000-0000C1270000}"/>
    <cellStyle name="20% - Accent1 2 3 6 2 2 2 2" xfId="10365" xr:uid="{00000000-0005-0000-0000-0000C2270000}"/>
    <cellStyle name="20% - Accent1 2 3 6 2 2 2 2 2" xfId="10366" xr:uid="{00000000-0005-0000-0000-0000C3270000}"/>
    <cellStyle name="20% - Accent1 2 3 6 2 2 2 3" xfId="10367" xr:uid="{00000000-0005-0000-0000-0000C4270000}"/>
    <cellStyle name="20% - Accent1 2 3 6 2 2 3" xfId="10368" xr:uid="{00000000-0005-0000-0000-0000C5270000}"/>
    <cellStyle name="20% - Accent1 2 3 6 2 2 3 2" xfId="10369" xr:uid="{00000000-0005-0000-0000-0000C6270000}"/>
    <cellStyle name="20% - Accent1 2 3 6 2 2 4" xfId="10370" xr:uid="{00000000-0005-0000-0000-0000C7270000}"/>
    <cellStyle name="20% - Accent1 2 3 6 2 3" xfId="10371" xr:uid="{00000000-0005-0000-0000-0000C8270000}"/>
    <cellStyle name="20% - Accent1 2 3 6 2 3 2" xfId="10372" xr:uid="{00000000-0005-0000-0000-0000C9270000}"/>
    <cellStyle name="20% - Accent1 2 3 6 2 3 2 2" xfId="10373" xr:uid="{00000000-0005-0000-0000-0000CA270000}"/>
    <cellStyle name="20% - Accent1 2 3 6 2 3 2 2 2" xfId="10374" xr:uid="{00000000-0005-0000-0000-0000CB270000}"/>
    <cellStyle name="20% - Accent1 2 3 6 2 3 2 3" xfId="10375" xr:uid="{00000000-0005-0000-0000-0000CC270000}"/>
    <cellStyle name="20% - Accent1 2 3 6 2 3 3" xfId="10376" xr:uid="{00000000-0005-0000-0000-0000CD270000}"/>
    <cellStyle name="20% - Accent1 2 3 6 2 3 3 2" xfId="10377" xr:uid="{00000000-0005-0000-0000-0000CE270000}"/>
    <cellStyle name="20% - Accent1 2 3 6 2 3 4" xfId="10378" xr:uid="{00000000-0005-0000-0000-0000CF270000}"/>
    <cellStyle name="20% - Accent1 2 3 6 2 4" xfId="10379" xr:uid="{00000000-0005-0000-0000-0000D0270000}"/>
    <cellStyle name="20% - Accent1 2 3 6 2 4 2" xfId="10380" xr:uid="{00000000-0005-0000-0000-0000D1270000}"/>
    <cellStyle name="20% - Accent1 2 3 6 2 4 2 2" xfId="10381" xr:uid="{00000000-0005-0000-0000-0000D2270000}"/>
    <cellStyle name="20% - Accent1 2 3 6 2 4 2 2 2" xfId="10382" xr:uid="{00000000-0005-0000-0000-0000D3270000}"/>
    <cellStyle name="20% - Accent1 2 3 6 2 4 2 3" xfId="10383" xr:uid="{00000000-0005-0000-0000-0000D4270000}"/>
    <cellStyle name="20% - Accent1 2 3 6 2 4 3" xfId="10384" xr:uid="{00000000-0005-0000-0000-0000D5270000}"/>
    <cellStyle name="20% - Accent1 2 3 6 2 4 3 2" xfId="10385" xr:uid="{00000000-0005-0000-0000-0000D6270000}"/>
    <cellStyle name="20% - Accent1 2 3 6 2 4 4" xfId="10386" xr:uid="{00000000-0005-0000-0000-0000D7270000}"/>
    <cellStyle name="20% - Accent1 2 3 6 2 5" xfId="10387" xr:uid="{00000000-0005-0000-0000-0000D8270000}"/>
    <cellStyle name="20% - Accent1 2 3 6 2 5 2" xfId="10388" xr:uid="{00000000-0005-0000-0000-0000D9270000}"/>
    <cellStyle name="20% - Accent1 2 3 6 2 5 2 2" xfId="10389" xr:uid="{00000000-0005-0000-0000-0000DA270000}"/>
    <cellStyle name="20% - Accent1 2 3 6 2 5 3" xfId="10390" xr:uid="{00000000-0005-0000-0000-0000DB270000}"/>
    <cellStyle name="20% - Accent1 2 3 6 2 6" xfId="10391" xr:uid="{00000000-0005-0000-0000-0000DC270000}"/>
    <cellStyle name="20% - Accent1 2 3 6 2 6 2" xfId="10392" xr:uid="{00000000-0005-0000-0000-0000DD270000}"/>
    <cellStyle name="20% - Accent1 2 3 6 2 6 2 2" xfId="10393" xr:uid="{00000000-0005-0000-0000-0000DE270000}"/>
    <cellStyle name="20% - Accent1 2 3 6 2 6 3" xfId="10394" xr:uid="{00000000-0005-0000-0000-0000DF270000}"/>
    <cellStyle name="20% - Accent1 2 3 6 2 7" xfId="10395" xr:uid="{00000000-0005-0000-0000-0000E0270000}"/>
    <cellStyle name="20% - Accent1 2 3 6 2 7 2" xfId="10396" xr:uid="{00000000-0005-0000-0000-0000E1270000}"/>
    <cellStyle name="20% - Accent1 2 3 6 2 8" xfId="10397" xr:uid="{00000000-0005-0000-0000-0000E2270000}"/>
    <cellStyle name="20% - Accent1 2 3 6 2 8 2" xfId="10398" xr:uid="{00000000-0005-0000-0000-0000E3270000}"/>
    <cellStyle name="20% - Accent1 2 3 6 2 9" xfId="10399" xr:uid="{00000000-0005-0000-0000-0000E4270000}"/>
    <cellStyle name="20% - Accent1 2 3 6 3" xfId="10400" xr:uid="{00000000-0005-0000-0000-0000E5270000}"/>
    <cellStyle name="20% - Accent1 2 3 6 3 2" xfId="10401" xr:uid="{00000000-0005-0000-0000-0000E6270000}"/>
    <cellStyle name="20% - Accent1 2 3 6 3 2 2" xfId="10402" xr:uid="{00000000-0005-0000-0000-0000E7270000}"/>
    <cellStyle name="20% - Accent1 2 3 6 3 2 2 2" xfId="10403" xr:uid="{00000000-0005-0000-0000-0000E8270000}"/>
    <cellStyle name="20% - Accent1 2 3 6 3 2 2 2 2" xfId="10404" xr:uid="{00000000-0005-0000-0000-0000E9270000}"/>
    <cellStyle name="20% - Accent1 2 3 6 3 2 2 3" xfId="10405" xr:uid="{00000000-0005-0000-0000-0000EA270000}"/>
    <cellStyle name="20% - Accent1 2 3 6 3 2 3" xfId="10406" xr:uid="{00000000-0005-0000-0000-0000EB270000}"/>
    <cellStyle name="20% - Accent1 2 3 6 3 2 3 2" xfId="10407" xr:uid="{00000000-0005-0000-0000-0000EC270000}"/>
    <cellStyle name="20% - Accent1 2 3 6 3 2 4" xfId="10408" xr:uid="{00000000-0005-0000-0000-0000ED270000}"/>
    <cellStyle name="20% - Accent1 2 3 6 3 3" xfId="10409" xr:uid="{00000000-0005-0000-0000-0000EE270000}"/>
    <cellStyle name="20% - Accent1 2 3 6 3 3 2" xfId="10410" xr:uid="{00000000-0005-0000-0000-0000EF270000}"/>
    <cellStyle name="20% - Accent1 2 3 6 3 3 2 2" xfId="10411" xr:uid="{00000000-0005-0000-0000-0000F0270000}"/>
    <cellStyle name="20% - Accent1 2 3 6 3 3 2 2 2" xfId="10412" xr:uid="{00000000-0005-0000-0000-0000F1270000}"/>
    <cellStyle name="20% - Accent1 2 3 6 3 3 2 3" xfId="10413" xr:uid="{00000000-0005-0000-0000-0000F2270000}"/>
    <cellStyle name="20% - Accent1 2 3 6 3 3 3" xfId="10414" xr:uid="{00000000-0005-0000-0000-0000F3270000}"/>
    <cellStyle name="20% - Accent1 2 3 6 3 3 3 2" xfId="10415" xr:uid="{00000000-0005-0000-0000-0000F4270000}"/>
    <cellStyle name="20% - Accent1 2 3 6 3 3 4" xfId="10416" xr:uid="{00000000-0005-0000-0000-0000F5270000}"/>
    <cellStyle name="20% - Accent1 2 3 6 3 4" xfId="10417" xr:uid="{00000000-0005-0000-0000-0000F6270000}"/>
    <cellStyle name="20% - Accent1 2 3 6 3 4 2" xfId="10418" xr:uid="{00000000-0005-0000-0000-0000F7270000}"/>
    <cellStyle name="20% - Accent1 2 3 6 3 4 2 2" xfId="10419" xr:uid="{00000000-0005-0000-0000-0000F8270000}"/>
    <cellStyle name="20% - Accent1 2 3 6 3 4 2 2 2" xfId="10420" xr:uid="{00000000-0005-0000-0000-0000F9270000}"/>
    <cellStyle name="20% - Accent1 2 3 6 3 4 2 3" xfId="10421" xr:uid="{00000000-0005-0000-0000-0000FA270000}"/>
    <cellStyle name="20% - Accent1 2 3 6 3 4 3" xfId="10422" xr:uid="{00000000-0005-0000-0000-0000FB270000}"/>
    <cellStyle name="20% - Accent1 2 3 6 3 4 3 2" xfId="10423" xr:uid="{00000000-0005-0000-0000-0000FC270000}"/>
    <cellStyle name="20% - Accent1 2 3 6 3 4 4" xfId="10424" xr:uid="{00000000-0005-0000-0000-0000FD270000}"/>
    <cellStyle name="20% - Accent1 2 3 6 3 5" xfId="10425" xr:uid="{00000000-0005-0000-0000-0000FE270000}"/>
    <cellStyle name="20% - Accent1 2 3 6 3 5 2" xfId="10426" xr:uid="{00000000-0005-0000-0000-0000FF270000}"/>
    <cellStyle name="20% - Accent1 2 3 6 3 5 2 2" xfId="10427" xr:uid="{00000000-0005-0000-0000-000000280000}"/>
    <cellStyle name="20% - Accent1 2 3 6 3 5 3" xfId="10428" xr:uid="{00000000-0005-0000-0000-000001280000}"/>
    <cellStyle name="20% - Accent1 2 3 6 3 6" xfId="10429" xr:uid="{00000000-0005-0000-0000-000002280000}"/>
    <cellStyle name="20% - Accent1 2 3 6 3 6 2" xfId="10430" xr:uid="{00000000-0005-0000-0000-000003280000}"/>
    <cellStyle name="20% - Accent1 2 3 6 3 6 2 2" xfId="10431" xr:uid="{00000000-0005-0000-0000-000004280000}"/>
    <cellStyle name="20% - Accent1 2 3 6 3 6 3" xfId="10432" xr:uid="{00000000-0005-0000-0000-000005280000}"/>
    <cellStyle name="20% - Accent1 2 3 6 3 7" xfId="10433" xr:uid="{00000000-0005-0000-0000-000006280000}"/>
    <cellStyle name="20% - Accent1 2 3 6 3 7 2" xfId="10434" xr:uid="{00000000-0005-0000-0000-000007280000}"/>
    <cellStyle name="20% - Accent1 2 3 6 3 8" xfId="10435" xr:uid="{00000000-0005-0000-0000-000008280000}"/>
    <cellStyle name="20% - Accent1 2 3 6 3 8 2" xfId="10436" xr:uid="{00000000-0005-0000-0000-000009280000}"/>
    <cellStyle name="20% - Accent1 2 3 6 3 9" xfId="10437" xr:uid="{00000000-0005-0000-0000-00000A280000}"/>
    <cellStyle name="20% - Accent1 2 3 6 4" xfId="10438" xr:uid="{00000000-0005-0000-0000-00000B280000}"/>
    <cellStyle name="20% - Accent1 2 3 6 4 2" xfId="10439" xr:uid="{00000000-0005-0000-0000-00000C280000}"/>
    <cellStyle name="20% - Accent1 2 3 6 4 2 2" xfId="10440" xr:uid="{00000000-0005-0000-0000-00000D280000}"/>
    <cellStyle name="20% - Accent1 2 3 6 4 2 2 2" xfId="10441" xr:uid="{00000000-0005-0000-0000-00000E280000}"/>
    <cellStyle name="20% - Accent1 2 3 6 4 2 3" xfId="10442" xr:uid="{00000000-0005-0000-0000-00000F280000}"/>
    <cellStyle name="20% - Accent1 2 3 6 4 3" xfId="10443" xr:uid="{00000000-0005-0000-0000-000010280000}"/>
    <cellStyle name="20% - Accent1 2 3 6 4 3 2" xfId="10444" xr:uid="{00000000-0005-0000-0000-000011280000}"/>
    <cellStyle name="20% - Accent1 2 3 6 4 4" xfId="10445" xr:uid="{00000000-0005-0000-0000-000012280000}"/>
    <cellStyle name="20% - Accent1 2 3 6 5" xfId="10446" xr:uid="{00000000-0005-0000-0000-000013280000}"/>
    <cellStyle name="20% - Accent1 2 3 6 5 2" xfId="10447" xr:uid="{00000000-0005-0000-0000-000014280000}"/>
    <cellStyle name="20% - Accent1 2 3 6 5 2 2" xfId="10448" xr:uid="{00000000-0005-0000-0000-000015280000}"/>
    <cellStyle name="20% - Accent1 2 3 6 5 2 2 2" xfId="10449" xr:uid="{00000000-0005-0000-0000-000016280000}"/>
    <cellStyle name="20% - Accent1 2 3 6 5 2 3" xfId="10450" xr:uid="{00000000-0005-0000-0000-000017280000}"/>
    <cellStyle name="20% - Accent1 2 3 6 5 3" xfId="10451" xr:uid="{00000000-0005-0000-0000-000018280000}"/>
    <cellStyle name="20% - Accent1 2 3 6 5 3 2" xfId="10452" xr:uid="{00000000-0005-0000-0000-000019280000}"/>
    <cellStyle name="20% - Accent1 2 3 6 5 4" xfId="10453" xr:uid="{00000000-0005-0000-0000-00001A280000}"/>
    <cellStyle name="20% - Accent1 2 3 6 6" xfId="10454" xr:uid="{00000000-0005-0000-0000-00001B280000}"/>
    <cellStyle name="20% - Accent1 2 3 6 6 2" xfId="10455" xr:uid="{00000000-0005-0000-0000-00001C280000}"/>
    <cellStyle name="20% - Accent1 2 3 6 6 2 2" xfId="10456" xr:uid="{00000000-0005-0000-0000-00001D280000}"/>
    <cellStyle name="20% - Accent1 2 3 6 6 2 2 2" xfId="10457" xr:uid="{00000000-0005-0000-0000-00001E280000}"/>
    <cellStyle name="20% - Accent1 2 3 6 6 2 3" xfId="10458" xr:uid="{00000000-0005-0000-0000-00001F280000}"/>
    <cellStyle name="20% - Accent1 2 3 6 6 3" xfId="10459" xr:uid="{00000000-0005-0000-0000-000020280000}"/>
    <cellStyle name="20% - Accent1 2 3 6 6 3 2" xfId="10460" xr:uid="{00000000-0005-0000-0000-000021280000}"/>
    <cellStyle name="20% - Accent1 2 3 6 6 4" xfId="10461" xr:uid="{00000000-0005-0000-0000-000022280000}"/>
    <cellStyle name="20% - Accent1 2 3 6 7" xfId="10462" xr:uid="{00000000-0005-0000-0000-000023280000}"/>
    <cellStyle name="20% - Accent1 2 3 6 7 2" xfId="10463" xr:uid="{00000000-0005-0000-0000-000024280000}"/>
    <cellStyle name="20% - Accent1 2 3 6 7 2 2" xfId="10464" xr:uid="{00000000-0005-0000-0000-000025280000}"/>
    <cellStyle name="20% - Accent1 2 3 6 7 3" xfId="10465" xr:uid="{00000000-0005-0000-0000-000026280000}"/>
    <cellStyle name="20% - Accent1 2 3 6 8" xfId="10466" xr:uid="{00000000-0005-0000-0000-000027280000}"/>
    <cellStyle name="20% - Accent1 2 3 6 8 2" xfId="10467" xr:uid="{00000000-0005-0000-0000-000028280000}"/>
    <cellStyle name="20% - Accent1 2 3 6 8 2 2" xfId="10468" xr:uid="{00000000-0005-0000-0000-000029280000}"/>
    <cellStyle name="20% - Accent1 2 3 6 8 3" xfId="10469" xr:uid="{00000000-0005-0000-0000-00002A280000}"/>
    <cellStyle name="20% - Accent1 2 3 6 9" xfId="10470" xr:uid="{00000000-0005-0000-0000-00002B280000}"/>
    <cellStyle name="20% - Accent1 2 3 6 9 2" xfId="10471" xr:uid="{00000000-0005-0000-0000-00002C280000}"/>
    <cellStyle name="20% - Accent1 2 3 7" xfId="10472" xr:uid="{00000000-0005-0000-0000-00002D280000}"/>
    <cellStyle name="20% - Accent1 2 3 7 2" xfId="10473" xr:uid="{00000000-0005-0000-0000-00002E280000}"/>
    <cellStyle name="20% - Accent1 2 3 7 2 2" xfId="10474" xr:uid="{00000000-0005-0000-0000-00002F280000}"/>
    <cellStyle name="20% - Accent1 2 3 7 2 2 2" xfId="10475" xr:uid="{00000000-0005-0000-0000-000030280000}"/>
    <cellStyle name="20% - Accent1 2 3 7 2 2 2 2" xfId="10476" xr:uid="{00000000-0005-0000-0000-000031280000}"/>
    <cellStyle name="20% - Accent1 2 3 7 2 2 3" xfId="10477" xr:uid="{00000000-0005-0000-0000-000032280000}"/>
    <cellStyle name="20% - Accent1 2 3 7 2 3" xfId="10478" xr:uid="{00000000-0005-0000-0000-000033280000}"/>
    <cellStyle name="20% - Accent1 2 3 7 2 3 2" xfId="10479" xr:uid="{00000000-0005-0000-0000-000034280000}"/>
    <cellStyle name="20% - Accent1 2 3 7 2 4" xfId="10480" xr:uid="{00000000-0005-0000-0000-000035280000}"/>
    <cellStyle name="20% - Accent1 2 3 7 3" xfId="10481" xr:uid="{00000000-0005-0000-0000-000036280000}"/>
    <cellStyle name="20% - Accent1 2 3 7 3 2" xfId="10482" xr:uid="{00000000-0005-0000-0000-000037280000}"/>
    <cellStyle name="20% - Accent1 2 3 7 3 2 2" xfId="10483" xr:uid="{00000000-0005-0000-0000-000038280000}"/>
    <cellStyle name="20% - Accent1 2 3 7 3 2 2 2" xfId="10484" xr:uid="{00000000-0005-0000-0000-000039280000}"/>
    <cellStyle name="20% - Accent1 2 3 7 3 2 3" xfId="10485" xr:uid="{00000000-0005-0000-0000-00003A280000}"/>
    <cellStyle name="20% - Accent1 2 3 7 3 3" xfId="10486" xr:uid="{00000000-0005-0000-0000-00003B280000}"/>
    <cellStyle name="20% - Accent1 2 3 7 3 3 2" xfId="10487" xr:uid="{00000000-0005-0000-0000-00003C280000}"/>
    <cellStyle name="20% - Accent1 2 3 7 3 4" xfId="10488" xr:uid="{00000000-0005-0000-0000-00003D280000}"/>
    <cellStyle name="20% - Accent1 2 3 7 4" xfId="10489" xr:uid="{00000000-0005-0000-0000-00003E280000}"/>
    <cellStyle name="20% - Accent1 2 3 7 4 2" xfId="10490" xr:uid="{00000000-0005-0000-0000-00003F280000}"/>
    <cellStyle name="20% - Accent1 2 3 7 4 2 2" xfId="10491" xr:uid="{00000000-0005-0000-0000-000040280000}"/>
    <cellStyle name="20% - Accent1 2 3 7 4 2 2 2" xfId="10492" xr:uid="{00000000-0005-0000-0000-000041280000}"/>
    <cellStyle name="20% - Accent1 2 3 7 4 2 3" xfId="10493" xr:uid="{00000000-0005-0000-0000-000042280000}"/>
    <cellStyle name="20% - Accent1 2 3 7 4 3" xfId="10494" xr:uid="{00000000-0005-0000-0000-000043280000}"/>
    <cellStyle name="20% - Accent1 2 3 7 4 3 2" xfId="10495" xr:uid="{00000000-0005-0000-0000-000044280000}"/>
    <cellStyle name="20% - Accent1 2 3 7 4 4" xfId="10496" xr:uid="{00000000-0005-0000-0000-000045280000}"/>
    <cellStyle name="20% - Accent1 2 3 7 5" xfId="10497" xr:uid="{00000000-0005-0000-0000-000046280000}"/>
    <cellStyle name="20% - Accent1 2 3 7 5 2" xfId="10498" xr:uid="{00000000-0005-0000-0000-000047280000}"/>
    <cellStyle name="20% - Accent1 2 3 7 5 2 2" xfId="10499" xr:uid="{00000000-0005-0000-0000-000048280000}"/>
    <cellStyle name="20% - Accent1 2 3 7 5 3" xfId="10500" xr:uid="{00000000-0005-0000-0000-000049280000}"/>
    <cellStyle name="20% - Accent1 2 3 7 6" xfId="10501" xr:uid="{00000000-0005-0000-0000-00004A280000}"/>
    <cellStyle name="20% - Accent1 2 3 7 6 2" xfId="10502" xr:uid="{00000000-0005-0000-0000-00004B280000}"/>
    <cellStyle name="20% - Accent1 2 3 7 6 2 2" xfId="10503" xr:uid="{00000000-0005-0000-0000-00004C280000}"/>
    <cellStyle name="20% - Accent1 2 3 7 6 3" xfId="10504" xr:uid="{00000000-0005-0000-0000-00004D280000}"/>
    <cellStyle name="20% - Accent1 2 3 7 7" xfId="10505" xr:uid="{00000000-0005-0000-0000-00004E280000}"/>
    <cellStyle name="20% - Accent1 2 3 7 7 2" xfId="10506" xr:uid="{00000000-0005-0000-0000-00004F280000}"/>
    <cellStyle name="20% - Accent1 2 3 7 8" xfId="10507" xr:uid="{00000000-0005-0000-0000-000050280000}"/>
    <cellStyle name="20% - Accent1 2 3 7 8 2" xfId="10508" xr:uid="{00000000-0005-0000-0000-000051280000}"/>
    <cellStyle name="20% - Accent1 2 3 7 9" xfId="10509" xr:uid="{00000000-0005-0000-0000-000052280000}"/>
    <cellStyle name="20% - Accent1 2 3 8" xfId="10510" xr:uid="{00000000-0005-0000-0000-000053280000}"/>
    <cellStyle name="20% - Accent1 2 3 8 2" xfId="10511" xr:uid="{00000000-0005-0000-0000-000054280000}"/>
    <cellStyle name="20% - Accent1 2 3 8 2 2" xfId="10512" xr:uid="{00000000-0005-0000-0000-000055280000}"/>
    <cellStyle name="20% - Accent1 2 3 8 2 2 2" xfId="10513" xr:uid="{00000000-0005-0000-0000-000056280000}"/>
    <cellStyle name="20% - Accent1 2 3 8 2 2 2 2" xfId="10514" xr:uid="{00000000-0005-0000-0000-000057280000}"/>
    <cellStyle name="20% - Accent1 2 3 8 2 2 3" xfId="10515" xr:uid="{00000000-0005-0000-0000-000058280000}"/>
    <cellStyle name="20% - Accent1 2 3 8 2 3" xfId="10516" xr:uid="{00000000-0005-0000-0000-000059280000}"/>
    <cellStyle name="20% - Accent1 2 3 8 2 3 2" xfId="10517" xr:uid="{00000000-0005-0000-0000-00005A280000}"/>
    <cellStyle name="20% - Accent1 2 3 8 2 4" xfId="10518" xr:uid="{00000000-0005-0000-0000-00005B280000}"/>
    <cellStyle name="20% - Accent1 2 3 8 3" xfId="10519" xr:uid="{00000000-0005-0000-0000-00005C280000}"/>
    <cellStyle name="20% - Accent1 2 3 8 3 2" xfId="10520" xr:uid="{00000000-0005-0000-0000-00005D280000}"/>
    <cellStyle name="20% - Accent1 2 3 8 3 2 2" xfId="10521" xr:uid="{00000000-0005-0000-0000-00005E280000}"/>
    <cellStyle name="20% - Accent1 2 3 8 3 2 2 2" xfId="10522" xr:uid="{00000000-0005-0000-0000-00005F280000}"/>
    <cellStyle name="20% - Accent1 2 3 8 3 2 3" xfId="10523" xr:uid="{00000000-0005-0000-0000-000060280000}"/>
    <cellStyle name="20% - Accent1 2 3 8 3 3" xfId="10524" xr:uid="{00000000-0005-0000-0000-000061280000}"/>
    <cellStyle name="20% - Accent1 2 3 8 3 3 2" xfId="10525" xr:uid="{00000000-0005-0000-0000-000062280000}"/>
    <cellStyle name="20% - Accent1 2 3 8 3 4" xfId="10526" xr:uid="{00000000-0005-0000-0000-000063280000}"/>
    <cellStyle name="20% - Accent1 2 3 8 4" xfId="10527" xr:uid="{00000000-0005-0000-0000-000064280000}"/>
    <cellStyle name="20% - Accent1 2 3 8 4 2" xfId="10528" xr:uid="{00000000-0005-0000-0000-000065280000}"/>
    <cellStyle name="20% - Accent1 2 3 8 4 2 2" xfId="10529" xr:uid="{00000000-0005-0000-0000-000066280000}"/>
    <cellStyle name="20% - Accent1 2 3 8 4 2 2 2" xfId="10530" xr:uid="{00000000-0005-0000-0000-000067280000}"/>
    <cellStyle name="20% - Accent1 2 3 8 4 2 3" xfId="10531" xr:uid="{00000000-0005-0000-0000-000068280000}"/>
    <cellStyle name="20% - Accent1 2 3 8 4 3" xfId="10532" xr:uid="{00000000-0005-0000-0000-000069280000}"/>
    <cellStyle name="20% - Accent1 2 3 8 4 3 2" xfId="10533" xr:uid="{00000000-0005-0000-0000-00006A280000}"/>
    <cellStyle name="20% - Accent1 2 3 8 4 4" xfId="10534" xr:uid="{00000000-0005-0000-0000-00006B280000}"/>
    <cellStyle name="20% - Accent1 2 3 8 5" xfId="10535" xr:uid="{00000000-0005-0000-0000-00006C280000}"/>
    <cellStyle name="20% - Accent1 2 3 8 5 2" xfId="10536" xr:uid="{00000000-0005-0000-0000-00006D280000}"/>
    <cellStyle name="20% - Accent1 2 3 8 5 2 2" xfId="10537" xr:uid="{00000000-0005-0000-0000-00006E280000}"/>
    <cellStyle name="20% - Accent1 2 3 8 5 3" xfId="10538" xr:uid="{00000000-0005-0000-0000-00006F280000}"/>
    <cellStyle name="20% - Accent1 2 3 8 6" xfId="10539" xr:uid="{00000000-0005-0000-0000-000070280000}"/>
    <cellStyle name="20% - Accent1 2 3 8 6 2" xfId="10540" xr:uid="{00000000-0005-0000-0000-000071280000}"/>
    <cellStyle name="20% - Accent1 2 3 8 6 2 2" xfId="10541" xr:uid="{00000000-0005-0000-0000-000072280000}"/>
    <cellStyle name="20% - Accent1 2 3 8 6 3" xfId="10542" xr:uid="{00000000-0005-0000-0000-000073280000}"/>
    <cellStyle name="20% - Accent1 2 3 8 7" xfId="10543" xr:uid="{00000000-0005-0000-0000-000074280000}"/>
    <cellStyle name="20% - Accent1 2 3 8 7 2" xfId="10544" xr:uid="{00000000-0005-0000-0000-000075280000}"/>
    <cellStyle name="20% - Accent1 2 3 8 8" xfId="10545" xr:uid="{00000000-0005-0000-0000-000076280000}"/>
    <cellStyle name="20% - Accent1 2 3 8 8 2" xfId="10546" xr:uid="{00000000-0005-0000-0000-000077280000}"/>
    <cellStyle name="20% - Accent1 2 3 8 9" xfId="10547" xr:uid="{00000000-0005-0000-0000-000078280000}"/>
    <cellStyle name="20% - Accent1 2 3 9" xfId="10548" xr:uid="{00000000-0005-0000-0000-000079280000}"/>
    <cellStyle name="20% - Accent1 2 3 9 2" xfId="10549" xr:uid="{00000000-0005-0000-0000-00007A280000}"/>
    <cellStyle name="20% - Accent1 2 3 9 2 2" xfId="10550" xr:uid="{00000000-0005-0000-0000-00007B280000}"/>
    <cellStyle name="20% - Accent1 2 3 9 2 2 2" xfId="10551" xr:uid="{00000000-0005-0000-0000-00007C280000}"/>
    <cellStyle name="20% - Accent1 2 3 9 2 3" xfId="10552" xr:uid="{00000000-0005-0000-0000-00007D280000}"/>
    <cellStyle name="20% - Accent1 2 3 9 3" xfId="10553" xr:uid="{00000000-0005-0000-0000-00007E280000}"/>
    <cellStyle name="20% - Accent1 2 3 9 3 2" xfId="10554" xr:uid="{00000000-0005-0000-0000-00007F280000}"/>
    <cellStyle name="20% - Accent1 2 3 9 4" xfId="10555" xr:uid="{00000000-0005-0000-0000-000080280000}"/>
    <cellStyle name="20% - Accent1 2 4" xfId="10556" xr:uid="{00000000-0005-0000-0000-000081280000}"/>
    <cellStyle name="20% - Accent1 2 4 10" xfId="10557" xr:uid="{00000000-0005-0000-0000-000082280000}"/>
    <cellStyle name="20% - Accent1 2 4 10 2" xfId="10558" xr:uid="{00000000-0005-0000-0000-000083280000}"/>
    <cellStyle name="20% - Accent1 2 4 10 2 2" xfId="10559" xr:uid="{00000000-0005-0000-0000-000084280000}"/>
    <cellStyle name="20% - Accent1 2 4 10 2 2 2" xfId="10560" xr:uid="{00000000-0005-0000-0000-000085280000}"/>
    <cellStyle name="20% - Accent1 2 4 10 2 3" xfId="10561" xr:uid="{00000000-0005-0000-0000-000086280000}"/>
    <cellStyle name="20% - Accent1 2 4 10 3" xfId="10562" xr:uid="{00000000-0005-0000-0000-000087280000}"/>
    <cellStyle name="20% - Accent1 2 4 10 3 2" xfId="10563" xr:uid="{00000000-0005-0000-0000-000088280000}"/>
    <cellStyle name="20% - Accent1 2 4 10 4" xfId="10564" xr:uid="{00000000-0005-0000-0000-000089280000}"/>
    <cellStyle name="20% - Accent1 2 4 11" xfId="10565" xr:uid="{00000000-0005-0000-0000-00008A280000}"/>
    <cellStyle name="20% - Accent1 2 4 11 2" xfId="10566" xr:uid="{00000000-0005-0000-0000-00008B280000}"/>
    <cellStyle name="20% - Accent1 2 4 11 2 2" xfId="10567" xr:uid="{00000000-0005-0000-0000-00008C280000}"/>
    <cellStyle name="20% - Accent1 2 4 11 2 2 2" xfId="10568" xr:uid="{00000000-0005-0000-0000-00008D280000}"/>
    <cellStyle name="20% - Accent1 2 4 11 2 3" xfId="10569" xr:uid="{00000000-0005-0000-0000-00008E280000}"/>
    <cellStyle name="20% - Accent1 2 4 11 3" xfId="10570" xr:uid="{00000000-0005-0000-0000-00008F280000}"/>
    <cellStyle name="20% - Accent1 2 4 11 3 2" xfId="10571" xr:uid="{00000000-0005-0000-0000-000090280000}"/>
    <cellStyle name="20% - Accent1 2 4 11 4" xfId="10572" xr:uid="{00000000-0005-0000-0000-000091280000}"/>
    <cellStyle name="20% - Accent1 2 4 12" xfId="10573" xr:uid="{00000000-0005-0000-0000-000092280000}"/>
    <cellStyle name="20% - Accent1 2 4 12 2" xfId="10574" xr:uid="{00000000-0005-0000-0000-000093280000}"/>
    <cellStyle name="20% - Accent1 2 4 12 2 2" xfId="10575" xr:uid="{00000000-0005-0000-0000-000094280000}"/>
    <cellStyle name="20% - Accent1 2 4 12 3" xfId="10576" xr:uid="{00000000-0005-0000-0000-000095280000}"/>
    <cellStyle name="20% - Accent1 2 4 13" xfId="10577" xr:uid="{00000000-0005-0000-0000-000096280000}"/>
    <cellStyle name="20% - Accent1 2 4 13 2" xfId="10578" xr:uid="{00000000-0005-0000-0000-000097280000}"/>
    <cellStyle name="20% - Accent1 2 4 13 2 2" xfId="10579" xr:uid="{00000000-0005-0000-0000-000098280000}"/>
    <cellStyle name="20% - Accent1 2 4 13 3" xfId="10580" xr:uid="{00000000-0005-0000-0000-000099280000}"/>
    <cellStyle name="20% - Accent1 2 4 14" xfId="10581" xr:uid="{00000000-0005-0000-0000-00009A280000}"/>
    <cellStyle name="20% - Accent1 2 4 14 2" xfId="10582" xr:uid="{00000000-0005-0000-0000-00009B280000}"/>
    <cellStyle name="20% - Accent1 2 4 15" xfId="10583" xr:uid="{00000000-0005-0000-0000-00009C280000}"/>
    <cellStyle name="20% - Accent1 2 4 15 2" xfId="10584" xr:uid="{00000000-0005-0000-0000-00009D280000}"/>
    <cellStyle name="20% - Accent1 2 4 16" xfId="10585" xr:uid="{00000000-0005-0000-0000-00009E280000}"/>
    <cellStyle name="20% - Accent1 2 4 2" xfId="10586" xr:uid="{00000000-0005-0000-0000-00009F280000}"/>
    <cellStyle name="20% - Accent1 2 4 2 10" xfId="10587" xr:uid="{00000000-0005-0000-0000-0000A0280000}"/>
    <cellStyle name="20% - Accent1 2 4 2 10 2" xfId="10588" xr:uid="{00000000-0005-0000-0000-0000A1280000}"/>
    <cellStyle name="20% - Accent1 2 4 2 10 2 2" xfId="10589" xr:uid="{00000000-0005-0000-0000-0000A2280000}"/>
    <cellStyle name="20% - Accent1 2 4 2 10 2 2 2" xfId="10590" xr:uid="{00000000-0005-0000-0000-0000A3280000}"/>
    <cellStyle name="20% - Accent1 2 4 2 10 2 3" xfId="10591" xr:uid="{00000000-0005-0000-0000-0000A4280000}"/>
    <cellStyle name="20% - Accent1 2 4 2 10 3" xfId="10592" xr:uid="{00000000-0005-0000-0000-0000A5280000}"/>
    <cellStyle name="20% - Accent1 2 4 2 10 3 2" xfId="10593" xr:uid="{00000000-0005-0000-0000-0000A6280000}"/>
    <cellStyle name="20% - Accent1 2 4 2 10 4" xfId="10594" xr:uid="{00000000-0005-0000-0000-0000A7280000}"/>
    <cellStyle name="20% - Accent1 2 4 2 11" xfId="10595" xr:uid="{00000000-0005-0000-0000-0000A8280000}"/>
    <cellStyle name="20% - Accent1 2 4 2 11 2" xfId="10596" xr:uid="{00000000-0005-0000-0000-0000A9280000}"/>
    <cellStyle name="20% - Accent1 2 4 2 11 2 2" xfId="10597" xr:uid="{00000000-0005-0000-0000-0000AA280000}"/>
    <cellStyle name="20% - Accent1 2 4 2 11 3" xfId="10598" xr:uid="{00000000-0005-0000-0000-0000AB280000}"/>
    <cellStyle name="20% - Accent1 2 4 2 12" xfId="10599" xr:uid="{00000000-0005-0000-0000-0000AC280000}"/>
    <cellStyle name="20% - Accent1 2 4 2 12 2" xfId="10600" xr:uid="{00000000-0005-0000-0000-0000AD280000}"/>
    <cellStyle name="20% - Accent1 2 4 2 12 2 2" xfId="10601" xr:uid="{00000000-0005-0000-0000-0000AE280000}"/>
    <cellStyle name="20% - Accent1 2 4 2 12 3" xfId="10602" xr:uid="{00000000-0005-0000-0000-0000AF280000}"/>
    <cellStyle name="20% - Accent1 2 4 2 13" xfId="10603" xr:uid="{00000000-0005-0000-0000-0000B0280000}"/>
    <cellStyle name="20% - Accent1 2 4 2 13 2" xfId="10604" xr:uid="{00000000-0005-0000-0000-0000B1280000}"/>
    <cellStyle name="20% - Accent1 2 4 2 14" xfId="10605" xr:uid="{00000000-0005-0000-0000-0000B2280000}"/>
    <cellStyle name="20% - Accent1 2 4 2 14 2" xfId="10606" xr:uid="{00000000-0005-0000-0000-0000B3280000}"/>
    <cellStyle name="20% - Accent1 2 4 2 15" xfId="10607" xr:uid="{00000000-0005-0000-0000-0000B4280000}"/>
    <cellStyle name="20% - Accent1 2 4 2 2" xfId="10608" xr:uid="{00000000-0005-0000-0000-0000B5280000}"/>
    <cellStyle name="20% - Accent1 2 4 2 2 10" xfId="10609" xr:uid="{00000000-0005-0000-0000-0000B6280000}"/>
    <cellStyle name="20% - Accent1 2 4 2 2 10 2" xfId="10610" xr:uid="{00000000-0005-0000-0000-0000B7280000}"/>
    <cellStyle name="20% - Accent1 2 4 2 2 10 2 2" xfId="10611" xr:uid="{00000000-0005-0000-0000-0000B8280000}"/>
    <cellStyle name="20% - Accent1 2 4 2 2 10 3" xfId="10612" xr:uid="{00000000-0005-0000-0000-0000B9280000}"/>
    <cellStyle name="20% - Accent1 2 4 2 2 11" xfId="10613" xr:uid="{00000000-0005-0000-0000-0000BA280000}"/>
    <cellStyle name="20% - Accent1 2 4 2 2 11 2" xfId="10614" xr:uid="{00000000-0005-0000-0000-0000BB280000}"/>
    <cellStyle name="20% - Accent1 2 4 2 2 11 2 2" xfId="10615" xr:uid="{00000000-0005-0000-0000-0000BC280000}"/>
    <cellStyle name="20% - Accent1 2 4 2 2 11 3" xfId="10616" xr:uid="{00000000-0005-0000-0000-0000BD280000}"/>
    <cellStyle name="20% - Accent1 2 4 2 2 12" xfId="10617" xr:uid="{00000000-0005-0000-0000-0000BE280000}"/>
    <cellStyle name="20% - Accent1 2 4 2 2 12 2" xfId="10618" xr:uid="{00000000-0005-0000-0000-0000BF280000}"/>
    <cellStyle name="20% - Accent1 2 4 2 2 13" xfId="10619" xr:uid="{00000000-0005-0000-0000-0000C0280000}"/>
    <cellStyle name="20% - Accent1 2 4 2 2 13 2" xfId="10620" xr:uid="{00000000-0005-0000-0000-0000C1280000}"/>
    <cellStyle name="20% - Accent1 2 4 2 2 14" xfId="10621" xr:uid="{00000000-0005-0000-0000-0000C2280000}"/>
    <cellStyle name="20% - Accent1 2 4 2 2 2" xfId="10622" xr:uid="{00000000-0005-0000-0000-0000C3280000}"/>
    <cellStyle name="20% - Accent1 2 4 2 2 2 10" xfId="10623" xr:uid="{00000000-0005-0000-0000-0000C4280000}"/>
    <cellStyle name="20% - Accent1 2 4 2 2 2 10 2" xfId="10624" xr:uid="{00000000-0005-0000-0000-0000C5280000}"/>
    <cellStyle name="20% - Accent1 2 4 2 2 2 11" xfId="10625" xr:uid="{00000000-0005-0000-0000-0000C6280000}"/>
    <cellStyle name="20% - Accent1 2 4 2 2 2 2" xfId="10626" xr:uid="{00000000-0005-0000-0000-0000C7280000}"/>
    <cellStyle name="20% - Accent1 2 4 2 2 2 2 2" xfId="10627" xr:uid="{00000000-0005-0000-0000-0000C8280000}"/>
    <cellStyle name="20% - Accent1 2 4 2 2 2 2 2 2" xfId="10628" xr:uid="{00000000-0005-0000-0000-0000C9280000}"/>
    <cellStyle name="20% - Accent1 2 4 2 2 2 2 2 2 2" xfId="10629" xr:uid="{00000000-0005-0000-0000-0000CA280000}"/>
    <cellStyle name="20% - Accent1 2 4 2 2 2 2 2 2 2 2" xfId="10630" xr:uid="{00000000-0005-0000-0000-0000CB280000}"/>
    <cellStyle name="20% - Accent1 2 4 2 2 2 2 2 2 3" xfId="10631" xr:uid="{00000000-0005-0000-0000-0000CC280000}"/>
    <cellStyle name="20% - Accent1 2 4 2 2 2 2 2 3" xfId="10632" xr:uid="{00000000-0005-0000-0000-0000CD280000}"/>
    <cellStyle name="20% - Accent1 2 4 2 2 2 2 2 3 2" xfId="10633" xr:uid="{00000000-0005-0000-0000-0000CE280000}"/>
    <cellStyle name="20% - Accent1 2 4 2 2 2 2 2 4" xfId="10634" xr:uid="{00000000-0005-0000-0000-0000CF280000}"/>
    <cellStyle name="20% - Accent1 2 4 2 2 2 2 3" xfId="10635" xr:uid="{00000000-0005-0000-0000-0000D0280000}"/>
    <cellStyle name="20% - Accent1 2 4 2 2 2 2 3 2" xfId="10636" xr:uid="{00000000-0005-0000-0000-0000D1280000}"/>
    <cellStyle name="20% - Accent1 2 4 2 2 2 2 3 2 2" xfId="10637" xr:uid="{00000000-0005-0000-0000-0000D2280000}"/>
    <cellStyle name="20% - Accent1 2 4 2 2 2 2 3 2 2 2" xfId="10638" xr:uid="{00000000-0005-0000-0000-0000D3280000}"/>
    <cellStyle name="20% - Accent1 2 4 2 2 2 2 3 2 3" xfId="10639" xr:uid="{00000000-0005-0000-0000-0000D4280000}"/>
    <cellStyle name="20% - Accent1 2 4 2 2 2 2 3 3" xfId="10640" xr:uid="{00000000-0005-0000-0000-0000D5280000}"/>
    <cellStyle name="20% - Accent1 2 4 2 2 2 2 3 3 2" xfId="10641" xr:uid="{00000000-0005-0000-0000-0000D6280000}"/>
    <cellStyle name="20% - Accent1 2 4 2 2 2 2 3 4" xfId="10642" xr:uid="{00000000-0005-0000-0000-0000D7280000}"/>
    <cellStyle name="20% - Accent1 2 4 2 2 2 2 4" xfId="10643" xr:uid="{00000000-0005-0000-0000-0000D8280000}"/>
    <cellStyle name="20% - Accent1 2 4 2 2 2 2 4 2" xfId="10644" xr:uid="{00000000-0005-0000-0000-0000D9280000}"/>
    <cellStyle name="20% - Accent1 2 4 2 2 2 2 4 2 2" xfId="10645" xr:uid="{00000000-0005-0000-0000-0000DA280000}"/>
    <cellStyle name="20% - Accent1 2 4 2 2 2 2 4 2 2 2" xfId="10646" xr:uid="{00000000-0005-0000-0000-0000DB280000}"/>
    <cellStyle name="20% - Accent1 2 4 2 2 2 2 4 2 3" xfId="10647" xr:uid="{00000000-0005-0000-0000-0000DC280000}"/>
    <cellStyle name="20% - Accent1 2 4 2 2 2 2 4 3" xfId="10648" xr:uid="{00000000-0005-0000-0000-0000DD280000}"/>
    <cellStyle name="20% - Accent1 2 4 2 2 2 2 4 3 2" xfId="10649" xr:uid="{00000000-0005-0000-0000-0000DE280000}"/>
    <cellStyle name="20% - Accent1 2 4 2 2 2 2 4 4" xfId="10650" xr:uid="{00000000-0005-0000-0000-0000DF280000}"/>
    <cellStyle name="20% - Accent1 2 4 2 2 2 2 5" xfId="10651" xr:uid="{00000000-0005-0000-0000-0000E0280000}"/>
    <cellStyle name="20% - Accent1 2 4 2 2 2 2 5 2" xfId="10652" xr:uid="{00000000-0005-0000-0000-0000E1280000}"/>
    <cellStyle name="20% - Accent1 2 4 2 2 2 2 5 2 2" xfId="10653" xr:uid="{00000000-0005-0000-0000-0000E2280000}"/>
    <cellStyle name="20% - Accent1 2 4 2 2 2 2 5 3" xfId="10654" xr:uid="{00000000-0005-0000-0000-0000E3280000}"/>
    <cellStyle name="20% - Accent1 2 4 2 2 2 2 6" xfId="10655" xr:uid="{00000000-0005-0000-0000-0000E4280000}"/>
    <cellStyle name="20% - Accent1 2 4 2 2 2 2 6 2" xfId="10656" xr:uid="{00000000-0005-0000-0000-0000E5280000}"/>
    <cellStyle name="20% - Accent1 2 4 2 2 2 2 6 2 2" xfId="10657" xr:uid="{00000000-0005-0000-0000-0000E6280000}"/>
    <cellStyle name="20% - Accent1 2 4 2 2 2 2 6 3" xfId="10658" xr:uid="{00000000-0005-0000-0000-0000E7280000}"/>
    <cellStyle name="20% - Accent1 2 4 2 2 2 2 7" xfId="10659" xr:uid="{00000000-0005-0000-0000-0000E8280000}"/>
    <cellStyle name="20% - Accent1 2 4 2 2 2 2 7 2" xfId="10660" xr:uid="{00000000-0005-0000-0000-0000E9280000}"/>
    <cellStyle name="20% - Accent1 2 4 2 2 2 2 8" xfId="10661" xr:uid="{00000000-0005-0000-0000-0000EA280000}"/>
    <cellStyle name="20% - Accent1 2 4 2 2 2 2 8 2" xfId="10662" xr:uid="{00000000-0005-0000-0000-0000EB280000}"/>
    <cellStyle name="20% - Accent1 2 4 2 2 2 2 9" xfId="10663" xr:uid="{00000000-0005-0000-0000-0000EC280000}"/>
    <cellStyle name="20% - Accent1 2 4 2 2 2 3" xfId="10664" xr:uid="{00000000-0005-0000-0000-0000ED280000}"/>
    <cellStyle name="20% - Accent1 2 4 2 2 2 3 2" xfId="10665" xr:uid="{00000000-0005-0000-0000-0000EE280000}"/>
    <cellStyle name="20% - Accent1 2 4 2 2 2 3 2 2" xfId="10666" xr:uid="{00000000-0005-0000-0000-0000EF280000}"/>
    <cellStyle name="20% - Accent1 2 4 2 2 2 3 2 2 2" xfId="10667" xr:uid="{00000000-0005-0000-0000-0000F0280000}"/>
    <cellStyle name="20% - Accent1 2 4 2 2 2 3 2 2 2 2" xfId="10668" xr:uid="{00000000-0005-0000-0000-0000F1280000}"/>
    <cellStyle name="20% - Accent1 2 4 2 2 2 3 2 2 3" xfId="10669" xr:uid="{00000000-0005-0000-0000-0000F2280000}"/>
    <cellStyle name="20% - Accent1 2 4 2 2 2 3 2 3" xfId="10670" xr:uid="{00000000-0005-0000-0000-0000F3280000}"/>
    <cellStyle name="20% - Accent1 2 4 2 2 2 3 2 3 2" xfId="10671" xr:uid="{00000000-0005-0000-0000-0000F4280000}"/>
    <cellStyle name="20% - Accent1 2 4 2 2 2 3 2 4" xfId="10672" xr:uid="{00000000-0005-0000-0000-0000F5280000}"/>
    <cellStyle name="20% - Accent1 2 4 2 2 2 3 3" xfId="10673" xr:uid="{00000000-0005-0000-0000-0000F6280000}"/>
    <cellStyle name="20% - Accent1 2 4 2 2 2 3 3 2" xfId="10674" xr:uid="{00000000-0005-0000-0000-0000F7280000}"/>
    <cellStyle name="20% - Accent1 2 4 2 2 2 3 3 2 2" xfId="10675" xr:uid="{00000000-0005-0000-0000-0000F8280000}"/>
    <cellStyle name="20% - Accent1 2 4 2 2 2 3 3 2 2 2" xfId="10676" xr:uid="{00000000-0005-0000-0000-0000F9280000}"/>
    <cellStyle name="20% - Accent1 2 4 2 2 2 3 3 2 3" xfId="10677" xr:uid="{00000000-0005-0000-0000-0000FA280000}"/>
    <cellStyle name="20% - Accent1 2 4 2 2 2 3 3 3" xfId="10678" xr:uid="{00000000-0005-0000-0000-0000FB280000}"/>
    <cellStyle name="20% - Accent1 2 4 2 2 2 3 3 3 2" xfId="10679" xr:uid="{00000000-0005-0000-0000-0000FC280000}"/>
    <cellStyle name="20% - Accent1 2 4 2 2 2 3 3 4" xfId="10680" xr:uid="{00000000-0005-0000-0000-0000FD280000}"/>
    <cellStyle name="20% - Accent1 2 4 2 2 2 3 4" xfId="10681" xr:uid="{00000000-0005-0000-0000-0000FE280000}"/>
    <cellStyle name="20% - Accent1 2 4 2 2 2 3 4 2" xfId="10682" xr:uid="{00000000-0005-0000-0000-0000FF280000}"/>
    <cellStyle name="20% - Accent1 2 4 2 2 2 3 4 2 2" xfId="10683" xr:uid="{00000000-0005-0000-0000-000000290000}"/>
    <cellStyle name="20% - Accent1 2 4 2 2 2 3 4 2 2 2" xfId="10684" xr:uid="{00000000-0005-0000-0000-000001290000}"/>
    <cellStyle name="20% - Accent1 2 4 2 2 2 3 4 2 3" xfId="10685" xr:uid="{00000000-0005-0000-0000-000002290000}"/>
    <cellStyle name="20% - Accent1 2 4 2 2 2 3 4 3" xfId="10686" xr:uid="{00000000-0005-0000-0000-000003290000}"/>
    <cellStyle name="20% - Accent1 2 4 2 2 2 3 4 3 2" xfId="10687" xr:uid="{00000000-0005-0000-0000-000004290000}"/>
    <cellStyle name="20% - Accent1 2 4 2 2 2 3 4 4" xfId="10688" xr:uid="{00000000-0005-0000-0000-000005290000}"/>
    <cellStyle name="20% - Accent1 2 4 2 2 2 3 5" xfId="10689" xr:uid="{00000000-0005-0000-0000-000006290000}"/>
    <cellStyle name="20% - Accent1 2 4 2 2 2 3 5 2" xfId="10690" xr:uid="{00000000-0005-0000-0000-000007290000}"/>
    <cellStyle name="20% - Accent1 2 4 2 2 2 3 5 2 2" xfId="10691" xr:uid="{00000000-0005-0000-0000-000008290000}"/>
    <cellStyle name="20% - Accent1 2 4 2 2 2 3 5 3" xfId="10692" xr:uid="{00000000-0005-0000-0000-000009290000}"/>
    <cellStyle name="20% - Accent1 2 4 2 2 2 3 6" xfId="10693" xr:uid="{00000000-0005-0000-0000-00000A290000}"/>
    <cellStyle name="20% - Accent1 2 4 2 2 2 3 6 2" xfId="10694" xr:uid="{00000000-0005-0000-0000-00000B290000}"/>
    <cellStyle name="20% - Accent1 2 4 2 2 2 3 6 2 2" xfId="10695" xr:uid="{00000000-0005-0000-0000-00000C290000}"/>
    <cellStyle name="20% - Accent1 2 4 2 2 2 3 6 3" xfId="10696" xr:uid="{00000000-0005-0000-0000-00000D290000}"/>
    <cellStyle name="20% - Accent1 2 4 2 2 2 3 7" xfId="10697" xr:uid="{00000000-0005-0000-0000-00000E290000}"/>
    <cellStyle name="20% - Accent1 2 4 2 2 2 3 7 2" xfId="10698" xr:uid="{00000000-0005-0000-0000-00000F290000}"/>
    <cellStyle name="20% - Accent1 2 4 2 2 2 3 8" xfId="10699" xr:uid="{00000000-0005-0000-0000-000010290000}"/>
    <cellStyle name="20% - Accent1 2 4 2 2 2 3 8 2" xfId="10700" xr:uid="{00000000-0005-0000-0000-000011290000}"/>
    <cellStyle name="20% - Accent1 2 4 2 2 2 3 9" xfId="10701" xr:uid="{00000000-0005-0000-0000-000012290000}"/>
    <cellStyle name="20% - Accent1 2 4 2 2 2 4" xfId="10702" xr:uid="{00000000-0005-0000-0000-000013290000}"/>
    <cellStyle name="20% - Accent1 2 4 2 2 2 4 2" xfId="10703" xr:uid="{00000000-0005-0000-0000-000014290000}"/>
    <cellStyle name="20% - Accent1 2 4 2 2 2 4 2 2" xfId="10704" xr:uid="{00000000-0005-0000-0000-000015290000}"/>
    <cellStyle name="20% - Accent1 2 4 2 2 2 4 2 2 2" xfId="10705" xr:uid="{00000000-0005-0000-0000-000016290000}"/>
    <cellStyle name="20% - Accent1 2 4 2 2 2 4 2 3" xfId="10706" xr:uid="{00000000-0005-0000-0000-000017290000}"/>
    <cellStyle name="20% - Accent1 2 4 2 2 2 4 3" xfId="10707" xr:uid="{00000000-0005-0000-0000-000018290000}"/>
    <cellStyle name="20% - Accent1 2 4 2 2 2 4 3 2" xfId="10708" xr:uid="{00000000-0005-0000-0000-000019290000}"/>
    <cellStyle name="20% - Accent1 2 4 2 2 2 4 4" xfId="10709" xr:uid="{00000000-0005-0000-0000-00001A290000}"/>
    <cellStyle name="20% - Accent1 2 4 2 2 2 5" xfId="10710" xr:uid="{00000000-0005-0000-0000-00001B290000}"/>
    <cellStyle name="20% - Accent1 2 4 2 2 2 5 2" xfId="10711" xr:uid="{00000000-0005-0000-0000-00001C290000}"/>
    <cellStyle name="20% - Accent1 2 4 2 2 2 5 2 2" xfId="10712" xr:uid="{00000000-0005-0000-0000-00001D290000}"/>
    <cellStyle name="20% - Accent1 2 4 2 2 2 5 2 2 2" xfId="10713" xr:uid="{00000000-0005-0000-0000-00001E290000}"/>
    <cellStyle name="20% - Accent1 2 4 2 2 2 5 2 3" xfId="10714" xr:uid="{00000000-0005-0000-0000-00001F290000}"/>
    <cellStyle name="20% - Accent1 2 4 2 2 2 5 3" xfId="10715" xr:uid="{00000000-0005-0000-0000-000020290000}"/>
    <cellStyle name="20% - Accent1 2 4 2 2 2 5 3 2" xfId="10716" xr:uid="{00000000-0005-0000-0000-000021290000}"/>
    <cellStyle name="20% - Accent1 2 4 2 2 2 5 4" xfId="10717" xr:uid="{00000000-0005-0000-0000-000022290000}"/>
    <cellStyle name="20% - Accent1 2 4 2 2 2 6" xfId="10718" xr:uid="{00000000-0005-0000-0000-000023290000}"/>
    <cellStyle name="20% - Accent1 2 4 2 2 2 6 2" xfId="10719" xr:uid="{00000000-0005-0000-0000-000024290000}"/>
    <cellStyle name="20% - Accent1 2 4 2 2 2 6 2 2" xfId="10720" xr:uid="{00000000-0005-0000-0000-000025290000}"/>
    <cellStyle name="20% - Accent1 2 4 2 2 2 6 2 2 2" xfId="10721" xr:uid="{00000000-0005-0000-0000-000026290000}"/>
    <cellStyle name="20% - Accent1 2 4 2 2 2 6 2 3" xfId="10722" xr:uid="{00000000-0005-0000-0000-000027290000}"/>
    <cellStyle name="20% - Accent1 2 4 2 2 2 6 3" xfId="10723" xr:uid="{00000000-0005-0000-0000-000028290000}"/>
    <cellStyle name="20% - Accent1 2 4 2 2 2 6 3 2" xfId="10724" xr:uid="{00000000-0005-0000-0000-000029290000}"/>
    <cellStyle name="20% - Accent1 2 4 2 2 2 6 4" xfId="10725" xr:uid="{00000000-0005-0000-0000-00002A290000}"/>
    <cellStyle name="20% - Accent1 2 4 2 2 2 7" xfId="10726" xr:uid="{00000000-0005-0000-0000-00002B290000}"/>
    <cellStyle name="20% - Accent1 2 4 2 2 2 7 2" xfId="10727" xr:uid="{00000000-0005-0000-0000-00002C290000}"/>
    <cellStyle name="20% - Accent1 2 4 2 2 2 7 2 2" xfId="10728" xr:uid="{00000000-0005-0000-0000-00002D290000}"/>
    <cellStyle name="20% - Accent1 2 4 2 2 2 7 3" xfId="10729" xr:uid="{00000000-0005-0000-0000-00002E290000}"/>
    <cellStyle name="20% - Accent1 2 4 2 2 2 8" xfId="10730" xr:uid="{00000000-0005-0000-0000-00002F290000}"/>
    <cellStyle name="20% - Accent1 2 4 2 2 2 8 2" xfId="10731" xr:uid="{00000000-0005-0000-0000-000030290000}"/>
    <cellStyle name="20% - Accent1 2 4 2 2 2 8 2 2" xfId="10732" xr:uid="{00000000-0005-0000-0000-000031290000}"/>
    <cellStyle name="20% - Accent1 2 4 2 2 2 8 3" xfId="10733" xr:uid="{00000000-0005-0000-0000-000032290000}"/>
    <cellStyle name="20% - Accent1 2 4 2 2 2 9" xfId="10734" xr:uid="{00000000-0005-0000-0000-000033290000}"/>
    <cellStyle name="20% - Accent1 2 4 2 2 2 9 2" xfId="10735" xr:uid="{00000000-0005-0000-0000-000034290000}"/>
    <cellStyle name="20% - Accent1 2 4 2 2 3" xfId="10736" xr:uid="{00000000-0005-0000-0000-000035290000}"/>
    <cellStyle name="20% - Accent1 2 4 2 2 3 10" xfId="10737" xr:uid="{00000000-0005-0000-0000-000036290000}"/>
    <cellStyle name="20% - Accent1 2 4 2 2 3 10 2" xfId="10738" xr:uid="{00000000-0005-0000-0000-000037290000}"/>
    <cellStyle name="20% - Accent1 2 4 2 2 3 11" xfId="10739" xr:uid="{00000000-0005-0000-0000-000038290000}"/>
    <cellStyle name="20% - Accent1 2 4 2 2 3 2" xfId="10740" xr:uid="{00000000-0005-0000-0000-000039290000}"/>
    <cellStyle name="20% - Accent1 2 4 2 2 3 2 2" xfId="10741" xr:uid="{00000000-0005-0000-0000-00003A290000}"/>
    <cellStyle name="20% - Accent1 2 4 2 2 3 2 2 2" xfId="10742" xr:uid="{00000000-0005-0000-0000-00003B290000}"/>
    <cellStyle name="20% - Accent1 2 4 2 2 3 2 2 2 2" xfId="10743" xr:uid="{00000000-0005-0000-0000-00003C290000}"/>
    <cellStyle name="20% - Accent1 2 4 2 2 3 2 2 2 2 2" xfId="10744" xr:uid="{00000000-0005-0000-0000-00003D290000}"/>
    <cellStyle name="20% - Accent1 2 4 2 2 3 2 2 2 3" xfId="10745" xr:uid="{00000000-0005-0000-0000-00003E290000}"/>
    <cellStyle name="20% - Accent1 2 4 2 2 3 2 2 3" xfId="10746" xr:uid="{00000000-0005-0000-0000-00003F290000}"/>
    <cellStyle name="20% - Accent1 2 4 2 2 3 2 2 3 2" xfId="10747" xr:uid="{00000000-0005-0000-0000-000040290000}"/>
    <cellStyle name="20% - Accent1 2 4 2 2 3 2 2 4" xfId="10748" xr:uid="{00000000-0005-0000-0000-000041290000}"/>
    <cellStyle name="20% - Accent1 2 4 2 2 3 2 3" xfId="10749" xr:uid="{00000000-0005-0000-0000-000042290000}"/>
    <cellStyle name="20% - Accent1 2 4 2 2 3 2 3 2" xfId="10750" xr:uid="{00000000-0005-0000-0000-000043290000}"/>
    <cellStyle name="20% - Accent1 2 4 2 2 3 2 3 2 2" xfId="10751" xr:uid="{00000000-0005-0000-0000-000044290000}"/>
    <cellStyle name="20% - Accent1 2 4 2 2 3 2 3 2 2 2" xfId="10752" xr:uid="{00000000-0005-0000-0000-000045290000}"/>
    <cellStyle name="20% - Accent1 2 4 2 2 3 2 3 2 3" xfId="10753" xr:uid="{00000000-0005-0000-0000-000046290000}"/>
    <cellStyle name="20% - Accent1 2 4 2 2 3 2 3 3" xfId="10754" xr:uid="{00000000-0005-0000-0000-000047290000}"/>
    <cellStyle name="20% - Accent1 2 4 2 2 3 2 3 3 2" xfId="10755" xr:uid="{00000000-0005-0000-0000-000048290000}"/>
    <cellStyle name="20% - Accent1 2 4 2 2 3 2 3 4" xfId="10756" xr:uid="{00000000-0005-0000-0000-000049290000}"/>
    <cellStyle name="20% - Accent1 2 4 2 2 3 2 4" xfId="10757" xr:uid="{00000000-0005-0000-0000-00004A290000}"/>
    <cellStyle name="20% - Accent1 2 4 2 2 3 2 4 2" xfId="10758" xr:uid="{00000000-0005-0000-0000-00004B290000}"/>
    <cellStyle name="20% - Accent1 2 4 2 2 3 2 4 2 2" xfId="10759" xr:uid="{00000000-0005-0000-0000-00004C290000}"/>
    <cellStyle name="20% - Accent1 2 4 2 2 3 2 4 2 2 2" xfId="10760" xr:uid="{00000000-0005-0000-0000-00004D290000}"/>
    <cellStyle name="20% - Accent1 2 4 2 2 3 2 4 2 3" xfId="10761" xr:uid="{00000000-0005-0000-0000-00004E290000}"/>
    <cellStyle name="20% - Accent1 2 4 2 2 3 2 4 3" xfId="10762" xr:uid="{00000000-0005-0000-0000-00004F290000}"/>
    <cellStyle name="20% - Accent1 2 4 2 2 3 2 4 3 2" xfId="10763" xr:uid="{00000000-0005-0000-0000-000050290000}"/>
    <cellStyle name="20% - Accent1 2 4 2 2 3 2 4 4" xfId="10764" xr:uid="{00000000-0005-0000-0000-000051290000}"/>
    <cellStyle name="20% - Accent1 2 4 2 2 3 2 5" xfId="10765" xr:uid="{00000000-0005-0000-0000-000052290000}"/>
    <cellStyle name="20% - Accent1 2 4 2 2 3 2 5 2" xfId="10766" xr:uid="{00000000-0005-0000-0000-000053290000}"/>
    <cellStyle name="20% - Accent1 2 4 2 2 3 2 5 2 2" xfId="10767" xr:uid="{00000000-0005-0000-0000-000054290000}"/>
    <cellStyle name="20% - Accent1 2 4 2 2 3 2 5 3" xfId="10768" xr:uid="{00000000-0005-0000-0000-000055290000}"/>
    <cellStyle name="20% - Accent1 2 4 2 2 3 2 6" xfId="10769" xr:uid="{00000000-0005-0000-0000-000056290000}"/>
    <cellStyle name="20% - Accent1 2 4 2 2 3 2 6 2" xfId="10770" xr:uid="{00000000-0005-0000-0000-000057290000}"/>
    <cellStyle name="20% - Accent1 2 4 2 2 3 2 6 2 2" xfId="10771" xr:uid="{00000000-0005-0000-0000-000058290000}"/>
    <cellStyle name="20% - Accent1 2 4 2 2 3 2 6 3" xfId="10772" xr:uid="{00000000-0005-0000-0000-000059290000}"/>
    <cellStyle name="20% - Accent1 2 4 2 2 3 2 7" xfId="10773" xr:uid="{00000000-0005-0000-0000-00005A290000}"/>
    <cellStyle name="20% - Accent1 2 4 2 2 3 2 7 2" xfId="10774" xr:uid="{00000000-0005-0000-0000-00005B290000}"/>
    <cellStyle name="20% - Accent1 2 4 2 2 3 2 8" xfId="10775" xr:uid="{00000000-0005-0000-0000-00005C290000}"/>
    <cellStyle name="20% - Accent1 2 4 2 2 3 2 8 2" xfId="10776" xr:uid="{00000000-0005-0000-0000-00005D290000}"/>
    <cellStyle name="20% - Accent1 2 4 2 2 3 2 9" xfId="10777" xr:uid="{00000000-0005-0000-0000-00005E290000}"/>
    <cellStyle name="20% - Accent1 2 4 2 2 3 3" xfId="10778" xr:uid="{00000000-0005-0000-0000-00005F290000}"/>
    <cellStyle name="20% - Accent1 2 4 2 2 3 3 2" xfId="10779" xr:uid="{00000000-0005-0000-0000-000060290000}"/>
    <cellStyle name="20% - Accent1 2 4 2 2 3 3 2 2" xfId="10780" xr:uid="{00000000-0005-0000-0000-000061290000}"/>
    <cellStyle name="20% - Accent1 2 4 2 2 3 3 2 2 2" xfId="10781" xr:uid="{00000000-0005-0000-0000-000062290000}"/>
    <cellStyle name="20% - Accent1 2 4 2 2 3 3 2 2 2 2" xfId="10782" xr:uid="{00000000-0005-0000-0000-000063290000}"/>
    <cellStyle name="20% - Accent1 2 4 2 2 3 3 2 2 3" xfId="10783" xr:uid="{00000000-0005-0000-0000-000064290000}"/>
    <cellStyle name="20% - Accent1 2 4 2 2 3 3 2 3" xfId="10784" xr:uid="{00000000-0005-0000-0000-000065290000}"/>
    <cellStyle name="20% - Accent1 2 4 2 2 3 3 2 3 2" xfId="10785" xr:uid="{00000000-0005-0000-0000-000066290000}"/>
    <cellStyle name="20% - Accent1 2 4 2 2 3 3 2 4" xfId="10786" xr:uid="{00000000-0005-0000-0000-000067290000}"/>
    <cellStyle name="20% - Accent1 2 4 2 2 3 3 3" xfId="10787" xr:uid="{00000000-0005-0000-0000-000068290000}"/>
    <cellStyle name="20% - Accent1 2 4 2 2 3 3 3 2" xfId="10788" xr:uid="{00000000-0005-0000-0000-000069290000}"/>
    <cellStyle name="20% - Accent1 2 4 2 2 3 3 3 2 2" xfId="10789" xr:uid="{00000000-0005-0000-0000-00006A290000}"/>
    <cellStyle name="20% - Accent1 2 4 2 2 3 3 3 2 2 2" xfId="10790" xr:uid="{00000000-0005-0000-0000-00006B290000}"/>
    <cellStyle name="20% - Accent1 2 4 2 2 3 3 3 2 3" xfId="10791" xr:uid="{00000000-0005-0000-0000-00006C290000}"/>
    <cellStyle name="20% - Accent1 2 4 2 2 3 3 3 3" xfId="10792" xr:uid="{00000000-0005-0000-0000-00006D290000}"/>
    <cellStyle name="20% - Accent1 2 4 2 2 3 3 3 3 2" xfId="10793" xr:uid="{00000000-0005-0000-0000-00006E290000}"/>
    <cellStyle name="20% - Accent1 2 4 2 2 3 3 3 4" xfId="10794" xr:uid="{00000000-0005-0000-0000-00006F290000}"/>
    <cellStyle name="20% - Accent1 2 4 2 2 3 3 4" xfId="10795" xr:uid="{00000000-0005-0000-0000-000070290000}"/>
    <cellStyle name="20% - Accent1 2 4 2 2 3 3 4 2" xfId="10796" xr:uid="{00000000-0005-0000-0000-000071290000}"/>
    <cellStyle name="20% - Accent1 2 4 2 2 3 3 4 2 2" xfId="10797" xr:uid="{00000000-0005-0000-0000-000072290000}"/>
    <cellStyle name="20% - Accent1 2 4 2 2 3 3 4 2 2 2" xfId="10798" xr:uid="{00000000-0005-0000-0000-000073290000}"/>
    <cellStyle name="20% - Accent1 2 4 2 2 3 3 4 2 3" xfId="10799" xr:uid="{00000000-0005-0000-0000-000074290000}"/>
    <cellStyle name="20% - Accent1 2 4 2 2 3 3 4 3" xfId="10800" xr:uid="{00000000-0005-0000-0000-000075290000}"/>
    <cellStyle name="20% - Accent1 2 4 2 2 3 3 4 3 2" xfId="10801" xr:uid="{00000000-0005-0000-0000-000076290000}"/>
    <cellStyle name="20% - Accent1 2 4 2 2 3 3 4 4" xfId="10802" xr:uid="{00000000-0005-0000-0000-000077290000}"/>
    <cellStyle name="20% - Accent1 2 4 2 2 3 3 5" xfId="10803" xr:uid="{00000000-0005-0000-0000-000078290000}"/>
    <cellStyle name="20% - Accent1 2 4 2 2 3 3 5 2" xfId="10804" xr:uid="{00000000-0005-0000-0000-000079290000}"/>
    <cellStyle name="20% - Accent1 2 4 2 2 3 3 5 2 2" xfId="10805" xr:uid="{00000000-0005-0000-0000-00007A290000}"/>
    <cellStyle name="20% - Accent1 2 4 2 2 3 3 5 3" xfId="10806" xr:uid="{00000000-0005-0000-0000-00007B290000}"/>
    <cellStyle name="20% - Accent1 2 4 2 2 3 3 6" xfId="10807" xr:uid="{00000000-0005-0000-0000-00007C290000}"/>
    <cellStyle name="20% - Accent1 2 4 2 2 3 3 6 2" xfId="10808" xr:uid="{00000000-0005-0000-0000-00007D290000}"/>
    <cellStyle name="20% - Accent1 2 4 2 2 3 3 6 2 2" xfId="10809" xr:uid="{00000000-0005-0000-0000-00007E290000}"/>
    <cellStyle name="20% - Accent1 2 4 2 2 3 3 6 3" xfId="10810" xr:uid="{00000000-0005-0000-0000-00007F290000}"/>
    <cellStyle name="20% - Accent1 2 4 2 2 3 3 7" xfId="10811" xr:uid="{00000000-0005-0000-0000-000080290000}"/>
    <cellStyle name="20% - Accent1 2 4 2 2 3 3 7 2" xfId="10812" xr:uid="{00000000-0005-0000-0000-000081290000}"/>
    <cellStyle name="20% - Accent1 2 4 2 2 3 3 8" xfId="10813" xr:uid="{00000000-0005-0000-0000-000082290000}"/>
    <cellStyle name="20% - Accent1 2 4 2 2 3 3 8 2" xfId="10814" xr:uid="{00000000-0005-0000-0000-000083290000}"/>
    <cellStyle name="20% - Accent1 2 4 2 2 3 3 9" xfId="10815" xr:uid="{00000000-0005-0000-0000-000084290000}"/>
    <cellStyle name="20% - Accent1 2 4 2 2 3 4" xfId="10816" xr:uid="{00000000-0005-0000-0000-000085290000}"/>
    <cellStyle name="20% - Accent1 2 4 2 2 3 4 2" xfId="10817" xr:uid="{00000000-0005-0000-0000-000086290000}"/>
    <cellStyle name="20% - Accent1 2 4 2 2 3 4 2 2" xfId="10818" xr:uid="{00000000-0005-0000-0000-000087290000}"/>
    <cellStyle name="20% - Accent1 2 4 2 2 3 4 2 2 2" xfId="10819" xr:uid="{00000000-0005-0000-0000-000088290000}"/>
    <cellStyle name="20% - Accent1 2 4 2 2 3 4 2 3" xfId="10820" xr:uid="{00000000-0005-0000-0000-000089290000}"/>
    <cellStyle name="20% - Accent1 2 4 2 2 3 4 3" xfId="10821" xr:uid="{00000000-0005-0000-0000-00008A290000}"/>
    <cellStyle name="20% - Accent1 2 4 2 2 3 4 3 2" xfId="10822" xr:uid="{00000000-0005-0000-0000-00008B290000}"/>
    <cellStyle name="20% - Accent1 2 4 2 2 3 4 4" xfId="10823" xr:uid="{00000000-0005-0000-0000-00008C290000}"/>
    <cellStyle name="20% - Accent1 2 4 2 2 3 5" xfId="10824" xr:uid="{00000000-0005-0000-0000-00008D290000}"/>
    <cellStyle name="20% - Accent1 2 4 2 2 3 5 2" xfId="10825" xr:uid="{00000000-0005-0000-0000-00008E290000}"/>
    <cellStyle name="20% - Accent1 2 4 2 2 3 5 2 2" xfId="10826" xr:uid="{00000000-0005-0000-0000-00008F290000}"/>
    <cellStyle name="20% - Accent1 2 4 2 2 3 5 2 2 2" xfId="10827" xr:uid="{00000000-0005-0000-0000-000090290000}"/>
    <cellStyle name="20% - Accent1 2 4 2 2 3 5 2 3" xfId="10828" xr:uid="{00000000-0005-0000-0000-000091290000}"/>
    <cellStyle name="20% - Accent1 2 4 2 2 3 5 3" xfId="10829" xr:uid="{00000000-0005-0000-0000-000092290000}"/>
    <cellStyle name="20% - Accent1 2 4 2 2 3 5 3 2" xfId="10830" xr:uid="{00000000-0005-0000-0000-000093290000}"/>
    <cellStyle name="20% - Accent1 2 4 2 2 3 5 4" xfId="10831" xr:uid="{00000000-0005-0000-0000-000094290000}"/>
    <cellStyle name="20% - Accent1 2 4 2 2 3 6" xfId="10832" xr:uid="{00000000-0005-0000-0000-000095290000}"/>
    <cellStyle name="20% - Accent1 2 4 2 2 3 6 2" xfId="10833" xr:uid="{00000000-0005-0000-0000-000096290000}"/>
    <cellStyle name="20% - Accent1 2 4 2 2 3 6 2 2" xfId="10834" xr:uid="{00000000-0005-0000-0000-000097290000}"/>
    <cellStyle name="20% - Accent1 2 4 2 2 3 6 2 2 2" xfId="10835" xr:uid="{00000000-0005-0000-0000-000098290000}"/>
    <cellStyle name="20% - Accent1 2 4 2 2 3 6 2 3" xfId="10836" xr:uid="{00000000-0005-0000-0000-000099290000}"/>
    <cellStyle name="20% - Accent1 2 4 2 2 3 6 3" xfId="10837" xr:uid="{00000000-0005-0000-0000-00009A290000}"/>
    <cellStyle name="20% - Accent1 2 4 2 2 3 6 3 2" xfId="10838" xr:uid="{00000000-0005-0000-0000-00009B290000}"/>
    <cellStyle name="20% - Accent1 2 4 2 2 3 6 4" xfId="10839" xr:uid="{00000000-0005-0000-0000-00009C290000}"/>
    <cellStyle name="20% - Accent1 2 4 2 2 3 7" xfId="10840" xr:uid="{00000000-0005-0000-0000-00009D290000}"/>
    <cellStyle name="20% - Accent1 2 4 2 2 3 7 2" xfId="10841" xr:uid="{00000000-0005-0000-0000-00009E290000}"/>
    <cellStyle name="20% - Accent1 2 4 2 2 3 7 2 2" xfId="10842" xr:uid="{00000000-0005-0000-0000-00009F290000}"/>
    <cellStyle name="20% - Accent1 2 4 2 2 3 7 3" xfId="10843" xr:uid="{00000000-0005-0000-0000-0000A0290000}"/>
    <cellStyle name="20% - Accent1 2 4 2 2 3 8" xfId="10844" xr:uid="{00000000-0005-0000-0000-0000A1290000}"/>
    <cellStyle name="20% - Accent1 2 4 2 2 3 8 2" xfId="10845" xr:uid="{00000000-0005-0000-0000-0000A2290000}"/>
    <cellStyle name="20% - Accent1 2 4 2 2 3 8 2 2" xfId="10846" xr:uid="{00000000-0005-0000-0000-0000A3290000}"/>
    <cellStyle name="20% - Accent1 2 4 2 2 3 8 3" xfId="10847" xr:uid="{00000000-0005-0000-0000-0000A4290000}"/>
    <cellStyle name="20% - Accent1 2 4 2 2 3 9" xfId="10848" xr:uid="{00000000-0005-0000-0000-0000A5290000}"/>
    <cellStyle name="20% - Accent1 2 4 2 2 3 9 2" xfId="10849" xr:uid="{00000000-0005-0000-0000-0000A6290000}"/>
    <cellStyle name="20% - Accent1 2 4 2 2 4" xfId="10850" xr:uid="{00000000-0005-0000-0000-0000A7290000}"/>
    <cellStyle name="20% - Accent1 2 4 2 2 4 10" xfId="10851" xr:uid="{00000000-0005-0000-0000-0000A8290000}"/>
    <cellStyle name="20% - Accent1 2 4 2 2 4 10 2" xfId="10852" xr:uid="{00000000-0005-0000-0000-0000A9290000}"/>
    <cellStyle name="20% - Accent1 2 4 2 2 4 11" xfId="10853" xr:uid="{00000000-0005-0000-0000-0000AA290000}"/>
    <cellStyle name="20% - Accent1 2 4 2 2 4 2" xfId="10854" xr:uid="{00000000-0005-0000-0000-0000AB290000}"/>
    <cellStyle name="20% - Accent1 2 4 2 2 4 2 2" xfId="10855" xr:uid="{00000000-0005-0000-0000-0000AC290000}"/>
    <cellStyle name="20% - Accent1 2 4 2 2 4 2 2 2" xfId="10856" xr:uid="{00000000-0005-0000-0000-0000AD290000}"/>
    <cellStyle name="20% - Accent1 2 4 2 2 4 2 2 2 2" xfId="10857" xr:uid="{00000000-0005-0000-0000-0000AE290000}"/>
    <cellStyle name="20% - Accent1 2 4 2 2 4 2 2 2 2 2" xfId="10858" xr:uid="{00000000-0005-0000-0000-0000AF290000}"/>
    <cellStyle name="20% - Accent1 2 4 2 2 4 2 2 2 3" xfId="10859" xr:uid="{00000000-0005-0000-0000-0000B0290000}"/>
    <cellStyle name="20% - Accent1 2 4 2 2 4 2 2 3" xfId="10860" xr:uid="{00000000-0005-0000-0000-0000B1290000}"/>
    <cellStyle name="20% - Accent1 2 4 2 2 4 2 2 3 2" xfId="10861" xr:uid="{00000000-0005-0000-0000-0000B2290000}"/>
    <cellStyle name="20% - Accent1 2 4 2 2 4 2 2 4" xfId="10862" xr:uid="{00000000-0005-0000-0000-0000B3290000}"/>
    <cellStyle name="20% - Accent1 2 4 2 2 4 2 3" xfId="10863" xr:uid="{00000000-0005-0000-0000-0000B4290000}"/>
    <cellStyle name="20% - Accent1 2 4 2 2 4 2 3 2" xfId="10864" xr:uid="{00000000-0005-0000-0000-0000B5290000}"/>
    <cellStyle name="20% - Accent1 2 4 2 2 4 2 3 2 2" xfId="10865" xr:uid="{00000000-0005-0000-0000-0000B6290000}"/>
    <cellStyle name="20% - Accent1 2 4 2 2 4 2 3 2 2 2" xfId="10866" xr:uid="{00000000-0005-0000-0000-0000B7290000}"/>
    <cellStyle name="20% - Accent1 2 4 2 2 4 2 3 2 3" xfId="10867" xr:uid="{00000000-0005-0000-0000-0000B8290000}"/>
    <cellStyle name="20% - Accent1 2 4 2 2 4 2 3 3" xfId="10868" xr:uid="{00000000-0005-0000-0000-0000B9290000}"/>
    <cellStyle name="20% - Accent1 2 4 2 2 4 2 3 3 2" xfId="10869" xr:uid="{00000000-0005-0000-0000-0000BA290000}"/>
    <cellStyle name="20% - Accent1 2 4 2 2 4 2 3 4" xfId="10870" xr:uid="{00000000-0005-0000-0000-0000BB290000}"/>
    <cellStyle name="20% - Accent1 2 4 2 2 4 2 4" xfId="10871" xr:uid="{00000000-0005-0000-0000-0000BC290000}"/>
    <cellStyle name="20% - Accent1 2 4 2 2 4 2 4 2" xfId="10872" xr:uid="{00000000-0005-0000-0000-0000BD290000}"/>
    <cellStyle name="20% - Accent1 2 4 2 2 4 2 4 2 2" xfId="10873" xr:uid="{00000000-0005-0000-0000-0000BE290000}"/>
    <cellStyle name="20% - Accent1 2 4 2 2 4 2 4 2 2 2" xfId="10874" xr:uid="{00000000-0005-0000-0000-0000BF290000}"/>
    <cellStyle name="20% - Accent1 2 4 2 2 4 2 4 2 3" xfId="10875" xr:uid="{00000000-0005-0000-0000-0000C0290000}"/>
    <cellStyle name="20% - Accent1 2 4 2 2 4 2 4 3" xfId="10876" xr:uid="{00000000-0005-0000-0000-0000C1290000}"/>
    <cellStyle name="20% - Accent1 2 4 2 2 4 2 4 3 2" xfId="10877" xr:uid="{00000000-0005-0000-0000-0000C2290000}"/>
    <cellStyle name="20% - Accent1 2 4 2 2 4 2 4 4" xfId="10878" xr:uid="{00000000-0005-0000-0000-0000C3290000}"/>
    <cellStyle name="20% - Accent1 2 4 2 2 4 2 5" xfId="10879" xr:uid="{00000000-0005-0000-0000-0000C4290000}"/>
    <cellStyle name="20% - Accent1 2 4 2 2 4 2 5 2" xfId="10880" xr:uid="{00000000-0005-0000-0000-0000C5290000}"/>
    <cellStyle name="20% - Accent1 2 4 2 2 4 2 5 2 2" xfId="10881" xr:uid="{00000000-0005-0000-0000-0000C6290000}"/>
    <cellStyle name="20% - Accent1 2 4 2 2 4 2 5 3" xfId="10882" xr:uid="{00000000-0005-0000-0000-0000C7290000}"/>
    <cellStyle name="20% - Accent1 2 4 2 2 4 2 6" xfId="10883" xr:uid="{00000000-0005-0000-0000-0000C8290000}"/>
    <cellStyle name="20% - Accent1 2 4 2 2 4 2 6 2" xfId="10884" xr:uid="{00000000-0005-0000-0000-0000C9290000}"/>
    <cellStyle name="20% - Accent1 2 4 2 2 4 2 6 2 2" xfId="10885" xr:uid="{00000000-0005-0000-0000-0000CA290000}"/>
    <cellStyle name="20% - Accent1 2 4 2 2 4 2 6 3" xfId="10886" xr:uid="{00000000-0005-0000-0000-0000CB290000}"/>
    <cellStyle name="20% - Accent1 2 4 2 2 4 2 7" xfId="10887" xr:uid="{00000000-0005-0000-0000-0000CC290000}"/>
    <cellStyle name="20% - Accent1 2 4 2 2 4 2 7 2" xfId="10888" xr:uid="{00000000-0005-0000-0000-0000CD290000}"/>
    <cellStyle name="20% - Accent1 2 4 2 2 4 2 8" xfId="10889" xr:uid="{00000000-0005-0000-0000-0000CE290000}"/>
    <cellStyle name="20% - Accent1 2 4 2 2 4 2 8 2" xfId="10890" xr:uid="{00000000-0005-0000-0000-0000CF290000}"/>
    <cellStyle name="20% - Accent1 2 4 2 2 4 2 9" xfId="10891" xr:uid="{00000000-0005-0000-0000-0000D0290000}"/>
    <cellStyle name="20% - Accent1 2 4 2 2 4 3" xfId="10892" xr:uid="{00000000-0005-0000-0000-0000D1290000}"/>
    <cellStyle name="20% - Accent1 2 4 2 2 4 3 2" xfId="10893" xr:uid="{00000000-0005-0000-0000-0000D2290000}"/>
    <cellStyle name="20% - Accent1 2 4 2 2 4 3 2 2" xfId="10894" xr:uid="{00000000-0005-0000-0000-0000D3290000}"/>
    <cellStyle name="20% - Accent1 2 4 2 2 4 3 2 2 2" xfId="10895" xr:uid="{00000000-0005-0000-0000-0000D4290000}"/>
    <cellStyle name="20% - Accent1 2 4 2 2 4 3 2 2 2 2" xfId="10896" xr:uid="{00000000-0005-0000-0000-0000D5290000}"/>
    <cellStyle name="20% - Accent1 2 4 2 2 4 3 2 2 3" xfId="10897" xr:uid="{00000000-0005-0000-0000-0000D6290000}"/>
    <cellStyle name="20% - Accent1 2 4 2 2 4 3 2 3" xfId="10898" xr:uid="{00000000-0005-0000-0000-0000D7290000}"/>
    <cellStyle name="20% - Accent1 2 4 2 2 4 3 2 3 2" xfId="10899" xr:uid="{00000000-0005-0000-0000-0000D8290000}"/>
    <cellStyle name="20% - Accent1 2 4 2 2 4 3 2 4" xfId="10900" xr:uid="{00000000-0005-0000-0000-0000D9290000}"/>
    <cellStyle name="20% - Accent1 2 4 2 2 4 3 3" xfId="10901" xr:uid="{00000000-0005-0000-0000-0000DA290000}"/>
    <cellStyle name="20% - Accent1 2 4 2 2 4 3 3 2" xfId="10902" xr:uid="{00000000-0005-0000-0000-0000DB290000}"/>
    <cellStyle name="20% - Accent1 2 4 2 2 4 3 3 2 2" xfId="10903" xr:uid="{00000000-0005-0000-0000-0000DC290000}"/>
    <cellStyle name="20% - Accent1 2 4 2 2 4 3 3 2 2 2" xfId="10904" xr:uid="{00000000-0005-0000-0000-0000DD290000}"/>
    <cellStyle name="20% - Accent1 2 4 2 2 4 3 3 2 3" xfId="10905" xr:uid="{00000000-0005-0000-0000-0000DE290000}"/>
    <cellStyle name="20% - Accent1 2 4 2 2 4 3 3 3" xfId="10906" xr:uid="{00000000-0005-0000-0000-0000DF290000}"/>
    <cellStyle name="20% - Accent1 2 4 2 2 4 3 3 3 2" xfId="10907" xr:uid="{00000000-0005-0000-0000-0000E0290000}"/>
    <cellStyle name="20% - Accent1 2 4 2 2 4 3 3 4" xfId="10908" xr:uid="{00000000-0005-0000-0000-0000E1290000}"/>
    <cellStyle name="20% - Accent1 2 4 2 2 4 3 4" xfId="10909" xr:uid="{00000000-0005-0000-0000-0000E2290000}"/>
    <cellStyle name="20% - Accent1 2 4 2 2 4 3 4 2" xfId="10910" xr:uid="{00000000-0005-0000-0000-0000E3290000}"/>
    <cellStyle name="20% - Accent1 2 4 2 2 4 3 4 2 2" xfId="10911" xr:uid="{00000000-0005-0000-0000-0000E4290000}"/>
    <cellStyle name="20% - Accent1 2 4 2 2 4 3 4 2 2 2" xfId="10912" xr:uid="{00000000-0005-0000-0000-0000E5290000}"/>
    <cellStyle name="20% - Accent1 2 4 2 2 4 3 4 2 3" xfId="10913" xr:uid="{00000000-0005-0000-0000-0000E6290000}"/>
    <cellStyle name="20% - Accent1 2 4 2 2 4 3 4 3" xfId="10914" xr:uid="{00000000-0005-0000-0000-0000E7290000}"/>
    <cellStyle name="20% - Accent1 2 4 2 2 4 3 4 3 2" xfId="10915" xr:uid="{00000000-0005-0000-0000-0000E8290000}"/>
    <cellStyle name="20% - Accent1 2 4 2 2 4 3 4 4" xfId="10916" xr:uid="{00000000-0005-0000-0000-0000E9290000}"/>
    <cellStyle name="20% - Accent1 2 4 2 2 4 3 5" xfId="10917" xr:uid="{00000000-0005-0000-0000-0000EA290000}"/>
    <cellStyle name="20% - Accent1 2 4 2 2 4 3 5 2" xfId="10918" xr:uid="{00000000-0005-0000-0000-0000EB290000}"/>
    <cellStyle name="20% - Accent1 2 4 2 2 4 3 5 2 2" xfId="10919" xr:uid="{00000000-0005-0000-0000-0000EC290000}"/>
    <cellStyle name="20% - Accent1 2 4 2 2 4 3 5 3" xfId="10920" xr:uid="{00000000-0005-0000-0000-0000ED290000}"/>
    <cellStyle name="20% - Accent1 2 4 2 2 4 3 6" xfId="10921" xr:uid="{00000000-0005-0000-0000-0000EE290000}"/>
    <cellStyle name="20% - Accent1 2 4 2 2 4 3 6 2" xfId="10922" xr:uid="{00000000-0005-0000-0000-0000EF290000}"/>
    <cellStyle name="20% - Accent1 2 4 2 2 4 3 6 2 2" xfId="10923" xr:uid="{00000000-0005-0000-0000-0000F0290000}"/>
    <cellStyle name="20% - Accent1 2 4 2 2 4 3 6 3" xfId="10924" xr:uid="{00000000-0005-0000-0000-0000F1290000}"/>
    <cellStyle name="20% - Accent1 2 4 2 2 4 3 7" xfId="10925" xr:uid="{00000000-0005-0000-0000-0000F2290000}"/>
    <cellStyle name="20% - Accent1 2 4 2 2 4 3 7 2" xfId="10926" xr:uid="{00000000-0005-0000-0000-0000F3290000}"/>
    <cellStyle name="20% - Accent1 2 4 2 2 4 3 8" xfId="10927" xr:uid="{00000000-0005-0000-0000-0000F4290000}"/>
    <cellStyle name="20% - Accent1 2 4 2 2 4 3 8 2" xfId="10928" xr:uid="{00000000-0005-0000-0000-0000F5290000}"/>
    <cellStyle name="20% - Accent1 2 4 2 2 4 3 9" xfId="10929" xr:uid="{00000000-0005-0000-0000-0000F6290000}"/>
    <cellStyle name="20% - Accent1 2 4 2 2 4 4" xfId="10930" xr:uid="{00000000-0005-0000-0000-0000F7290000}"/>
    <cellStyle name="20% - Accent1 2 4 2 2 4 4 2" xfId="10931" xr:uid="{00000000-0005-0000-0000-0000F8290000}"/>
    <cellStyle name="20% - Accent1 2 4 2 2 4 4 2 2" xfId="10932" xr:uid="{00000000-0005-0000-0000-0000F9290000}"/>
    <cellStyle name="20% - Accent1 2 4 2 2 4 4 2 2 2" xfId="10933" xr:uid="{00000000-0005-0000-0000-0000FA290000}"/>
    <cellStyle name="20% - Accent1 2 4 2 2 4 4 2 3" xfId="10934" xr:uid="{00000000-0005-0000-0000-0000FB290000}"/>
    <cellStyle name="20% - Accent1 2 4 2 2 4 4 3" xfId="10935" xr:uid="{00000000-0005-0000-0000-0000FC290000}"/>
    <cellStyle name="20% - Accent1 2 4 2 2 4 4 3 2" xfId="10936" xr:uid="{00000000-0005-0000-0000-0000FD290000}"/>
    <cellStyle name="20% - Accent1 2 4 2 2 4 4 4" xfId="10937" xr:uid="{00000000-0005-0000-0000-0000FE290000}"/>
    <cellStyle name="20% - Accent1 2 4 2 2 4 5" xfId="10938" xr:uid="{00000000-0005-0000-0000-0000FF290000}"/>
    <cellStyle name="20% - Accent1 2 4 2 2 4 5 2" xfId="10939" xr:uid="{00000000-0005-0000-0000-0000002A0000}"/>
    <cellStyle name="20% - Accent1 2 4 2 2 4 5 2 2" xfId="10940" xr:uid="{00000000-0005-0000-0000-0000012A0000}"/>
    <cellStyle name="20% - Accent1 2 4 2 2 4 5 2 2 2" xfId="10941" xr:uid="{00000000-0005-0000-0000-0000022A0000}"/>
    <cellStyle name="20% - Accent1 2 4 2 2 4 5 2 3" xfId="10942" xr:uid="{00000000-0005-0000-0000-0000032A0000}"/>
    <cellStyle name="20% - Accent1 2 4 2 2 4 5 3" xfId="10943" xr:uid="{00000000-0005-0000-0000-0000042A0000}"/>
    <cellStyle name="20% - Accent1 2 4 2 2 4 5 3 2" xfId="10944" xr:uid="{00000000-0005-0000-0000-0000052A0000}"/>
    <cellStyle name="20% - Accent1 2 4 2 2 4 5 4" xfId="10945" xr:uid="{00000000-0005-0000-0000-0000062A0000}"/>
    <cellStyle name="20% - Accent1 2 4 2 2 4 6" xfId="10946" xr:uid="{00000000-0005-0000-0000-0000072A0000}"/>
    <cellStyle name="20% - Accent1 2 4 2 2 4 6 2" xfId="10947" xr:uid="{00000000-0005-0000-0000-0000082A0000}"/>
    <cellStyle name="20% - Accent1 2 4 2 2 4 6 2 2" xfId="10948" xr:uid="{00000000-0005-0000-0000-0000092A0000}"/>
    <cellStyle name="20% - Accent1 2 4 2 2 4 6 2 2 2" xfId="10949" xr:uid="{00000000-0005-0000-0000-00000A2A0000}"/>
    <cellStyle name="20% - Accent1 2 4 2 2 4 6 2 3" xfId="10950" xr:uid="{00000000-0005-0000-0000-00000B2A0000}"/>
    <cellStyle name="20% - Accent1 2 4 2 2 4 6 3" xfId="10951" xr:uid="{00000000-0005-0000-0000-00000C2A0000}"/>
    <cellStyle name="20% - Accent1 2 4 2 2 4 6 3 2" xfId="10952" xr:uid="{00000000-0005-0000-0000-00000D2A0000}"/>
    <cellStyle name="20% - Accent1 2 4 2 2 4 6 4" xfId="10953" xr:uid="{00000000-0005-0000-0000-00000E2A0000}"/>
    <cellStyle name="20% - Accent1 2 4 2 2 4 7" xfId="10954" xr:uid="{00000000-0005-0000-0000-00000F2A0000}"/>
    <cellStyle name="20% - Accent1 2 4 2 2 4 7 2" xfId="10955" xr:uid="{00000000-0005-0000-0000-0000102A0000}"/>
    <cellStyle name="20% - Accent1 2 4 2 2 4 7 2 2" xfId="10956" xr:uid="{00000000-0005-0000-0000-0000112A0000}"/>
    <cellStyle name="20% - Accent1 2 4 2 2 4 7 3" xfId="10957" xr:uid="{00000000-0005-0000-0000-0000122A0000}"/>
    <cellStyle name="20% - Accent1 2 4 2 2 4 8" xfId="10958" xr:uid="{00000000-0005-0000-0000-0000132A0000}"/>
    <cellStyle name="20% - Accent1 2 4 2 2 4 8 2" xfId="10959" xr:uid="{00000000-0005-0000-0000-0000142A0000}"/>
    <cellStyle name="20% - Accent1 2 4 2 2 4 8 2 2" xfId="10960" xr:uid="{00000000-0005-0000-0000-0000152A0000}"/>
    <cellStyle name="20% - Accent1 2 4 2 2 4 8 3" xfId="10961" xr:uid="{00000000-0005-0000-0000-0000162A0000}"/>
    <cellStyle name="20% - Accent1 2 4 2 2 4 9" xfId="10962" xr:uid="{00000000-0005-0000-0000-0000172A0000}"/>
    <cellStyle name="20% - Accent1 2 4 2 2 4 9 2" xfId="10963" xr:uid="{00000000-0005-0000-0000-0000182A0000}"/>
    <cellStyle name="20% - Accent1 2 4 2 2 5" xfId="10964" xr:uid="{00000000-0005-0000-0000-0000192A0000}"/>
    <cellStyle name="20% - Accent1 2 4 2 2 5 2" xfId="10965" xr:uid="{00000000-0005-0000-0000-00001A2A0000}"/>
    <cellStyle name="20% - Accent1 2 4 2 2 5 2 2" xfId="10966" xr:uid="{00000000-0005-0000-0000-00001B2A0000}"/>
    <cellStyle name="20% - Accent1 2 4 2 2 5 2 2 2" xfId="10967" xr:uid="{00000000-0005-0000-0000-00001C2A0000}"/>
    <cellStyle name="20% - Accent1 2 4 2 2 5 2 2 2 2" xfId="10968" xr:uid="{00000000-0005-0000-0000-00001D2A0000}"/>
    <cellStyle name="20% - Accent1 2 4 2 2 5 2 2 3" xfId="10969" xr:uid="{00000000-0005-0000-0000-00001E2A0000}"/>
    <cellStyle name="20% - Accent1 2 4 2 2 5 2 3" xfId="10970" xr:uid="{00000000-0005-0000-0000-00001F2A0000}"/>
    <cellStyle name="20% - Accent1 2 4 2 2 5 2 3 2" xfId="10971" xr:uid="{00000000-0005-0000-0000-0000202A0000}"/>
    <cellStyle name="20% - Accent1 2 4 2 2 5 2 4" xfId="10972" xr:uid="{00000000-0005-0000-0000-0000212A0000}"/>
    <cellStyle name="20% - Accent1 2 4 2 2 5 3" xfId="10973" xr:uid="{00000000-0005-0000-0000-0000222A0000}"/>
    <cellStyle name="20% - Accent1 2 4 2 2 5 3 2" xfId="10974" xr:uid="{00000000-0005-0000-0000-0000232A0000}"/>
    <cellStyle name="20% - Accent1 2 4 2 2 5 3 2 2" xfId="10975" xr:uid="{00000000-0005-0000-0000-0000242A0000}"/>
    <cellStyle name="20% - Accent1 2 4 2 2 5 3 2 2 2" xfId="10976" xr:uid="{00000000-0005-0000-0000-0000252A0000}"/>
    <cellStyle name="20% - Accent1 2 4 2 2 5 3 2 3" xfId="10977" xr:uid="{00000000-0005-0000-0000-0000262A0000}"/>
    <cellStyle name="20% - Accent1 2 4 2 2 5 3 3" xfId="10978" xr:uid="{00000000-0005-0000-0000-0000272A0000}"/>
    <cellStyle name="20% - Accent1 2 4 2 2 5 3 3 2" xfId="10979" xr:uid="{00000000-0005-0000-0000-0000282A0000}"/>
    <cellStyle name="20% - Accent1 2 4 2 2 5 3 4" xfId="10980" xr:uid="{00000000-0005-0000-0000-0000292A0000}"/>
    <cellStyle name="20% - Accent1 2 4 2 2 5 4" xfId="10981" xr:uid="{00000000-0005-0000-0000-00002A2A0000}"/>
    <cellStyle name="20% - Accent1 2 4 2 2 5 4 2" xfId="10982" xr:uid="{00000000-0005-0000-0000-00002B2A0000}"/>
    <cellStyle name="20% - Accent1 2 4 2 2 5 4 2 2" xfId="10983" xr:uid="{00000000-0005-0000-0000-00002C2A0000}"/>
    <cellStyle name="20% - Accent1 2 4 2 2 5 4 2 2 2" xfId="10984" xr:uid="{00000000-0005-0000-0000-00002D2A0000}"/>
    <cellStyle name="20% - Accent1 2 4 2 2 5 4 2 3" xfId="10985" xr:uid="{00000000-0005-0000-0000-00002E2A0000}"/>
    <cellStyle name="20% - Accent1 2 4 2 2 5 4 3" xfId="10986" xr:uid="{00000000-0005-0000-0000-00002F2A0000}"/>
    <cellStyle name="20% - Accent1 2 4 2 2 5 4 3 2" xfId="10987" xr:uid="{00000000-0005-0000-0000-0000302A0000}"/>
    <cellStyle name="20% - Accent1 2 4 2 2 5 4 4" xfId="10988" xr:uid="{00000000-0005-0000-0000-0000312A0000}"/>
    <cellStyle name="20% - Accent1 2 4 2 2 5 5" xfId="10989" xr:uid="{00000000-0005-0000-0000-0000322A0000}"/>
    <cellStyle name="20% - Accent1 2 4 2 2 5 5 2" xfId="10990" xr:uid="{00000000-0005-0000-0000-0000332A0000}"/>
    <cellStyle name="20% - Accent1 2 4 2 2 5 5 2 2" xfId="10991" xr:uid="{00000000-0005-0000-0000-0000342A0000}"/>
    <cellStyle name="20% - Accent1 2 4 2 2 5 5 3" xfId="10992" xr:uid="{00000000-0005-0000-0000-0000352A0000}"/>
    <cellStyle name="20% - Accent1 2 4 2 2 5 6" xfId="10993" xr:uid="{00000000-0005-0000-0000-0000362A0000}"/>
    <cellStyle name="20% - Accent1 2 4 2 2 5 6 2" xfId="10994" xr:uid="{00000000-0005-0000-0000-0000372A0000}"/>
    <cellStyle name="20% - Accent1 2 4 2 2 5 6 2 2" xfId="10995" xr:uid="{00000000-0005-0000-0000-0000382A0000}"/>
    <cellStyle name="20% - Accent1 2 4 2 2 5 6 3" xfId="10996" xr:uid="{00000000-0005-0000-0000-0000392A0000}"/>
    <cellStyle name="20% - Accent1 2 4 2 2 5 7" xfId="10997" xr:uid="{00000000-0005-0000-0000-00003A2A0000}"/>
    <cellStyle name="20% - Accent1 2 4 2 2 5 7 2" xfId="10998" xr:uid="{00000000-0005-0000-0000-00003B2A0000}"/>
    <cellStyle name="20% - Accent1 2 4 2 2 5 8" xfId="10999" xr:uid="{00000000-0005-0000-0000-00003C2A0000}"/>
    <cellStyle name="20% - Accent1 2 4 2 2 5 8 2" xfId="11000" xr:uid="{00000000-0005-0000-0000-00003D2A0000}"/>
    <cellStyle name="20% - Accent1 2 4 2 2 5 9" xfId="11001" xr:uid="{00000000-0005-0000-0000-00003E2A0000}"/>
    <cellStyle name="20% - Accent1 2 4 2 2 6" xfId="11002" xr:uid="{00000000-0005-0000-0000-00003F2A0000}"/>
    <cellStyle name="20% - Accent1 2 4 2 2 6 2" xfId="11003" xr:uid="{00000000-0005-0000-0000-0000402A0000}"/>
    <cellStyle name="20% - Accent1 2 4 2 2 6 2 2" xfId="11004" xr:uid="{00000000-0005-0000-0000-0000412A0000}"/>
    <cellStyle name="20% - Accent1 2 4 2 2 6 2 2 2" xfId="11005" xr:uid="{00000000-0005-0000-0000-0000422A0000}"/>
    <cellStyle name="20% - Accent1 2 4 2 2 6 2 2 2 2" xfId="11006" xr:uid="{00000000-0005-0000-0000-0000432A0000}"/>
    <cellStyle name="20% - Accent1 2 4 2 2 6 2 2 3" xfId="11007" xr:uid="{00000000-0005-0000-0000-0000442A0000}"/>
    <cellStyle name="20% - Accent1 2 4 2 2 6 2 3" xfId="11008" xr:uid="{00000000-0005-0000-0000-0000452A0000}"/>
    <cellStyle name="20% - Accent1 2 4 2 2 6 2 3 2" xfId="11009" xr:uid="{00000000-0005-0000-0000-0000462A0000}"/>
    <cellStyle name="20% - Accent1 2 4 2 2 6 2 4" xfId="11010" xr:uid="{00000000-0005-0000-0000-0000472A0000}"/>
    <cellStyle name="20% - Accent1 2 4 2 2 6 3" xfId="11011" xr:uid="{00000000-0005-0000-0000-0000482A0000}"/>
    <cellStyle name="20% - Accent1 2 4 2 2 6 3 2" xfId="11012" xr:uid="{00000000-0005-0000-0000-0000492A0000}"/>
    <cellStyle name="20% - Accent1 2 4 2 2 6 3 2 2" xfId="11013" xr:uid="{00000000-0005-0000-0000-00004A2A0000}"/>
    <cellStyle name="20% - Accent1 2 4 2 2 6 3 2 2 2" xfId="11014" xr:uid="{00000000-0005-0000-0000-00004B2A0000}"/>
    <cellStyle name="20% - Accent1 2 4 2 2 6 3 2 3" xfId="11015" xr:uid="{00000000-0005-0000-0000-00004C2A0000}"/>
    <cellStyle name="20% - Accent1 2 4 2 2 6 3 3" xfId="11016" xr:uid="{00000000-0005-0000-0000-00004D2A0000}"/>
    <cellStyle name="20% - Accent1 2 4 2 2 6 3 3 2" xfId="11017" xr:uid="{00000000-0005-0000-0000-00004E2A0000}"/>
    <cellStyle name="20% - Accent1 2 4 2 2 6 3 4" xfId="11018" xr:uid="{00000000-0005-0000-0000-00004F2A0000}"/>
    <cellStyle name="20% - Accent1 2 4 2 2 6 4" xfId="11019" xr:uid="{00000000-0005-0000-0000-0000502A0000}"/>
    <cellStyle name="20% - Accent1 2 4 2 2 6 4 2" xfId="11020" xr:uid="{00000000-0005-0000-0000-0000512A0000}"/>
    <cellStyle name="20% - Accent1 2 4 2 2 6 4 2 2" xfId="11021" xr:uid="{00000000-0005-0000-0000-0000522A0000}"/>
    <cellStyle name="20% - Accent1 2 4 2 2 6 4 2 2 2" xfId="11022" xr:uid="{00000000-0005-0000-0000-0000532A0000}"/>
    <cellStyle name="20% - Accent1 2 4 2 2 6 4 2 3" xfId="11023" xr:uid="{00000000-0005-0000-0000-0000542A0000}"/>
    <cellStyle name="20% - Accent1 2 4 2 2 6 4 3" xfId="11024" xr:uid="{00000000-0005-0000-0000-0000552A0000}"/>
    <cellStyle name="20% - Accent1 2 4 2 2 6 4 3 2" xfId="11025" xr:uid="{00000000-0005-0000-0000-0000562A0000}"/>
    <cellStyle name="20% - Accent1 2 4 2 2 6 4 4" xfId="11026" xr:uid="{00000000-0005-0000-0000-0000572A0000}"/>
    <cellStyle name="20% - Accent1 2 4 2 2 6 5" xfId="11027" xr:uid="{00000000-0005-0000-0000-0000582A0000}"/>
    <cellStyle name="20% - Accent1 2 4 2 2 6 5 2" xfId="11028" xr:uid="{00000000-0005-0000-0000-0000592A0000}"/>
    <cellStyle name="20% - Accent1 2 4 2 2 6 5 2 2" xfId="11029" xr:uid="{00000000-0005-0000-0000-00005A2A0000}"/>
    <cellStyle name="20% - Accent1 2 4 2 2 6 5 3" xfId="11030" xr:uid="{00000000-0005-0000-0000-00005B2A0000}"/>
    <cellStyle name="20% - Accent1 2 4 2 2 6 6" xfId="11031" xr:uid="{00000000-0005-0000-0000-00005C2A0000}"/>
    <cellStyle name="20% - Accent1 2 4 2 2 6 6 2" xfId="11032" xr:uid="{00000000-0005-0000-0000-00005D2A0000}"/>
    <cellStyle name="20% - Accent1 2 4 2 2 6 6 2 2" xfId="11033" xr:uid="{00000000-0005-0000-0000-00005E2A0000}"/>
    <cellStyle name="20% - Accent1 2 4 2 2 6 6 3" xfId="11034" xr:uid="{00000000-0005-0000-0000-00005F2A0000}"/>
    <cellStyle name="20% - Accent1 2 4 2 2 6 7" xfId="11035" xr:uid="{00000000-0005-0000-0000-0000602A0000}"/>
    <cellStyle name="20% - Accent1 2 4 2 2 6 7 2" xfId="11036" xr:uid="{00000000-0005-0000-0000-0000612A0000}"/>
    <cellStyle name="20% - Accent1 2 4 2 2 6 8" xfId="11037" xr:uid="{00000000-0005-0000-0000-0000622A0000}"/>
    <cellStyle name="20% - Accent1 2 4 2 2 6 8 2" xfId="11038" xr:uid="{00000000-0005-0000-0000-0000632A0000}"/>
    <cellStyle name="20% - Accent1 2 4 2 2 6 9" xfId="11039" xr:uid="{00000000-0005-0000-0000-0000642A0000}"/>
    <cellStyle name="20% - Accent1 2 4 2 2 7" xfId="11040" xr:uid="{00000000-0005-0000-0000-0000652A0000}"/>
    <cellStyle name="20% - Accent1 2 4 2 2 7 2" xfId="11041" xr:uid="{00000000-0005-0000-0000-0000662A0000}"/>
    <cellStyle name="20% - Accent1 2 4 2 2 7 2 2" xfId="11042" xr:uid="{00000000-0005-0000-0000-0000672A0000}"/>
    <cellStyle name="20% - Accent1 2 4 2 2 7 2 2 2" xfId="11043" xr:uid="{00000000-0005-0000-0000-0000682A0000}"/>
    <cellStyle name="20% - Accent1 2 4 2 2 7 2 3" xfId="11044" xr:uid="{00000000-0005-0000-0000-0000692A0000}"/>
    <cellStyle name="20% - Accent1 2 4 2 2 7 3" xfId="11045" xr:uid="{00000000-0005-0000-0000-00006A2A0000}"/>
    <cellStyle name="20% - Accent1 2 4 2 2 7 3 2" xfId="11046" xr:uid="{00000000-0005-0000-0000-00006B2A0000}"/>
    <cellStyle name="20% - Accent1 2 4 2 2 7 4" xfId="11047" xr:uid="{00000000-0005-0000-0000-00006C2A0000}"/>
    <cellStyle name="20% - Accent1 2 4 2 2 8" xfId="11048" xr:uid="{00000000-0005-0000-0000-00006D2A0000}"/>
    <cellStyle name="20% - Accent1 2 4 2 2 8 2" xfId="11049" xr:uid="{00000000-0005-0000-0000-00006E2A0000}"/>
    <cellStyle name="20% - Accent1 2 4 2 2 8 2 2" xfId="11050" xr:uid="{00000000-0005-0000-0000-00006F2A0000}"/>
    <cellStyle name="20% - Accent1 2 4 2 2 8 2 2 2" xfId="11051" xr:uid="{00000000-0005-0000-0000-0000702A0000}"/>
    <cellStyle name="20% - Accent1 2 4 2 2 8 2 3" xfId="11052" xr:uid="{00000000-0005-0000-0000-0000712A0000}"/>
    <cellStyle name="20% - Accent1 2 4 2 2 8 3" xfId="11053" xr:uid="{00000000-0005-0000-0000-0000722A0000}"/>
    <cellStyle name="20% - Accent1 2 4 2 2 8 3 2" xfId="11054" xr:uid="{00000000-0005-0000-0000-0000732A0000}"/>
    <cellStyle name="20% - Accent1 2 4 2 2 8 4" xfId="11055" xr:uid="{00000000-0005-0000-0000-0000742A0000}"/>
    <cellStyle name="20% - Accent1 2 4 2 2 9" xfId="11056" xr:uid="{00000000-0005-0000-0000-0000752A0000}"/>
    <cellStyle name="20% - Accent1 2 4 2 2 9 2" xfId="11057" xr:uid="{00000000-0005-0000-0000-0000762A0000}"/>
    <cellStyle name="20% - Accent1 2 4 2 2 9 2 2" xfId="11058" xr:uid="{00000000-0005-0000-0000-0000772A0000}"/>
    <cellStyle name="20% - Accent1 2 4 2 2 9 2 2 2" xfId="11059" xr:uid="{00000000-0005-0000-0000-0000782A0000}"/>
    <cellStyle name="20% - Accent1 2 4 2 2 9 2 3" xfId="11060" xr:uid="{00000000-0005-0000-0000-0000792A0000}"/>
    <cellStyle name="20% - Accent1 2 4 2 2 9 3" xfId="11061" xr:uid="{00000000-0005-0000-0000-00007A2A0000}"/>
    <cellStyle name="20% - Accent1 2 4 2 2 9 3 2" xfId="11062" xr:uid="{00000000-0005-0000-0000-00007B2A0000}"/>
    <cellStyle name="20% - Accent1 2 4 2 2 9 4" xfId="11063" xr:uid="{00000000-0005-0000-0000-00007C2A0000}"/>
    <cellStyle name="20% - Accent1 2 4 2 3" xfId="11064" xr:uid="{00000000-0005-0000-0000-00007D2A0000}"/>
    <cellStyle name="20% - Accent1 2 4 2 3 10" xfId="11065" xr:uid="{00000000-0005-0000-0000-00007E2A0000}"/>
    <cellStyle name="20% - Accent1 2 4 2 3 10 2" xfId="11066" xr:uid="{00000000-0005-0000-0000-00007F2A0000}"/>
    <cellStyle name="20% - Accent1 2 4 2 3 11" xfId="11067" xr:uid="{00000000-0005-0000-0000-0000802A0000}"/>
    <cellStyle name="20% - Accent1 2 4 2 3 2" xfId="11068" xr:uid="{00000000-0005-0000-0000-0000812A0000}"/>
    <cellStyle name="20% - Accent1 2 4 2 3 2 2" xfId="11069" xr:uid="{00000000-0005-0000-0000-0000822A0000}"/>
    <cellStyle name="20% - Accent1 2 4 2 3 2 2 2" xfId="11070" xr:uid="{00000000-0005-0000-0000-0000832A0000}"/>
    <cellStyle name="20% - Accent1 2 4 2 3 2 2 2 2" xfId="11071" xr:uid="{00000000-0005-0000-0000-0000842A0000}"/>
    <cellStyle name="20% - Accent1 2 4 2 3 2 2 2 2 2" xfId="11072" xr:uid="{00000000-0005-0000-0000-0000852A0000}"/>
    <cellStyle name="20% - Accent1 2 4 2 3 2 2 2 3" xfId="11073" xr:uid="{00000000-0005-0000-0000-0000862A0000}"/>
    <cellStyle name="20% - Accent1 2 4 2 3 2 2 3" xfId="11074" xr:uid="{00000000-0005-0000-0000-0000872A0000}"/>
    <cellStyle name="20% - Accent1 2 4 2 3 2 2 3 2" xfId="11075" xr:uid="{00000000-0005-0000-0000-0000882A0000}"/>
    <cellStyle name="20% - Accent1 2 4 2 3 2 2 4" xfId="11076" xr:uid="{00000000-0005-0000-0000-0000892A0000}"/>
    <cellStyle name="20% - Accent1 2 4 2 3 2 3" xfId="11077" xr:uid="{00000000-0005-0000-0000-00008A2A0000}"/>
    <cellStyle name="20% - Accent1 2 4 2 3 2 3 2" xfId="11078" xr:uid="{00000000-0005-0000-0000-00008B2A0000}"/>
    <cellStyle name="20% - Accent1 2 4 2 3 2 3 2 2" xfId="11079" xr:uid="{00000000-0005-0000-0000-00008C2A0000}"/>
    <cellStyle name="20% - Accent1 2 4 2 3 2 3 2 2 2" xfId="11080" xr:uid="{00000000-0005-0000-0000-00008D2A0000}"/>
    <cellStyle name="20% - Accent1 2 4 2 3 2 3 2 3" xfId="11081" xr:uid="{00000000-0005-0000-0000-00008E2A0000}"/>
    <cellStyle name="20% - Accent1 2 4 2 3 2 3 3" xfId="11082" xr:uid="{00000000-0005-0000-0000-00008F2A0000}"/>
    <cellStyle name="20% - Accent1 2 4 2 3 2 3 3 2" xfId="11083" xr:uid="{00000000-0005-0000-0000-0000902A0000}"/>
    <cellStyle name="20% - Accent1 2 4 2 3 2 3 4" xfId="11084" xr:uid="{00000000-0005-0000-0000-0000912A0000}"/>
    <cellStyle name="20% - Accent1 2 4 2 3 2 4" xfId="11085" xr:uid="{00000000-0005-0000-0000-0000922A0000}"/>
    <cellStyle name="20% - Accent1 2 4 2 3 2 4 2" xfId="11086" xr:uid="{00000000-0005-0000-0000-0000932A0000}"/>
    <cellStyle name="20% - Accent1 2 4 2 3 2 4 2 2" xfId="11087" xr:uid="{00000000-0005-0000-0000-0000942A0000}"/>
    <cellStyle name="20% - Accent1 2 4 2 3 2 4 2 2 2" xfId="11088" xr:uid="{00000000-0005-0000-0000-0000952A0000}"/>
    <cellStyle name="20% - Accent1 2 4 2 3 2 4 2 3" xfId="11089" xr:uid="{00000000-0005-0000-0000-0000962A0000}"/>
    <cellStyle name="20% - Accent1 2 4 2 3 2 4 3" xfId="11090" xr:uid="{00000000-0005-0000-0000-0000972A0000}"/>
    <cellStyle name="20% - Accent1 2 4 2 3 2 4 3 2" xfId="11091" xr:uid="{00000000-0005-0000-0000-0000982A0000}"/>
    <cellStyle name="20% - Accent1 2 4 2 3 2 4 4" xfId="11092" xr:uid="{00000000-0005-0000-0000-0000992A0000}"/>
    <cellStyle name="20% - Accent1 2 4 2 3 2 5" xfId="11093" xr:uid="{00000000-0005-0000-0000-00009A2A0000}"/>
    <cellStyle name="20% - Accent1 2 4 2 3 2 5 2" xfId="11094" xr:uid="{00000000-0005-0000-0000-00009B2A0000}"/>
    <cellStyle name="20% - Accent1 2 4 2 3 2 5 2 2" xfId="11095" xr:uid="{00000000-0005-0000-0000-00009C2A0000}"/>
    <cellStyle name="20% - Accent1 2 4 2 3 2 5 3" xfId="11096" xr:uid="{00000000-0005-0000-0000-00009D2A0000}"/>
    <cellStyle name="20% - Accent1 2 4 2 3 2 6" xfId="11097" xr:uid="{00000000-0005-0000-0000-00009E2A0000}"/>
    <cellStyle name="20% - Accent1 2 4 2 3 2 6 2" xfId="11098" xr:uid="{00000000-0005-0000-0000-00009F2A0000}"/>
    <cellStyle name="20% - Accent1 2 4 2 3 2 6 2 2" xfId="11099" xr:uid="{00000000-0005-0000-0000-0000A02A0000}"/>
    <cellStyle name="20% - Accent1 2 4 2 3 2 6 3" xfId="11100" xr:uid="{00000000-0005-0000-0000-0000A12A0000}"/>
    <cellStyle name="20% - Accent1 2 4 2 3 2 7" xfId="11101" xr:uid="{00000000-0005-0000-0000-0000A22A0000}"/>
    <cellStyle name="20% - Accent1 2 4 2 3 2 7 2" xfId="11102" xr:uid="{00000000-0005-0000-0000-0000A32A0000}"/>
    <cellStyle name="20% - Accent1 2 4 2 3 2 8" xfId="11103" xr:uid="{00000000-0005-0000-0000-0000A42A0000}"/>
    <cellStyle name="20% - Accent1 2 4 2 3 2 8 2" xfId="11104" xr:uid="{00000000-0005-0000-0000-0000A52A0000}"/>
    <cellStyle name="20% - Accent1 2 4 2 3 2 9" xfId="11105" xr:uid="{00000000-0005-0000-0000-0000A62A0000}"/>
    <cellStyle name="20% - Accent1 2 4 2 3 3" xfId="11106" xr:uid="{00000000-0005-0000-0000-0000A72A0000}"/>
    <cellStyle name="20% - Accent1 2 4 2 3 3 2" xfId="11107" xr:uid="{00000000-0005-0000-0000-0000A82A0000}"/>
    <cellStyle name="20% - Accent1 2 4 2 3 3 2 2" xfId="11108" xr:uid="{00000000-0005-0000-0000-0000A92A0000}"/>
    <cellStyle name="20% - Accent1 2 4 2 3 3 2 2 2" xfId="11109" xr:uid="{00000000-0005-0000-0000-0000AA2A0000}"/>
    <cellStyle name="20% - Accent1 2 4 2 3 3 2 2 2 2" xfId="11110" xr:uid="{00000000-0005-0000-0000-0000AB2A0000}"/>
    <cellStyle name="20% - Accent1 2 4 2 3 3 2 2 3" xfId="11111" xr:uid="{00000000-0005-0000-0000-0000AC2A0000}"/>
    <cellStyle name="20% - Accent1 2 4 2 3 3 2 3" xfId="11112" xr:uid="{00000000-0005-0000-0000-0000AD2A0000}"/>
    <cellStyle name="20% - Accent1 2 4 2 3 3 2 3 2" xfId="11113" xr:uid="{00000000-0005-0000-0000-0000AE2A0000}"/>
    <cellStyle name="20% - Accent1 2 4 2 3 3 2 4" xfId="11114" xr:uid="{00000000-0005-0000-0000-0000AF2A0000}"/>
    <cellStyle name="20% - Accent1 2 4 2 3 3 3" xfId="11115" xr:uid="{00000000-0005-0000-0000-0000B02A0000}"/>
    <cellStyle name="20% - Accent1 2 4 2 3 3 3 2" xfId="11116" xr:uid="{00000000-0005-0000-0000-0000B12A0000}"/>
    <cellStyle name="20% - Accent1 2 4 2 3 3 3 2 2" xfId="11117" xr:uid="{00000000-0005-0000-0000-0000B22A0000}"/>
    <cellStyle name="20% - Accent1 2 4 2 3 3 3 2 2 2" xfId="11118" xr:uid="{00000000-0005-0000-0000-0000B32A0000}"/>
    <cellStyle name="20% - Accent1 2 4 2 3 3 3 2 3" xfId="11119" xr:uid="{00000000-0005-0000-0000-0000B42A0000}"/>
    <cellStyle name="20% - Accent1 2 4 2 3 3 3 3" xfId="11120" xr:uid="{00000000-0005-0000-0000-0000B52A0000}"/>
    <cellStyle name="20% - Accent1 2 4 2 3 3 3 3 2" xfId="11121" xr:uid="{00000000-0005-0000-0000-0000B62A0000}"/>
    <cellStyle name="20% - Accent1 2 4 2 3 3 3 4" xfId="11122" xr:uid="{00000000-0005-0000-0000-0000B72A0000}"/>
    <cellStyle name="20% - Accent1 2 4 2 3 3 4" xfId="11123" xr:uid="{00000000-0005-0000-0000-0000B82A0000}"/>
    <cellStyle name="20% - Accent1 2 4 2 3 3 4 2" xfId="11124" xr:uid="{00000000-0005-0000-0000-0000B92A0000}"/>
    <cellStyle name="20% - Accent1 2 4 2 3 3 4 2 2" xfId="11125" xr:uid="{00000000-0005-0000-0000-0000BA2A0000}"/>
    <cellStyle name="20% - Accent1 2 4 2 3 3 4 2 2 2" xfId="11126" xr:uid="{00000000-0005-0000-0000-0000BB2A0000}"/>
    <cellStyle name="20% - Accent1 2 4 2 3 3 4 2 3" xfId="11127" xr:uid="{00000000-0005-0000-0000-0000BC2A0000}"/>
    <cellStyle name="20% - Accent1 2 4 2 3 3 4 3" xfId="11128" xr:uid="{00000000-0005-0000-0000-0000BD2A0000}"/>
    <cellStyle name="20% - Accent1 2 4 2 3 3 4 3 2" xfId="11129" xr:uid="{00000000-0005-0000-0000-0000BE2A0000}"/>
    <cellStyle name="20% - Accent1 2 4 2 3 3 4 4" xfId="11130" xr:uid="{00000000-0005-0000-0000-0000BF2A0000}"/>
    <cellStyle name="20% - Accent1 2 4 2 3 3 5" xfId="11131" xr:uid="{00000000-0005-0000-0000-0000C02A0000}"/>
    <cellStyle name="20% - Accent1 2 4 2 3 3 5 2" xfId="11132" xr:uid="{00000000-0005-0000-0000-0000C12A0000}"/>
    <cellStyle name="20% - Accent1 2 4 2 3 3 5 2 2" xfId="11133" xr:uid="{00000000-0005-0000-0000-0000C22A0000}"/>
    <cellStyle name="20% - Accent1 2 4 2 3 3 5 3" xfId="11134" xr:uid="{00000000-0005-0000-0000-0000C32A0000}"/>
    <cellStyle name="20% - Accent1 2 4 2 3 3 6" xfId="11135" xr:uid="{00000000-0005-0000-0000-0000C42A0000}"/>
    <cellStyle name="20% - Accent1 2 4 2 3 3 6 2" xfId="11136" xr:uid="{00000000-0005-0000-0000-0000C52A0000}"/>
    <cellStyle name="20% - Accent1 2 4 2 3 3 6 2 2" xfId="11137" xr:uid="{00000000-0005-0000-0000-0000C62A0000}"/>
    <cellStyle name="20% - Accent1 2 4 2 3 3 6 3" xfId="11138" xr:uid="{00000000-0005-0000-0000-0000C72A0000}"/>
    <cellStyle name="20% - Accent1 2 4 2 3 3 7" xfId="11139" xr:uid="{00000000-0005-0000-0000-0000C82A0000}"/>
    <cellStyle name="20% - Accent1 2 4 2 3 3 7 2" xfId="11140" xr:uid="{00000000-0005-0000-0000-0000C92A0000}"/>
    <cellStyle name="20% - Accent1 2 4 2 3 3 8" xfId="11141" xr:uid="{00000000-0005-0000-0000-0000CA2A0000}"/>
    <cellStyle name="20% - Accent1 2 4 2 3 3 8 2" xfId="11142" xr:uid="{00000000-0005-0000-0000-0000CB2A0000}"/>
    <cellStyle name="20% - Accent1 2 4 2 3 3 9" xfId="11143" xr:uid="{00000000-0005-0000-0000-0000CC2A0000}"/>
    <cellStyle name="20% - Accent1 2 4 2 3 4" xfId="11144" xr:uid="{00000000-0005-0000-0000-0000CD2A0000}"/>
    <cellStyle name="20% - Accent1 2 4 2 3 4 2" xfId="11145" xr:uid="{00000000-0005-0000-0000-0000CE2A0000}"/>
    <cellStyle name="20% - Accent1 2 4 2 3 4 2 2" xfId="11146" xr:uid="{00000000-0005-0000-0000-0000CF2A0000}"/>
    <cellStyle name="20% - Accent1 2 4 2 3 4 2 2 2" xfId="11147" xr:uid="{00000000-0005-0000-0000-0000D02A0000}"/>
    <cellStyle name="20% - Accent1 2 4 2 3 4 2 3" xfId="11148" xr:uid="{00000000-0005-0000-0000-0000D12A0000}"/>
    <cellStyle name="20% - Accent1 2 4 2 3 4 3" xfId="11149" xr:uid="{00000000-0005-0000-0000-0000D22A0000}"/>
    <cellStyle name="20% - Accent1 2 4 2 3 4 3 2" xfId="11150" xr:uid="{00000000-0005-0000-0000-0000D32A0000}"/>
    <cellStyle name="20% - Accent1 2 4 2 3 4 4" xfId="11151" xr:uid="{00000000-0005-0000-0000-0000D42A0000}"/>
    <cellStyle name="20% - Accent1 2 4 2 3 5" xfId="11152" xr:uid="{00000000-0005-0000-0000-0000D52A0000}"/>
    <cellStyle name="20% - Accent1 2 4 2 3 5 2" xfId="11153" xr:uid="{00000000-0005-0000-0000-0000D62A0000}"/>
    <cellStyle name="20% - Accent1 2 4 2 3 5 2 2" xfId="11154" xr:uid="{00000000-0005-0000-0000-0000D72A0000}"/>
    <cellStyle name="20% - Accent1 2 4 2 3 5 2 2 2" xfId="11155" xr:uid="{00000000-0005-0000-0000-0000D82A0000}"/>
    <cellStyle name="20% - Accent1 2 4 2 3 5 2 3" xfId="11156" xr:uid="{00000000-0005-0000-0000-0000D92A0000}"/>
    <cellStyle name="20% - Accent1 2 4 2 3 5 3" xfId="11157" xr:uid="{00000000-0005-0000-0000-0000DA2A0000}"/>
    <cellStyle name="20% - Accent1 2 4 2 3 5 3 2" xfId="11158" xr:uid="{00000000-0005-0000-0000-0000DB2A0000}"/>
    <cellStyle name="20% - Accent1 2 4 2 3 5 4" xfId="11159" xr:uid="{00000000-0005-0000-0000-0000DC2A0000}"/>
    <cellStyle name="20% - Accent1 2 4 2 3 6" xfId="11160" xr:uid="{00000000-0005-0000-0000-0000DD2A0000}"/>
    <cellStyle name="20% - Accent1 2 4 2 3 6 2" xfId="11161" xr:uid="{00000000-0005-0000-0000-0000DE2A0000}"/>
    <cellStyle name="20% - Accent1 2 4 2 3 6 2 2" xfId="11162" xr:uid="{00000000-0005-0000-0000-0000DF2A0000}"/>
    <cellStyle name="20% - Accent1 2 4 2 3 6 2 2 2" xfId="11163" xr:uid="{00000000-0005-0000-0000-0000E02A0000}"/>
    <cellStyle name="20% - Accent1 2 4 2 3 6 2 3" xfId="11164" xr:uid="{00000000-0005-0000-0000-0000E12A0000}"/>
    <cellStyle name="20% - Accent1 2 4 2 3 6 3" xfId="11165" xr:uid="{00000000-0005-0000-0000-0000E22A0000}"/>
    <cellStyle name="20% - Accent1 2 4 2 3 6 3 2" xfId="11166" xr:uid="{00000000-0005-0000-0000-0000E32A0000}"/>
    <cellStyle name="20% - Accent1 2 4 2 3 6 4" xfId="11167" xr:uid="{00000000-0005-0000-0000-0000E42A0000}"/>
    <cellStyle name="20% - Accent1 2 4 2 3 7" xfId="11168" xr:uid="{00000000-0005-0000-0000-0000E52A0000}"/>
    <cellStyle name="20% - Accent1 2 4 2 3 7 2" xfId="11169" xr:uid="{00000000-0005-0000-0000-0000E62A0000}"/>
    <cellStyle name="20% - Accent1 2 4 2 3 7 2 2" xfId="11170" xr:uid="{00000000-0005-0000-0000-0000E72A0000}"/>
    <cellStyle name="20% - Accent1 2 4 2 3 7 3" xfId="11171" xr:uid="{00000000-0005-0000-0000-0000E82A0000}"/>
    <cellStyle name="20% - Accent1 2 4 2 3 8" xfId="11172" xr:uid="{00000000-0005-0000-0000-0000E92A0000}"/>
    <cellStyle name="20% - Accent1 2 4 2 3 8 2" xfId="11173" xr:uid="{00000000-0005-0000-0000-0000EA2A0000}"/>
    <cellStyle name="20% - Accent1 2 4 2 3 8 2 2" xfId="11174" xr:uid="{00000000-0005-0000-0000-0000EB2A0000}"/>
    <cellStyle name="20% - Accent1 2 4 2 3 8 3" xfId="11175" xr:uid="{00000000-0005-0000-0000-0000EC2A0000}"/>
    <cellStyle name="20% - Accent1 2 4 2 3 9" xfId="11176" xr:uid="{00000000-0005-0000-0000-0000ED2A0000}"/>
    <cellStyle name="20% - Accent1 2 4 2 3 9 2" xfId="11177" xr:uid="{00000000-0005-0000-0000-0000EE2A0000}"/>
    <cellStyle name="20% - Accent1 2 4 2 4" xfId="11178" xr:uid="{00000000-0005-0000-0000-0000EF2A0000}"/>
    <cellStyle name="20% - Accent1 2 4 2 4 10" xfId="11179" xr:uid="{00000000-0005-0000-0000-0000F02A0000}"/>
    <cellStyle name="20% - Accent1 2 4 2 4 10 2" xfId="11180" xr:uid="{00000000-0005-0000-0000-0000F12A0000}"/>
    <cellStyle name="20% - Accent1 2 4 2 4 11" xfId="11181" xr:uid="{00000000-0005-0000-0000-0000F22A0000}"/>
    <cellStyle name="20% - Accent1 2 4 2 4 2" xfId="11182" xr:uid="{00000000-0005-0000-0000-0000F32A0000}"/>
    <cellStyle name="20% - Accent1 2 4 2 4 2 2" xfId="11183" xr:uid="{00000000-0005-0000-0000-0000F42A0000}"/>
    <cellStyle name="20% - Accent1 2 4 2 4 2 2 2" xfId="11184" xr:uid="{00000000-0005-0000-0000-0000F52A0000}"/>
    <cellStyle name="20% - Accent1 2 4 2 4 2 2 2 2" xfId="11185" xr:uid="{00000000-0005-0000-0000-0000F62A0000}"/>
    <cellStyle name="20% - Accent1 2 4 2 4 2 2 2 2 2" xfId="11186" xr:uid="{00000000-0005-0000-0000-0000F72A0000}"/>
    <cellStyle name="20% - Accent1 2 4 2 4 2 2 2 3" xfId="11187" xr:uid="{00000000-0005-0000-0000-0000F82A0000}"/>
    <cellStyle name="20% - Accent1 2 4 2 4 2 2 3" xfId="11188" xr:uid="{00000000-0005-0000-0000-0000F92A0000}"/>
    <cellStyle name="20% - Accent1 2 4 2 4 2 2 3 2" xfId="11189" xr:uid="{00000000-0005-0000-0000-0000FA2A0000}"/>
    <cellStyle name="20% - Accent1 2 4 2 4 2 2 4" xfId="11190" xr:uid="{00000000-0005-0000-0000-0000FB2A0000}"/>
    <cellStyle name="20% - Accent1 2 4 2 4 2 3" xfId="11191" xr:uid="{00000000-0005-0000-0000-0000FC2A0000}"/>
    <cellStyle name="20% - Accent1 2 4 2 4 2 3 2" xfId="11192" xr:uid="{00000000-0005-0000-0000-0000FD2A0000}"/>
    <cellStyle name="20% - Accent1 2 4 2 4 2 3 2 2" xfId="11193" xr:uid="{00000000-0005-0000-0000-0000FE2A0000}"/>
    <cellStyle name="20% - Accent1 2 4 2 4 2 3 2 2 2" xfId="11194" xr:uid="{00000000-0005-0000-0000-0000FF2A0000}"/>
    <cellStyle name="20% - Accent1 2 4 2 4 2 3 2 3" xfId="11195" xr:uid="{00000000-0005-0000-0000-0000002B0000}"/>
    <cellStyle name="20% - Accent1 2 4 2 4 2 3 3" xfId="11196" xr:uid="{00000000-0005-0000-0000-0000012B0000}"/>
    <cellStyle name="20% - Accent1 2 4 2 4 2 3 3 2" xfId="11197" xr:uid="{00000000-0005-0000-0000-0000022B0000}"/>
    <cellStyle name="20% - Accent1 2 4 2 4 2 3 4" xfId="11198" xr:uid="{00000000-0005-0000-0000-0000032B0000}"/>
    <cellStyle name="20% - Accent1 2 4 2 4 2 4" xfId="11199" xr:uid="{00000000-0005-0000-0000-0000042B0000}"/>
    <cellStyle name="20% - Accent1 2 4 2 4 2 4 2" xfId="11200" xr:uid="{00000000-0005-0000-0000-0000052B0000}"/>
    <cellStyle name="20% - Accent1 2 4 2 4 2 4 2 2" xfId="11201" xr:uid="{00000000-0005-0000-0000-0000062B0000}"/>
    <cellStyle name="20% - Accent1 2 4 2 4 2 4 2 2 2" xfId="11202" xr:uid="{00000000-0005-0000-0000-0000072B0000}"/>
    <cellStyle name="20% - Accent1 2 4 2 4 2 4 2 3" xfId="11203" xr:uid="{00000000-0005-0000-0000-0000082B0000}"/>
    <cellStyle name="20% - Accent1 2 4 2 4 2 4 3" xfId="11204" xr:uid="{00000000-0005-0000-0000-0000092B0000}"/>
    <cellStyle name="20% - Accent1 2 4 2 4 2 4 3 2" xfId="11205" xr:uid="{00000000-0005-0000-0000-00000A2B0000}"/>
    <cellStyle name="20% - Accent1 2 4 2 4 2 4 4" xfId="11206" xr:uid="{00000000-0005-0000-0000-00000B2B0000}"/>
    <cellStyle name="20% - Accent1 2 4 2 4 2 5" xfId="11207" xr:uid="{00000000-0005-0000-0000-00000C2B0000}"/>
    <cellStyle name="20% - Accent1 2 4 2 4 2 5 2" xfId="11208" xr:uid="{00000000-0005-0000-0000-00000D2B0000}"/>
    <cellStyle name="20% - Accent1 2 4 2 4 2 5 2 2" xfId="11209" xr:uid="{00000000-0005-0000-0000-00000E2B0000}"/>
    <cellStyle name="20% - Accent1 2 4 2 4 2 5 3" xfId="11210" xr:uid="{00000000-0005-0000-0000-00000F2B0000}"/>
    <cellStyle name="20% - Accent1 2 4 2 4 2 6" xfId="11211" xr:uid="{00000000-0005-0000-0000-0000102B0000}"/>
    <cellStyle name="20% - Accent1 2 4 2 4 2 6 2" xfId="11212" xr:uid="{00000000-0005-0000-0000-0000112B0000}"/>
    <cellStyle name="20% - Accent1 2 4 2 4 2 6 2 2" xfId="11213" xr:uid="{00000000-0005-0000-0000-0000122B0000}"/>
    <cellStyle name="20% - Accent1 2 4 2 4 2 6 3" xfId="11214" xr:uid="{00000000-0005-0000-0000-0000132B0000}"/>
    <cellStyle name="20% - Accent1 2 4 2 4 2 7" xfId="11215" xr:uid="{00000000-0005-0000-0000-0000142B0000}"/>
    <cellStyle name="20% - Accent1 2 4 2 4 2 7 2" xfId="11216" xr:uid="{00000000-0005-0000-0000-0000152B0000}"/>
    <cellStyle name="20% - Accent1 2 4 2 4 2 8" xfId="11217" xr:uid="{00000000-0005-0000-0000-0000162B0000}"/>
    <cellStyle name="20% - Accent1 2 4 2 4 2 8 2" xfId="11218" xr:uid="{00000000-0005-0000-0000-0000172B0000}"/>
    <cellStyle name="20% - Accent1 2 4 2 4 2 9" xfId="11219" xr:uid="{00000000-0005-0000-0000-0000182B0000}"/>
    <cellStyle name="20% - Accent1 2 4 2 4 3" xfId="11220" xr:uid="{00000000-0005-0000-0000-0000192B0000}"/>
    <cellStyle name="20% - Accent1 2 4 2 4 3 2" xfId="11221" xr:uid="{00000000-0005-0000-0000-00001A2B0000}"/>
    <cellStyle name="20% - Accent1 2 4 2 4 3 2 2" xfId="11222" xr:uid="{00000000-0005-0000-0000-00001B2B0000}"/>
    <cellStyle name="20% - Accent1 2 4 2 4 3 2 2 2" xfId="11223" xr:uid="{00000000-0005-0000-0000-00001C2B0000}"/>
    <cellStyle name="20% - Accent1 2 4 2 4 3 2 2 2 2" xfId="11224" xr:uid="{00000000-0005-0000-0000-00001D2B0000}"/>
    <cellStyle name="20% - Accent1 2 4 2 4 3 2 2 3" xfId="11225" xr:uid="{00000000-0005-0000-0000-00001E2B0000}"/>
    <cellStyle name="20% - Accent1 2 4 2 4 3 2 3" xfId="11226" xr:uid="{00000000-0005-0000-0000-00001F2B0000}"/>
    <cellStyle name="20% - Accent1 2 4 2 4 3 2 3 2" xfId="11227" xr:uid="{00000000-0005-0000-0000-0000202B0000}"/>
    <cellStyle name="20% - Accent1 2 4 2 4 3 2 4" xfId="11228" xr:uid="{00000000-0005-0000-0000-0000212B0000}"/>
    <cellStyle name="20% - Accent1 2 4 2 4 3 3" xfId="11229" xr:uid="{00000000-0005-0000-0000-0000222B0000}"/>
    <cellStyle name="20% - Accent1 2 4 2 4 3 3 2" xfId="11230" xr:uid="{00000000-0005-0000-0000-0000232B0000}"/>
    <cellStyle name="20% - Accent1 2 4 2 4 3 3 2 2" xfId="11231" xr:uid="{00000000-0005-0000-0000-0000242B0000}"/>
    <cellStyle name="20% - Accent1 2 4 2 4 3 3 2 2 2" xfId="11232" xr:uid="{00000000-0005-0000-0000-0000252B0000}"/>
    <cellStyle name="20% - Accent1 2 4 2 4 3 3 2 3" xfId="11233" xr:uid="{00000000-0005-0000-0000-0000262B0000}"/>
    <cellStyle name="20% - Accent1 2 4 2 4 3 3 3" xfId="11234" xr:uid="{00000000-0005-0000-0000-0000272B0000}"/>
    <cellStyle name="20% - Accent1 2 4 2 4 3 3 3 2" xfId="11235" xr:uid="{00000000-0005-0000-0000-0000282B0000}"/>
    <cellStyle name="20% - Accent1 2 4 2 4 3 3 4" xfId="11236" xr:uid="{00000000-0005-0000-0000-0000292B0000}"/>
    <cellStyle name="20% - Accent1 2 4 2 4 3 4" xfId="11237" xr:uid="{00000000-0005-0000-0000-00002A2B0000}"/>
    <cellStyle name="20% - Accent1 2 4 2 4 3 4 2" xfId="11238" xr:uid="{00000000-0005-0000-0000-00002B2B0000}"/>
    <cellStyle name="20% - Accent1 2 4 2 4 3 4 2 2" xfId="11239" xr:uid="{00000000-0005-0000-0000-00002C2B0000}"/>
    <cellStyle name="20% - Accent1 2 4 2 4 3 4 2 2 2" xfId="11240" xr:uid="{00000000-0005-0000-0000-00002D2B0000}"/>
    <cellStyle name="20% - Accent1 2 4 2 4 3 4 2 3" xfId="11241" xr:uid="{00000000-0005-0000-0000-00002E2B0000}"/>
    <cellStyle name="20% - Accent1 2 4 2 4 3 4 3" xfId="11242" xr:uid="{00000000-0005-0000-0000-00002F2B0000}"/>
    <cellStyle name="20% - Accent1 2 4 2 4 3 4 3 2" xfId="11243" xr:uid="{00000000-0005-0000-0000-0000302B0000}"/>
    <cellStyle name="20% - Accent1 2 4 2 4 3 4 4" xfId="11244" xr:uid="{00000000-0005-0000-0000-0000312B0000}"/>
    <cellStyle name="20% - Accent1 2 4 2 4 3 5" xfId="11245" xr:uid="{00000000-0005-0000-0000-0000322B0000}"/>
    <cellStyle name="20% - Accent1 2 4 2 4 3 5 2" xfId="11246" xr:uid="{00000000-0005-0000-0000-0000332B0000}"/>
    <cellStyle name="20% - Accent1 2 4 2 4 3 5 2 2" xfId="11247" xr:uid="{00000000-0005-0000-0000-0000342B0000}"/>
    <cellStyle name="20% - Accent1 2 4 2 4 3 5 3" xfId="11248" xr:uid="{00000000-0005-0000-0000-0000352B0000}"/>
    <cellStyle name="20% - Accent1 2 4 2 4 3 6" xfId="11249" xr:uid="{00000000-0005-0000-0000-0000362B0000}"/>
    <cellStyle name="20% - Accent1 2 4 2 4 3 6 2" xfId="11250" xr:uid="{00000000-0005-0000-0000-0000372B0000}"/>
    <cellStyle name="20% - Accent1 2 4 2 4 3 6 2 2" xfId="11251" xr:uid="{00000000-0005-0000-0000-0000382B0000}"/>
    <cellStyle name="20% - Accent1 2 4 2 4 3 6 3" xfId="11252" xr:uid="{00000000-0005-0000-0000-0000392B0000}"/>
    <cellStyle name="20% - Accent1 2 4 2 4 3 7" xfId="11253" xr:uid="{00000000-0005-0000-0000-00003A2B0000}"/>
    <cellStyle name="20% - Accent1 2 4 2 4 3 7 2" xfId="11254" xr:uid="{00000000-0005-0000-0000-00003B2B0000}"/>
    <cellStyle name="20% - Accent1 2 4 2 4 3 8" xfId="11255" xr:uid="{00000000-0005-0000-0000-00003C2B0000}"/>
    <cellStyle name="20% - Accent1 2 4 2 4 3 8 2" xfId="11256" xr:uid="{00000000-0005-0000-0000-00003D2B0000}"/>
    <cellStyle name="20% - Accent1 2 4 2 4 3 9" xfId="11257" xr:uid="{00000000-0005-0000-0000-00003E2B0000}"/>
    <cellStyle name="20% - Accent1 2 4 2 4 4" xfId="11258" xr:uid="{00000000-0005-0000-0000-00003F2B0000}"/>
    <cellStyle name="20% - Accent1 2 4 2 4 4 2" xfId="11259" xr:uid="{00000000-0005-0000-0000-0000402B0000}"/>
    <cellStyle name="20% - Accent1 2 4 2 4 4 2 2" xfId="11260" xr:uid="{00000000-0005-0000-0000-0000412B0000}"/>
    <cellStyle name="20% - Accent1 2 4 2 4 4 2 2 2" xfId="11261" xr:uid="{00000000-0005-0000-0000-0000422B0000}"/>
    <cellStyle name="20% - Accent1 2 4 2 4 4 2 3" xfId="11262" xr:uid="{00000000-0005-0000-0000-0000432B0000}"/>
    <cellStyle name="20% - Accent1 2 4 2 4 4 3" xfId="11263" xr:uid="{00000000-0005-0000-0000-0000442B0000}"/>
    <cellStyle name="20% - Accent1 2 4 2 4 4 3 2" xfId="11264" xr:uid="{00000000-0005-0000-0000-0000452B0000}"/>
    <cellStyle name="20% - Accent1 2 4 2 4 4 4" xfId="11265" xr:uid="{00000000-0005-0000-0000-0000462B0000}"/>
    <cellStyle name="20% - Accent1 2 4 2 4 5" xfId="11266" xr:uid="{00000000-0005-0000-0000-0000472B0000}"/>
    <cellStyle name="20% - Accent1 2 4 2 4 5 2" xfId="11267" xr:uid="{00000000-0005-0000-0000-0000482B0000}"/>
    <cellStyle name="20% - Accent1 2 4 2 4 5 2 2" xfId="11268" xr:uid="{00000000-0005-0000-0000-0000492B0000}"/>
    <cellStyle name="20% - Accent1 2 4 2 4 5 2 2 2" xfId="11269" xr:uid="{00000000-0005-0000-0000-00004A2B0000}"/>
    <cellStyle name="20% - Accent1 2 4 2 4 5 2 3" xfId="11270" xr:uid="{00000000-0005-0000-0000-00004B2B0000}"/>
    <cellStyle name="20% - Accent1 2 4 2 4 5 3" xfId="11271" xr:uid="{00000000-0005-0000-0000-00004C2B0000}"/>
    <cellStyle name="20% - Accent1 2 4 2 4 5 3 2" xfId="11272" xr:uid="{00000000-0005-0000-0000-00004D2B0000}"/>
    <cellStyle name="20% - Accent1 2 4 2 4 5 4" xfId="11273" xr:uid="{00000000-0005-0000-0000-00004E2B0000}"/>
    <cellStyle name="20% - Accent1 2 4 2 4 6" xfId="11274" xr:uid="{00000000-0005-0000-0000-00004F2B0000}"/>
    <cellStyle name="20% - Accent1 2 4 2 4 6 2" xfId="11275" xr:uid="{00000000-0005-0000-0000-0000502B0000}"/>
    <cellStyle name="20% - Accent1 2 4 2 4 6 2 2" xfId="11276" xr:uid="{00000000-0005-0000-0000-0000512B0000}"/>
    <cellStyle name="20% - Accent1 2 4 2 4 6 2 2 2" xfId="11277" xr:uid="{00000000-0005-0000-0000-0000522B0000}"/>
    <cellStyle name="20% - Accent1 2 4 2 4 6 2 3" xfId="11278" xr:uid="{00000000-0005-0000-0000-0000532B0000}"/>
    <cellStyle name="20% - Accent1 2 4 2 4 6 3" xfId="11279" xr:uid="{00000000-0005-0000-0000-0000542B0000}"/>
    <cellStyle name="20% - Accent1 2 4 2 4 6 3 2" xfId="11280" xr:uid="{00000000-0005-0000-0000-0000552B0000}"/>
    <cellStyle name="20% - Accent1 2 4 2 4 6 4" xfId="11281" xr:uid="{00000000-0005-0000-0000-0000562B0000}"/>
    <cellStyle name="20% - Accent1 2 4 2 4 7" xfId="11282" xr:uid="{00000000-0005-0000-0000-0000572B0000}"/>
    <cellStyle name="20% - Accent1 2 4 2 4 7 2" xfId="11283" xr:uid="{00000000-0005-0000-0000-0000582B0000}"/>
    <cellStyle name="20% - Accent1 2 4 2 4 7 2 2" xfId="11284" xr:uid="{00000000-0005-0000-0000-0000592B0000}"/>
    <cellStyle name="20% - Accent1 2 4 2 4 7 3" xfId="11285" xr:uid="{00000000-0005-0000-0000-00005A2B0000}"/>
    <cellStyle name="20% - Accent1 2 4 2 4 8" xfId="11286" xr:uid="{00000000-0005-0000-0000-00005B2B0000}"/>
    <cellStyle name="20% - Accent1 2 4 2 4 8 2" xfId="11287" xr:uid="{00000000-0005-0000-0000-00005C2B0000}"/>
    <cellStyle name="20% - Accent1 2 4 2 4 8 2 2" xfId="11288" xr:uid="{00000000-0005-0000-0000-00005D2B0000}"/>
    <cellStyle name="20% - Accent1 2 4 2 4 8 3" xfId="11289" xr:uid="{00000000-0005-0000-0000-00005E2B0000}"/>
    <cellStyle name="20% - Accent1 2 4 2 4 9" xfId="11290" xr:uid="{00000000-0005-0000-0000-00005F2B0000}"/>
    <cellStyle name="20% - Accent1 2 4 2 4 9 2" xfId="11291" xr:uid="{00000000-0005-0000-0000-0000602B0000}"/>
    <cellStyle name="20% - Accent1 2 4 2 5" xfId="11292" xr:uid="{00000000-0005-0000-0000-0000612B0000}"/>
    <cellStyle name="20% - Accent1 2 4 2 5 10" xfId="11293" xr:uid="{00000000-0005-0000-0000-0000622B0000}"/>
    <cellStyle name="20% - Accent1 2 4 2 5 10 2" xfId="11294" xr:uid="{00000000-0005-0000-0000-0000632B0000}"/>
    <cellStyle name="20% - Accent1 2 4 2 5 11" xfId="11295" xr:uid="{00000000-0005-0000-0000-0000642B0000}"/>
    <cellStyle name="20% - Accent1 2 4 2 5 2" xfId="11296" xr:uid="{00000000-0005-0000-0000-0000652B0000}"/>
    <cellStyle name="20% - Accent1 2 4 2 5 2 2" xfId="11297" xr:uid="{00000000-0005-0000-0000-0000662B0000}"/>
    <cellStyle name="20% - Accent1 2 4 2 5 2 2 2" xfId="11298" xr:uid="{00000000-0005-0000-0000-0000672B0000}"/>
    <cellStyle name="20% - Accent1 2 4 2 5 2 2 2 2" xfId="11299" xr:uid="{00000000-0005-0000-0000-0000682B0000}"/>
    <cellStyle name="20% - Accent1 2 4 2 5 2 2 2 2 2" xfId="11300" xr:uid="{00000000-0005-0000-0000-0000692B0000}"/>
    <cellStyle name="20% - Accent1 2 4 2 5 2 2 2 3" xfId="11301" xr:uid="{00000000-0005-0000-0000-00006A2B0000}"/>
    <cellStyle name="20% - Accent1 2 4 2 5 2 2 3" xfId="11302" xr:uid="{00000000-0005-0000-0000-00006B2B0000}"/>
    <cellStyle name="20% - Accent1 2 4 2 5 2 2 3 2" xfId="11303" xr:uid="{00000000-0005-0000-0000-00006C2B0000}"/>
    <cellStyle name="20% - Accent1 2 4 2 5 2 2 4" xfId="11304" xr:uid="{00000000-0005-0000-0000-00006D2B0000}"/>
    <cellStyle name="20% - Accent1 2 4 2 5 2 3" xfId="11305" xr:uid="{00000000-0005-0000-0000-00006E2B0000}"/>
    <cellStyle name="20% - Accent1 2 4 2 5 2 3 2" xfId="11306" xr:uid="{00000000-0005-0000-0000-00006F2B0000}"/>
    <cellStyle name="20% - Accent1 2 4 2 5 2 3 2 2" xfId="11307" xr:uid="{00000000-0005-0000-0000-0000702B0000}"/>
    <cellStyle name="20% - Accent1 2 4 2 5 2 3 2 2 2" xfId="11308" xr:uid="{00000000-0005-0000-0000-0000712B0000}"/>
    <cellStyle name="20% - Accent1 2 4 2 5 2 3 2 3" xfId="11309" xr:uid="{00000000-0005-0000-0000-0000722B0000}"/>
    <cellStyle name="20% - Accent1 2 4 2 5 2 3 3" xfId="11310" xr:uid="{00000000-0005-0000-0000-0000732B0000}"/>
    <cellStyle name="20% - Accent1 2 4 2 5 2 3 3 2" xfId="11311" xr:uid="{00000000-0005-0000-0000-0000742B0000}"/>
    <cellStyle name="20% - Accent1 2 4 2 5 2 3 4" xfId="11312" xr:uid="{00000000-0005-0000-0000-0000752B0000}"/>
    <cellStyle name="20% - Accent1 2 4 2 5 2 4" xfId="11313" xr:uid="{00000000-0005-0000-0000-0000762B0000}"/>
    <cellStyle name="20% - Accent1 2 4 2 5 2 4 2" xfId="11314" xr:uid="{00000000-0005-0000-0000-0000772B0000}"/>
    <cellStyle name="20% - Accent1 2 4 2 5 2 4 2 2" xfId="11315" xr:uid="{00000000-0005-0000-0000-0000782B0000}"/>
    <cellStyle name="20% - Accent1 2 4 2 5 2 4 2 2 2" xfId="11316" xr:uid="{00000000-0005-0000-0000-0000792B0000}"/>
    <cellStyle name="20% - Accent1 2 4 2 5 2 4 2 3" xfId="11317" xr:uid="{00000000-0005-0000-0000-00007A2B0000}"/>
    <cellStyle name="20% - Accent1 2 4 2 5 2 4 3" xfId="11318" xr:uid="{00000000-0005-0000-0000-00007B2B0000}"/>
    <cellStyle name="20% - Accent1 2 4 2 5 2 4 3 2" xfId="11319" xr:uid="{00000000-0005-0000-0000-00007C2B0000}"/>
    <cellStyle name="20% - Accent1 2 4 2 5 2 4 4" xfId="11320" xr:uid="{00000000-0005-0000-0000-00007D2B0000}"/>
    <cellStyle name="20% - Accent1 2 4 2 5 2 5" xfId="11321" xr:uid="{00000000-0005-0000-0000-00007E2B0000}"/>
    <cellStyle name="20% - Accent1 2 4 2 5 2 5 2" xfId="11322" xr:uid="{00000000-0005-0000-0000-00007F2B0000}"/>
    <cellStyle name="20% - Accent1 2 4 2 5 2 5 2 2" xfId="11323" xr:uid="{00000000-0005-0000-0000-0000802B0000}"/>
    <cellStyle name="20% - Accent1 2 4 2 5 2 5 3" xfId="11324" xr:uid="{00000000-0005-0000-0000-0000812B0000}"/>
    <cellStyle name="20% - Accent1 2 4 2 5 2 6" xfId="11325" xr:uid="{00000000-0005-0000-0000-0000822B0000}"/>
    <cellStyle name="20% - Accent1 2 4 2 5 2 6 2" xfId="11326" xr:uid="{00000000-0005-0000-0000-0000832B0000}"/>
    <cellStyle name="20% - Accent1 2 4 2 5 2 6 2 2" xfId="11327" xr:uid="{00000000-0005-0000-0000-0000842B0000}"/>
    <cellStyle name="20% - Accent1 2 4 2 5 2 6 3" xfId="11328" xr:uid="{00000000-0005-0000-0000-0000852B0000}"/>
    <cellStyle name="20% - Accent1 2 4 2 5 2 7" xfId="11329" xr:uid="{00000000-0005-0000-0000-0000862B0000}"/>
    <cellStyle name="20% - Accent1 2 4 2 5 2 7 2" xfId="11330" xr:uid="{00000000-0005-0000-0000-0000872B0000}"/>
    <cellStyle name="20% - Accent1 2 4 2 5 2 8" xfId="11331" xr:uid="{00000000-0005-0000-0000-0000882B0000}"/>
    <cellStyle name="20% - Accent1 2 4 2 5 2 8 2" xfId="11332" xr:uid="{00000000-0005-0000-0000-0000892B0000}"/>
    <cellStyle name="20% - Accent1 2 4 2 5 2 9" xfId="11333" xr:uid="{00000000-0005-0000-0000-00008A2B0000}"/>
    <cellStyle name="20% - Accent1 2 4 2 5 3" xfId="11334" xr:uid="{00000000-0005-0000-0000-00008B2B0000}"/>
    <cellStyle name="20% - Accent1 2 4 2 5 3 2" xfId="11335" xr:uid="{00000000-0005-0000-0000-00008C2B0000}"/>
    <cellStyle name="20% - Accent1 2 4 2 5 3 2 2" xfId="11336" xr:uid="{00000000-0005-0000-0000-00008D2B0000}"/>
    <cellStyle name="20% - Accent1 2 4 2 5 3 2 2 2" xfId="11337" xr:uid="{00000000-0005-0000-0000-00008E2B0000}"/>
    <cellStyle name="20% - Accent1 2 4 2 5 3 2 2 2 2" xfId="11338" xr:uid="{00000000-0005-0000-0000-00008F2B0000}"/>
    <cellStyle name="20% - Accent1 2 4 2 5 3 2 2 3" xfId="11339" xr:uid="{00000000-0005-0000-0000-0000902B0000}"/>
    <cellStyle name="20% - Accent1 2 4 2 5 3 2 3" xfId="11340" xr:uid="{00000000-0005-0000-0000-0000912B0000}"/>
    <cellStyle name="20% - Accent1 2 4 2 5 3 2 3 2" xfId="11341" xr:uid="{00000000-0005-0000-0000-0000922B0000}"/>
    <cellStyle name="20% - Accent1 2 4 2 5 3 2 4" xfId="11342" xr:uid="{00000000-0005-0000-0000-0000932B0000}"/>
    <cellStyle name="20% - Accent1 2 4 2 5 3 3" xfId="11343" xr:uid="{00000000-0005-0000-0000-0000942B0000}"/>
    <cellStyle name="20% - Accent1 2 4 2 5 3 3 2" xfId="11344" xr:uid="{00000000-0005-0000-0000-0000952B0000}"/>
    <cellStyle name="20% - Accent1 2 4 2 5 3 3 2 2" xfId="11345" xr:uid="{00000000-0005-0000-0000-0000962B0000}"/>
    <cellStyle name="20% - Accent1 2 4 2 5 3 3 2 2 2" xfId="11346" xr:uid="{00000000-0005-0000-0000-0000972B0000}"/>
    <cellStyle name="20% - Accent1 2 4 2 5 3 3 2 3" xfId="11347" xr:uid="{00000000-0005-0000-0000-0000982B0000}"/>
    <cellStyle name="20% - Accent1 2 4 2 5 3 3 3" xfId="11348" xr:uid="{00000000-0005-0000-0000-0000992B0000}"/>
    <cellStyle name="20% - Accent1 2 4 2 5 3 3 3 2" xfId="11349" xr:uid="{00000000-0005-0000-0000-00009A2B0000}"/>
    <cellStyle name="20% - Accent1 2 4 2 5 3 3 4" xfId="11350" xr:uid="{00000000-0005-0000-0000-00009B2B0000}"/>
    <cellStyle name="20% - Accent1 2 4 2 5 3 4" xfId="11351" xr:uid="{00000000-0005-0000-0000-00009C2B0000}"/>
    <cellStyle name="20% - Accent1 2 4 2 5 3 4 2" xfId="11352" xr:uid="{00000000-0005-0000-0000-00009D2B0000}"/>
    <cellStyle name="20% - Accent1 2 4 2 5 3 4 2 2" xfId="11353" xr:uid="{00000000-0005-0000-0000-00009E2B0000}"/>
    <cellStyle name="20% - Accent1 2 4 2 5 3 4 2 2 2" xfId="11354" xr:uid="{00000000-0005-0000-0000-00009F2B0000}"/>
    <cellStyle name="20% - Accent1 2 4 2 5 3 4 2 3" xfId="11355" xr:uid="{00000000-0005-0000-0000-0000A02B0000}"/>
    <cellStyle name="20% - Accent1 2 4 2 5 3 4 3" xfId="11356" xr:uid="{00000000-0005-0000-0000-0000A12B0000}"/>
    <cellStyle name="20% - Accent1 2 4 2 5 3 4 3 2" xfId="11357" xr:uid="{00000000-0005-0000-0000-0000A22B0000}"/>
    <cellStyle name="20% - Accent1 2 4 2 5 3 4 4" xfId="11358" xr:uid="{00000000-0005-0000-0000-0000A32B0000}"/>
    <cellStyle name="20% - Accent1 2 4 2 5 3 5" xfId="11359" xr:uid="{00000000-0005-0000-0000-0000A42B0000}"/>
    <cellStyle name="20% - Accent1 2 4 2 5 3 5 2" xfId="11360" xr:uid="{00000000-0005-0000-0000-0000A52B0000}"/>
    <cellStyle name="20% - Accent1 2 4 2 5 3 5 2 2" xfId="11361" xr:uid="{00000000-0005-0000-0000-0000A62B0000}"/>
    <cellStyle name="20% - Accent1 2 4 2 5 3 5 3" xfId="11362" xr:uid="{00000000-0005-0000-0000-0000A72B0000}"/>
    <cellStyle name="20% - Accent1 2 4 2 5 3 6" xfId="11363" xr:uid="{00000000-0005-0000-0000-0000A82B0000}"/>
    <cellStyle name="20% - Accent1 2 4 2 5 3 6 2" xfId="11364" xr:uid="{00000000-0005-0000-0000-0000A92B0000}"/>
    <cellStyle name="20% - Accent1 2 4 2 5 3 6 2 2" xfId="11365" xr:uid="{00000000-0005-0000-0000-0000AA2B0000}"/>
    <cellStyle name="20% - Accent1 2 4 2 5 3 6 3" xfId="11366" xr:uid="{00000000-0005-0000-0000-0000AB2B0000}"/>
    <cellStyle name="20% - Accent1 2 4 2 5 3 7" xfId="11367" xr:uid="{00000000-0005-0000-0000-0000AC2B0000}"/>
    <cellStyle name="20% - Accent1 2 4 2 5 3 7 2" xfId="11368" xr:uid="{00000000-0005-0000-0000-0000AD2B0000}"/>
    <cellStyle name="20% - Accent1 2 4 2 5 3 8" xfId="11369" xr:uid="{00000000-0005-0000-0000-0000AE2B0000}"/>
    <cellStyle name="20% - Accent1 2 4 2 5 3 8 2" xfId="11370" xr:uid="{00000000-0005-0000-0000-0000AF2B0000}"/>
    <cellStyle name="20% - Accent1 2 4 2 5 3 9" xfId="11371" xr:uid="{00000000-0005-0000-0000-0000B02B0000}"/>
    <cellStyle name="20% - Accent1 2 4 2 5 4" xfId="11372" xr:uid="{00000000-0005-0000-0000-0000B12B0000}"/>
    <cellStyle name="20% - Accent1 2 4 2 5 4 2" xfId="11373" xr:uid="{00000000-0005-0000-0000-0000B22B0000}"/>
    <cellStyle name="20% - Accent1 2 4 2 5 4 2 2" xfId="11374" xr:uid="{00000000-0005-0000-0000-0000B32B0000}"/>
    <cellStyle name="20% - Accent1 2 4 2 5 4 2 2 2" xfId="11375" xr:uid="{00000000-0005-0000-0000-0000B42B0000}"/>
    <cellStyle name="20% - Accent1 2 4 2 5 4 2 3" xfId="11376" xr:uid="{00000000-0005-0000-0000-0000B52B0000}"/>
    <cellStyle name="20% - Accent1 2 4 2 5 4 3" xfId="11377" xr:uid="{00000000-0005-0000-0000-0000B62B0000}"/>
    <cellStyle name="20% - Accent1 2 4 2 5 4 3 2" xfId="11378" xr:uid="{00000000-0005-0000-0000-0000B72B0000}"/>
    <cellStyle name="20% - Accent1 2 4 2 5 4 4" xfId="11379" xr:uid="{00000000-0005-0000-0000-0000B82B0000}"/>
    <cellStyle name="20% - Accent1 2 4 2 5 5" xfId="11380" xr:uid="{00000000-0005-0000-0000-0000B92B0000}"/>
    <cellStyle name="20% - Accent1 2 4 2 5 5 2" xfId="11381" xr:uid="{00000000-0005-0000-0000-0000BA2B0000}"/>
    <cellStyle name="20% - Accent1 2 4 2 5 5 2 2" xfId="11382" xr:uid="{00000000-0005-0000-0000-0000BB2B0000}"/>
    <cellStyle name="20% - Accent1 2 4 2 5 5 2 2 2" xfId="11383" xr:uid="{00000000-0005-0000-0000-0000BC2B0000}"/>
    <cellStyle name="20% - Accent1 2 4 2 5 5 2 3" xfId="11384" xr:uid="{00000000-0005-0000-0000-0000BD2B0000}"/>
    <cellStyle name="20% - Accent1 2 4 2 5 5 3" xfId="11385" xr:uid="{00000000-0005-0000-0000-0000BE2B0000}"/>
    <cellStyle name="20% - Accent1 2 4 2 5 5 3 2" xfId="11386" xr:uid="{00000000-0005-0000-0000-0000BF2B0000}"/>
    <cellStyle name="20% - Accent1 2 4 2 5 5 4" xfId="11387" xr:uid="{00000000-0005-0000-0000-0000C02B0000}"/>
    <cellStyle name="20% - Accent1 2 4 2 5 6" xfId="11388" xr:uid="{00000000-0005-0000-0000-0000C12B0000}"/>
    <cellStyle name="20% - Accent1 2 4 2 5 6 2" xfId="11389" xr:uid="{00000000-0005-0000-0000-0000C22B0000}"/>
    <cellStyle name="20% - Accent1 2 4 2 5 6 2 2" xfId="11390" xr:uid="{00000000-0005-0000-0000-0000C32B0000}"/>
    <cellStyle name="20% - Accent1 2 4 2 5 6 2 2 2" xfId="11391" xr:uid="{00000000-0005-0000-0000-0000C42B0000}"/>
    <cellStyle name="20% - Accent1 2 4 2 5 6 2 3" xfId="11392" xr:uid="{00000000-0005-0000-0000-0000C52B0000}"/>
    <cellStyle name="20% - Accent1 2 4 2 5 6 3" xfId="11393" xr:uid="{00000000-0005-0000-0000-0000C62B0000}"/>
    <cellStyle name="20% - Accent1 2 4 2 5 6 3 2" xfId="11394" xr:uid="{00000000-0005-0000-0000-0000C72B0000}"/>
    <cellStyle name="20% - Accent1 2 4 2 5 6 4" xfId="11395" xr:uid="{00000000-0005-0000-0000-0000C82B0000}"/>
    <cellStyle name="20% - Accent1 2 4 2 5 7" xfId="11396" xr:uid="{00000000-0005-0000-0000-0000C92B0000}"/>
    <cellStyle name="20% - Accent1 2 4 2 5 7 2" xfId="11397" xr:uid="{00000000-0005-0000-0000-0000CA2B0000}"/>
    <cellStyle name="20% - Accent1 2 4 2 5 7 2 2" xfId="11398" xr:uid="{00000000-0005-0000-0000-0000CB2B0000}"/>
    <cellStyle name="20% - Accent1 2 4 2 5 7 3" xfId="11399" xr:uid="{00000000-0005-0000-0000-0000CC2B0000}"/>
    <cellStyle name="20% - Accent1 2 4 2 5 8" xfId="11400" xr:uid="{00000000-0005-0000-0000-0000CD2B0000}"/>
    <cellStyle name="20% - Accent1 2 4 2 5 8 2" xfId="11401" xr:uid="{00000000-0005-0000-0000-0000CE2B0000}"/>
    <cellStyle name="20% - Accent1 2 4 2 5 8 2 2" xfId="11402" xr:uid="{00000000-0005-0000-0000-0000CF2B0000}"/>
    <cellStyle name="20% - Accent1 2 4 2 5 8 3" xfId="11403" xr:uid="{00000000-0005-0000-0000-0000D02B0000}"/>
    <cellStyle name="20% - Accent1 2 4 2 5 9" xfId="11404" xr:uid="{00000000-0005-0000-0000-0000D12B0000}"/>
    <cellStyle name="20% - Accent1 2 4 2 5 9 2" xfId="11405" xr:uid="{00000000-0005-0000-0000-0000D22B0000}"/>
    <cellStyle name="20% - Accent1 2 4 2 6" xfId="11406" xr:uid="{00000000-0005-0000-0000-0000D32B0000}"/>
    <cellStyle name="20% - Accent1 2 4 2 6 2" xfId="11407" xr:uid="{00000000-0005-0000-0000-0000D42B0000}"/>
    <cellStyle name="20% - Accent1 2 4 2 6 2 2" xfId="11408" xr:uid="{00000000-0005-0000-0000-0000D52B0000}"/>
    <cellStyle name="20% - Accent1 2 4 2 6 2 2 2" xfId="11409" xr:uid="{00000000-0005-0000-0000-0000D62B0000}"/>
    <cellStyle name="20% - Accent1 2 4 2 6 2 2 2 2" xfId="11410" xr:uid="{00000000-0005-0000-0000-0000D72B0000}"/>
    <cellStyle name="20% - Accent1 2 4 2 6 2 2 3" xfId="11411" xr:uid="{00000000-0005-0000-0000-0000D82B0000}"/>
    <cellStyle name="20% - Accent1 2 4 2 6 2 3" xfId="11412" xr:uid="{00000000-0005-0000-0000-0000D92B0000}"/>
    <cellStyle name="20% - Accent1 2 4 2 6 2 3 2" xfId="11413" xr:uid="{00000000-0005-0000-0000-0000DA2B0000}"/>
    <cellStyle name="20% - Accent1 2 4 2 6 2 4" xfId="11414" xr:uid="{00000000-0005-0000-0000-0000DB2B0000}"/>
    <cellStyle name="20% - Accent1 2 4 2 6 3" xfId="11415" xr:uid="{00000000-0005-0000-0000-0000DC2B0000}"/>
    <cellStyle name="20% - Accent1 2 4 2 6 3 2" xfId="11416" xr:uid="{00000000-0005-0000-0000-0000DD2B0000}"/>
    <cellStyle name="20% - Accent1 2 4 2 6 3 2 2" xfId="11417" xr:uid="{00000000-0005-0000-0000-0000DE2B0000}"/>
    <cellStyle name="20% - Accent1 2 4 2 6 3 2 2 2" xfId="11418" xr:uid="{00000000-0005-0000-0000-0000DF2B0000}"/>
    <cellStyle name="20% - Accent1 2 4 2 6 3 2 3" xfId="11419" xr:uid="{00000000-0005-0000-0000-0000E02B0000}"/>
    <cellStyle name="20% - Accent1 2 4 2 6 3 3" xfId="11420" xr:uid="{00000000-0005-0000-0000-0000E12B0000}"/>
    <cellStyle name="20% - Accent1 2 4 2 6 3 3 2" xfId="11421" xr:uid="{00000000-0005-0000-0000-0000E22B0000}"/>
    <cellStyle name="20% - Accent1 2 4 2 6 3 4" xfId="11422" xr:uid="{00000000-0005-0000-0000-0000E32B0000}"/>
    <cellStyle name="20% - Accent1 2 4 2 6 4" xfId="11423" xr:uid="{00000000-0005-0000-0000-0000E42B0000}"/>
    <cellStyle name="20% - Accent1 2 4 2 6 4 2" xfId="11424" xr:uid="{00000000-0005-0000-0000-0000E52B0000}"/>
    <cellStyle name="20% - Accent1 2 4 2 6 4 2 2" xfId="11425" xr:uid="{00000000-0005-0000-0000-0000E62B0000}"/>
    <cellStyle name="20% - Accent1 2 4 2 6 4 2 2 2" xfId="11426" xr:uid="{00000000-0005-0000-0000-0000E72B0000}"/>
    <cellStyle name="20% - Accent1 2 4 2 6 4 2 3" xfId="11427" xr:uid="{00000000-0005-0000-0000-0000E82B0000}"/>
    <cellStyle name="20% - Accent1 2 4 2 6 4 3" xfId="11428" xr:uid="{00000000-0005-0000-0000-0000E92B0000}"/>
    <cellStyle name="20% - Accent1 2 4 2 6 4 3 2" xfId="11429" xr:uid="{00000000-0005-0000-0000-0000EA2B0000}"/>
    <cellStyle name="20% - Accent1 2 4 2 6 4 4" xfId="11430" xr:uid="{00000000-0005-0000-0000-0000EB2B0000}"/>
    <cellStyle name="20% - Accent1 2 4 2 6 5" xfId="11431" xr:uid="{00000000-0005-0000-0000-0000EC2B0000}"/>
    <cellStyle name="20% - Accent1 2 4 2 6 5 2" xfId="11432" xr:uid="{00000000-0005-0000-0000-0000ED2B0000}"/>
    <cellStyle name="20% - Accent1 2 4 2 6 5 2 2" xfId="11433" xr:uid="{00000000-0005-0000-0000-0000EE2B0000}"/>
    <cellStyle name="20% - Accent1 2 4 2 6 5 3" xfId="11434" xr:uid="{00000000-0005-0000-0000-0000EF2B0000}"/>
    <cellStyle name="20% - Accent1 2 4 2 6 6" xfId="11435" xr:uid="{00000000-0005-0000-0000-0000F02B0000}"/>
    <cellStyle name="20% - Accent1 2 4 2 6 6 2" xfId="11436" xr:uid="{00000000-0005-0000-0000-0000F12B0000}"/>
    <cellStyle name="20% - Accent1 2 4 2 6 6 2 2" xfId="11437" xr:uid="{00000000-0005-0000-0000-0000F22B0000}"/>
    <cellStyle name="20% - Accent1 2 4 2 6 6 3" xfId="11438" xr:uid="{00000000-0005-0000-0000-0000F32B0000}"/>
    <cellStyle name="20% - Accent1 2 4 2 6 7" xfId="11439" xr:uid="{00000000-0005-0000-0000-0000F42B0000}"/>
    <cellStyle name="20% - Accent1 2 4 2 6 7 2" xfId="11440" xr:uid="{00000000-0005-0000-0000-0000F52B0000}"/>
    <cellStyle name="20% - Accent1 2 4 2 6 8" xfId="11441" xr:uid="{00000000-0005-0000-0000-0000F62B0000}"/>
    <cellStyle name="20% - Accent1 2 4 2 6 8 2" xfId="11442" xr:uid="{00000000-0005-0000-0000-0000F72B0000}"/>
    <cellStyle name="20% - Accent1 2 4 2 6 9" xfId="11443" xr:uid="{00000000-0005-0000-0000-0000F82B0000}"/>
    <cellStyle name="20% - Accent1 2 4 2 7" xfId="11444" xr:uid="{00000000-0005-0000-0000-0000F92B0000}"/>
    <cellStyle name="20% - Accent1 2 4 2 7 2" xfId="11445" xr:uid="{00000000-0005-0000-0000-0000FA2B0000}"/>
    <cellStyle name="20% - Accent1 2 4 2 7 2 2" xfId="11446" xr:uid="{00000000-0005-0000-0000-0000FB2B0000}"/>
    <cellStyle name="20% - Accent1 2 4 2 7 2 2 2" xfId="11447" xr:uid="{00000000-0005-0000-0000-0000FC2B0000}"/>
    <cellStyle name="20% - Accent1 2 4 2 7 2 2 2 2" xfId="11448" xr:uid="{00000000-0005-0000-0000-0000FD2B0000}"/>
    <cellStyle name="20% - Accent1 2 4 2 7 2 2 3" xfId="11449" xr:uid="{00000000-0005-0000-0000-0000FE2B0000}"/>
    <cellStyle name="20% - Accent1 2 4 2 7 2 3" xfId="11450" xr:uid="{00000000-0005-0000-0000-0000FF2B0000}"/>
    <cellStyle name="20% - Accent1 2 4 2 7 2 3 2" xfId="11451" xr:uid="{00000000-0005-0000-0000-0000002C0000}"/>
    <cellStyle name="20% - Accent1 2 4 2 7 2 4" xfId="11452" xr:uid="{00000000-0005-0000-0000-0000012C0000}"/>
    <cellStyle name="20% - Accent1 2 4 2 7 3" xfId="11453" xr:uid="{00000000-0005-0000-0000-0000022C0000}"/>
    <cellStyle name="20% - Accent1 2 4 2 7 3 2" xfId="11454" xr:uid="{00000000-0005-0000-0000-0000032C0000}"/>
    <cellStyle name="20% - Accent1 2 4 2 7 3 2 2" xfId="11455" xr:uid="{00000000-0005-0000-0000-0000042C0000}"/>
    <cellStyle name="20% - Accent1 2 4 2 7 3 2 2 2" xfId="11456" xr:uid="{00000000-0005-0000-0000-0000052C0000}"/>
    <cellStyle name="20% - Accent1 2 4 2 7 3 2 3" xfId="11457" xr:uid="{00000000-0005-0000-0000-0000062C0000}"/>
    <cellStyle name="20% - Accent1 2 4 2 7 3 3" xfId="11458" xr:uid="{00000000-0005-0000-0000-0000072C0000}"/>
    <cellStyle name="20% - Accent1 2 4 2 7 3 3 2" xfId="11459" xr:uid="{00000000-0005-0000-0000-0000082C0000}"/>
    <cellStyle name="20% - Accent1 2 4 2 7 3 4" xfId="11460" xr:uid="{00000000-0005-0000-0000-0000092C0000}"/>
    <cellStyle name="20% - Accent1 2 4 2 7 4" xfId="11461" xr:uid="{00000000-0005-0000-0000-00000A2C0000}"/>
    <cellStyle name="20% - Accent1 2 4 2 7 4 2" xfId="11462" xr:uid="{00000000-0005-0000-0000-00000B2C0000}"/>
    <cellStyle name="20% - Accent1 2 4 2 7 4 2 2" xfId="11463" xr:uid="{00000000-0005-0000-0000-00000C2C0000}"/>
    <cellStyle name="20% - Accent1 2 4 2 7 4 2 2 2" xfId="11464" xr:uid="{00000000-0005-0000-0000-00000D2C0000}"/>
    <cellStyle name="20% - Accent1 2 4 2 7 4 2 3" xfId="11465" xr:uid="{00000000-0005-0000-0000-00000E2C0000}"/>
    <cellStyle name="20% - Accent1 2 4 2 7 4 3" xfId="11466" xr:uid="{00000000-0005-0000-0000-00000F2C0000}"/>
    <cellStyle name="20% - Accent1 2 4 2 7 4 3 2" xfId="11467" xr:uid="{00000000-0005-0000-0000-0000102C0000}"/>
    <cellStyle name="20% - Accent1 2 4 2 7 4 4" xfId="11468" xr:uid="{00000000-0005-0000-0000-0000112C0000}"/>
    <cellStyle name="20% - Accent1 2 4 2 7 5" xfId="11469" xr:uid="{00000000-0005-0000-0000-0000122C0000}"/>
    <cellStyle name="20% - Accent1 2 4 2 7 5 2" xfId="11470" xr:uid="{00000000-0005-0000-0000-0000132C0000}"/>
    <cellStyle name="20% - Accent1 2 4 2 7 5 2 2" xfId="11471" xr:uid="{00000000-0005-0000-0000-0000142C0000}"/>
    <cellStyle name="20% - Accent1 2 4 2 7 5 3" xfId="11472" xr:uid="{00000000-0005-0000-0000-0000152C0000}"/>
    <cellStyle name="20% - Accent1 2 4 2 7 6" xfId="11473" xr:uid="{00000000-0005-0000-0000-0000162C0000}"/>
    <cellStyle name="20% - Accent1 2 4 2 7 6 2" xfId="11474" xr:uid="{00000000-0005-0000-0000-0000172C0000}"/>
    <cellStyle name="20% - Accent1 2 4 2 7 6 2 2" xfId="11475" xr:uid="{00000000-0005-0000-0000-0000182C0000}"/>
    <cellStyle name="20% - Accent1 2 4 2 7 6 3" xfId="11476" xr:uid="{00000000-0005-0000-0000-0000192C0000}"/>
    <cellStyle name="20% - Accent1 2 4 2 7 7" xfId="11477" xr:uid="{00000000-0005-0000-0000-00001A2C0000}"/>
    <cellStyle name="20% - Accent1 2 4 2 7 7 2" xfId="11478" xr:uid="{00000000-0005-0000-0000-00001B2C0000}"/>
    <cellStyle name="20% - Accent1 2 4 2 7 8" xfId="11479" xr:uid="{00000000-0005-0000-0000-00001C2C0000}"/>
    <cellStyle name="20% - Accent1 2 4 2 7 8 2" xfId="11480" xr:uid="{00000000-0005-0000-0000-00001D2C0000}"/>
    <cellStyle name="20% - Accent1 2 4 2 7 9" xfId="11481" xr:uid="{00000000-0005-0000-0000-00001E2C0000}"/>
    <cellStyle name="20% - Accent1 2 4 2 8" xfId="11482" xr:uid="{00000000-0005-0000-0000-00001F2C0000}"/>
    <cellStyle name="20% - Accent1 2 4 2 8 2" xfId="11483" xr:uid="{00000000-0005-0000-0000-0000202C0000}"/>
    <cellStyle name="20% - Accent1 2 4 2 8 2 2" xfId="11484" xr:uid="{00000000-0005-0000-0000-0000212C0000}"/>
    <cellStyle name="20% - Accent1 2 4 2 8 2 2 2" xfId="11485" xr:uid="{00000000-0005-0000-0000-0000222C0000}"/>
    <cellStyle name="20% - Accent1 2 4 2 8 2 3" xfId="11486" xr:uid="{00000000-0005-0000-0000-0000232C0000}"/>
    <cellStyle name="20% - Accent1 2 4 2 8 3" xfId="11487" xr:uid="{00000000-0005-0000-0000-0000242C0000}"/>
    <cellStyle name="20% - Accent1 2 4 2 8 3 2" xfId="11488" xr:uid="{00000000-0005-0000-0000-0000252C0000}"/>
    <cellStyle name="20% - Accent1 2 4 2 8 4" xfId="11489" xr:uid="{00000000-0005-0000-0000-0000262C0000}"/>
    <cellStyle name="20% - Accent1 2 4 2 9" xfId="11490" xr:uid="{00000000-0005-0000-0000-0000272C0000}"/>
    <cellStyle name="20% - Accent1 2 4 2 9 2" xfId="11491" xr:uid="{00000000-0005-0000-0000-0000282C0000}"/>
    <cellStyle name="20% - Accent1 2 4 2 9 2 2" xfId="11492" xr:uid="{00000000-0005-0000-0000-0000292C0000}"/>
    <cellStyle name="20% - Accent1 2 4 2 9 2 2 2" xfId="11493" xr:uid="{00000000-0005-0000-0000-00002A2C0000}"/>
    <cellStyle name="20% - Accent1 2 4 2 9 2 3" xfId="11494" xr:uid="{00000000-0005-0000-0000-00002B2C0000}"/>
    <cellStyle name="20% - Accent1 2 4 2 9 3" xfId="11495" xr:uid="{00000000-0005-0000-0000-00002C2C0000}"/>
    <cellStyle name="20% - Accent1 2 4 2 9 3 2" xfId="11496" xr:uid="{00000000-0005-0000-0000-00002D2C0000}"/>
    <cellStyle name="20% - Accent1 2 4 2 9 4" xfId="11497" xr:uid="{00000000-0005-0000-0000-00002E2C0000}"/>
    <cellStyle name="20% - Accent1 2 4 3" xfId="11498" xr:uid="{00000000-0005-0000-0000-00002F2C0000}"/>
    <cellStyle name="20% - Accent1 2 4 3 10" xfId="11499" xr:uid="{00000000-0005-0000-0000-0000302C0000}"/>
    <cellStyle name="20% - Accent1 2 4 3 10 2" xfId="11500" xr:uid="{00000000-0005-0000-0000-0000312C0000}"/>
    <cellStyle name="20% - Accent1 2 4 3 10 2 2" xfId="11501" xr:uid="{00000000-0005-0000-0000-0000322C0000}"/>
    <cellStyle name="20% - Accent1 2 4 3 10 3" xfId="11502" xr:uid="{00000000-0005-0000-0000-0000332C0000}"/>
    <cellStyle name="20% - Accent1 2 4 3 11" xfId="11503" xr:uid="{00000000-0005-0000-0000-0000342C0000}"/>
    <cellStyle name="20% - Accent1 2 4 3 11 2" xfId="11504" xr:uid="{00000000-0005-0000-0000-0000352C0000}"/>
    <cellStyle name="20% - Accent1 2 4 3 11 2 2" xfId="11505" xr:uid="{00000000-0005-0000-0000-0000362C0000}"/>
    <cellStyle name="20% - Accent1 2 4 3 11 3" xfId="11506" xr:uid="{00000000-0005-0000-0000-0000372C0000}"/>
    <cellStyle name="20% - Accent1 2 4 3 12" xfId="11507" xr:uid="{00000000-0005-0000-0000-0000382C0000}"/>
    <cellStyle name="20% - Accent1 2 4 3 12 2" xfId="11508" xr:uid="{00000000-0005-0000-0000-0000392C0000}"/>
    <cellStyle name="20% - Accent1 2 4 3 13" xfId="11509" xr:uid="{00000000-0005-0000-0000-00003A2C0000}"/>
    <cellStyle name="20% - Accent1 2 4 3 13 2" xfId="11510" xr:uid="{00000000-0005-0000-0000-00003B2C0000}"/>
    <cellStyle name="20% - Accent1 2 4 3 14" xfId="11511" xr:uid="{00000000-0005-0000-0000-00003C2C0000}"/>
    <cellStyle name="20% - Accent1 2 4 3 2" xfId="11512" xr:uid="{00000000-0005-0000-0000-00003D2C0000}"/>
    <cellStyle name="20% - Accent1 2 4 3 2 10" xfId="11513" xr:uid="{00000000-0005-0000-0000-00003E2C0000}"/>
    <cellStyle name="20% - Accent1 2 4 3 2 10 2" xfId="11514" xr:uid="{00000000-0005-0000-0000-00003F2C0000}"/>
    <cellStyle name="20% - Accent1 2 4 3 2 11" xfId="11515" xr:uid="{00000000-0005-0000-0000-0000402C0000}"/>
    <cellStyle name="20% - Accent1 2 4 3 2 2" xfId="11516" xr:uid="{00000000-0005-0000-0000-0000412C0000}"/>
    <cellStyle name="20% - Accent1 2 4 3 2 2 2" xfId="11517" xr:uid="{00000000-0005-0000-0000-0000422C0000}"/>
    <cellStyle name="20% - Accent1 2 4 3 2 2 2 2" xfId="11518" xr:uid="{00000000-0005-0000-0000-0000432C0000}"/>
    <cellStyle name="20% - Accent1 2 4 3 2 2 2 2 2" xfId="11519" xr:uid="{00000000-0005-0000-0000-0000442C0000}"/>
    <cellStyle name="20% - Accent1 2 4 3 2 2 2 2 2 2" xfId="11520" xr:uid="{00000000-0005-0000-0000-0000452C0000}"/>
    <cellStyle name="20% - Accent1 2 4 3 2 2 2 2 3" xfId="11521" xr:uid="{00000000-0005-0000-0000-0000462C0000}"/>
    <cellStyle name="20% - Accent1 2 4 3 2 2 2 3" xfId="11522" xr:uid="{00000000-0005-0000-0000-0000472C0000}"/>
    <cellStyle name="20% - Accent1 2 4 3 2 2 2 3 2" xfId="11523" xr:uid="{00000000-0005-0000-0000-0000482C0000}"/>
    <cellStyle name="20% - Accent1 2 4 3 2 2 2 4" xfId="11524" xr:uid="{00000000-0005-0000-0000-0000492C0000}"/>
    <cellStyle name="20% - Accent1 2 4 3 2 2 3" xfId="11525" xr:uid="{00000000-0005-0000-0000-00004A2C0000}"/>
    <cellStyle name="20% - Accent1 2 4 3 2 2 3 2" xfId="11526" xr:uid="{00000000-0005-0000-0000-00004B2C0000}"/>
    <cellStyle name="20% - Accent1 2 4 3 2 2 3 2 2" xfId="11527" xr:uid="{00000000-0005-0000-0000-00004C2C0000}"/>
    <cellStyle name="20% - Accent1 2 4 3 2 2 3 2 2 2" xfId="11528" xr:uid="{00000000-0005-0000-0000-00004D2C0000}"/>
    <cellStyle name="20% - Accent1 2 4 3 2 2 3 2 3" xfId="11529" xr:uid="{00000000-0005-0000-0000-00004E2C0000}"/>
    <cellStyle name="20% - Accent1 2 4 3 2 2 3 3" xfId="11530" xr:uid="{00000000-0005-0000-0000-00004F2C0000}"/>
    <cellStyle name="20% - Accent1 2 4 3 2 2 3 3 2" xfId="11531" xr:uid="{00000000-0005-0000-0000-0000502C0000}"/>
    <cellStyle name="20% - Accent1 2 4 3 2 2 3 4" xfId="11532" xr:uid="{00000000-0005-0000-0000-0000512C0000}"/>
    <cellStyle name="20% - Accent1 2 4 3 2 2 4" xfId="11533" xr:uid="{00000000-0005-0000-0000-0000522C0000}"/>
    <cellStyle name="20% - Accent1 2 4 3 2 2 4 2" xfId="11534" xr:uid="{00000000-0005-0000-0000-0000532C0000}"/>
    <cellStyle name="20% - Accent1 2 4 3 2 2 4 2 2" xfId="11535" xr:uid="{00000000-0005-0000-0000-0000542C0000}"/>
    <cellStyle name="20% - Accent1 2 4 3 2 2 4 2 2 2" xfId="11536" xr:uid="{00000000-0005-0000-0000-0000552C0000}"/>
    <cellStyle name="20% - Accent1 2 4 3 2 2 4 2 3" xfId="11537" xr:uid="{00000000-0005-0000-0000-0000562C0000}"/>
    <cellStyle name="20% - Accent1 2 4 3 2 2 4 3" xfId="11538" xr:uid="{00000000-0005-0000-0000-0000572C0000}"/>
    <cellStyle name="20% - Accent1 2 4 3 2 2 4 3 2" xfId="11539" xr:uid="{00000000-0005-0000-0000-0000582C0000}"/>
    <cellStyle name="20% - Accent1 2 4 3 2 2 4 4" xfId="11540" xr:uid="{00000000-0005-0000-0000-0000592C0000}"/>
    <cellStyle name="20% - Accent1 2 4 3 2 2 5" xfId="11541" xr:uid="{00000000-0005-0000-0000-00005A2C0000}"/>
    <cellStyle name="20% - Accent1 2 4 3 2 2 5 2" xfId="11542" xr:uid="{00000000-0005-0000-0000-00005B2C0000}"/>
    <cellStyle name="20% - Accent1 2 4 3 2 2 5 2 2" xfId="11543" xr:uid="{00000000-0005-0000-0000-00005C2C0000}"/>
    <cellStyle name="20% - Accent1 2 4 3 2 2 5 3" xfId="11544" xr:uid="{00000000-0005-0000-0000-00005D2C0000}"/>
    <cellStyle name="20% - Accent1 2 4 3 2 2 6" xfId="11545" xr:uid="{00000000-0005-0000-0000-00005E2C0000}"/>
    <cellStyle name="20% - Accent1 2 4 3 2 2 6 2" xfId="11546" xr:uid="{00000000-0005-0000-0000-00005F2C0000}"/>
    <cellStyle name="20% - Accent1 2 4 3 2 2 6 2 2" xfId="11547" xr:uid="{00000000-0005-0000-0000-0000602C0000}"/>
    <cellStyle name="20% - Accent1 2 4 3 2 2 6 3" xfId="11548" xr:uid="{00000000-0005-0000-0000-0000612C0000}"/>
    <cellStyle name="20% - Accent1 2 4 3 2 2 7" xfId="11549" xr:uid="{00000000-0005-0000-0000-0000622C0000}"/>
    <cellStyle name="20% - Accent1 2 4 3 2 2 7 2" xfId="11550" xr:uid="{00000000-0005-0000-0000-0000632C0000}"/>
    <cellStyle name="20% - Accent1 2 4 3 2 2 8" xfId="11551" xr:uid="{00000000-0005-0000-0000-0000642C0000}"/>
    <cellStyle name="20% - Accent1 2 4 3 2 2 8 2" xfId="11552" xr:uid="{00000000-0005-0000-0000-0000652C0000}"/>
    <cellStyle name="20% - Accent1 2 4 3 2 2 9" xfId="11553" xr:uid="{00000000-0005-0000-0000-0000662C0000}"/>
    <cellStyle name="20% - Accent1 2 4 3 2 3" xfId="11554" xr:uid="{00000000-0005-0000-0000-0000672C0000}"/>
    <cellStyle name="20% - Accent1 2 4 3 2 3 2" xfId="11555" xr:uid="{00000000-0005-0000-0000-0000682C0000}"/>
    <cellStyle name="20% - Accent1 2 4 3 2 3 2 2" xfId="11556" xr:uid="{00000000-0005-0000-0000-0000692C0000}"/>
    <cellStyle name="20% - Accent1 2 4 3 2 3 2 2 2" xfId="11557" xr:uid="{00000000-0005-0000-0000-00006A2C0000}"/>
    <cellStyle name="20% - Accent1 2 4 3 2 3 2 2 2 2" xfId="11558" xr:uid="{00000000-0005-0000-0000-00006B2C0000}"/>
    <cellStyle name="20% - Accent1 2 4 3 2 3 2 2 3" xfId="11559" xr:uid="{00000000-0005-0000-0000-00006C2C0000}"/>
    <cellStyle name="20% - Accent1 2 4 3 2 3 2 3" xfId="11560" xr:uid="{00000000-0005-0000-0000-00006D2C0000}"/>
    <cellStyle name="20% - Accent1 2 4 3 2 3 2 3 2" xfId="11561" xr:uid="{00000000-0005-0000-0000-00006E2C0000}"/>
    <cellStyle name="20% - Accent1 2 4 3 2 3 2 4" xfId="11562" xr:uid="{00000000-0005-0000-0000-00006F2C0000}"/>
    <cellStyle name="20% - Accent1 2 4 3 2 3 3" xfId="11563" xr:uid="{00000000-0005-0000-0000-0000702C0000}"/>
    <cellStyle name="20% - Accent1 2 4 3 2 3 3 2" xfId="11564" xr:uid="{00000000-0005-0000-0000-0000712C0000}"/>
    <cellStyle name="20% - Accent1 2 4 3 2 3 3 2 2" xfId="11565" xr:uid="{00000000-0005-0000-0000-0000722C0000}"/>
    <cellStyle name="20% - Accent1 2 4 3 2 3 3 2 2 2" xfId="11566" xr:uid="{00000000-0005-0000-0000-0000732C0000}"/>
    <cellStyle name="20% - Accent1 2 4 3 2 3 3 2 3" xfId="11567" xr:uid="{00000000-0005-0000-0000-0000742C0000}"/>
    <cellStyle name="20% - Accent1 2 4 3 2 3 3 3" xfId="11568" xr:uid="{00000000-0005-0000-0000-0000752C0000}"/>
    <cellStyle name="20% - Accent1 2 4 3 2 3 3 3 2" xfId="11569" xr:uid="{00000000-0005-0000-0000-0000762C0000}"/>
    <cellStyle name="20% - Accent1 2 4 3 2 3 3 4" xfId="11570" xr:uid="{00000000-0005-0000-0000-0000772C0000}"/>
    <cellStyle name="20% - Accent1 2 4 3 2 3 4" xfId="11571" xr:uid="{00000000-0005-0000-0000-0000782C0000}"/>
    <cellStyle name="20% - Accent1 2 4 3 2 3 4 2" xfId="11572" xr:uid="{00000000-0005-0000-0000-0000792C0000}"/>
    <cellStyle name="20% - Accent1 2 4 3 2 3 4 2 2" xfId="11573" xr:uid="{00000000-0005-0000-0000-00007A2C0000}"/>
    <cellStyle name="20% - Accent1 2 4 3 2 3 4 2 2 2" xfId="11574" xr:uid="{00000000-0005-0000-0000-00007B2C0000}"/>
    <cellStyle name="20% - Accent1 2 4 3 2 3 4 2 3" xfId="11575" xr:uid="{00000000-0005-0000-0000-00007C2C0000}"/>
    <cellStyle name="20% - Accent1 2 4 3 2 3 4 3" xfId="11576" xr:uid="{00000000-0005-0000-0000-00007D2C0000}"/>
    <cellStyle name="20% - Accent1 2 4 3 2 3 4 3 2" xfId="11577" xr:uid="{00000000-0005-0000-0000-00007E2C0000}"/>
    <cellStyle name="20% - Accent1 2 4 3 2 3 4 4" xfId="11578" xr:uid="{00000000-0005-0000-0000-00007F2C0000}"/>
    <cellStyle name="20% - Accent1 2 4 3 2 3 5" xfId="11579" xr:uid="{00000000-0005-0000-0000-0000802C0000}"/>
    <cellStyle name="20% - Accent1 2 4 3 2 3 5 2" xfId="11580" xr:uid="{00000000-0005-0000-0000-0000812C0000}"/>
    <cellStyle name="20% - Accent1 2 4 3 2 3 5 2 2" xfId="11581" xr:uid="{00000000-0005-0000-0000-0000822C0000}"/>
    <cellStyle name="20% - Accent1 2 4 3 2 3 5 3" xfId="11582" xr:uid="{00000000-0005-0000-0000-0000832C0000}"/>
    <cellStyle name="20% - Accent1 2 4 3 2 3 6" xfId="11583" xr:uid="{00000000-0005-0000-0000-0000842C0000}"/>
    <cellStyle name="20% - Accent1 2 4 3 2 3 6 2" xfId="11584" xr:uid="{00000000-0005-0000-0000-0000852C0000}"/>
    <cellStyle name="20% - Accent1 2 4 3 2 3 6 2 2" xfId="11585" xr:uid="{00000000-0005-0000-0000-0000862C0000}"/>
    <cellStyle name="20% - Accent1 2 4 3 2 3 6 3" xfId="11586" xr:uid="{00000000-0005-0000-0000-0000872C0000}"/>
    <cellStyle name="20% - Accent1 2 4 3 2 3 7" xfId="11587" xr:uid="{00000000-0005-0000-0000-0000882C0000}"/>
    <cellStyle name="20% - Accent1 2 4 3 2 3 7 2" xfId="11588" xr:uid="{00000000-0005-0000-0000-0000892C0000}"/>
    <cellStyle name="20% - Accent1 2 4 3 2 3 8" xfId="11589" xr:uid="{00000000-0005-0000-0000-00008A2C0000}"/>
    <cellStyle name="20% - Accent1 2 4 3 2 3 8 2" xfId="11590" xr:uid="{00000000-0005-0000-0000-00008B2C0000}"/>
    <cellStyle name="20% - Accent1 2 4 3 2 3 9" xfId="11591" xr:uid="{00000000-0005-0000-0000-00008C2C0000}"/>
    <cellStyle name="20% - Accent1 2 4 3 2 4" xfId="11592" xr:uid="{00000000-0005-0000-0000-00008D2C0000}"/>
    <cellStyle name="20% - Accent1 2 4 3 2 4 2" xfId="11593" xr:uid="{00000000-0005-0000-0000-00008E2C0000}"/>
    <cellStyle name="20% - Accent1 2 4 3 2 4 2 2" xfId="11594" xr:uid="{00000000-0005-0000-0000-00008F2C0000}"/>
    <cellStyle name="20% - Accent1 2 4 3 2 4 2 2 2" xfId="11595" xr:uid="{00000000-0005-0000-0000-0000902C0000}"/>
    <cellStyle name="20% - Accent1 2 4 3 2 4 2 3" xfId="11596" xr:uid="{00000000-0005-0000-0000-0000912C0000}"/>
    <cellStyle name="20% - Accent1 2 4 3 2 4 3" xfId="11597" xr:uid="{00000000-0005-0000-0000-0000922C0000}"/>
    <cellStyle name="20% - Accent1 2 4 3 2 4 3 2" xfId="11598" xr:uid="{00000000-0005-0000-0000-0000932C0000}"/>
    <cellStyle name="20% - Accent1 2 4 3 2 4 4" xfId="11599" xr:uid="{00000000-0005-0000-0000-0000942C0000}"/>
    <cellStyle name="20% - Accent1 2 4 3 2 5" xfId="11600" xr:uid="{00000000-0005-0000-0000-0000952C0000}"/>
    <cellStyle name="20% - Accent1 2 4 3 2 5 2" xfId="11601" xr:uid="{00000000-0005-0000-0000-0000962C0000}"/>
    <cellStyle name="20% - Accent1 2 4 3 2 5 2 2" xfId="11602" xr:uid="{00000000-0005-0000-0000-0000972C0000}"/>
    <cellStyle name="20% - Accent1 2 4 3 2 5 2 2 2" xfId="11603" xr:uid="{00000000-0005-0000-0000-0000982C0000}"/>
    <cellStyle name="20% - Accent1 2 4 3 2 5 2 3" xfId="11604" xr:uid="{00000000-0005-0000-0000-0000992C0000}"/>
    <cellStyle name="20% - Accent1 2 4 3 2 5 3" xfId="11605" xr:uid="{00000000-0005-0000-0000-00009A2C0000}"/>
    <cellStyle name="20% - Accent1 2 4 3 2 5 3 2" xfId="11606" xr:uid="{00000000-0005-0000-0000-00009B2C0000}"/>
    <cellStyle name="20% - Accent1 2 4 3 2 5 4" xfId="11607" xr:uid="{00000000-0005-0000-0000-00009C2C0000}"/>
    <cellStyle name="20% - Accent1 2 4 3 2 6" xfId="11608" xr:uid="{00000000-0005-0000-0000-00009D2C0000}"/>
    <cellStyle name="20% - Accent1 2 4 3 2 6 2" xfId="11609" xr:uid="{00000000-0005-0000-0000-00009E2C0000}"/>
    <cellStyle name="20% - Accent1 2 4 3 2 6 2 2" xfId="11610" xr:uid="{00000000-0005-0000-0000-00009F2C0000}"/>
    <cellStyle name="20% - Accent1 2 4 3 2 6 2 2 2" xfId="11611" xr:uid="{00000000-0005-0000-0000-0000A02C0000}"/>
    <cellStyle name="20% - Accent1 2 4 3 2 6 2 3" xfId="11612" xr:uid="{00000000-0005-0000-0000-0000A12C0000}"/>
    <cellStyle name="20% - Accent1 2 4 3 2 6 3" xfId="11613" xr:uid="{00000000-0005-0000-0000-0000A22C0000}"/>
    <cellStyle name="20% - Accent1 2 4 3 2 6 3 2" xfId="11614" xr:uid="{00000000-0005-0000-0000-0000A32C0000}"/>
    <cellStyle name="20% - Accent1 2 4 3 2 6 4" xfId="11615" xr:uid="{00000000-0005-0000-0000-0000A42C0000}"/>
    <cellStyle name="20% - Accent1 2 4 3 2 7" xfId="11616" xr:uid="{00000000-0005-0000-0000-0000A52C0000}"/>
    <cellStyle name="20% - Accent1 2 4 3 2 7 2" xfId="11617" xr:uid="{00000000-0005-0000-0000-0000A62C0000}"/>
    <cellStyle name="20% - Accent1 2 4 3 2 7 2 2" xfId="11618" xr:uid="{00000000-0005-0000-0000-0000A72C0000}"/>
    <cellStyle name="20% - Accent1 2 4 3 2 7 3" xfId="11619" xr:uid="{00000000-0005-0000-0000-0000A82C0000}"/>
    <cellStyle name="20% - Accent1 2 4 3 2 8" xfId="11620" xr:uid="{00000000-0005-0000-0000-0000A92C0000}"/>
    <cellStyle name="20% - Accent1 2 4 3 2 8 2" xfId="11621" xr:uid="{00000000-0005-0000-0000-0000AA2C0000}"/>
    <cellStyle name="20% - Accent1 2 4 3 2 8 2 2" xfId="11622" xr:uid="{00000000-0005-0000-0000-0000AB2C0000}"/>
    <cellStyle name="20% - Accent1 2 4 3 2 8 3" xfId="11623" xr:uid="{00000000-0005-0000-0000-0000AC2C0000}"/>
    <cellStyle name="20% - Accent1 2 4 3 2 9" xfId="11624" xr:uid="{00000000-0005-0000-0000-0000AD2C0000}"/>
    <cellStyle name="20% - Accent1 2 4 3 2 9 2" xfId="11625" xr:uid="{00000000-0005-0000-0000-0000AE2C0000}"/>
    <cellStyle name="20% - Accent1 2 4 3 3" xfId="11626" xr:uid="{00000000-0005-0000-0000-0000AF2C0000}"/>
    <cellStyle name="20% - Accent1 2 4 3 3 10" xfId="11627" xr:uid="{00000000-0005-0000-0000-0000B02C0000}"/>
    <cellStyle name="20% - Accent1 2 4 3 3 10 2" xfId="11628" xr:uid="{00000000-0005-0000-0000-0000B12C0000}"/>
    <cellStyle name="20% - Accent1 2 4 3 3 11" xfId="11629" xr:uid="{00000000-0005-0000-0000-0000B22C0000}"/>
    <cellStyle name="20% - Accent1 2 4 3 3 2" xfId="11630" xr:uid="{00000000-0005-0000-0000-0000B32C0000}"/>
    <cellStyle name="20% - Accent1 2 4 3 3 2 2" xfId="11631" xr:uid="{00000000-0005-0000-0000-0000B42C0000}"/>
    <cellStyle name="20% - Accent1 2 4 3 3 2 2 2" xfId="11632" xr:uid="{00000000-0005-0000-0000-0000B52C0000}"/>
    <cellStyle name="20% - Accent1 2 4 3 3 2 2 2 2" xfId="11633" xr:uid="{00000000-0005-0000-0000-0000B62C0000}"/>
    <cellStyle name="20% - Accent1 2 4 3 3 2 2 2 2 2" xfId="11634" xr:uid="{00000000-0005-0000-0000-0000B72C0000}"/>
    <cellStyle name="20% - Accent1 2 4 3 3 2 2 2 3" xfId="11635" xr:uid="{00000000-0005-0000-0000-0000B82C0000}"/>
    <cellStyle name="20% - Accent1 2 4 3 3 2 2 3" xfId="11636" xr:uid="{00000000-0005-0000-0000-0000B92C0000}"/>
    <cellStyle name="20% - Accent1 2 4 3 3 2 2 3 2" xfId="11637" xr:uid="{00000000-0005-0000-0000-0000BA2C0000}"/>
    <cellStyle name="20% - Accent1 2 4 3 3 2 2 4" xfId="11638" xr:uid="{00000000-0005-0000-0000-0000BB2C0000}"/>
    <cellStyle name="20% - Accent1 2 4 3 3 2 3" xfId="11639" xr:uid="{00000000-0005-0000-0000-0000BC2C0000}"/>
    <cellStyle name="20% - Accent1 2 4 3 3 2 3 2" xfId="11640" xr:uid="{00000000-0005-0000-0000-0000BD2C0000}"/>
    <cellStyle name="20% - Accent1 2 4 3 3 2 3 2 2" xfId="11641" xr:uid="{00000000-0005-0000-0000-0000BE2C0000}"/>
    <cellStyle name="20% - Accent1 2 4 3 3 2 3 2 2 2" xfId="11642" xr:uid="{00000000-0005-0000-0000-0000BF2C0000}"/>
    <cellStyle name="20% - Accent1 2 4 3 3 2 3 2 3" xfId="11643" xr:uid="{00000000-0005-0000-0000-0000C02C0000}"/>
    <cellStyle name="20% - Accent1 2 4 3 3 2 3 3" xfId="11644" xr:uid="{00000000-0005-0000-0000-0000C12C0000}"/>
    <cellStyle name="20% - Accent1 2 4 3 3 2 3 3 2" xfId="11645" xr:uid="{00000000-0005-0000-0000-0000C22C0000}"/>
    <cellStyle name="20% - Accent1 2 4 3 3 2 3 4" xfId="11646" xr:uid="{00000000-0005-0000-0000-0000C32C0000}"/>
    <cellStyle name="20% - Accent1 2 4 3 3 2 4" xfId="11647" xr:uid="{00000000-0005-0000-0000-0000C42C0000}"/>
    <cellStyle name="20% - Accent1 2 4 3 3 2 4 2" xfId="11648" xr:uid="{00000000-0005-0000-0000-0000C52C0000}"/>
    <cellStyle name="20% - Accent1 2 4 3 3 2 4 2 2" xfId="11649" xr:uid="{00000000-0005-0000-0000-0000C62C0000}"/>
    <cellStyle name="20% - Accent1 2 4 3 3 2 4 2 2 2" xfId="11650" xr:uid="{00000000-0005-0000-0000-0000C72C0000}"/>
    <cellStyle name="20% - Accent1 2 4 3 3 2 4 2 3" xfId="11651" xr:uid="{00000000-0005-0000-0000-0000C82C0000}"/>
    <cellStyle name="20% - Accent1 2 4 3 3 2 4 3" xfId="11652" xr:uid="{00000000-0005-0000-0000-0000C92C0000}"/>
    <cellStyle name="20% - Accent1 2 4 3 3 2 4 3 2" xfId="11653" xr:uid="{00000000-0005-0000-0000-0000CA2C0000}"/>
    <cellStyle name="20% - Accent1 2 4 3 3 2 4 4" xfId="11654" xr:uid="{00000000-0005-0000-0000-0000CB2C0000}"/>
    <cellStyle name="20% - Accent1 2 4 3 3 2 5" xfId="11655" xr:uid="{00000000-0005-0000-0000-0000CC2C0000}"/>
    <cellStyle name="20% - Accent1 2 4 3 3 2 5 2" xfId="11656" xr:uid="{00000000-0005-0000-0000-0000CD2C0000}"/>
    <cellStyle name="20% - Accent1 2 4 3 3 2 5 2 2" xfId="11657" xr:uid="{00000000-0005-0000-0000-0000CE2C0000}"/>
    <cellStyle name="20% - Accent1 2 4 3 3 2 5 3" xfId="11658" xr:uid="{00000000-0005-0000-0000-0000CF2C0000}"/>
    <cellStyle name="20% - Accent1 2 4 3 3 2 6" xfId="11659" xr:uid="{00000000-0005-0000-0000-0000D02C0000}"/>
    <cellStyle name="20% - Accent1 2 4 3 3 2 6 2" xfId="11660" xr:uid="{00000000-0005-0000-0000-0000D12C0000}"/>
    <cellStyle name="20% - Accent1 2 4 3 3 2 6 2 2" xfId="11661" xr:uid="{00000000-0005-0000-0000-0000D22C0000}"/>
    <cellStyle name="20% - Accent1 2 4 3 3 2 6 3" xfId="11662" xr:uid="{00000000-0005-0000-0000-0000D32C0000}"/>
    <cellStyle name="20% - Accent1 2 4 3 3 2 7" xfId="11663" xr:uid="{00000000-0005-0000-0000-0000D42C0000}"/>
    <cellStyle name="20% - Accent1 2 4 3 3 2 7 2" xfId="11664" xr:uid="{00000000-0005-0000-0000-0000D52C0000}"/>
    <cellStyle name="20% - Accent1 2 4 3 3 2 8" xfId="11665" xr:uid="{00000000-0005-0000-0000-0000D62C0000}"/>
    <cellStyle name="20% - Accent1 2 4 3 3 2 8 2" xfId="11666" xr:uid="{00000000-0005-0000-0000-0000D72C0000}"/>
    <cellStyle name="20% - Accent1 2 4 3 3 2 9" xfId="11667" xr:uid="{00000000-0005-0000-0000-0000D82C0000}"/>
    <cellStyle name="20% - Accent1 2 4 3 3 3" xfId="11668" xr:uid="{00000000-0005-0000-0000-0000D92C0000}"/>
    <cellStyle name="20% - Accent1 2 4 3 3 3 2" xfId="11669" xr:uid="{00000000-0005-0000-0000-0000DA2C0000}"/>
    <cellStyle name="20% - Accent1 2 4 3 3 3 2 2" xfId="11670" xr:uid="{00000000-0005-0000-0000-0000DB2C0000}"/>
    <cellStyle name="20% - Accent1 2 4 3 3 3 2 2 2" xfId="11671" xr:uid="{00000000-0005-0000-0000-0000DC2C0000}"/>
    <cellStyle name="20% - Accent1 2 4 3 3 3 2 2 2 2" xfId="11672" xr:uid="{00000000-0005-0000-0000-0000DD2C0000}"/>
    <cellStyle name="20% - Accent1 2 4 3 3 3 2 2 3" xfId="11673" xr:uid="{00000000-0005-0000-0000-0000DE2C0000}"/>
    <cellStyle name="20% - Accent1 2 4 3 3 3 2 3" xfId="11674" xr:uid="{00000000-0005-0000-0000-0000DF2C0000}"/>
    <cellStyle name="20% - Accent1 2 4 3 3 3 2 3 2" xfId="11675" xr:uid="{00000000-0005-0000-0000-0000E02C0000}"/>
    <cellStyle name="20% - Accent1 2 4 3 3 3 2 4" xfId="11676" xr:uid="{00000000-0005-0000-0000-0000E12C0000}"/>
    <cellStyle name="20% - Accent1 2 4 3 3 3 3" xfId="11677" xr:uid="{00000000-0005-0000-0000-0000E22C0000}"/>
    <cellStyle name="20% - Accent1 2 4 3 3 3 3 2" xfId="11678" xr:uid="{00000000-0005-0000-0000-0000E32C0000}"/>
    <cellStyle name="20% - Accent1 2 4 3 3 3 3 2 2" xfId="11679" xr:uid="{00000000-0005-0000-0000-0000E42C0000}"/>
    <cellStyle name="20% - Accent1 2 4 3 3 3 3 2 2 2" xfId="11680" xr:uid="{00000000-0005-0000-0000-0000E52C0000}"/>
    <cellStyle name="20% - Accent1 2 4 3 3 3 3 2 3" xfId="11681" xr:uid="{00000000-0005-0000-0000-0000E62C0000}"/>
    <cellStyle name="20% - Accent1 2 4 3 3 3 3 3" xfId="11682" xr:uid="{00000000-0005-0000-0000-0000E72C0000}"/>
    <cellStyle name="20% - Accent1 2 4 3 3 3 3 3 2" xfId="11683" xr:uid="{00000000-0005-0000-0000-0000E82C0000}"/>
    <cellStyle name="20% - Accent1 2 4 3 3 3 3 4" xfId="11684" xr:uid="{00000000-0005-0000-0000-0000E92C0000}"/>
    <cellStyle name="20% - Accent1 2 4 3 3 3 4" xfId="11685" xr:uid="{00000000-0005-0000-0000-0000EA2C0000}"/>
    <cellStyle name="20% - Accent1 2 4 3 3 3 4 2" xfId="11686" xr:uid="{00000000-0005-0000-0000-0000EB2C0000}"/>
    <cellStyle name="20% - Accent1 2 4 3 3 3 4 2 2" xfId="11687" xr:uid="{00000000-0005-0000-0000-0000EC2C0000}"/>
    <cellStyle name="20% - Accent1 2 4 3 3 3 4 2 2 2" xfId="11688" xr:uid="{00000000-0005-0000-0000-0000ED2C0000}"/>
    <cellStyle name="20% - Accent1 2 4 3 3 3 4 2 3" xfId="11689" xr:uid="{00000000-0005-0000-0000-0000EE2C0000}"/>
    <cellStyle name="20% - Accent1 2 4 3 3 3 4 3" xfId="11690" xr:uid="{00000000-0005-0000-0000-0000EF2C0000}"/>
    <cellStyle name="20% - Accent1 2 4 3 3 3 4 3 2" xfId="11691" xr:uid="{00000000-0005-0000-0000-0000F02C0000}"/>
    <cellStyle name="20% - Accent1 2 4 3 3 3 4 4" xfId="11692" xr:uid="{00000000-0005-0000-0000-0000F12C0000}"/>
    <cellStyle name="20% - Accent1 2 4 3 3 3 5" xfId="11693" xr:uid="{00000000-0005-0000-0000-0000F22C0000}"/>
    <cellStyle name="20% - Accent1 2 4 3 3 3 5 2" xfId="11694" xr:uid="{00000000-0005-0000-0000-0000F32C0000}"/>
    <cellStyle name="20% - Accent1 2 4 3 3 3 5 2 2" xfId="11695" xr:uid="{00000000-0005-0000-0000-0000F42C0000}"/>
    <cellStyle name="20% - Accent1 2 4 3 3 3 5 3" xfId="11696" xr:uid="{00000000-0005-0000-0000-0000F52C0000}"/>
    <cellStyle name="20% - Accent1 2 4 3 3 3 6" xfId="11697" xr:uid="{00000000-0005-0000-0000-0000F62C0000}"/>
    <cellStyle name="20% - Accent1 2 4 3 3 3 6 2" xfId="11698" xr:uid="{00000000-0005-0000-0000-0000F72C0000}"/>
    <cellStyle name="20% - Accent1 2 4 3 3 3 6 2 2" xfId="11699" xr:uid="{00000000-0005-0000-0000-0000F82C0000}"/>
    <cellStyle name="20% - Accent1 2 4 3 3 3 6 3" xfId="11700" xr:uid="{00000000-0005-0000-0000-0000F92C0000}"/>
    <cellStyle name="20% - Accent1 2 4 3 3 3 7" xfId="11701" xr:uid="{00000000-0005-0000-0000-0000FA2C0000}"/>
    <cellStyle name="20% - Accent1 2 4 3 3 3 7 2" xfId="11702" xr:uid="{00000000-0005-0000-0000-0000FB2C0000}"/>
    <cellStyle name="20% - Accent1 2 4 3 3 3 8" xfId="11703" xr:uid="{00000000-0005-0000-0000-0000FC2C0000}"/>
    <cellStyle name="20% - Accent1 2 4 3 3 3 8 2" xfId="11704" xr:uid="{00000000-0005-0000-0000-0000FD2C0000}"/>
    <cellStyle name="20% - Accent1 2 4 3 3 3 9" xfId="11705" xr:uid="{00000000-0005-0000-0000-0000FE2C0000}"/>
    <cellStyle name="20% - Accent1 2 4 3 3 4" xfId="11706" xr:uid="{00000000-0005-0000-0000-0000FF2C0000}"/>
    <cellStyle name="20% - Accent1 2 4 3 3 4 2" xfId="11707" xr:uid="{00000000-0005-0000-0000-0000002D0000}"/>
    <cellStyle name="20% - Accent1 2 4 3 3 4 2 2" xfId="11708" xr:uid="{00000000-0005-0000-0000-0000012D0000}"/>
    <cellStyle name="20% - Accent1 2 4 3 3 4 2 2 2" xfId="11709" xr:uid="{00000000-0005-0000-0000-0000022D0000}"/>
    <cellStyle name="20% - Accent1 2 4 3 3 4 2 3" xfId="11710" xr:uid="{00000000-0005-0000-0000-0000032D0000}"/>
    <cellStyle name="20% - Accent1 2 4 3 3 4 3" xfId="11711" xr:uid="{00000000-0005-0000-0000-0000042D0000}"/>
    <cellStyle name="20% - Accent1 2 4 3 3 4 3 2" xfId="11712" xr:uid="{00000000-0005-0000-0000-0000052D0000}"/>
    <cellStyle name="20% - Accent1 2 4 3 3 4 4" xfId="11713" xr:uid="{00000000-0005-0000-0000-0000062D0000}"/>
    <cellStyle name="20% - Accent1 2 4 3 3 5" xfId="11714" xr:uid="{00000000-0005-0000-0000-0000072D0000}"/>
    <cellStyle name="20% - Accent1 2 4 3 3 5 2" xfId="11715" xr:uid="{00000000-0005-0000-0000-0000082D0000}"/>
    <cellStyle name="20% - Accent1 2 4 3 3 5 2 2" xfId="11716" xr:uid="{00000000-0005-0000-0000-0000092D0000}"/>
    <cellStyle name="20% - Accent1 2 4 3 3 5 2 2 2" xfId="11717" xr:uid="{00000000-0005-0000-0000-00000A2D0000}"/>
    <cellStyle name="20% - Accent1 2 4 3 3 5 2 3" xfId="11718" xr:uid="{00000000-0005-0000-0000-00000B2D0000}"/>
    <cellStyle name="20% - Accent1 2 4 3 3 5 3" xfId="11719" xr:uid="{00000000-0005-0000-0000-00000C2D0000}"/>
    <cellStyle name="20% - Accent1 2 4 3 3 5 3 2" xfId="11720" xr:uid="{00000000-0005-0000-0000-00000D2D0000}"/>
    <cellStyle name="20% - Accent1 2 4 3 3 5 4" xfId="11721" xr:uid="{00000000-0005-0000-0000-00000E2D0000}"/>
    <cellStyle name="20% - Accent1 2 4 3 3 6" xfId="11722" xr:uid="{00000000-0005-0000-0000-00000F2D0000}"/>
    <cellStyle name="20% - Accent1 2 4 3 3 6 2" xfId="11723" xr:uid="{00000000-0005-0000-0000-0000102D0000}"/>
    <cellStyle name="20% - Accent1 2 4 3 3 6 2 2" xfId="11724" xr:uid="{00000000-0005-0000-0000-0000112D0000}"/>
    <cellStyle name="20% - Accent1 2 4 3 3 6 2 2 2" xfId="11725" xr:uid="{00000000-0005-0000-0000-0000122D0000}"/>
    <cellStyle name="20% - Accent1 2 4 3 3 6 2 3" xfId="11726" xr:uid="{00000000-0005-0000-0000-0000132D0000}"/>
    <cellStyle name="20% - Accent1 2 4 3 3 6 3" xfId="11727" xr:uid="{00000000-0005-0000-0000-0000142D0000}"/>
    <cellStyle name="20% - Accent1 2 4 3 3 6 3 2" xfId="11728" xr:uid="{00000000-0005-0000-0000-0000152D0000}"/>
    <cellStyle name="20% - Accent1 2 4 3 3 6 4" xfId="11729" xr:uid="{00000000-0005-0000-0000-0000162D0000}"/>
    <cellStyle name="20% - Accent1 2 4 3 3 7" xfId="11730" xr:uid="{00000000-0005-0000-0000-0000172D0000}"/>
    <cellStyle name="20% - Accent1 2 4 3 3 7 2" xfId="11731" xr:uid="{00000000-0005-0000-0000-0000182D0000}"/>
    <cellStyle name="20% - Accent1 2 4 3 3 7 2 2" xfId="11732" xr:uid="{00000000-0005-0000-0000-0000192D0000}"/>
    <cellStyle name="20% - Accent1 2 4 3 3 7 3" xfId="11733" xr:uid="{00000000-0005-0000-0000-00001A2D0000}"/>
    <cellStyle name="20% - Accent1 2 4 3 3 8" xfId="11734" xr:uid="{00000000-0005-0000-0000-00001B2D0000}"/>
    <cellStyle name="20% - Accent1 2 4 3 3 8 2" xfId="11735" xr:uid="{00000000-0005-0000-0000-00001C2D0000}"/>
    <cellStyle name="20% - Accent1 2 4 3 3 8 2 2" xfId="11736" xr:uid="{00000000-0005-0000-0000-00001D2D0000}"/>
    <cellStyle name="20% - Accent1 2 4 3 3 8 3" xfId="11737" xr:uid="{00000000-0005-0000-0000-00001E2D0000}"/>
    <cellStyle name="20% - Accent1 2 4 3 3 9" xfId="11738" xr:uid="{00000000-0005-0000-0000-00001F2D0000}"/>
    <cellStyle name="20% - Accent1 2 4 3 3 9 2" xfId="11739" xr:uid="{00000000-0005-0000-0000-0000202D0000}"/>
    <cellStyle name="20% - Accent1 2 4 3 4" xfId="11740" xr:uid="{00000000-0005-0000-0000-0000212D0000}"/>
    <cellStyle name="20% - Accent1 2 4 3 4 10" xfId="11741" xr:uid="{00000000-0005-0000-0000-0000222D0000}"/>
    <cellStyle name="20% - Accent1 2 4 3 4 10 2" xfId="11742" xr:uid="{00000000-0005-0000-0000-0000232D0000}"/>
    <cellStyle name="20% - Accent1 2 4 3 4 11" xfId="11743" xr:uid="{00000000-0005-0000-0000-0000242D0000}"/>
    <cellStyle name="20% - Accent1 2 4 3 4 2" xfId="11744" xr:uid="{00000000-0005-0000-0000-0000252D0000}"/>
    <cellStyle name="20% - Accent1 2 4 3 4 2 2" xfId="11745" xr:uid="{00000000-0005-0000-0000-0000262D0000}"/>
    <cellStyle name="20% - Accent1 2 4 3 4 2 2 2" xfId="11746" xr:uid="{00000000-0005-0000-0000-0000272D0000}"/>
    <cellStyle name="20% - Accent1 2 4 3 4 2 2 2 2" xfId="11747" xr:uid="{00000000-0005-0000-0000-0000282D0000}"/>
    <cellStyle name="20% - Accent1 2 4 3 4 2 2 2 2 2" xfId="11748" xr:uid="{00000000-0005-0000-0000-0000292D0000}"/>
    <cellStyle name="20% - Accent1 2 4 3 4 2 2 2 3" xfId="11749" xr:uid="{00000000-0005-0000-0000-00002A2D0000}"/>
    <cellStyle name="20% - Accent1 2 4 3 4 2 2 3" xfId="11750" xr:uid="{00000000-0005-0000-0000-00002B2D0000}"/>
    <cellStyle name="20% - Accent1 2 4 3 4 2 2 3 2" xfId="11751" xr:uid="{00000000-0005-0000-0000-00002C2D0000}"/>
    <cellStyle name="20% - Accent1 2 4 3 4 2 2 4" xfId="11752" xr:uid="{00000000-0005-0000-0000-00002D2D0000}"/>
    <cellStyle name="20% - Accent1 2 4 3 4 2 3" xfId="11753" xr:uid="{00000000-0005-0000-0000-00002E2D0000}"/>
    <cellStyle name="20% - Accent1 2 4 3 4 2 3 2" xfId="11754" xr:uid="{00000000-0005-0000-0000-00002F2D0000}"/>
    <cellStyle name="20% - Accent1 2 4 3 4 2 3 2 2" xfId="11755" xr:uid="{00000000-0005-0000-0000-0000302D0000}"/>
    <cellStyle name="20% - Accent1 2 4 3 4 2 3 2 2 2" xfId="11756" xr:uid="{00000000-0005-0000-0000-0000312D0000}"/>
    <cellStyle name="20% - Accent1 2 4 3 4 2 3 2 3" xfId="11757" xr:uid="{00000000-0005-0000-0000-0000322D0000}"/>
    <cellStyle name="20% - Accent1 2 4 3 4 2 3 3" xfId="11758" xr:uid="{00000000-0005-0000-0000-0000332D0000}"/>
    <cellStyle name="20% - Accent1 2 4 3 4 2 3 3 2" xfId="11759" xr:uid="{00000000-0005-0000-0000-0000342D0000}"/>
    <cellStyle name="20% - Accent1 2 4 3 4 2 3 4" xfId="11760" xr:uid="{00000000-0005-0000-0000-0000352D0000}"/>
    <cellStyle name="20% - Accent1 2 4 3 4 2 4" xfId="11761" xr:uid="{00000000-0005-0000-0000-0000362D0000}"/>
    <cellStyle name="20% - Accent1 2 4 3 4 2 4 2" xfId="11762" xr:uid="{00000000-0005-0000-0000-0000372D0000}"/>
    <cellStyle name="20% - Accent1 2 4 3 4 2 4 2 2" xfId="11763" xr:uid="{00000000-0005-0000-0000-0000382D0000}"/>
    <cellStyle name="20% - Accent1 2 4 3 4 2 4 2 2 2" xfId="11764" xr:uid="{00000000-0005-0000-0000-0000392D0000}"/>
    <cellStyle name="20% - Accent1 2 4 3 4 2 4 2 3" xfId="11765" xr:uid="{00000000-0005-0000-0000-00003A2D0000}"/>
    <cellStyle name="20% - Accent1 2 4 3 4 2 4 3" xfId="11766" xr:uid="{00000000-0005-0000-0000-00003B2D0000}"/>
    <cellStyle name="20% - Accent1 2 4 3 4 2 4 3 2" xfId="11767" xr:uid="{00000000-0005-0000-0000-00003C2D0000}"/>
    <cellStyle name="20% - Accent1 2 4 3 4 2 4 4" xfId="11768" xr:uid="{00000000-0005-0000-0000-00003D2D0000}"/>
    <cellStyle name="20% - Accent1 2 4 3 4 2 5" xfId="11769" xr:uid="{00000000-0005-0000-0000-00003E2D0000}"/>
    <cellStyle name="20% - Accent1 2 4 3 4 2 5 2" xfId="11770" xr:uid="{00000000-0005-0000-0000-00003F2D0000}"/>
    <cellStyle name="20% - Accent1 2 4 3 4 2 5 2 2" xfId="11771" xr:uid="{00000000-0005-0000-0000-0000402D0000}"/>
    <cellStyle name="20% - Accent1 2 4 3 4 2 5 3" xfId="11772" xr:uid="{00000000-0005-0000-0000-0000412D0000}"/>
    <cellStyle name="20% - Accent1 2 4 3 4 2 6" xfId="11773" xr:uid="{00000000-0005-0000-0000-0000422D0000}"/>
    <cellStyle name="20% - Accent1 2 4 3 4 2 6 2" xfId="11774" xr:uid="{00000000-0005-0000-0000-0000432D0000}"/>
    <cellStyle name="20% - Accent1 2 4 3 4 2 6 2 2" xfId="11775" xr:uid="{00000000-0005-0000-0000-0000442D0000}"/>
    <cellStyle name="20% - Accent1 2 4 3 4 2 6 3" xfId="11776" xr:uid="{00000000-0005-0000-0000-0000452D0000}"/>
    <cellStyle name="20% - Accent1 2 4 3 4 2 7" xfId="11777" xr:uid="{00000000-0005-0000-0000-0000462D0000}"/>
    <cellStyle name="20% - Accent1 2 4 3 4 2 7 2" xfId="11778" xr:uid="{00000000-0005-0000-0000-0000472D0000}"/>
    <cellStyle name="20% - Accent1 2 4 3 4 2 8" xfId="11779" xr:uid="{00000000-0005-0000-0000-0000482D0000}"/>
    <cellStyle name="20% - Accent1 2 4 3 4 2 8 2" xfId="11780" xr:uid="{00000000-0005-0000-0000-0000492D0000}"/>
    <cellStyle name="20% - Accent1 2 4 3 4 2 9" xfId="11781" xr:uid="{00000000-0005-0000-0000-00004A2D0000}"/>
    <cellStyle name="20% - Accent1 2 4 3 4 3" xfId="11782" xr:uid="{00000000-0005-0000-0000-00004B2D0000}"/>
    <cellStyle name="20% - Accent1 2 4 3 4 3 2" xfId="11783" xr:uid="{00000000-0005-0000-0000-00004C2D0000}"/>
    <cellStyle name="20% - Accent1 2 4 3 4 3 2 2" xfId="11784" xr:uid="{00000000-0005-0000-0000-00004D2D0000}"/>
    <cellStyle name="20% - Accent1 2 4 3 4 3 2 2 2" xfId="11785" xr:uid="{00000000-0005-0000-0000-00004E2D0000}"/>
    <cellStyle name="20% - Accent1 2 4 3 4 3 2 2 2 2" xfId="11786" xr:uid="{00000000-0005-0000-0000-00004F2D0000}"/>
    <cellStyle name="20% - Accent1 2 4 3 4 3 2 2 3" xfId="11787" xr:uid="{00000000-0005-0000-0000-0000502D0000}"/>
    <cellStyle name="20% - Accent1 2 4 3 4 3 2 3" xfId="11788" xr:uid="{00000000-0005-0000-0000-0000512D0000}"/>
    <cellStyle name="20% - Accent1 2 4 3 4 3 2 3 2" xfId="11789" xr:uid="{00000000-0005-0000-0000-0000522D0000}"/>
    <cellStyle name="20% - Accent1 2 4 3 4 3 2 4" xfId="11790" xr:uid="{00000000-0005-0000-0000-0000532D0000}"/>
    <cellStyle name="20% - Accent1 2 4 3 4 3 3" xfId="11791" xr:uid="{00000000-0005-0000-0000-0000542D0000}"/>
    <cellStyle name="20% - Accent1 2 4 3 4 3 3 2" xfId="11792" xr:uid="{00000000-0005-0000-0000-0000552D0000}"/>
    <cellStyle name="20% - Accent1 2 4 3 4 3 3 2 2" xfId="11793" xr:uid="{00000000-0005-0000-0000-0000562D0000}"/>
    <cellStyle name="20% - Accent1 2 4 3 4 3 3 2 2 2" xfId="11794" xr:uid="{00000000-0005-0000-0000-0000572D0000}"/>
    <cellStyle name="20% - Accent1 2 4 3 4 3 3 2 3" xfId="11795" xr:uid="{00000000-0005-0000-0000-0000582D0000}"/>
    <cellStyle name="20% - Accent1 2 4 3 4 3 3 3" xfId="11796" xr:uid="{00000000-0005-0000-0000-0000592D0000}"/>
    <cellStyle name="20% - Accent1 2 4 3 4 3 3 3 2" xfId="11797" xr:uid="{00000000-0005-0000-0000-00005A2D0000}"/>
    <cellStyle name="20% - Accent1 2 4 3 4 3 3 4" xfId="11798" xr:uid="{00000000-0005-0000-0000-00005B2D0000}"/>
    <cellStyle name="20% - Accent1 2 4 3 4 3 4" xfId="11799" xr:uid="{00000000-0005-0000-0000-00005C2D0000}"/>
    <cellStyle name="20% - Accent1 2 4 3 4 3 4 2" xfId="11800" xr:uid="{00000000-0005-0000-0000-00005D2D0000}"/>
    <cellStyle name="20% - Accent1 2 4 3 4 3 4 2 2" xfId="11801" xr:uid="{00000000-0005-0000-0000-00005E2D0000}"/>
    <cellStyle name="20% - Accent1 2 4 3 4 3 4 2 2 2" xfId="11802" xr:uid="{00000000-0005-0000-0000-00005F2D0000}"/>
    <cellStyle name="20% - Accent1 2 4 3 4 3 4 2 3" xfId="11803" xr:uid="{00000000-0005-0000-0000-0000602D0000}"/>
    <cellStyle name="20% - Accent1 2 4 3 4 3 4 3" xfId="11804" xr:uid="{00000000-0005-0000-0000-0000612D0000}"/>
    <cellStyle name="20% - Accent1 2 4 3 4 3 4 3 2" xfId="11805" xr:uid="{00000000-0005-0000-0000-0000622D0000}"/>
    <cellStyle name="20% - Accent1 2 4 3 4 3 4 4" xfId="11806" xr:uid="{00000000-0005-0000-0000-0000632D0000}"/>
    <cellStyle name="20% - Accent1 2 4 3 4 3 5" xfId="11807" xr:uid="{00000000-0005-0000-0000-0000642D0000}"/>
    <cellStyle name="20% - Accent1 2 4 3 4 3 5 2" xfId="11808" xr:uid="{00000000-0005-0000-0000-0000652D0000}"/>
    <cellStyle name="20% - Accent1 2 4 3 4 3 5 2 2" xfId="11809" xr:uid="{00000000-0005-0000-0000-0000662D0000}"/>
    <cellStyle name="20% - Accent1 2 4 3 4 3 5 3" xfId="11810" xr:uid="{00000000-0005-0000-0000-0000672D0000}"/>
    <cellStyle name="20% - Accent1 2 4 3 4 3 6" xfId="11811" xr:uid="{00000000-0005-0000-0000-0000682D0000}"/>
    <cellStyle name="20% - Accent1 2 4 3 4 3 6 2" xfId="11812" xr:uid="{00000000-0005-0000-0000-0000692D0000}"/>
    <cellStyle name="20% - Accent1 2 4 3 4 3 6 2 2" xfId="11813" xr:uid="{00000000-0005-0000-0000-00006A2D0000}"/>
    <cellStyle name="20% - Accent1 2 4 3 4 3 6 3" xfId="11814" xr:uid="{00000000-0005-0000-0000-00006B2D0000}"/>
    <cellStyle name="20% - Accent1 2 4 3 4 3 7" xfId="11815" xr:uid="{00000000-0005-0000-0000-00006C2D0000}"/>
    <cellStyle name="20% - Accent1 2 4 3 4 3 7 2" xfId="11816" xr:uid="{00000000-0005-0000-0000-00006D2D0000}"/>
    <cellStyle name="20% - Accent1 2 4 3 4 3 8" xfId="11817" xr:uid="{00000000-0005-0000-0000-00006E2D0000}"/>
    <cellStyle name="20% - Accent1 2 4 3 4 3 8 2" xfId="11818" xr:uid="{00000000-0005-0000-0000-00006F2D0000}"/>
    <cellStyle name="20% - Accent1 2 4 3 4 3 9" xfId="11819" xr:uid="{00000000-0005-0000-0000-0000702D0000}"/>
    <cellStyle name="20% - Accent1 2 4 3 4 4" xfId="11820" xr:uid="{00000000-0005-0000-0000-0000712D0000}"/>
    <cellStyle name="20% - Accent1 2 4 3 4 4 2" xfId="11821" xr:uid="{00000000-0005-0000-0000-0000722D0000}"/>
    <cellStyle name="20% - Accent1 2 4 3 4 4 2 2" xfId="11822" xr:uid="{00000000-0005-0000-0000-0000732D0000}"/>
    <cellStyle name="20% - Accent1 2 4 3 4 4 2 2 2" xfId="11823" xr:uid="{00000000-0005-0000-0000-0000742D0000}"/>
    <cellStyle name="20% - Accent1 2 4 3 4 4 2 3" xfId="11824" xr:uid="{00000000-0005-0000-0000-0000752D0000}"/>
    <cellStyle name="20% - Accent1 2 4 3 4 4 3" xfId="11825" xr:uid="{00000000-0005-0000-0000-0000762D0000}"/>
    <cellStyle name="20% - Accent1 2 4 3 4 4 3 2" xfId="11826" xr:uid="{00000000-0005-0000-0000-0000772D0000}"/>
    <cellStyle name="20% - Accent1 2 4 3 4 4 4" xfId="11827" xr:uid="{00000000-0005-0000-0000-0000782D0000}"/>
    <cellStyle name="20% - Accent1 2 4 3 4 5" xfId="11828" xr:uid="{00000000-0005-0000-0000-0000792D0000}"/>
    <cellStyle name="20% - Accent1 2 4 3 4 5 2" xfId="11829" xr:uid="{00000000-0005-0000-0000-00007A2D0000}"/>
    <cellStyle name="20% - Accent1 2 4 3 4 5 2 2" xfId="11830" xr:uid="{00000000-0005-0000-0000-00007B2D0000}"/>
    <cellStyle name="20% - Accent1 2 4 3 4 5 2 2 2" xfId="11831" xr:uid="{00000000-0005-0000-0000-00007C2D0000}"/>
    <cellStyle name="20% - Accent1 2 4 3 4 5 2 3" xfId="11832" xr:uid="{00000000-0005-0000-0000-00007D2D0000}"/>
    <cellStyle name="20% - Accent1 2 4 3 4 5 3" xfId="11833" xr:uid="{00000000-0005-0000-0000-00007E2D0000}"/>
    <cellStyle name="20% - Accent1 2 4 3 4 5 3 2" xfId="11834" xr:uid="{00000000-0005-0000-0000-00007F2D0000}"/>
    <cellStyle name="20% - Accent1 2 4 3 4 5 4" xfId="11835" xr:uid="{00000000-0005-0000-0000-0000802D0000}"/>
    <cellStyle name="20% - Accent1 2 4 3 4 6" xfId="11836" xr:uid="{00000000-0005-0000-0000-0000812D0000}"/>
    <cellStyle name="20% - Accent1 2 4 3 4 6 2" xfId="11837" xr:uid="{00000000-0005-0000-0000-0000822D0000}"/>
    <cellStyle name="20% - Accent1 2 4 3 4 6 2 2" xfId="11838" xr:uid="{00000000-0005-0000-0000-0000832D0000}"/>
    <cellStyle name="20% - Accent1 2 4 3 4 6 2 2 2" xfId="11839" xr:uid="{00000000-0005-0000-0000-0000842D0000}"/>
    <cellStyle name="20% - Accent1 2 4 3 4 6 2 3" xfId="11840" xr:uid="{00000000-0005-0000-0000-0000852D0000}"/>
    <cellStyle name="20% - Accent1 2 4 3 4 6 3" xfId="11841" xr:uid="{00000000-0005-0000-0000-0000862D0000}"/>
    <cellStyle name="20% - Accent1 2 4 3 4 6 3 2" xfId="11842" xr:uid="{00000000-0005-0000-0000-0000872D0000}"/>
    <cellStyle name="20% - Accent1 2 4 3 4 6 4" xfId="11843" xr:uid="{00000000-0005-0000-0000-0000882D0000}"/>
    <cellStyle name="20% - Accent1 2 4 3 4 7" xfId="11844" xr:uid="{00000000-0005-0000-0000-0000892D0000}"/>
    <cellStyle name="20% - Accent1 2 4 3 4 7 2" xfId="11845" xr:uid="{00000000-0005-0000-0000-00008A2D0000}"/>
    <cellStyle name="20% - Accent1 2 4 3 4 7 2 2" xfId="11846" xr:uid="{00000000-0005-0000-0000-00008B2D0000}"/>
    <cellStyle name="20% - Accent1 2 4 3 4 7 3" xfId="11847" xr:uid="{00000000-0005-0000-0000-00008C2D0000}"/>
    <cellStyle name="20% - Accent1 2 4 3 4 8" xfId="11848" xr:uid="{00000000-0005-0000-0000-00008D2D0000}"/>
    <cellStyle name="20% - Accent1 2 4 3 4 8 2" xfId="11849" xr:uid="{00000000-0005-0000-0000-00008E2D0000}"/>
    <cellStyle name="20% - Accent1 2 4 3 4 8 2 2" xfId="11850" xr:uid="{00000000-0005-0000-0000-00008F2D0000}"/>
    <cellStyle name="20% - Accent1 2 4 3 4 8 3" xfId="11851" xr:uid="{00000000-0005-0000-0000-0000902D0000}"/>
    <cellStyle name="20% - Accent1 2 4 3 4 9" xfId="11852" xr:uid="{00000000-0005-0000-0000-0000912D0000}"/>
    <cellStyle name="20% - Accent1 2 4 3 4 9 2" xfId="11853" xr:uid="{00000000-0005-0000-0000-0000922D0000}"/>
    <cellStyle name="20% - Accent1 2 4 3 5" xfId="11854" xr:uid="{00000000-0005-0000-0000-0000932D0000}"/>
    <cellStyle name="20% - Accent1 2 4 3 5 2" xfId="11855" xr:uid="{00000000-0005-0000-0000-0000942D0000}"/>
    <cellStyle name="20% - Accent1 2 4 3 5 2 2" xfId="11856" xr:uid="{00000000-0005-0000-0000-0000952D0000}"/>
    <cellStyle name="20% - Accent1 2 4 3 5 2 2 2" xfId="11857" xr:uid="{00000000-0005-0000-0000-0000962D0000}"/>
    <cellStyle name="20% - Accent1 2 4 3 5 2 2 2 2" xfId="11858" xr:uid="{00000000-0005-0000-0000-0000972D0000}"/>
    <cellStyle name="20% - Accent1 2 4 3 5 2 2 3" xfId="11859" xr:uid="{00000000-0005-0000-0000-0000982D0000}"/>
    <cellStyle name="20% - Accent1 2 4 3 5 2 3" xfId="11860" xr:uid="{00000000-0005-0000-0000-0000992D0000}"/>
    <cellStyle name="20% - Accent1 2 4 3 5 2 3 2" xfId="11861" xr:uid="{00000000-0005-0000-0000-00009A2D0000}"/>
    <cellStyle name="20% - Accent1 2 4 3 5 2 4" xfId="11862" xr:uid="{00000000-0005-0000-0000-00009B2D0000}"/>
    <cellStyle name="20% - Accent1 2 4 3 5 3" xfId="11863" xr:uid="{00000000-0005-0000-0000-00009C2D0000}"/>
    <cellStyle name="20% - Accent1 2 4 3 5 3 2" xfId="11864" xr:uid="{00000000-0005-0000-0000-00009D2D0000}"/>
    <cellStyle name="20% - Accent1 2 4 3 5 3 2 2" xfId="11865" xr:uid="{00000000-0005-0000-0000-00009E2D0000}"/>
    <cellStyle name="20% - Accent1 2 4 3 5 3 2 2 2" xfId="11866" xr:uid="{00000000-0005-0000-0000-00009F2D0000}"/>
    <cellStyle name="20% - Accent1 2 4 3 5 3 2 3" xfId="11867" xr:uid="{00000000-0005-0000-0000-0000A02D0000}"/>
    <cellStyle name="20% - Accent1 2 4 3 5 3 3" xfId="11868" xr:uid="{00000000-0005-0000-0000-0000A12D0000}"/>
    <cellStyle name="20% - Accent1 2 4 3 5 3 3 2" xfId="11869" xr:uid="{00000000-0005-0000-0000-0000A22D0000}"/>
    <cellStyle name="20% - Accent1 2 4 3 5 3 4" xfId="11870" xr:uid="{00000000-0005-0000-0000-0000A32D0000}"/>
    <cellStyle name="20% - Accent1 2 4 3 5 4" xfId="11871" xr:uid="{00000000-0005-0000-0000-0000A42D0000}"/>
    <cellStyle name="20% - Accent1 2 4 3 5 4 2" xfId="11872" xr:uid="{00000000-0005-0000-0000-0000A52D0000}"/>
    <cellStyle name="20% - Accent1 2 4 3 5 4 2 2" xfId="11873" xr:uid="{00000000-0005-0000-0000-0000A62D0000}"/>
    <cellStyle name="20% - Accent1 2 4 3 5 4 2 2 2" xfId="11874" xr:uid="{00000000-0005-0000-0000-0000A72D0000}"/>
    <cellStyle name="20% - Accent1 2 4 3 5 4 2 3" xfId="11875" xr:uid="{00000000-0005-0000-0000-0000A82D0000}"/>
    <cellStyle name="20% - Accent1 2 4 3 5 4 3" xfId="11876" xr:uid="{00000000-0005-0000-0000-0000A92D0000}"/>
    <cellStyle name="20% - Accent1 2 4 3 5 4 3 2" xfId="11877" xr:uid="{00000000-0005-0000-0000-0000AA2D0000}"/>
    <cellStyle name="20% - Accent1 2 4 3 5 4 4" xfId="11878" xr:uid="{00000000-0005-0000-0000-0000AB2D0000}"/>
    <cellStyle name="20% - Accent1 2 4 3 5 5" xfId="11879" xr:uid="{00000000-0005-0000-0000-0000AC2D0000}"/>
    <cellStyle name="20% - Accent1 2 4 3 5 5 2" xfId="11880" xr:uid="{00000000-0005-0000-0000-0000AD2D0000}"/>
    <cellStyle name="20% - Accent1 2 4 3 5 5 2 2" xfId="11881" xr:uid="{00000000-0005-0000-0000-0000AE2D0000}"/>
    <cellStyle name="20% - Accent1 2 4 3 5 5 3" xfId="11882" xr:uid="{00000000-0005-0000-0000-0000AF2D0000}"/>
    <cellStyle name="20% - Accent1 2 4 3 5 6" xfId="11883" xr:uid="{00000000-0005-0000-0000-0000B02D0000}"/>
    <cellStyle name="20% - Accent1 2 4 3 5 6 2" xfId="11884" xr:uid="{00000000-0005-0000-0000-0000B12D0000}"/>
    <cellStyle name="20% - Accent1 2 4 3 5 6 2 2" xfId="11885" xr:uid="{00000000-0005-0000-0000-0000B22D0000}"/>
    <cellStyle name="20% - Accent1 2 4 3 5 6 3" xfId="11886" xr:uid="{00000000-0005-0000-0000-0000B32D0000}"/>
    <cellStyle name="20% - Accent1 2 4 3 5 7" xfId="11887" xr:uid="{00000000-0005-0000-0000-0000B42D0000}"/>
    <cellStyle name="20% - Accent1 2 4 3 5 7 2" xfId="11888" xr:uid="{00000000-0005-0000-0000-0000B52D0000}"/>
    <cellStyle name="20% - Accent1 2 4 3 5 8" xfId="11889" xr:uid="{00000000-0005-0000-0000-0000B62D0000}"/>
    <cellStyle name="20% - Accent1 2 4 3 5 8 2" xfId="11890" xr:uid="{00000000-0005-0000-0000-0000B72D0000}"/>
    <cellStyle name="20% - Accent1 2 4 3 5 9" xfId="11891" xr:uid="{00000000-0005-0000-0000-0000B82D0000}"/>
    <cellStyle name="20% - Accent1 2 4 3 6" xfId="11892" xr:uid="{00000000-0005-0000-0000-0000B92D0000}"/>
    <cellStyle name="20% - Accent1 2 4 3 6 2" xfId="11893" xr:uid="{00000000-0005-0000-0000-0000BA2D0000}"/>
    <cellStyle name="20% - Accent1 2 4 3 6 2 2" xfId="11894" xr:uid="{00000000-0005-0000-0000-0000BB2D0000}"/>
    <cellStyle name="20% - Accent1 2 4 3 6 2 2 2" xfId="11895" xr:uid="{00000000-0005-0000-0000-0000BC2D0000}"/>
    <cellStyle name="20% - Accent1 2 4 3 6 2 2 2 2" xfId="11896" xr:uid="{00000000-0005-0000-0000-0000BD2D0000}"/>
    <cellStyle name="20% - Accent1 2 4 3 6 2 2 3" xfId="11897" xr:uid="{00000000-0005-0000-0000-0000BE2D0000}"/>
    <cellStyle name="20% - Accent1 2 4 3 6 2 3" xfId="11898" xr:uid="{00000000-0005-0000-0000-0000BF2D0000}"/>
    <cellStyle name="20% - Accent1 2 4 3 6 2 3 2" xfId="11899" xr:uid="{00000000-0005-0000-0000-0000C02D0000}"/>
    <cellStyle name="20% - Accent1 2 4 3 6 2 4" xfId="11900" xr:uid="{00000000-0005-0000-0000-0000C12D0000}"/>
    <cellStyle name="20% - Accent1 2 4 3 6 3" xfId="11901" xr:uid="{00000000-0005-0000-0000-0000C22D0000}"/>
    <cellStyle name="20% - Accent1 2 4 3 6 3 2" xfId="11902" xr:uid="{00000000-0005-0000-0000-0000C32D0000}"/>
    <cellStyle name="20% - Accent1 2 4 3 6 3 2 2" xfId="11903" xr:uid="{00000000-0005-0000-0000-0000C42D0000}"/>
    <cellStyle name="20% - Accent1 2 4 3 6 3 2 2 2" xfId="11904" xr:uid="{00000000-0005-0000-0000-0000C52D0000}"/>
    <cellStyle name="20% - Accent1 2 4 3 6 3 2 3" xfId="11905" xr:uid="{00000000-0005-0000-0000-0000C62D0000}"/>
    <cellStyle name="20% - Accent1 2 4 3 6 3 3" xfId="11906" xr:uid="{00000000-0005-0000-0000-0000C72D0000}"/>
    <cellStyle name="20% - Accent1 2 4 3 6 3 3 2" xfId="11907" xr:uid="{00000000-0005-0000-0000-0000C82D0000}"/>
    <cellStyle name="20% - Accent1 2 4 3 6 3 4" xfId="11908" xr:uid="{00000000-0005-0000-0000-0000C92D0000}"/>
    <cellStyle name="20% - Accent1 2 4 3 6 4" xfId="11909" xr:uid="{00000000-0005-0000-0000-0000CA2D0000}"/>
    <cellStyle name="20% - Accent1 2 4 3 6 4 2" xfId="11910" xr:uid="{00000000-0005-0000-0000-0000CB2D0000}"/>
    <cellStyle name="20% - Accent1 2 4 3 6 4 2 2" xfId="11911" xr:uid="{00000000-0005-0000-0000-0000CC2D0000}"/>
    <cellStyle name="20% - Accent1 2 4 3 6 4 2 2 2" xfId="11912" xr:uid="{00000000-0005-0000-0000-0000CD2D0000}"/>
    <cellStyle name="20% - Accent1 2 4 3 6 4 2 3" xfId="11913" xr:uid="{00000000-0005-0000-0000-0000CE2D0000}"/>
    <cellStyle name="20% - Accent1 2 4 3 6 4 3" xfId="11914" xr:uid="{00000000-0005-0000-0000-0000CF2D0000}"/>
    <cellStyle name="20% - Accent1 2 4 3 6 4 3 2" xfId="11915" xr:uid="{00000000-0005-0000-0000-0000D02D0000}"/>
    <cellStyle name="20% - Accent1 2 4 3 6 4 4" xfId="11916" xr:uid="{00000000-0005-0000-0000-0000D12D0000}"/>
    <cellStyle name="20% - Accent1 2 4 3 6 5" xfId="11917" xr:uid="{00000000-0005-0000-0000-0000D22D0000}"/>
    <cellStyle name="20% - Accent1 2 4 3 6 5 2" xfId="11918" xr:uid="{00000000-0005-0000-0000-0000D32D0000}"/>
    <cellStyle name="20% - Accent1 2 4 3 6 5 2 2" xfId="11919" xr:uid="{00000000-0005-0000-0000-0000D42D0000}"/>
    <cellStyle name="20% - Accent1 2 4 3 6 5 3" xfId="11920" xr:uid="{00000000-0005-0000-0000-0000D52D0000}"/>
    <cellStyle name="20% - Accent1 2 4 3 6 6" xfId="11921" xr:uid="{00000000-0005-0000-0000-0000D62D0000}"/>
    <cellStyle name="20% - Accent1 2 4 3 6 6 2" xfId="11922" xr:uid="{00000000-0005-0000-0000-0000D72D0000}"/>
    <cellStyle name="20% - Accent1 2 4 3 6 6 2 2" xfId="11923" xr:uid="{00000000-0005-0000-0000-0000D82D0000}"/>
    <cellStyle name="20% - Accent1 2 4 3 6 6 3" xfId="11924" xr:uid="{00000000-0005-0000-0000-0000D92D0000}"/>
    <cellStyle name="20% - Accent1 2 4 3 6 7" xfId="11925" xr:uid="{00000000-0005-0000-0000-0000DA2D0000}"/>
    <cellStyle name="20% - Accent1 2 4 3 6 7 2" xfId="11926" xr:uid="{00000000-0005-0000-0000-0000DB2D0000}"/>
    <cellStyle name="20% - Accent1 2 4 3 6 8" xfId="11927" xr:uid="{00000000-0005-0000-0000-0000DC2D0000}"/>
    <cellStyle name="20% - Accent1 2 4 3 6 8 2" xfId="11928" xr:uid="{00000000-0005-0000-0000-0000DD2D0000}"/>
    <cellStyle name="20% - Accent1 2 4 3 6 9" xfId="11929" xr:uid="{00000000-0005-0000-0000-0000DE2D0000}"/>
    <cellStyle name="20% - Accent1 2 4 3 7" xfId="11930" xr:uid="{00000000-0005-0000-0000-0000DF2D0000}"/>
    <cellStyle name="20% - Accent1 2 4 3 7 2" xfId="11931" xr:uid="{00000000-0005-0000-0000-0000E02D0000}"/>
    <cellStyle name="20% - Accent1 2 4 3 7 2 2" xfId="11932" xr:uid="{00000000-0005-0000-0000-0000E12D0000}"/>
    <cellStyle name="20% - Accent1 2 4 3 7 2 2 2" xfId="11933" xr:uid="{00000000-0005-0000-0000-0000E22D0000}"/>
    <cellStyle name="20% - Accent1 2 4 3 7 2 3" xfId="11934" xr:uid="{00000000-0005-0000-0000-0000E32D0000}"/>
    <cellStyle name="20% - Accent1 2 4 3 7 3" xfId="11935" xr:uid="{00000000-0005-0000-0000-0000E42D0000}"/>
    <cellStyle name="20% - Accent1 2 4 3 7 3 2" xfId="11936" xr:uid="{00000000-0005-0000-0000-0000E52D0000}"/>
    <cellStyle name="20% - Accent1 2 4 3 7 4" xfId="11937" xr:uid="{00000000-0005-0000-0000-0000E62D0000}"/>
    <cellStyle name="20% - Accent1 2 4 3 8" xfId="11938" xr:uid="{00000000-0005-0000-0000-0000E72D0000}"/>
    <cellStyle name="20% - Accent1 2 4 3 8 2" xfId="11939" xr:uid="{00000000-0005-0000-0000-0000E82D0000}"/>
    <cellStyle name="20% - Accent1 2 4 3 8 2 2" xfId="11940" xr:uid="{00000000-0005-0000-0000-0000E92D0000}"/>
    <cellStyle name="20% - Accent1 2 4 3 8 2 2 2" xfId="11941" xr:uid="{00000000-0005-0000-0000-0000EA2D0000}"/>
    <cellStyle name="20% - Accent1 2 4 3 8 2 3" xfId="11942" xr:uid="{00000000-0005-0000-0000-0000EB2D0000}"/>
    <cellStyle name="20% - Accent1 2 4 3 8 3" xfId="11943" xr:uid="{00000000-0005-0000-0000-0000EC2D0000}"/>
    <cellStyle name="20% - Accent1 2 4 3 8 3 2" xfId="11944" xr:uid="{00000000-0005-0000-0000-0000ED2D0000}"/>
    <cellStyle name="20% - Accent1 2 4 3 8 4" xfId="11945" xr:uid="{00000000-0005-0000-0000-0000EE2D0000}"/>
    <cellStyle name="20% - Accent1 2 4 3 9" xfId="11946" xr:uid="{00000000-0005-0000-0000-0000EF2D0000}"/>
    <cellStyle name="20% - Accent1 2 4 3 9 2" xfId="11947" xr:uid="{00000000-0005-0000-0000-0000F02D0000}"/>
    <cellStyle name="20% - Accent1 2 4 3 9 2 2" xfId="11948" xr:uid="{00000000-0005-0000-0000-0000F12D0000}"/>
    <cellStyle name="20% - Accent1 2 4 3 9 2 2 2" xfId="11949" xr:uid="{00000000-0005-0000-0000-0000F22D0000}"/>
    <cellStyle name="20% - Accent1 2 4 3 9 2 3" xfId="11950" xr:uid="{00000000-0005-0000-0000-0000F32D0000}"/>
    <cellStyle name="20% - Accent1 2 4 3 9 3" xfId="11951" xr:uid="{00000000-0005-0000-0000-0000F42D0000}"/>
    <cellStyle name="20% - Accent1 2 4 3 9 3 2" xfId="11952" xr:uid="{00000000-0005-0000-0000-0000F52D0000}"/>
    <cellStyle name="20% - Accent1 2 4 3 9 4" xfId="11953" xr:uid="{00000000-0005-0000-0000-0000F62D0000}"/>
    <cellStyle name="20% - Accent1 2 4 4" xfId="11954" xr:uid="{00000000-0005-0000-0000-0000F72D0000}"/>
    <cellStyle name="20% - Accent1 2 4 4 10" xfId="11955" xr:uid="{00000000-0005-0000-0000-0000F82D0000}"/>
    <cellStyle name="20% - Accent1 2 4 4 10 2" xfId="11956" xr:uid="{00000000-0005-0000-0000-0000F92D0000}"/>
    <cellStyle name="20% - Accent1 2 4 4 11" xfId="11957" xr:uid="{00000000-0005-0000-0000-0000FA2D0000}"/>
    <cellStyle name="20% - Accent1 2 4 4 2" xfId="11958" xr:uid="{00000000-0005-0000-0000-0000FB2D0000}"/>
    <cellStyle name="20% - Accent1 2 4 4 2 2" xfId="11959" xr:uid="{00000000-0005-0000-0000-0000FC2D0000}"/>
    <cellStyle name="20% - Accent1 2 4 4 2 2 2" xfId="11960" xr:uid="{00000000-0005-0000-0000-0000FD2D0000}"/>
    <cellStyle name="20% - Accent1 2 4 4 2 2 2 2" xfId="11961" xr:uid="{00000000-0005-0000-0000-0000FE2D0000}"/>
    <cellStyle name="20% - Accent1 2 4 4 2 2 2 2 2" xfId="11962" xr:uid="{00000000-0005-0000-0000-0000FF2D0000}"/>
    <cellStyle name="20% - Accent1 2 4 4 2 2 2 3" xfId="11963" xr:uid="{00000000-0005-0000-0000-0000002E0000}"/>
    <cellStyle name="20% - Accent1 2 4 4 2 2 3" xfId="11964" xr:uid="{00000000-0005-0000-0000-0000012E0000}"/>
    <cellStyle name="20% - Accent1 2 4 4 2 2 3 2" xfId="11965" xr:uid="{00000000-0005-0000-0000-0000022E0000}"/>
    <cellStyle name="20% - Accent1 2 4 4 2 2 4" xfId="11966" xr:uid="{00000000-0005-0000-0000-0000032E0000}"/>
    <cellStyle name="20% - Accent1 2 4 4 2 3" xfId="11967" xr:uid="{00000000-0005-0000-0000-0000042E0000}"/>
    <cellStyle name="20% - Accent1 2 4 4 2 3 2" xfId="11968" xr:uid="{00000000-0005-0000-0000-0000052E0000}"/>
    <cellStyle name="20% - Accent1 2 4 4 2 3 2 2" xfId="11969" xr:uid="{00000000-0005-0000-0000-0000062E0000}"/>
    <cellStyle name="20% - Accent1 2 4 4 2 3 2 2 2" xfId="11970" xr:uid="{00000000-0005-0000-0000-0000072E0000}"/>
    <cellStyle name="20% - Accent1 2 4 4 2 3 2 3" xfId="11971" xr:uid="{00000000-0005-0000-0000-0000082E0000}"/>
    <cellStyle name="20% - Accent1 2 4 4 2 3 3" xfId="11972" xr:uid="{00000000-0005-0000-0000-0000092E0000}"/>
    <cellStyle name="20% - Accent1 2 4 4 2 3 3 2" xfId="11973" xr:uid="{00000000-0005-0000-0000-00000A2E0000}"/>
    <cellStyle name="20% - Accent1 2 4 4 2 3 4" xfId="11974" xr:uid="{00000000-0005-0000-0000-00000B2E0000}"/>
    <cellStyle name="20% - Accent1 2 4 4 2 4" xfId="11975" xr:uid="{00000000-0005-0000-0000-00000C2E0000}"/>
    <cellStyle name="20% - Accent1 2 4 4 2 4 2" xfId="11976" xr:uid="{00000000-0005-0000-0000-00000D2E0000}"/>
    <cellStyle name="20% - Accent1 2 4 4 2 4 2 2" xfId="11977" xr:uid="{00000000-0005-0000-0000-00000E2E0000}"/>
    <cellStyle name="20% - Accent1 2 4 4 2 4 2 2 2" xfId="11978" xr:uid="{00000000-0005-0000-0000-00000F2E0000}"/>
    <cellStyle name="20% - Accent1 2 4 4 2 4 2 3" xfId="11979" xr:uid="{00000000-0005-0000-0000-0000102E0000}"/>
    <cellStyle name="20% - Accent1 2 4 4 2 4 3" xfId="11980" xr:uid="{00000000-0005-0000-0000-0000112E0000}"/>
    <cellStyle name="20% - Accent1 2 4 4 2 4 3 2" xfId="11981" xr:uid="{00000000-0005-0000-0000-0000122E0000}"/>
    <cellStyle name="20% - Accent1 2 4 4 2 4 4" xfId="11982" xr:uid="{00000000-0005-0000-0000-0000132E0000}"/>
    <cellStyle name="20% - Accent1 2 4 4 2 5" xfId="11983" xr:uid="{00000000-0005-0000-0000-0000142E0000}"/>
    <cellStyle name="20% - Accent1 2 4 4 2 5 2" xfId="11984" xr:uid="{00000000-0005-0000-0000-0000152E0000}"/>
    <cellStyle name="20% - Accent1 2 4 4 2 5 2 2" xfId="11985" xr:uid="{00000000-0005-0000-0000-0000162E0000}"/>
    <cellStyle name="20% - Accent1 2 4 4 2 5 3" xfId="11986" xr:uid="{00000000-0005-0000-0000-0000172E0000}"/>
    <cellStyle name="20% - Accent1 2 4 4 2 6" xfId="11987" xr:uid="{00000000-0005-0000-0000-0000182E0000}"/>
    <cellStyle name="20% - Accent1 2 4 4 2 6 2" xfId="11988" xr:uid="{00000000-0005-0000-0000-0000192E0000}"/>
    <cellStyle name="20% - Accent1 2 4 4 2 6 2 2" xfId="11989" xr:uid="{00000000-0005-0000-0000-00001A2E0000}"/>
    <cellStyle name="20% - Accent1 2 4 4 2 6 3" xfId="11990" xr:uid="{00000000-0005-0000-0000-00001B2E0000}"/>
    <cellStyle name="20% - Accent1 2 4 4 2 7" xfId="11991" xr:uid="{00000000-0005-0000-0000-00001C2E0000}"/>
    <cellStyle name="20% - Accent1 2 4 4 2 7 2" xfId="11992" xr:uid="{00000000-0005-0000-0000-00001D2E0000}"/>
    <cellStyle name="20% - Accent1 2 4 4 2 8" xfId="11993" xr:uid="{00000000-0005-0000-0000-00001E2E0000}"/>
    <cellStyle name="20% - Accent1 2 4 4 2 8 2" xfId="11994" xr:uid="{00000000-0005-0000-0000-00001F2E0000}"/>
    <cellStyle name="20% - Accent1 2 4 4 2 9" xfId="11995" xr:uid="{00000000-0005-0000-0000-0000202E0000}"/>
    <cellStyle name="20% - Accent1 2 4 4 3" xfId="11996" xr:uid="{00000000-0005-0000-0000-0000212E0000}"/>
    <cellStyle name="20% - Accent1 2 4 4 3 2" xfId="11997" xr:uid="{00000000-0005-0000-0000-0000222E0000}"/>
    <cellStyle name="20% - Accent1 2 4 4 3 2 2" xfId="11998" xr:uid="{00000000-0005-0000-0000-0000232E0000}"/>
    <cellStyle name="20% - Accent1 2 4 4 3 2 2 2" xfId="11999" xr:uid="{00000000-0005-0000-0000-0000242E0000}"/>
    <cellStyle name="20% - Accent1 2 4 4 3 2 2 2 2" xfId="12000" xr:uid="{00000000-0005-0000-0000-0000252E0000}"/>
    <cellStyle name="20% - Accent1 2 4 4 3 2 2 3" xfId="12001" xr:uid="{00000000-0005-0000-0000-0000262E0000}"/>
    <cellStyle name="20% - Accent1 2 4 4 3 2 3" xfId="12002" xr:uid="{00000000-0005-0000-0000-0000272E0000}"/>
    <cellStyle name="20% - Accent1 2 4 4 3 2 3 2" xfId="12003" xr:uid="{00000000-0005-0000-0000-0000282E0000}"/>
    <cellStyle name="20% - Accent1 2 4 4 3 2 4" xfId="12004" xr:uid="{00000000-0005-0000-0000-0000292E0000}"/>
    <cellStyle name="20% - Accent1 2 4 4 3 3" xfId="12005" xr:uid="{00000000-0005-0000-0000-00002A2E0000}"/>
    <cellStyle name="20% - Accent1 2 4 4 3 3 2" xfId="12006" xr:uid="{00000000-0005-0000-0000-00002B2E0000}"/>
    <cellStyle name="20% - Accent1 2 4 4 3 3 2 2" xfId="12007" xr:uid="{00000000-0005-0000-0000-00002C2E0000}"/>
    <cellStyle name="20% - Accent1 2 4 4 3 3 2 2 2" xfId="12008" xr:uid="{00000000-0005-0000-0000-00002D2E0000}"/>
    <cellStyle name="20% - Accent1 2 4 4 3 3 2 3" xfId="12009" xr:uid="{00000000-0005-0000-0000-00002E2E0000}"/>
    <cellStyle name="20% - Accent1 2 4 4 3 3 3" xfId="12010" xr:uid="{00000000-0005-0000-0000-00002F2E0000}"/>
    <cellStyle name="20% - Accent1 2 4 4 3 3 3 2" xfId="12011" xr:uid="{00000000-0005-0000-0000-0000302E0000}"/>
    <cellStyle name="20% - Accent1 2 4 4 3 3 4" xfId="12012" xr:uid="{00000000-0005-0000-0000-0000312E0000}"/>
    <cellStyle name="20% - Accent1 2 4 4 3 4" xfId="12013" xr:uid="{00000000-0005-0000-0000-0000322E0000}"/>
    <cellStyle name="20% - Accent1 2 4 4 3 4 2" xfId="12014" xr:uid="{00000000-0005-0000-0000-0000332E0000}"/>
    <cellStyle name="20% - Accent1 2 4 4 3 4 2 2" xfId="12015" xr:uid="{00000000-0005-0000-0000-0000342E0000}"/>
    <cellStyle name="20% - Accent1 2 4 4 3 4 2 2 2" xfId="12016" xr:uid="{00000000-0005-0000-0000-0000352E0000}"/>
    <cellStyle name="20% - Accent1 2 4 4 3 4 2 3" xfId="12017" xr:uid="{00000000-0005-0000-0000-0000362E0000}"/>
    <cellStyle name="20% - Accent1 2 4 4 3 4 3" xfId="12018" xr:uid="{00000000-0005-0000-0000-0000372E0000}"/>
    <cellStyle name="20% - Accent1 2 4 4 3 4 3 2" xfId="12019" xr:uid="{00000000-0005-0000-0000-0000382E0000}"/>
    <cellStyle name="20% - Accent1 2 4 4 3 4 4" xfId="12020" xr:uid="{00000000-0005-0000-0000-0000392E0000}"/>
    <cellStyle name="20% - Accent1 2 4 4 3 5" xfId="12021" xr:uid="{00000000-0005-0000-0000-00003A2E0000}"/>
    <cellStyle name="20% - Accent1 2 4 4 3 5 2" xfId="12022" xr:uid="{00000000-0005-0000-0000-00003B2E0000}"/>
    <cellStyle name="20% - Accent1 2 4 4 3 5 2 2" xfId="12023" xr:uid="{00000000-0005-0000-0000-00003C2E0000}"/>
    <cellStyle name="20% - Accent1 2 4 4 3 5 3" xfId="12024" xr:uid="{00000000-0005-0000-0000-00003D2E0000}"/>
    <cellStyle name="20% - Accent1 2 4 4 3 6" xfId="12025" xr:uid="{00000000-0005-0000-0000-00003E2E0000}"/>
    <cellStyle name="20% - Accent1 2 4 4 3 6 2" xfId="12026" xr:uid="{00000000-0005-0000-0000-00003F2E0000}"/>
    <cellStyle name="20% - Accent1 2 4 4 3 6 2 2" xfId="12027" xr:uid="{00000000-0005-0000-0000-0000402E0000}"/>
    <cellStyle name="20% - Accent1 2 4 4 3 6 3" xfId="12028" xr:uid="{00000000-0005-0000-0000-0000412E0000}"/>
    <cellStyle name="20% - Accent1 2 4 4 3 7" xfId="12029" xr:uid="{00000000-0005-0000-0000-0000422E0000}"/>
    <cellStyle name="20% - Accent1 2 4 4 3 7 2" xfId="12030" xr:uid="{00000000-0005-0000-0000-0000432E0000}"/>
    <cellStyle name="20% - Accent1 2 4 4 3 8" xfId="12031" xr:uid="{00000000-0005-0000-0000-0000442E0000}"/>
    <cellStyle name="20% - Accent1 2 4 4 3 8 2" xfId="12032" xr:uid="{00000000-0005-0000-0000-0000452E0000}"/>
    <cellStyle name="20% - Accent1 2 4 4 3 9" xfId="12033" xr:uid="{00000000-0005-0000-0000-0000462E0000}"/>
    <cellStyle name="20% - Accent1 2 4 4 4" xfId="12034" xr:uid="{00000000-0005-0000-0000-0000472E0000}"/>
    <cellStyle name="20% - Accent1 2 4 4 4 2" xfId="12035" xr:uid="{00000000-0005-0000-0000-0000482E0000}"/>
    <cellStyle name="20% - Accent1 2 4 4 4 2 2" xfId="12036" xr:uid="{00000000-0005-0000-0000-0000492E0000}"/>
    <cellStyle name="20% - Accent1 2 4 4 4 2 2 2" xfId="12037" xr:uid="{00000000-0005-0000-0000-00004A2E0000}"/>
    <cellStyle name="20% - Accent1 2 4 4 4 2 3" xfId="12038" xr:uid="{00000000-0005-0000-0000-00004B2E0000}"/>
    <cellStyle name="20% - Accent1 2 4 4 4 3" xfId="12039" xr:uid="{00000000-0005-0000-0000-00004C2E0000}"/>
    <cellStyle name="20% - Accent1 2 4 4 4 3 2" xfId="12040" xr:uid="{00000000-0005-0000-0000-00004D2E0000}"/>
    <cellStyle name="20% - Accent1 2 4 4 4 4" xfId="12041" xr:uid="{00000000-0005-0000-0000-00004E2E0000}"/>
    <cellStyle name="20% - Accent1 2 4 4 5" xfId="12042" xr:uid="{00000000-0005-0000-0000-00004F2E0000}"/>
    <cellStyle name="20% - Accent1 2 4 4 5 2" xfId="12043" xr:uid="{00000000-0005-0000-0000-0000502E0000}"/>
    <cellStyle name="20% - Accent1 2 4 4 5 2 2" xfId="12044" xr:uid="{00000000-0005-0000-0000-0000512E0000}"/>
    <cellStyle name="20% - Accent1 2 4 4 5 2 2 2" xfId="12045" xr:uid="{00000000-0005-0000-0000-0000522E0000}"/>
    <cellStyle name="20% - Accent1 2 4 4 5 2 3" xfId="12046" xr:uid="{00000000-0005-0000-0000-0000532E0000}"/>
    <cellStyle name="20% - Accent1 2 4 4 5 3" xfId="12047" xr:uid="{00000000-0005-0000-0000-0000542E0000}"/>
    <cellStyle name="20% - Accent1 2 4 4 5 3 2" xfId="12048" xr:uid="{00000000-0005-0000-0000-0000552E0000}"/>
    <cellStyle name="20% - Accent1 2 4 4 5 4" xfId="12049" xr:uid="{00000000-0005-0000-0000-0000562E0000}"/>
    <cellStyle name="20% - Accent1 2 4 4 6" xfId="12050" xr:uid="{00000000-0005-0000-0000-0000572E0000}"/>
    <cellStyle name="20% - Accent1 2 4 4 6 2" xfId="12051" xr:uid="{00000000-0005-0000-0000-0000582E0000}"/>
    <cellStyle name="20% - Accent1 2 4 4 6 2 2" xfId="12052" xr:uid="{00000000-0005-0000-0000-0000592E0000}"/>
    <cellStyle name="20% - Accent1 2 4 4 6 2 2 2" xfId="12053" xr:uid="{00000000-0005-0000-0000-00005A2E0000}"/>
    <cellStyle name="20% - Accent1 2 4 4 6 2 3" xfId="12054" xr:uid="{00000000-0005-0000-0000-00005B2E0000}"/>
    <cellStyle name="20% - Accent1 2 4 4 6 3" xfId="12055" xr:uid="{00000000-0005-0000-0000-00005C2E0000}"/>
    <cellStyle name="20% - Accent1 2 4 4 6 3 2" xfId="12056" xr:uid="{00000000-0005-0000-0000-00005D2E0000}"/>
    <cellStyle name="20% - Accent1 2 4 4 6 4" xfId="12057" xr:uid="{00000000-0005-0000-0000-00005E2E0000}"/>
    <cellStyle name="20% - Accent1 2 4 4 7" xfId="12058" xr:uid="{00000000-0005-0000-0000-00005F2E0000}"/>
    <cellStyle name="20% - Accent1 2 4 4 7 2" xfId="12059" xr:uid="{00000000-0005-0000-0000-0000602E0000}"/>
    <cellStyle name="20% - Accent1 2 4 4 7 2 2" xfId="12060" xr:uid="{00000000-0005-0000-0000-0000612E0000}"/>
    <cellStyle name="20% - Accent1 2 4 4 7 3" xfId="12061" xr:uid="{00000000-0005-0000-0000-0000622E0000}"/>
    <cellStyle name="20% - Accent1 2 4 4 8" xfId="12062" xr:uid="{00000000-0005-0000-0000-0000632E0000}"/>
    <cellStyle name="20% - Accent1 2 4 4 8 2" xfId="12063" xr:uid="{00000000-0005-0000-0000-0000642E0000}"/>
    <cellStyle name="20% - Accent1 2 4 4 8 2 2" xfId="12064" xr:uid="{00000000-0005-0000-0000-0000652E0000}"/>
    <cellStyle name="20% - Accent1 2 4 4 8 3" xfId="12065" xr:uid="{00000000-0005-0000-0000-0000662E0000}"/>
    <cellStyle name="20% - Accent1 2 4 4 9" xfId="12066" xr:uid="{00000000-0005-0000-0000-0000672E0000}"/>
    <cellStyle name="20% - Accent1 2 4 4 9 2" xfId="12067" xr:uid="{00000000-0005-0000-0000-0000682E0000}"/>
    <cellStyle name="20% - Accent1 2 4 5" xfId="12068" xr:uid="{00000000-0005-0000-0000-0000692E0000}"/>
    <cellStyle name="20% - Accent1 2 4 5 10" xfId="12069" xr:uid="{00000000-0005-0000-0000-00006A2E0000}"/>
    <cellStyle name="20% - Accent1 2 4 5 10 2" xfId="12070" xr:uid="{00000000-0005-0000-0000-00006B2E0000}"/>
    <cellStyle name="20% - Accent1 2 4 5 11" xfId="12071" xr:uid="{00000000-0005-0000-0000-00006C2E0000}"/>
    <cellStyle name="20% - Accent1 2 4 5 2" xfId="12072" xr:uid="{00000000-0005-0000-0000-00006D2E0000}"/>
    <cellStyle name="20% - Accent1 2 4 5 2 2" xfId="12073" xr:uid="{00000000-0005-0000-0000-00006E2E0000}"/>
    <cellStyle name="20% - Accent1 2 4 5 2 2 2" xfId="12074" xr:uid="{00000000-0005-0000-0000-00006F2E0000}"/>
    <cellStyle name="20% - Accent1 2 4 5 2 2 2 2" xfId="12075" xr:uid="{00000000-0005-0000-0000-0000702E0000}"/>
    <cellStyle name="20% - Accent1 2 4 5 2 2 2 2 2" xfId="12076" xr:uid="{00000000-0005-0000-0000-0000712E0000}"/>
    <cellStyle name="20% - Accent1 2 4 5 2 2 2 3" xfId="12077" xr:uid="{00000000-0005-0000-0000-0000722E0000}"/>
    <cellStyle name="20% - Accent1 2 4 5 2 2 3" xfId="12078" xr:uid="{00000000-0005-0000-0000-0000732E0000}"/>
    <cellStyle name="20% - Accent1 2 4 5 2 2 3 2" xfId="12079" xr:uid="{00000000-0005-0000-0000-0000742E0000}"/>
    <cellStyle name="20% - Accent1 2 4 5 2 2 4" xfId="12080" xr:uid="{00000000-0005-0000-0000-0000752E0000}"/>
    <cellStyle name="20% - Accent1 2 4 5 2 3" xfId="12081" xr:uid="{00000000-0005-0000-0000-0000762E0000}"/>
    <cellStyle name="20% - Accent1 2 4 5 2 3 2" xfId="12082" xr:uid="{00000000-0005-0000-0000-0000772E0000}"/>
    <cellStyle name="20% - Accent1 2 4 5 2 3 2 2" xfId="12083" xr:uid="{00000000-0005-0000-0000-0000782E0000}"/>
    <cellStyle name="20% - Accent1 2 4 5 2 3 2 2 2" xfId="12084" xr:uid="{00000000-0005-0000-0000-0000792E0000}"/>
    <cellStyle name="20% - Accent1 2 4 5 2 3 2 3" xfId="12085" xr:uid="{00000000-0005-0000-0000-00007A2E0000}"/>
    <cellStyle name="20% - Accent1 2 4 5 2 3 3" xfId="12086" xr:uid="{00000000-0005-0000-0000-00007B2E0000}"/>
    <cellStyle name="20% - Accent1 2 4 5 2 3 3 2" xfId="12087" xr:uid="{00000000-0005-0000-0000-00007C2E0000}"/>
    <cellStyle name="20% - Accent1 2 4 5 2 3 4" xfId="12088" xr:uid="{00000000-0005-0000-0000-00007D2E0000}"/>
    <cellStyle name="20% - Accent1 2 4 5 2 4" xfId="12089" xr:uid="{00000000-0005-0000-0000-00007E2E0000}"/>
    <cellStyle name="20% - Accent1 2 4 5 2 4 2" xfId="12090" xr:uid="{00000000-0005-0000-0000-00007F2E0000}"/>
    <cellStyle name="20% - Accent1 2 4 5 2 4 2 2" xfId="12091" xr:uid="{00000000-0005-0000-0000-0000802E0000}"/>
    <cellStyle name="20% - Accent1 2 4 5 2 4 2 2 2" xfId="12092" xr:uid="{00000000-0005-0000-0000-0000812E0000}"/>
    <cellStyle name="20% - Accent1 2 4 5 2 4 2 3" xfId="12093" xr:uid="{00000000-0005-0000-0000-0000822E0000}"/>
    <cellStyle name="20% - Accent1 2 4 5 2 4 3" xfId="12094" xr:uid="{00000000-0005-0000-0000-0000832E0000}"/>
    <cellStyle name="20% - Accent1 2 4 5 2 4 3 2" xfId="12095" xr:uid="{00000000-0005-0000-0000-0000842E0000}"/>
    <cellStyle name="20% - Accent1 2 4 5 2 4 4" xfId="12096" xr:uid="{00000000-0005-0000-0000-0000852E0000}"/>
    <cellStyle name="20% - Accent1 2 4 5 2 5" xfId="12097" xr:uid="{00000000-0005-0000-0000-0000862E0000}"/>
    <cellStyle name="20% - Accent1 2 4 5 2 5 2" xfId="12098" xr:uid="{00000000-0005-0000-0000-0000872E0000}"/>
    <cellStyle name="20% - Accent1 2 4 5 2 5 2 2" xfId="12099" xr:uid="{00000000-0005-0000-0000-0000882E0000}"/>
    <cellStyle name="20% - Accent1 2 4 5 2 5 3" xfId="12100" xr:uid="{00000000-0005-0000-0000-0000892E0000}"/>
    <cellStyle name="20% - Accent1 2 4 5 2 6" xfId="12101" xr:uid="{00000000-0005-0000-0000-00008A2E0000}"/>
    <cellStyle name="20% - Accent1 2 4 5 2 6 2" xfId="12102" xr:uid="{00000000-0005-0000-0000-00008B2E0000}"/>
    <cellStyle name="20% - Accent1 2 4 5 2 6 2 2" xfId="12103" xr:uid="{00000000-0005-0000-0000-00008C2E0000}"/>
    <cellStyle name="20% - Accent1 2 4 5 2 6 3" xfId="12104" xr:uid="{00000000-0005-0000-0000-00008D2E0000}"/>
    <cellStyle name="20% - Accent1 2 4 5 2 7" xfId="12105" xr:uid="{00000000-0005-0000-0000-00008E2E0000}"/>
    <cellStyle name="20% - Accent1 2 4 5 2 7 2" xfId="12106" xr:uid="{00000000-0005-0000-0000-00008F2E0000}"/>
    <cellStyle name="20% - Accent1 2 4 5 2 8" xfId="12107" xr:uid="{00000000-0005-0000-0000-0000902E0000}"/>
    <cellStyle name="20% - Accent1 2 4 5 2 8 2" xfId="12108" xr:uid="{00000000-0005-0000-0000-0000912E0000}"/>
    <cellStyle name="20% - Accent1 2 4 5 2 9" xfId="12109" xr:uid="{00000000-0005-0000-0000-0000922E0000}"/>
    <cellStyle name="20% - Accent1 2 4 5 3" xfId="12110" xr:uid="{00000000-0005-0000-0000-0000932E0000}"/>
    <cellStyle name="20% - Accent1 2 4 5 3 2" xfId="12111" xr:uid="{00000000-0005-0000-0000-0000942E0000}"/>
    <cellStyle name="20% - Accent1 2 4 5 3 2 2" xfId="12112" xr:uid="{00000000-0005-0000-0000-0000952E0000}"/>
    <cellStyle name="20% - Accent1 2 4 5 3 2 2 2" xfId="12113" xr:uid="{00000000-0005-0000-0000-0000962E0000}"/>
    <cellStyle name="20% - Accent1 2 4 5 3 2 2 2 2" xfId="12114" xr:uid="{00000000-0005-0000-0000-0000972E0000}"/>
    <cellStyle name="20% - Accent1 2 4 5 3 2 2 3" xfId="12115" xr:uid="{00000000-0005-0000-0000-0000982E0000}"/>
    <cellStyle name="20% - Accent1 2 4 5 3 2 3" xfId="12116" xr:uid="{00000000-0005-0000-0000-0000992E0000}"/>
    <cellStyle name="20% - Accent1 2 4 5 3 2 3 2" xfId="12117" xr:uid="{00000000-0005-0000-0000-00009A2E0000}"/>
    <cellStyle name="20% - Accent1 2 4 5 3 2 4" xfId="12118" xr:uid="{00000000-0005-0000-0000-00009B2E0000}"/>
    <cellStyle name="20% - Accent1 2 4 5 3 3" xfId="12119" xr:uid="{00000000-0005-0000-0000-00009C2E0000}"/>
    <cellStyle name="20% - Accent1 2 4 5 3 3 2" xfId="12120" xr:uid="{00000000-0005-0000-0000-00009D2E0000}"/>
    <cellStyle name="20% - Accent1 2 4 5 3 3 2 2" xfId="12121" xr:uid="{00000000-0005-0000-0000-00009E2E0000}"/>
    <cellStyle name="20% - Accent1 2 4 5 3 3 2 2 2" xfId="12122" xr:uid="{00000000-0005-0000-0000-00009F2E0000}"/>
    <cellStyle name="20% - Accent1 2 4 5 3 3 2 3" xfId="12123" xr:uid="{00000000-0005-0000-0000-0000A02E0000}"/>
    <cellStyle name="20% - Accent1 2 4 5 3 3 3" xfId="12124" xr:uid="{00000000-0005-0000-0000-0000A12E0000}"/>
    <cellStyle name="20% - Accent1 2 4 5 3 3 3 2" xfId="12125" xr:uid="{00000000-0005-0000-0000-0000A22E0000}"/>
    <cellStyle name="20% - Accent1 2 4 5 3 3 4" xfId="12126" xr:uid="{00000000-0005-0000-0000-0000A32E0000}"/>
    <cellStyle name="20% - Accent1 2 4 5 3 4" xfId="12127" xr:uid="{00000000-0005-0000-0000-0000A42E0000}"/>
    <cellStyle name="20% - Accent1 2 4 5 3 4 2" xfId="12128" xr:uid="{00000000-0005-0000-0000-0000A52E0000}"/>
    <cellStyle name="20% - Accent1 2 4 5 3 4 2 2" xfId="12129" xr:uid="{00000000-0005-0000-0000-0000A62E0000}"/>
    <cellStyle name="20% - Accent1 2 4 5 3 4 2 2 2" xfId="12130" xr:uid="{00000000-0005-0000-0000-0000A72E0000}"/>
    <cellStyle name="20% - Accent1 2 4 5 3 4 2 3" xfId="12131" xr:uid="{00000000-0005-0000-0000-0000A82E0000}"/>
    <cellStyle name="20% - Accent1 2 4 5 3 4 3" xfId="12132" xr:uid="{00000000-0005-0000-0000-0000A92E0000}"/>
    <cellStyle name="20% - Accent1 2 4 5 3 4 3 2" xfId="12133" xr:uid="{00000000-0005-0000-0000-0000AA2E0000}"/>
    <cellStyle name="20% - Accent1 2 4 5 3 4 4" xfId="12134" xr:uid="{00000000-0005-0000-0000-0000AB2E0000}"/>
    <cellStyle name="20% - Accent1 2 4 5 3 5" xfId="12135" xr:uid="{00000000-0005-0000-0000-0000AC2E0000}"/>
    <cellStyle name="20% - Accent1 2 4 5 3 5 2" xfId="12136" xr:uid="{00000000-0005-0000-0000-0000AD2E0000}"/>
    <cellStyle name="20% - Accent1 2 4 5 3 5 2 2" xfId="12137" xr:uid="{00000000-0005-0000-0000-0000AE2E0000}"/>
    <cellStyle name="20% - Accent1 2 4 5 3 5 3" xfId="12138" xr:uid="{00000000-0005-0000-0000-0000AF2E0000}"/>
    <cellStyle name="20% - Accent1 2 4 5 3 6" xfId="12139" xr:uid="{00000000-0005-0000-0000-0000B02E0000}"/>
    <cellStyle name="20% - Accent1 2 4 5 3 6 2" xfId="12140" xr:uid="{00000000-0005-0000-0000-0000B12E0000}"/>
    <cellStyle name="20% - Accent1 2 4 5 3 6 2 2" xfId="12141" xr:uid="{00000000-0005-0000-0000-0000B22E0000}"/>
    <cellStyle name="20% - Accent1 2 4 5 3 6 3" xfId="12142" xr:uid="{00000000-0005-0000-0000-0000B32E0000}"/>
    <cellStyle name="20% - Accent1 2 4 5 3 7" xfId="12143" xr:uid="{00000000-0005-0000-0000-0000B42E0000}"/>
    <cellStyle name="20% - Accent1 2 4 5 3 7 2" xfId="12144" xr:uid="{00000000-0005-0000-0000-0000B52E0000}"/>
    <cellStyle name="20% - Accent1 2 4 5 3 8" xfId="12145" xr:uid="{00000000-0005-0000-0000-0000B62E0000}"/>
    <cellStyle name="20% - Accent1 2 4 5 3 8 2" xfId="12146" xr:uid="{00000000-0005-0000-0000-0000B72E0000}"/>
    <cellStyle name="20% - Accent1 2 4 5 3 9" xfId="12147" xr:uid="{00000000-0005-0000-0000-0000B82E0000}"/>
    <cellStyle name="20% - Accent1 2 4 5 4" xfId="12148" xr:uid="{00000000-0005-0000-0000-0000B92E0000}"/>
    <cellStyle name="20% - Accent1 2 4 5 4 2" xfId="12149" xr:uid="{00000000-0005-0000-0000-0000BA2E0000}"/>
    <cellStyle name="20% - Accent1 2 4 5 4 2 2" xfId="12150" xr:uid="{00000000-0005-0000-0000-0000BB2E0000}"/>
    <cellStyle name="20% - Accent1 2 4 5 4 2 2 2" xfId="12151" xr:uid="{00000000-0005-0000-0000-0000BC2E0000}"/>
    <cellStyle name="20% - Accent1 2 4 5 4 2 3" xfId="12152" xr:uid="{00000000-0005-0000-0000-0000BD2E0000}"/>
    <cellStyle name="20% - Accent1 2 4 5 4 3" xfId="12153" xr:uid="{00000000-0005-0000-0000-0000BE2E0000}"/>
    <cellStyle name="20% - Accent1 2 4 5 4 3 2" xfId="12154" xr:uid="{00000000-0005-0000-0000-0000BF2E0000}"/>
    <cellStyle name="20% - Accent1 2 4 5 4 4" xfId="12155" xr:uid="{00000000-0005-0000-0000-0000C02E0000}"/>
    <cellStyle name="20% - Accent1 2 4 5 5" xfId="12156" xr:uid="{00000000-0005-0000-0000-0000C12E0000}"/>
    <cellStyle name="20% - Accent1 2 4 5 5 2" xfId="12157" xr:uid="{00000000-0005-0000-0000-0000C22E0000}"/>
    <cellStyle name="20% - Accent1 2 4 5 5 2 2" xfId="12158" xr:uid="{00000000-0005-0000-0000-0000C32E0000}"/>
    <cellStyle name="20% - Accent1 2 4 5 5 2 2 2" xfId="12159" xr:uid="{00000000-0005-0000-0000-0000C42E0000}"/>
    <cellStyle name="20% - Accent1 2 4 5 5 2 3" xfId="12160" xr:uid="{00000000-0005-0000-0000-0000C52E0000}"/>
    <cellStyle name="20% - Accent1 2 4 5 5 3" xfId="12161" xr:uid="{00000000-0005-0000-0000-0000C62E0000}"/>
    <cellStyle name="20% - Accent1 2 4 5 5 3 2" xfId="12162" xr:uid="{00000000-0005-0000-0000-0000C72E0000}"/>
    <cellStyle name="20% - Accent1 2 4 5 5 4" xfId="12163" xr:uid="{00000000-0005-0000-0000-0000C82E0000}"/>
    <cellStyle name="20% - Accent1 2 4 5 6" xfId="12164" xr:uid="{00000000-0005-0000-0000-0000C92E0000}"/>
    <cellStyle name="20% - Accent1 2 4 5 6 2" xfId="12165" xr:uid="{00000000-0005-0000-0000-0000CA2E0000}"/>
    <cellStyle name="20% - Accent1 2 4 5 6 2 2" xfId="12166" xr:uid="{00000000-0005-0000-0000-0000CB2E0000}"/>
    <cellStyle name="20% - Accent1 2 4 5 6 2 2 2" xfId="12167" xr:uid="{00000000-0005-0000-0000-0000CC2E0000}"/>
    <cellStyle name="20% - Accent1 2 4 5 6 2 3" xfId="12168" xr:uid="{00000000-0005-0000-0000-0000CD2E0000}"/>
    <cellStyle name="20% - Accent1 2 4 5 6 3" xfId="12169" xr:uid="{00000000-0005-0000-0000-0000CE2E0000}"/>
    <cellStyle name="20% - Accent1 2 4 5 6 3 2" xfId="12170" xr:uid="{00000000-0005-0000-0000-0000CF2E0000}"/>
    <cellStyle name="20% - Accent1 2 4 5 6 4" xfId="12171" xr:uid="{00000000-0005-0000-0000-0000D02E0000}"/>
    <cellStyle name="20% - Accent1 2 4 5 7" xfId="12172" xr:uid="{00000000-0005-0000-0000-0000D12E0000}"/>
    <cellStyle name="20% - Accent1 2 4 5 7 2" xfId="12173" xr:uid="{00000000-0005-0000-0000-0000D22E0000}"/>
    <cellStyle name="20% - Accent1 2 4 5 7 2 2" xfId="12174" xr:uid="{00000000-0005-0000-0000-0000D32E0000}"/>
    <cellStyle name="20% - Accent1 2 4 5 7 3" xfId="12175" xr:uid="{00000000-0005-0000-0000-0000D42E0000}"/>
    <cellStyle name="20% - Accent1 2 4 5 8" xfId="12176" xr:uid="{00000000-0005-0000-0000-0000D52E0000}"/>
    <cellStyle name="20% - Accent1 2 4 5 8 2" xfId="12177" xr:uid="{00000000-0005-0000-0000-0000D62E0000}"/>
    <cellStyle name="20% - Accent1 2 4 5 8 2 2" xfId="12178" xr:uid="{00000000-0005-0000-0000-0000D72E0000}"/>
    <cellStyle name="20% - Accent1 2 4 5 8 3" xfId="12179" xr:uid="{00000000-0005-0000-0000-0000D82E0000}"/>
    <cellStyle name="20% - Accent1 2 4 5 9" xfId="12180" xr:uid="{00000000-0005-0000-0000-0000D92E0000}"/>
    <cellStyle name="20% - Accent1 2 4 5 9 2" xfId="12181" xr:uid="{00000000-0005-0000-0000-0000DA2E0000}"/>
    <cellStyle name="20% - Accent1 2 4 6" xfId="12182" xr:uid="{00000000-0005-0000-0000-0000DB2E0000}"/>
    <cellStyle name="20% - Accent1 2 4 6 10" xfId="12183" xr:uid="{00000000-0005-0000-0000-0000DC2E0000}"/>
    <cellStyle name="20% - Accent1 2 4 6 10 2" xfId="12184" xr:uid="{00000000-0005-0000-0000-0000DD2E0000}"/>
    <cellStyle name="20% - Accent1 2 4 6 11" xfId="12185" xr:uid="{00000000-0005-0000-0000-0000DE2E0000}"/>
    <cellStyle name="20% - Accent1 2 4 6 2" xfId="12186" xr:uid="{00000000-0005-0000-0000-0000DF2E0000}"/>
    <cellStyle name="20% - Accent1 2 4 6 2 2" xfId="12187" xr:uid="{00000000-0005-0000-0000-0000E02E0000}"/>
    <cellStyle name="20% - Accent1 2 4 6 2 2 2" xfId="12188" xr:uid="{00000000-0005-0000-0000-0000E12E0000}"/>
    <cellStyle name="20% - Accent1 2 4 6 2 2 2 2" xfId="12189" xr:uid="{00000000-0005-0000-0000-0000E22E0000}"/>
    <cellStyle name="20% - Accent1 2 4 6 2 2 2 2 2" xfId="12190" xr:uid="{00000000-0005-0000-0000-0000E32E0000}"/>
    <cellStyle name="20% - Accent1 2 4 6 2 2 2 3" xfId="12191" xr:uid="{00000000-0005-0000-0000-0000E42E0000}"/>
    <cellStyle name="20% - Accent1 2 4 6 2 2 3" xfId="12192" xr:uid="{00000000-0005-0000-0000-0000E52E0000}"/>
    <cellStyle name="20% - Accent1 2 4 6 2 2 3 2" xfId="12193" xr:uid="{00000000-0005-0000-0000-0000E62E0000}"/>
    <cellStyle name="20% - Accent1 2 4 6 2 2 4" xfId="12194" xr:uid="{00000000-0005-0000-0000-0000E72E0000}"/>
    <cellStyle name="20% - Accent1 2 4 6 2 3" xfId="12195" xr:uid="{00000000-0005-0000-0000-0000E82E0000}"/>
    <cellStyle name="20% - Accent1 2 4 6 2 3 2" xfId="12196" xr:uid="{00000000-0005-0000-0000-0000E92E0000}"/>
    <cellStyle name="20% - Accent1 2 4 6 2 3 2 2" xfId="12197" xr:uid="{00000000-0005-0000-0000-0000EA2E0000}"/>
    <cellStyle name="20% - Accent1 2 4 6 2 3 2 2 2" xfId="12198" xr:uid="{00000000-0005-0000-0000-0000EB2E0000}"/>
    <cellStyle name="20% - Accent1 2 4 6 2 3 2 3" xfId="12199" xr:uid="{00000000-0005-0000-0000-0000EC2E0000}"/>
    <cellStyle name="20% - Accent1 2 4 6 2 3 3" xfId="12200" xr:uid="{00000000-0005-0000-0000-0000ED2E0000}"/>
    <cellStyle name="20% - Accent1 2 4 6 2 3 3 2" xfId="12201" xr:uid="{00000000-0005-0000-0000-0000EE2E0000}"/>
    <cellStyle name="20% - Accent1 2 4 6 2 3 4" xfId="12202" xr:uid="{00000000-0005-0000-0000-0000EF2E0000}"/>
    <cellStyle name="20% - Accent1 2 4 6 2 4" xfId="12203" xr:uid="{00000000-0005-0000-0000-0000F02E0000}"/>
    <cellStyle name="20% - Accent1 2 4 6 2 4 2" xfId="12204" xr:uid="{00000000-0005-0000-0000-0000F12E0000}"/>
    <cellStyle name="20% - Accent1 2 4 6 2 4 2 2" xfId="12205" xr:uid="{00000000-0005-0000-0000-0000F22E0000}"/>
    <cellStyle name="20% - Accent1 2 4 6 2 4 2 2 2" xfId="12206" xr:uid="{00000000-0005-0000-0000-0000F32E0000}"/>
    <cellStyle name="20% - Accent1 2 4 6 2 4 2 3" xfId="12207" xr:uid="{00000000-0005-0000-0000-0000F42E0000}"/>
    <cellStyle name="20% - Accent1 2 4 6 2 4 3" xfId="12208" xr:uid="{00000000-0005-0000-0000-0000F52E0000}"/>
    <cellStyle name="20% - Accent1 2 4 6 2 4 3 2" xfId="12209" xr:uid="{00000000-0005-0000-0000-0000F62E0000}"/>
    <cellStyle name="20% - Accent1 2 4 6 2 4 4" xfId="12210" xr:uid="{00000000-0005-0000-0000-0000F72E0000}"/>
    <cellStyle name="20% - Accent1 2 4 6 2 5" xfId="12211" xr:uid="{00000000-0005-0000-0000-0000F82E0000}"/>
    <cellStyle name="20% - Accent1 2 4 6 2 5 2" xfId="12212" xr:uid="{00000000-0005-0000-0000-0000F92E0000}"/>
    <cellStyle name="20% - Accent1 2 4 6 2 5 2 2" xfId="12213" xr:uid="{00000000-0005-0000-0000-0000FA2E0000}"/>
    <cellStyle name="20% - Accent1 2 4 6 2 5 3" xfId="12214" xr:uid="{00000000-0005-0000-0000-0000FB2E0000}"/>
    <cellStyle name="20% - Accent1 2 4 6 2 6" xfId="12215" xr:uid="{00000000-0005-0000-0000-0000FC2E0000}"/>
    <cellStyle name="20% - Accent1 2 4 6 2 6 2" xfId="12216" xr:uid="{00000000-0005-0000-0000-0000FD2E0000}"/>
    <cellStyle name="20% - Accent1 2 4 6 2 6 2 2" xfId="12217" xr:uid="{00000000-0005-0000-0000-0000FE2E0000}"/>
    <cellStyle name="20% - Accent1 2 4 6 2 6 3" xfId="12218" xr:uid="{00000000-0005-0000-0000-0000FF2E0000}"/>
    <cellStyle name="20% - Accent1 2 4 6 2 7" xfId="12219" xr:uid="{00000000-0005-0000-0000-0000002F0000}"/>
    <cellStyle name="20% - Accent1 2 4 6 2 7 2" xfId="12220" xr:uid="{00000000-0005-0000-0000-0000012F0000}"/>
    <cellStyle name="20% - Accent1 2 4 6 2 8" xfId="12221" xr:uid="{00000000-0005-0000-0000-0000022F0000}"/>
    <cellStyle name="20% - Accent1 2 4 6 2 8 2" xfId="12222" xr:uid="{00000000-0005-0000-0000-0000032F0000}"/>
    <cellStyle name="20% - Accent1 2 4 6 2 9" xfId="12223" xr:uid="{00000000-0005-0000-0000-0000042F0000}"/>
    <cellStyle name="20% - Accent1 2 4 6 3" xfId="12224" xr:uid="{00000000-0005-0000-0000-0000052F0000}"/>
    <cellStyle name="20% - Accent1 2 4 6 3 2" xfId="12225" xr:uid="{00000000-0005-0000-0000-0000062F0000}"/>
    <cellStyle name="20% - Accent1 2 4 6 3 2 2" xfId="12226" xr:uid="{00000000-0005-0000-0000-0000072F0000}"/>
    <cellStyle name="20% - Accent1 2 4 6 3 2 2 2" xfId="12227" xr:uid="{00000000-0005-0000-0000-0000082F0000}"/>
    <cellStyle name="20% - Accent1 2 4 6 3 2 2 2 2" xfId="12228" xr:uid="{00000000-0005-0000-0000-0000092F0000}"/>
    <cellStyle name="20% - Accent1 2 4 6 3 2 2 3" xfId="12229" xr:uid="{00000000-0005-0000-0000-00000A2F0000}"/>
    <cellStyle name="20% - Accent1 2 4 6 3 2 3" xfId="12230" xr:uid="{00000000-0005-0000-0000-00000B2F0000}"/>
    <cellStyle name="20% - Accent1 2 4 6 3 2 3 2" xfId="12231" xr:uid="{00000000-0005-0000-0000-00000C2F0000}"/>
    <cellStyle name="20% - Accent1 2 4 6 3 2 4" xfId="12232" xr:uid="{00000000-0005-0000-0000-00000D2F0000}"/>
    <cellStyle name="20% - Accent1 2 4 6 3 3" xfId="12233" xr:uid="{00000000-0005-0000-0000-00000E2F0000}"/>
    <cellStyle name="20% - Accent1 2 4 6 3 3 2" xfId="12234" xr:uid="{00000000-0005-0000-0000-00000F2F0000}"/>
    <cellStyle name="20% - Accent1 2 4 6 3 3 2 2" xfId="12235" xr:uid="{00000000-0005-0000-0000-0000102F0000}"/>
    <cellStyle name="20% - Accent1 2 4 6 3 3 2 2 2" xfId="12236" xr:uid="{00000000-0005-0000-0000-0000112F0000}"/>
    <cellStyle name="20% - Accent1 2 4 6 3 3 2 3" xfId="12237" xr:uid="{00000000-0005-0000-0000-0000122F0000}"/>
    <cellStyle name="20% - Accent1 2 4 6 3 3 3" xfId="12238" xr:uid="{00000000-0005-0000-0000-0000132F0000}"/>
    <cellStyle name="20% - Accent1 2 4 6 3 3 3 2" xfId="12239" xr:uid="{00000000-0005-0000-0000-0000142F0000}"/>
    <cellStyle name="20% - Accent1 2 4 6 3 3 4" xfId="12240" xr:uid="{00000000-0005-0000-0000-0000152F0000}"/>
    <cellStyle name="20% - Accent1 2 4 6 3 4" xfId="12241" xr:uid="{00000000-0005-0000-0000-0000162F0000}"/>
    <cellStyle name="20% - Accent1 2 4 6 3 4 2" xfId="12242" xr:uid="{00000000-0005-0000-0000-0000172F0000}"/>
    <cellStyle name="20% - Accent1 2 4 6 3 4 2 2" xfId="12243" xr:uid="{00000000-0005-0000-0000-0000182F0000}"/>
    <cellStyle name="20% - Accent1 2 4 6 3 4 2 2 2" xfId="12244" xr:uid="{00000000-0005-0000-0000-0000192F0000}"/>
    <cellStyle name="20% - Accent1 2 4 6 3 4 2 3" xfId="12245" xr:uid="{00000000-0005-0000-0000-00001A2F0000}"/>
    <cellStyle name="20% - Accent1 2 4 6 3 4 3" xfId="12246" xr:uid="{00000000-0005-0000-0000-00001B2F0000}"/>
    <cellStyle name="20% - Accent1 2 4 6 3 4 3 2" xfId="12247" xr:uid="{00000000-0005-0000-0000-00001C2F0000}"/>
    <cellStyle name="20% - Accent1 2 4 6 3 4 4" xfId="12248" xr:uid="{00000000-0005-0000-0000-00001D2F0000}"/>
    <cellStyle name="20% - Accent1 2 4 6 3 5" xfId="12249" xr:uid="{00000000-0005-0000-0000-00001E2F0000}"/>
    <cellStyle name="20% - Accent1 2 4 6 3 5 2" xfId="12250" xr:uid="{00000000-0005-0000-0000-00001F2F0000}"/>
    <cellStyle name="20% - Accent1 2 4 6 3 5 2 2" xfId="12251" xr:uid="{00000000-0005-0000-0000-0000202F0000}"/>
    <cellStyle name="20% - Accent1 2 4 6 3 5 3" xfId="12252" xr:uid="{00000000-0005-0000-0000-0000212F0000}"/>
    <cellStyle name="20% - Accent1 2 4 6 3 6" xfId="12253" xr:uid="{00000000-0005-0000-0000-0000222F0000}"/>
    <cellStyle name="20% - Accent1 2 4 6 3 6 2" xfId="12254" xr:uid="{00000000-0005-0000-0000-0000232F0000}"/>
    <cellStyle name="20% - Accent1 2 4 6 3 6 2 2" xfId="12255" xr:uid="{00000000-0005-0000-0000-0000242F0000}"/>
    <cellStyle name="20% - Accent1 2 4 6 3 6 3" xfId="12256" xr:uid="{00000000-0005-0000-0000-0000252F0000}"/>
    <cellStyle name="20% - Accent1 2 4 6 3 7" xfId="12257" xr:uid="{00000000-0005-0000-0000-0000262F0000}"/>
    <cellStyle name="20% - Accent1 2 4 6 3 7 2" xfId="12258" xr:uid="{00000000-0005-0000-0000-0000272F0000}"/>
    <cellStyle name="20% - Accent1 2 4 6 3 8" xfId="12259" xr:uid="{00000000-0005-0000-0000-0000282F0000}"/>
    <cellStyle name="20% - Accent1 2 4 6 3 8 2" xfId="12260" xr:uid="{00000000-0005-0000-0000-0000292F0000}"/>
    <cellStyle name="20% - Accent1 2 4 6 3 9" xfId="12261" xr:uid="{00000000-0005-0000-0000-00002A2F0000}"/>
    <cellStyle name="20% - Accent1 2 4 6 4" xfId="12262" xr:uid="{00000000-0005-0000-0000-00002B2F0000}"/>
    <cellStyle name="20% - Accent1 2 4 6 4 2" xfId="12263" xr:uid="{00000000-0005-0000-0000-00002C2F0000}"/>
    <cellStyle name="20% - Accent1 2 4 6 4 2 2" xfId="12264" xr:uid="{00000000-0005-0000-0000-00002D2F0000}"/>
    <cellStyle name="20% - Accent1 2 4 6 4 2 2 2" xfId="12265" xr:uid="{00000000-0005-0000-0000-00002E2F0000}"/>
    <cellStyle name="20% - Accent1 2 4 6 4 2 3" xfId="12266" xr:uid="{00000000-0005-0000-0000-00002F2F0000}"/>
    <cellStyle name="20% - Accent1 2 4 6 4 3" xfId="12267" xr:uid="{00000000-0005-0000-0000-0000302F0000}"/>
    <cellStyle name="20% - Accent1 2 4 6 4 3 2" xfId="12268" xr:uid="{00000000-0005-0000-0000-0000312F0000}"/>
    <cellStyle name="20% - Accent1 2 4 6 4 4" xfId="12269" xr:uid="{00000000-0005-0000-0000-0000322F0000}"/>
    <cellStyle name="20% - Accent1 2 4 6 5" xfId="12270" xr:uid="{00000000-0005-0000-0000-0000332F0000}"/>
    <cellStyle name="20% - Accent1 2 4 6 5 2" xfId="12271" xr:uid="{00000000-0005-0000-0000-0000342F0000}"/>
    <cellStyle name="20% - Accent1 2 4 6 5 2 2" xfId="12272" xr:uid="{00000000-0005-0000-0000-0000352F0000}"/>
    <cellStyle name="20% - Accent1 2 4 6 5 2 2 2" xfId="12273" xr:uid="{00000000-0005-0000-0000-0000362F0000}"/>
    <cellStyle name="20% - Accent1 2 4 6 5 2 3" xfId="12274" xr:uid="{00000000-0005-0000-0000-0000372F0000}"/>
    <cellStyle name="20% - Accent1 2 4 6 5 3" xfId="12275" xr:uid="{00000000-0005-0000-0000-0000382F0000}"/>
    <cellStyle name="20% - Accent1 2 4 6 5 3 2" xfId="12276" xr:uid="{00000000-0005-0000-0000-0000392F0000}"/>
    <cellStyle name="20% - Accent1 2 4 6 5 4" xfId="12277" xr:uid="{00000000-0005-0000-0000-00003A2F0000}"/>
    <cellStyle name="20% - Accent1 2 4 6 6" xfId="12278" xr:uid="{00000000-0005-0000-0000-00003B2F0000}"/>
    <cellStyle name="20% - Accent1 2 4 6 6 2" xfId="12279" xr:uid="{00000000-0005-0000-0000-00003C2F0000}"/>
    <cellStyle name="20% - Accent1 2 4 6 6 2 2" xfId="12280" xr:uid="{00000000-0005-0000-0000-00003D2F0000}"/>
    <cellStyle name="20% - Accent1 2 4 6 6 2 2 2" xfId="12281" xr:uid="{00000000-0005-0000-0000-00003E2F0000}"/>
    <cellStyle name="20% - Accent1 2 4 6 6 2 3" xfId="12282" xr:uid="{00000000-0005-0000-0000-00003F2F0000}"/>
    <cellStyle name="20% - Accent1 2 4 6 6 3" xfId="12283" xr:uid="{00000000-0005-0000-0000-0000402F0000}"/>
    <cellStyle name="20% - Accent1 2 4 6 6 3 2" xfId="12284" xr:uid="{00000000-0005-0000-0000-0000412F0000}"/>
    <cellStyle name="20% - Accent1 2 4 6 6 4" xfId="12285" xr:uid="{00000000-0005-0000-0000-0000422F0000}"/>
    <cellStyle name="20% - Accent1 2 4 6 7" xfId="12286" xr:uid="{00000000-0005-0000-0000-0000432F0000}"/>
    <cellStyle name="20% - Accent1 2 4 6 7 2" xfId="12287" xr:uid="{00000000-0005-0000-0000-0000442F0000}"/>
    <cellStyle name="20% - Accent1 2 4 6 7 2 2" xfId="12288" xr:uid="{00000000-0005-0000-0000-0000452F0000}"/>
    <cellStyle name="20% - Accent1 2 4 6 7 3" xfId="12289" xr:uid="{00000000-0005-0000-0000-0000462F0000}"/>
    <cellStyle name="20% - Accent1 2 4 6 8" xfId="12290" xr:uid="{00000000-0005-0000-0000-0000472F0000}"/>
    <cellStyle name="20% - Accent1 2 4 6 8 2" xfId="12291" xr:uid="{00000000-0005-0000-0000-0000482F0000}"/>
    <cellStyle name="20% - Accent1 2 4 6 8 2 2" xfId="12292" xr:uid="{00000000-0005-0000-0000-0000492F0000}"/>
    <cellStyle name="20% - Accent1 2 4 6 8 3" xfId="12293" xr:uid="{00000000-0005-0000-0000-00004A2F0000}"/>
    <cellStyle name="20% - Accent1 2 4 6 9" xfId="12294" xr:uid="{00000000-0005-0000-0000-00004B2F0000}"/>
    <cellStyle name="20% - Accent1 2 4 6 9 2" xfId="12295" xr:uid="{00000000-0005-0000-0000-00004C2F0000}"/>
    <cellStyle name="20% - Accent1 2 4 7" xfId="12296" xr:uid="{00000000-0005-0000-0000-00004D2F0000}"/>
    <cellStyle name="20% - Accent1 2 4 7 2" xfId="12297" xr:uid="{00000000-0005-0000-0000-00004E2F0000}"/>
    <cellStyle name="20% - Accent1 2 4 7 2 2" xfId="12298" xr:uid="{00000000-0005-0000-0000-00004F2F0000}"/>
    <cellStyle name="20% - Accent1 2 4 7 2 2 2" xfId="12299" xr:uid="{00000000-0005-0000-0000-0000502F0000}"/>
    <cellStyle name="20% - Accent1 2 4 7 2 2 2 2" xfId="12300" xr:uid="{00000000-0005-0000-0000-0000512F0000}"/>
    <cellStyle name="20% - Accent1 2 4 7 2 2 3" xfId="12301" xr:uid="{00000000-0005-0000-0000-0000522F0000}"/>
    <cellStyle name="20% - Accent1 2 4 7 2 3" xfId="12302" xr:uid="{00000000-0005-0000-0000-0000532F0000}"/>
    <cellStyle name="20% - Accent1 2 4 7 2 3 2" xfId="12303" xr:uid="{00000000-0005-0000-0000-0000542F0000}"/>
    <cellStyle name="20% - Accent1 2 4 7 2 4" xfId="12304" xr:uid="{00000000-0005-0000-0000-0000552F0000}"/>
    <cellStyle name="20% - Accent1 2 4 7 3" xfId="12305" xr:uid="{00000000-0005-0000-0000-0000562F0000}"/>
    <cellStyle name="20% - Accent1 2 4 7 3 2" xfId="12306" xr:uid="{00000000-0005-0000-0000-0000572F0000}"/>
    <cellStyle name="20% - Accent1 2 4 7 3 2 2" xfId="12307" xr:uid="{00000000-0005-0000-0000-0000582F0000}"/>
    <cellStyle name="20% - Accent1 2 4 7 3 2 2 2" xfId="12308" xr:uid="{00000000-0005-0000-0000-0000592F0000}"/>
    <cellStyle name="20% - Accent1 2 4 7 3 2 3" xfId="12309" xr:uid="{00000000-0005-0000-0000-00005A2F0000}"/>
    <cellStyle name="20% - Accent1 2 4 7 3 3" xfId="12310" xr:uid="{00000000-0005-0000-0000-00005B2F0000}"/>
    <cellStyle name="20% - Accent1 2 4 7 3 3 2" xfId="12311" xr:uid="{00000000-0005-0000-0000-00005C2F0000}"/>
    <cellStyle name="20% - Accent1 2 4 7 3 4" xfId="12312" xr:uid="{00000000-0005-0000-0000-00005D2F0000}"/>
    <cellStyle name="20% - Accent1 2 4 7 4" xfId="12313" xr:uid="{00000000-0005-0000-0000-00005E2F0000}"/>
    <cellStyle name="20% - Accent1 2 4 7 4 2" xfId="12314" xr:uid="{00000000-0005-0000-0000-00005F2F0000}"/>
    <cellStyle name="20% - Accent1 2 4 7 4 2 2" xfId="12315" xr:uid="{00000000-0005-0000-0000-0000602F0000}"/>
    <cellStyle name="20% - Accent1 2 4 7 4 2 2 2" xfId="12316" xr:uid="{00000000-0005-0000-0000-0000612F0000}"/>
    <cellStyle name="20% - Accent1 2 4 7 4 2 3" xfId="12317" xr:uid="{00000000-0005-0000-0000-0000622F0000}"/>
    <cellStyle name="20% - Accent1 2 4 7 4 3" xfId="12318" xr:uid="{00000000-0005-0000-0000-0000632F0000}"/>
    <cellStyle name="20% - Accent1 2 4 7 4 3 2" xfId="12319" xr:uid="{00000000-0005-0000-0000-0000642F0000}"/>
    <cellStyle name="20% - Accent1 2 4 7 4 4" xfId="12320" xr:uid="{00000000-0005-0000-0000-0000652F0000}"/>
    <cellStyle name="20% - Accent1 2 4 7 5" xfId="12321" xr:uid="{00000000-0005-0000-0000-0000662F0000}"/>
    <cellStyle name="20% - Accent1 2 4 7 5 2" xfId="12322" xr:uid="{00000000-0005-0000-0000-0000672F0000}"/>
    <cellStyle name="20% - Accent1 2 4 7 5 2 2" xfId="12323" xr:uid="{00000000-0005-0000-0000-0000682F0000}"/>
    <cellStyle name="20% - Accent1 2 4 7 5 3" xfId="12324" xr:uid="{00000000-0005-0000-0000-0000692F0000}"/>
    <cellStyle name="20% - Accent1 2 4 7 6" xfId="12325" xr:uid="{00000000-0005-0000-0000-00006A2F0000}"/>
    <cellStyle name="20% - Accent1 2 4 7 6 2" xfId="12326" xr:uid="{00000000-0005-0000-0000-00006B2F0000}"/>
    <cellStyle name="20% - Accent1 2 4 7 6 2 2" xfId="12327" xr:uid="{00000000-0005-0000-0000-00006C2F0000}"/>
    <cellStyle name="20% - Accent1 2 4 7 6 3" xfId="12328" xr:uid="{00000000-0005-0000-0000-00006D2F0000}"/>
    <cellStyle name="20% - Accent1 2 4 7 7" xfId="12329" xr:uid="{00000000-0005-0000-0000-00006E2F0000}"/>
    <cellStyle name="20% - Accent1 2 4 7 7 2" xfId="12330" xr:uid="{00000000-0005-0000-0000-00006F2F0000}"/>
    <cellStyle name="20% - Accent1 2 4 7 8" xfId="12331" xr:uid="{00000000-0005-0000-0000-0000702F0000}"/>
    <cellStyle name="20% - Accent1 2 4 7 8 2" xfId="12332" xr:uid="{00000000-0005-0000-0000-0000712F0000}"/>
    <cellStyle name="20% - Accent1 2 4 7 9" xfId="12333" xr:uid="{00000000-0005-0000-0000-0000722F0000}"/>
    <cellStyle name="20% - Accent1 2 4 8" xfId="12334" xr:uid="{00000000-0005-0000-0000-0000732F0000}"/>
    <cellStyle name="20% - Accent1 2 4 8 2" xfId="12335" xr:uid="{00000000-0005-0000-0000-0000742F0000}"/>
    <cellStyle name="20% - Accent1 2 4 8 2 2" xfId="12336" xr:uid="{00000000-0005-0000-0000-0000752F0000}"/>
    <cellStyle name="20% - Accent1 2 4 8 2 2 2" xfId="12337" xr:uid="{00000000-0005-0000-0000-0000762F0000}"/>
    <cellStyle name="20% - Accent1 2 4 8 2 2 2 2" xfId="12338" xr:uid="{00000000-0005-0000-0000-0000772F0000}"/>
    <cellStyle name="20% - Accent1 2 4 8 2 2 3" xfId="12339" xr:uid="{00000000-0005-0000-0000-0000782F0000}"/>
    <cellStyle name="20% - Accent1 2 4 8 2 3" xfId="12340" xr:uid="{00000000-0005-0000-0000-0000792F0000}"/>
    <cellStyle name="20% - Accent1 2 4 8 2 3 2" xfId="12341" xr:uid="{00000000-0005-0000-0000-00007A2F0000}"/>
    <cellStyle name="20% - Accent1 2 4 8 2 4" xfId="12342" xr:uid="{00000000-0005-0000-0000-00007B2F0000}"/>
    <cellStyle name="20% - Accent1 2 4 8 3" xfId="12343" xr:uid="{00000000-0005-0000-0000-00007C2F0000}"/>
    <cellStyle name="20% - Accent1 2 4 8 3 2" xfId="12344" xr:uid="{00000000-0005-0000-0000-00007D2F0000}"/>
    <cellStyle name="20% - Accent1 2 4 8 3 2 2" xfId="12345" xr:uid="{00000000-0005-0000-0000-00007E2F0000}"/>
    <cellStyle name="20% - Accent1 2 4 8 3 2 2 2" xfId="12346" xr:uid="{00000000-0005-0000-0000-00007F2F0000}"/>
    <cellStyle name="20% - Accent1 2 4 8 3 2 3" xfId="12347" xr:uid="{00000000-0005-0000-0000-0000802F0000}"/>
    <cellStyle name="20% - Accent1 2 4 8 3 3" xfId="12348" xr:uid="{00000000-0005-0000-0000-0000812F0000}"/>
    <cellStyle name="20% - Accent1 2 4 8 3 3 2" xfId="12349" xr:uid="{00000000-0005-0000-0000-0000822F0000}"/>
    <cellStyle name="20% - Accent1 2 4 8 3 4" xfId="12350" xr:uid="{00000000-0005-0000-0000-0000832F0000}"/>
    <cellStyle name="20% - Accent1 2 4 8 4" xfId="12351" xr:uid="{00000000-0005-0000-0000-0000842F0000}"/>
    <cellStyle name="20% - Accent1 2 4 8 4 2" xfId="12352" xr:uid="{00000000-0005-0000-0000-0000852F0000}"/>
    <cellStyle name="20% - Accent1 2 4 8 4 2 2" xfId="12353" xr:uid="{00000000-0005-0000-0000-0000862F0000}"/>
    <cellStyle name="20% - Accent1 2 4 8 4 2 2 2" xfId="12354" xr:uid="{00000000-0005-0000-0000-0000872F0000}"/>
    <cellStyle name="20% - Accent1 2 4 8 4 2 3" xfId="12355" xr:uid="{00000000-0005-0000-0000-0000882F0000}"/>
    <cellStyle name="20% - Accent1 2 4 8 4 3" xfId="12356" xr:uid="{00000000-0005-0000-0000-0000892F0000}"/>
    <cellStyle name="20% - Accent1 2 4 8 4 3 2" xfId="12357" xr:uid="{00000000-0005-0000-0000-00008A2F0000}"/>
    <cellStyle name="20% - Accent1 2 4 8 4 4" xfId="12358" xr:uid="{00000000-0005-0000-0000-00008B2F0000}"/>
    <cellStyle name="20% - Accent1 2 4 8 5" xfId="12359" xr:uid="{00000000-0005-0000-0000-00008C2F0000}"/>
    <cellStyle name="20% - Accent1 2 4 8 5 2" xfId="12360" xr:uid="{00000000-0005-0000-0000-00008D2F0000}"/>
    <cellStyle name="20% - Accent1 2 4 8 5 2 2" xfId="12361" xr:uid="{00000000-0005-0000-0000-00008E2F0000}"/>
    <cellStyle name="20% - Accent1 2 4 8 5 3" xfId="12362" xr:uid="{00000000-0005-0000-0000-00008F2F0000}"/>
    <cellStyle name="20% - Accent1 2 4 8 6" xfId="12363" xr:uid="{00000000-0005-0000-0000-0000902F0000}"/>
    <cellStyle name="20% - Accent1 2 4 8 6 2" xfId="12364" xr:uid="{00000000-0005-0000-0000-0000912F0000}"/>
    <cellStyle name="20% - Accent1 2 4 8 6 2 2" xfId="12365" xr:uid="{00000000-0005-0000-0000-0000922F0000}"/>
    <cellStyle name="20% - Accent1 2 4 8 6 3" xfId="12366" xr:uid="{00000000-0005-0000-0000-0000932F0000}"/>
    <cellStyle name="20% - Accent1 2 4 8 7" xfId="12367" xr:uid="{00000000-0005-0000-0000-0000942F0000}"/>
    <cellStyle name="20% - Accent1 2 4 8 7 2" xfId="12368" xr:uid="{00000000-0005-0000-0000-0000952F0000}"/>
    <cellStyle name="20% - Accent1 2 4 8 8" xfId="12369" xr:uid="{00000000-0005-0000-0000-0000962F0000}"/>
    <cellStyle name="20% - Accent1 2 4 8 8 2" xfId="12370" xr:uid="{00000000-0005-0000-0000-0000972F0000}"/>
    <cellStyle name="20% - Accent1 2 4 8 9" xfId="12371" xr:uid="{00000000-0005-0000-0000-0000982F0000}"/>
    <cellStyle name="20% - Accent1 2 4 9" xfId="12372" xr:uid="{00000000-0005-0000-0000-0000992F0000}"/>
    <cellStyle name="20% - Accent1 2 4 9 2" xfId="12373" xr:uid="{00000000-0005-0000-0000-00009A2F0000}"/>
    <cellStyle name="20% - Accent1 2 4 9 2 2" xfId="12374" xr:uid="{00000000-0005-0000-0000-00009B2F0000}"/>
    <cellStyle name="20% - Accent1 2 4 9 2 2 2" xfId="12375" xr:uid="{00000000-0005-0000-0000-00009C2F0000}"/>
    <cellStyle name="20% - Accent1 2 4 9 2 3" xfId="12376" xr:uid="{00000000-0005-0000-0000-00009D2F0000}"/>
    <cellStyle name="20% - Accent1 2 4 9 3" xfId="12377" xr:uid="{00000000-0005-0000-0000-00009E2F0000}"/>
    <cellStyle name="20% - Accent1 2 4 9 3 2" xfId="12378" xr:uid="{00000000-0005-0000-0000-00009F2F0000}"/>
    <cellStyle name="20% - Accent1 2 4 9 4" xfId="12379" xr:uid="{00000000-0005-0000-0000-0000A02F0000}"/>
    <cellStyle name="20% - Accent1 2 5" xfId="12380" xr:uid="{00000000-0005-0000-0000-0000A12F0000}"/>
    <cellStyle name="20% - Accent1 2 5 10" xfId="12381" xr:uid="{00000000-0005-0000-0000-0000A22F0000}"/>
    <cellStyle name="20% - Accent1 2 5 10 2" xfId="12382" xr:uid="{00000000-0005-0000-0000-0000A32F0000}"/>
    <cellStyle name="20% - Accent1 2 5 10 2 2" xfId="12383" xr:uid="{00000000-0005-0000-0000-0000A42F0000}"/>
    <cellStyle name="20% - Accent1 2 5 10 2 2 2" xfId="12384" xr:uid="{00000000-0005-0000-0000-0000A52F0000}"/>
    <cellStyle name="20% - Accent1 2 5 10 2 3" xfId="12385" xr:uid="{00000000-0005-0000-0000-0000A62F0000}"/>
    <cellStyle name="20% - Accent1 2 5 10 3" xfId="12386" xr:uid="{00000000-0005-0000-0000-0000A72F0000}"/>
    <cellStyle name="20% - Accent1 2 5 10 3 2" xfId="12387" xr:uid="{00000000-0005-0000-0000-0000A82F0000}"/>
    <cellStyle name="20% - Accent1 2 5 10 4" xfId="12388" xr:uid="{00000000-0005-0000-0000-0000A92F0000}"/>
    <cellStyle name="20% - Accent1 2 5 11" xfId="12389" xr:uid="{00000000-0005-0000-0000-0000AA2F0000}"/>
    <cellStyle name="20% - Accent1 2 5 11 2" xfId="12390" xr:uid="{00000000-0005-0000-0000-0000AB2F0000}"/>
    <cellStyle name="20% - Accent1 2 5 11 2 2" xfId="12391" xr:uid="{00000000-0005-0000-0000-0000AC2F0000}"/>
    <cellStyle name="20% - Accent1 2 5 11 2 2 2" xfId="12392" xr:uid="{00000000-0005-0000-0000-0000AD2F0000}"/>
    <cellStyle name="20% - Accent1 2 5 11 2 3" xfId="12393" xr:uid="{00000000-0005-0000-0000-0000AE2F0000}"/>
    <cellStyle name="20% - Accent1 2 5 11 3" xfId="12394" xr:uid="{00000000-0005-0000-0000-0000AF2F0000}"/>
    <cellStyle name="20% - Accent1 2 5 11 3 2" xfId="12395" xr:uid="{00000000-0005-0000-0000-0000B02F0000}"/>
    <cellStyle name="20% - Accent1 2 5 11 4" xfId="12396" xr:uid="{00000000-0005-0000-0000-0000B12F0000}"/>
    <cellStyle name="20% - Accent1 2 5 12" xfId="12397" xr:uid="{00000000-0005-0000-0000-0000B22F0000}"/>
    <cellStyle name="20% - Accent1 2 5 12 2" xfId="12398" xr:uid="{00000000-0005-0000-0000-0000B32F0000}"/>
    <cellStyle name="20% - Accent1 2 5 12 2 2" xfId="12399" xr:uid="{00000000-0005-0000-0000-0000B42F0000}"/>
    <cellStyle name="20% - Accent1 2 5 12 3" xfId="12400" xr:uid="{00000000-0005-0000-0000-0000B52F0000}"/>
    <cellStyle name="20% - Accent1 2 5 13" xfId="12401" xr:uid="{00000000-0005-0000-0000-0000B62F0000}"/>
    <cellStyle name="20% - Accent1 2 5 13 2" xfId="12402" xr:uid="{00000000-0005-0000-0000-0000B72F0000}"/>
    <cellStyle name="20% - Accent1 2 5 13 2 2" xfId="12403" xr:uid="{00000000-0005-0000-0000-0000B82F0000}"/>
    <cellStyle name="20% - Accent1 2 5 13 3" xfId="12404" xr:uid="{00000000-0005-0000-0000-0000B92F0000}"/>
    <cellStyle name="20% - Accent1 2 5 14" xfId="12405" xr:uid="{00000000-0005-0000-0000-0000BA2F0000}"/>
    <cellStyle name="20% - Accent1 2 5 14 2" xfId="12406" xr:uid="{00000000-0005-0000-0000-0000BB2F0000}"/>
    <cellStyle name="20% - Accent1 2 5 15" xfId="12407" xr:uid="{00000000-0005-0000-0000-0000BC2F0000}"/>
    <cellStyle name="20% - Accent1 2 5 15 2" xfId="12408" xr:uid="{00000000-0005-0000-0000-0000BD2F0000}"/>
    <cellStyle name="20% - Accent1 2 5 16" xfId="12409" xr:uid="{00000000-0005-0000-0000-0000BE2F0000}"/>
    <cellStyle name="20% - Accent1 2 5 2" xfId="12410" xr:uid="{00000000-0005-0000-0000-0000BF2F0000}"/>
    <cellStyle name="20% - Accent1 2 5 2 10" xfId="12411" xr:uid="{00000000-0005-0000-0000-0000C02F0000}"/>
    <cellStyle name="20% - Accent1 2 5 2 10 2" xfId="12412" xr:uid="{00000000-0005-0000-0000-0000C12F0000}"/>
    <cellStyle name="20% - Accent1 2 5 2 10 2 2" xfId="12413" xr:uid="{00000000-0005-0000-0000-0000C22F0000}"/>
    <cellStyle name="20% - Accent1 2 5 2 10 2 2 2" xfId="12414" xr:uid="{00000000-0005-0000-0000-0000C32F0000}"/>
    <cellStyle name="20% - Accent1 2 5 2 10 2 3" xfId="12415" xr:uid="{00000000-0005-0000-0000-0000C42F0000}"/>
    <cellStyle name="20% - Accent1 2 5 2 10 3" xfId="12416" xr:uid="{00000000-0005-0000-0000-0000C52F0000}"/>
    <cellStyle name="20% - Accent1 2 5 2 10 3 2" xfId="12417" xr:uid="{00000000-0005-0000-0000-0000C62F0000}"/>
    <cellStyle name="20% - Accent1 2 5 2 10 4" xfId="12418" xr:uid="{00000000-0005-0000-0000-0000C72F0000}"/>
    <cellStyle name="20% - Accent1 2 5 2 11" xfId="12419" xr:uid="{00000000-0005-0000-0000-0000C82F0000}"/>
    <cellStyle name="20% - Accent1 2 5 2 11 2" xfId="12420" xr:uid="{00000000-0005-0000-0000-0000C92F0000}"/>
    <cellStyle name="20% - Accent1 2 5 2 11 2 2" xfId="12421" xr:uid="{00000000-0005-0000-0000-0000CA2F0000}"/>
    <cellStyle name="20% - Accent1 2 5 2 11 3" xfId="12422" xr:uid="{00000000-0005-0000-0000-0000CB2F0000}"/>
    <cellStyle name="20% - Accent1 2 5 2 12" xfId="12423" xr:uid="{00000000-0005-0000-0000-0000CC2F0000}"/>
    <cellStyle name="20% - Accent1 2 5 2 12 2" xfId="12424" xr:uid="{00000000-0005-0000-0000-0000CD2F0000}"/>
    <cellStyle name="20% - Accent1 2 5 2 12 2 2" xfId="12425" xr:uid="{00000000-0005-0000-0000-0000CE2F0000}"/>
    <cellStyle name="20% - Accent1 2 5 2 12 3" xfId="12426" xr:uid="{00000000-0005-0000-0000-0000CF2F0000}"/>
    <cellStyle name="20% - Accent1 2 5 2 13" xfId="12427" xr:uid="{00000000-0005-0000-0000-0000D02F0000}"/>
    <cellStyle name="20% - Accent1 2 5 2 13 2" xfId="12428" xr:uid="{00000000-0005-0000-0000-0000D12F0000}"/>
    <cellStyle name="20% - Accent1 2 5 2 14" xfId="12429" xr:uid="{00000000-0005-0000-0000-0000D22F0000}"/>
    <cellStyle name="20% - Accent1 2 5 2 14 2" xfId="12430" xr:uid="{00000000-0005-0000-0000-0000D32F0000}"/>
    <cellStyle name="20% - Accent1 2 5 2 15" xfId="12431" xr:uid="{00000000-0005-0000-0000-0000D42F0000}"/>
    <cellStyle name="20% - Accent1 2 5 2 2" xfId="12432" xr:uid="{00000000-0005-0000-0000-0000D52F0000}"/>
    <cellStyle name="20% - Accent1 2 5 2 2 10" xfId="12433" xr:uid="{00000000-0005-0000-0000-0000D62F0000}"/>
    <cellStyle name="20% - Accent1 2 5 2 2 10 2" xfId="12434" xr:uid="{00000000-0005-0000-0000-0000D72F0000}"/>
    <cellStyle name="20% - Accent1 2 5 2 2 10 2 2" xfId="12435" xr:uid="{00000000-0005-0000-0000-0000D82F0000}"/>
    <cellStyle name="20% - Accent1 2 5 2 2 10 3" xfId="12436" xr:uid="{00000000-0005-0000-0000-0000D92F0000}"/>
    <cellStyle name="20% - Accent1 2 5 2 2 11" xfId="12437" xr:uid="{00000000-0005-0000-0000-0000DA2F0000}"/>
    <cellStyle name="20% - Accent1 2 5 2 2 11 2" xfId="12438" xr:uid="{00000000-0005-0000-0000-0000DB2F0000}"/>
    <cellStyle name="20% - Accent1 2 5 2 2 11 2 2" xfId="12439" xr:uid="{00000000-0005-0000-0000-0000DC2F0000}"/>
    <cellStyle name="20% - Accent1 2 5 2 2 11 3" xfId="12440" xr:uid="{00000000-0005-0000-0000-0000DD2F0000}"/>
    <cellStyle name="20% - Accent1 2 5 2 2 12" xfId="12441" xr:uid="{00000000-0005-0000-0000-0000DE2F0000}"/>
    <cellStyle name="20% - Accent1 2 5 2 2 12 2" xfId="12442" xr:uid="{00000000-0005-0000-0000-0000DF2F0000}"/>
    <cellStyle name="20% - Accent1 2 5 2 2 13" xfId="12443" xr:uid="{00000000-0005-0000-0000-0000E02F0000}"/>
    <cellStyle name="20% - Accent1 2 5 2 2 13 2" xfId="12444" xr:uid="{00000000-0005-0000-0000-0000E12F0000}"/>
    <cellStyle name="20% - Accent1 2 5 2 2 14" xfId="12445" xr:uid="{00000000-0005-0000-0000-0000E22F0000}"/>
    <cellStyle name="20% - Accent1 2 5 2 2 2" xfId="12446" xr:uid="{00000000-0005-0000-0000-0000E32F0000}"/>
    <cellStyle name="20% - Accent1 2 5 2 2 2 10" xfId="12447" xr:uid="{00000000-0005-0000-0000-0000E42F0000}"/>
    <cellStyle name="20% - Accent1 2 5 2 2 2 10 2" xfId="12448" xr:uid="{00000000-0005-0000-0000-0000E52F0000}"/>
    <cellStyle name="20% - Accent1 2 5 2 2 2 11" xfId="12449" xr:uid="{00000000-0005-0000-0000-0000E62F0000}"/>
    <cellStyle name="20% - Accent1 2 5 2 2 2 2" xfId="12450" xr:uid="{00000000-0005-0000-0000-0000E72F0000}"/>
    <cellStyle name="20% - Accent1 2 5 2 2 2 2 2" xfId="12451" xr:uid="{00000000-0005-0000-0000-0000E82F0000}"/>
    <cellStyle name="20% - Accent1 2 5 2 2 2 2 2 2" xfId="12452" xr:uid="{00000000-0005-0000-0000-0000E92F0000}"/>
    <cellStyle name="20% - Accent1 2 5 2 2 2 2 2 2 2" xfId="12453" xr:uid="{00000000-0005-0000-0000-0000EA2F0000}"/>
    <cellStyle name="20% - Accent1 2 5 2 2 2 2 2 2 2 2" xfId="12454" xr:uid="{00000000-0005-0000-0000-0000EB2F0000}"/>
    <cellStyle name="20% - Accent1 2 5 2 2 2 2 2 2 3" xfId="12455" xr:uid="{00000000-0005-0000-0000-0000EC2F0000}"/>
    <cellStyle name="20% - Accent1 2 5 2 2 2 2 2 3" xfId="12456" xr:uid="{00000000-0005-0000-0000-0000ED2F0000}"/>
    <cellStyle name="20% - Accent1 2 5 2 2 2 2 2 3 2" xfId="12457" xr:uid="{00000000-0005-0000-0000-0000EE2F0000}"/>
    <cellStyle name="20% - Accent1 2 5 2 2 2 2 2 4" xfId="12458" xr:uid="{00000000-0005-0000-0000-0000EF2F0000}"/>
    <cellStyle name="20% - Accent1 2 5 2 2 2 2 3" xfId="12459" xr:uid="{00000000-0005-0000-0000-0000F02F0000}"/>
    <cellStyle name="20% - Accent1 2 5 2 2 2 2 3 2" xfId="12460" xr:uid="{00000000-0005-0000-0000-0000F12F0000}"/>
    <cellStyle name="20% - Accent1 2 5 2 2 2 2 3 2 2" xfId="12461" xr:uid="{00000000-0005-0000-0000-0000F22F0000}"/>
    <cellStyle name="20% - Accent1 2 5 2 2 2 2 3 2 2 2" xfId="12462" xr:uid="{00000000-0005-0000-0000-0000F32F0000}"/>
    <cellStyle name="20% - Accent1 2 5 2 2 2 2 3 2 3" xfId="12463" xr:uid="{00000000-0005-0000-0000-0000F42F0000}"/>
    <cellStyle name="20% - Accent1 2 5 2 2 2 2 3 3" xfId="12464" xr:uid="{00000000-0005-0000-0000-0000F52F0000}"/>
    <cellStyle name="20% - Accent1 2 5 2 2 2 2 3 3 2" xfId="12465" xr:uid="{00000000-0005-0000-0000-0000F62F0000}"/>
    <cellStyle name="20% - Accent1 2 5 2 2 2 2 3 4" xfId="12466" xr:uid="{00000000-0005-0000-0000-0000F72F0000}"/>
    <cellStyle name="20% - Accent1 2 5 2 2 2 2 4" xfId="12467" xr:uid="{00000000-0005-0000-0000-0000F82F0000}"/>
    <cellStyle name="20% - Accent1 2 5 2 2 2 2 4 2" xfId="12468" xr:uid="{00000000-0005-0000-0000-0000F92F0000}"/>
    <cellStyle name="20% - Accent1 2 5 2 2 2 2 4 2 2" xfId="12469" xr:uid="{00000000-0005-0000-0000-0000FA2F0000}"/>
    <cellStyle name="20% - Accent1 2 5 2 2 2 2 4 2 2 2" xfId="12470" xr:uid="{00000000-0005-0000-0000-0000FB2F0000}"/>
    <cellStyle name="20% - Accent1 2 5 2 2 2 2 4 2 3" xfId="12471" xr:uid="{00000000-0005-0000-0000-0000FC2F0000}"/>
    <cellStyle name="20% - Accent1 2 5 2 2 2 2 4 3" xfId="12472" xr:uid="{00000000-0005-0000-0000-0000FD2F0000}"/>
    <cellStyle name="20% - Accent1 2 5 2 2 2 2 4 3 2" xfId="12473" xr:uid="{00000000-0005-0000-0000-0000FE2F0000}"/>
    <cellStyle name="20% - Accent1 2 5 2 2 2 2 4 4" xfId="12474" xr:uid="{00000000-0005-0000-0000-0000FF2F0000}"/>
    <cellStyle name="20% - Accent1 2 5 2 2 2 2 5" xfId="12475" xr:uid="{00000000-0005-0000-0000-000000300000}"/>
    <cellStyle name="20% - Accent1 2 5 2 2 2 2 5 2" xfId="12476" xr:uid="{00000000-0005-0000-0000-000001300000}"/>
    <cellStyle name="20% - Accent1 2 5 2 2 2 2 5 2 2" xfId="12477" xr:uid="{00000000-0005-0000-0000-000002300000}"/>
    <cellStyle name="20% - Accent1 2 5 2 2 2 2 5 3" xfId="12478" xr:uid="{00000000-0005-0000-0000-000003300000}"/>
    <cellStyle name="20% - Accent1 2 5 2 2 2 2 6" xfId="12479" xr:uid="{00000000-0005-0000-0000-000004300000}"/>
    <cellStyle name="20% - Accent1 2 5 2 2 2 2 6 2" xfId="12480" xr:uid="{00000000-0005-0000-0000-000005300000}"/>
    <cellStyle name="20% - Accent1 2 5 2 2 2 2 6 2 2" xfId="12481" xr:uid="{00000000-0005-0000-0000-000006300000}"/>
    <cellStyle name="20% - Accent1 2 5 2 2 2 2 6 3" xfId="12482" xr:uid="{00000000-0005-0000-0000-000007300000}"/>
    <cellStyle name="20% - Accent1 2 5 2 2 2 2 7" xfId="12483" xr:uid="{00000000-0005-0000-0000-000008300000}"/>
    <cellStyle name="20% - Accent1 2 5 2 2 2 2 7 2" xfId="12484" xr:uid="{00000000-0005-0000-0000-000009300000}"/>
    <cellStyle name="20% - Accent1 2 5 2 2 2 2 8" xfId="12485" xr:uid="{00000000-0005-0000-0000-00000A300000}"/>
    <cellStyle name="20% - Accent1 2 5 2 2 2 2 8 2" xfId="12486" xr:uid="{00000000-0005-0000-0000-00000B300000}"/>
    <cellStyle name="20% - Accent1 2 5 2 2 2 2 9" xfId="12487" xr:uid="{00000000-0005-0000-0000-00000C300000}"/>
    <cellStyle name="20% - Accent1 2 5 2 2 2 3" xfId="12488" xr:uid="{00000000-0005-0000-0000-00000D300000}"/>
    <cellStyle name="20% - Accent1 2 5 2 2 2 3 2" xfId="12489" xr:uid="{00000000-0005-0000-0000-00000E300000}"/>
    <cellStyle name="20% - Accent1 2 5 2 2 2 3 2 2" xfId="12490" xr:uid="{00000000-0005-0000-0000-00000F300000}"/>
    <cellStyle name="20% - Accent1 2 5 2 2 2 3 2 2 2" xfId="12491" xr:uid="{00000000-0005-0000-0000-000010300000}"/>
    <cellStyle name="20% - Accent1 2 5 2 2 2 3 2 2 2 2" xfId="12492" xr:uid="{00000000-0005-0000-0000-000011300000}"/>
    <cellStyle name="20% - Accent1 2 5 2 2 2 3 2 2 3" xfId="12493" xr:uid="{00000000-0005-0000-0000-000012300000}"/>
    <cellStyle name="20% - Accent1 2 5 2 2 2 3 2 3" xfId="12494" xr:uid="{00000000-0005-0000-0000-000013300000}"/>
    <cellStyle name="20% - Accent1 2 5 2 2 2 3 2 3 2" xfId="12495" xr:uid="{00000000-0005-0000-0000-000014300000}"/>
    <cellStyle name="20% - Accent1 2 5 2 2 2 3 2 4" xfId="12496" xr:uid="{00000000-0005-0000-0000-000015300000}"/>
    <cellStyle name="20% - Accent1 2 5 2 2 2 3 3" xfId="12497" xr:uid="{00000000-0005-0000-0000-000016300000}"/>
    <cellStyle name="20% - Accent1 2 5 2 2 2 3 3 2" xfId="12498" xr:uid="{00000000-0005-0000-0000-000017300000}"/>
    <cellStyle name="20% - Accent1 2 5 2 2 2 3 3 2 2" xfId="12499" xr:uid="{00000000-0005-0000-0000-000018300000}"/>
    <cellStyle name="20% - Accent1 2 5 2 2 2 3 3 2 2 2" xfId="12500" xr:uid="{00000000-0005-0000-0000-000019300000}"/>
    <cellStyle name="20% - Accent1 2 5 2 2 2 3 3 2 3" xfId="12501" xr:uid="{00000000-0005-0000-0000-00001A300000}"/>
    <cellStyle name="20% - Accent1 2 5 2 2 2 3 3 3" xfId="12502" xr:uid="{00000000-0005-0000-0000-00001B300000}"/>
    <cellStyle name="20% - Accent1 2 5 2 2 2 3 3 3 2" xfId="12503" xr:uid="{00000000-0005-0000-0000-00001C300000}"/>
    <cellStyle name="20% - Accent1 2 5 2 2 2 3 3 4" xfId="12504" xr:uid="{00000000-0005-0000-0000-00001D300000}"/>
    <cellStyle name="20% - Accent1 2 5 2 2 2 3 4" xfId="12505" xr:uid="{00000000-0005-0000-0000-00001E300000}"/>
    <cellStyle name="20% - Accent1 2 5 2 2 2 3 4 2" xfId="12506" xr:uid="{00000000-0005-0000-0000-00001F300000}"/>
    <cellStyle name="20% - Accent1 2 5 2 2 2 3 4 2 2" xfId="12507" xr:uid="{00000000-0005-0000-0000-000020300000}"/>
    <cellStyle name="20% - Accent1 2 5 2 2 2 3 4 2 2 2" xfId="12508" xr:uid="{00000000-0005-0000-0000-000021300000}"/>
    <cellStyle name="20% - Accent1 2 5 2 2 2 3 4 2 3" xfId="12509" xr:uid="{00000000-0005-0000-0000-000022300000}"/>
    <cellStyle name="20% - Accent1 2 5 2 2 2 3 4 3" xfId="12510" xr:uid="{00000000-0005-0000-0000-000023300000}"/>
    <cellStyle name="20% - Accent1 2 5 2 2 2 3 4 3 2" xfId="12511" xr:uid="{00000000-0005-0000-0000-000024300000}"/>
    <cellStyle name="20% - Accent1 2 5 2 2 2 3 4 4" xfId="12512" xr:uid="{00000000-0005-0000-0000-000025300000}"/>
    <cellStyle name="20% - Accent1 2 5 2 2 2 3 5" xfId="12513" xr:uid="{00000000-0005-0000-0000-000026300000}"/>
    <cellStyle name="20% - Accent1 2 5 2 2 2 3 5 2" xfId="12514" xr:uid="{00000000-0005-0000-0000-000027300000}"/>
    <cellStyle name="20% - Accent1 2 5 2 2 2 3 5 2 2" xfId="12515" xr:uid="{00000000-0005-0000-0000-000028300000}"/>
    <cellStyle name="20% - Accent1 2 5 2 2 2 3 5 3" xfId="12516" xr:uid="{00000000-0005-0000-0000-000029300000}"/>
    <cellStyle name="20% - Accent1 2 5 2 2 2 3 6" xfId="12517" xr:uid="{00000000-0005-0000-0000-00002A300000}"/>
    <cellStyle name="20% - Accent1 2 5 2 2 2 3 6 2" xfId="12518" xr:uid="{00000000-0005-0000-0000-00002B300000}"/>
    <cellStyle name="20% - Accent1 2 5 2 2 2 3 6 2 2" xfId="12519" xr:uid="{00000000-0005-0000-0000-00002C300000}"/>
    <cellStyle name="20% - Accent1 2 5 2 2 2 3 6 3" xfId="12520" xr:uid="{00000000-0005-0000-0000-00002D300000}"/>
    <cellStyle name="20% - Accent1 2 5 2 2 2 3 7" xfId="12521" xr:uid="{00000000-0005-0000-0000-00002E300000}"/>
    <cellStyle name="20% - Accent1 2 5 2 2 2 3 7 2" xfId="12522" xr:uid="{00000000-0005-0000-0000-00002F300000}"/>
    <cellStyle name="20% - Accent1 2 5 2 2 2 3 8" xfId="12523" xr:uid="{00000000-0005-0000-0000-000030300000}"/>
    <cellStyle name="20% - Accent1 2 5 2 2 2 3 8 2" xfId="12524" xr:uid="{00000000-0005-0000-0000-000031300000}"/>
    <cellStyle name="20% - Accent1 2 5 2 2 2 3 9" xfId="12525" xr:uid="{00000000-0005-0000-0000-000032300000}"/>
    <cellStyle name="20% - Accent1 2 5 2 2 2 4" xfId="12526" xr:uid="{00000000-0005-0000-0000-000033300000}"/>
    <cellStyle name="20% - Accent1 2 5 2 2 2 4 2" xfId="12527" xr:uid="{00000000-0005-0000-0000-000034300000}"/>
    <cellStyle name="20% - Accent1 2 5 2 2 2 4 2 2" xfId="12528" xr:uid="{00000000-0005-0000-0000-000035300000}"/>
    <cellStyle name="20% - Accent1 2 5 2 2 2 4 2 2 2" xfId="12529" xr:uid="{00000000-0005-0000-0000-000036300000}"/>
    <cellStyle name="20% - Accent1 2 5 2 2 2 4 2 3" xfId="12530" xr:uid="{00000000-0005-0000-0000-000037300000}"/>
    <cellStyle name="20% - Accent1 2 5 2 2 2 4 3" xfId="12531" xr:uid="{00000000-0005-0000-0000-000038300000}"/>
    <cellStyle name="20% - Accent1 2 5 2 2 2 4 3 2" xfId="12532" xr:uid="{00000000-0005-0000-0000-000039300000}"/>
    <cellStyle name="20% - Accent1 2 5 2 2 2 4 4" xfId="12533" xr:uid="{00000000-0005-0000-0000-00003A300000}"/>
    <cellStyle name="20% - Accent1 2 5 2 2 2 5" xfId="12534" xr:uid="{00000000-0005-0000-0000-00003B300000}"/>
    <cellStyle name="20% - Accent1 2 5 2 2 2 5 2" xfId="12535" xr:uid="{00000000-0005-0000-0000-00003C300000}"/>
    <cellStyle name="20% - Accent1 2 5 2 2 2 5 2 2" xfId="12536" xr:uid="{00000000-0005-0000-0000-00003D300000}"/>
    <cellStyle name="20% - Accent1 2 5 2 2 2 5 2 2 2" xfId="12537" xr:uid="{00000000-0005-0000-0000-00003E300000}"/>
    <cellStyle name="20% - Accent1 2 5 2 2 2 5 2 3" xfId="12538" xr:uid="{00000000-0005-0000-0000-00003F300000}"/>
    <cellStyle name="20% - Accent1 2 5 2 2 2 5 3" xfId="12539" xr:uid="{00000000-0005-0000-0000-000040300000}"/>
    <cellStyle name="20% - Accent1 2 5 2 2 2 5 3 2" xfId="12540" xr:uid="{00000000-0005-0000-0000-000041300000}"/>
    <cellStyle name="20% - Accent1 2 5 2 2 2 5 4" xfId="12541" xr:uid="{00000000-0005-0000-0000-000042300000}"/>
    <cellStyle name="20% - Accent1 2 5 2 2 2 6" xfId="12542" xr:uid="{00000000-0005-0000-0000-000043300000}"/>
    <cellStyle name="20% - Accent1 2 5 2 2 2 6 2" xfId="12543" xr:uid="{00000000-0005-0000-0000-000044300000}"/>
    <cellStyle name="20% - Accent1 2 5 2 2 2 6 2 2" xfId="12544" xr:uid="{00000000-0005-0000-0000-000045300000}"/>
    <cellStyle name="20% - Accent1 2 5 2 2 2 6 2 2 2" xfId="12545" xr:uid="{00000000-0005-0000-0000-000046300000}"/>
    <cellStyle name="20% - Accent1 2 5 2 2 2 6 2 3" xfId="12546" xr:uid="{00000000-0005-0000-0000-000047300000}"/>
    <cellStyle name="20% - Accent1 2 5 2 2 2 6 3" xfId="12547" xr:uid="{00000000-0005-0000-0000-000048300000}"/>
    <cellStyle name="20% - Accent1 2 5 2 2 2 6 3 2" xfId="12548" xr:uid="{00000000-0005-0000-0000-000049300000}"/>
    <cellStyle name="20% - Accent1 2 5 2 2 2 6 4" xfId="12549" xr:uid="{00000000-0005-0000-0000-00004A300000}"/>
    <cellStyle name="20% - Accent1 2 5 2 2 2 7" xfId="12550" xr:uid="{00000000-0005-0000-0000-00004B300000}"/>
    <cellStyle name="20% - Accent1 2 5 2 2 2 7 2" xfId="12551" xr:uid="{00000000-0005-0000-0000-00004C300000}"/>
    <cellStyle name="20% - Accent1 2 5 2 2 2 7 2 2" xfId="12552" xr:uid="{00000000-0005-0000-0000-00004D300000}"/>
    <cellStyle name="20% - Accent1 2 5 2 2 2 7 3" xfId="12553" xr:uid="{00000000-0005-0000-0000-00004E300000}"/>
    <cellStyle name="20% - Accent1 2 5 2 2 2 8" xfId="12554" xr:uid="{00000000-0005-0000-0000-00004F300000}"/>
    <cellStyle name="20% - Accent1 2 5 2 2 2 8 2" xfId="12555" xr:uid="{00000000-0005-0000-0000-000050300000}"/>
    <cellStyle name="20% - Accent1 2 5 2 2 2 8 2 2" xfId="12556" xr:uid="{00000000-0005-0000-0000-000051300000}"/>
    <cellStyle name="20% - Accent1 2 5 2 2 2 8 3" xfId="12557" xr:uid="{00000000-0005-0000-0000-000052300000}"/>
    <cellStyle name="20% - Accent1 2 5 2 2 2 9" xfId="12558" xr:uid="{00000000-0005-0000-0000-000053300000}"/>
    <cellStyle name="20% - Accent1 2 5 2 2 2 9 2" xfId="12559" xr:uid="{00000000-0005-0000-0000-000054300000}"/>
    <cellStyle name="20% - Accent1 2 5 2 2 3" xfId="12560" xr:uid="{00000000-0005-0000-0000-000055300000}"/>
    <cellStyle name="20% - Accent1 2 5 2 2 3 10" xfId="12561" xr:uid="{00000000-0005-0000-0000-000056300000}"/>
    <cellStyle name="20% - Accent1 2 5 2 2 3 10 2" xfId="12562" xr:uid="{00000000-0005-0000-0000-000057300000}"/>
    <cellStyle name="20% - Accent1 2 5 2 2 3 11" xfId="12563" xr:uid="{00000000-0005-0000-0000-000058300000}"/>
    <cellStyle name="20% - Accent1 2 5 2 2 3 2" xfId="12564" xr:uid="{00000000-0005-0000-0000-000059300000}"/>
    <cellStyle name="20% - Accent1 2 5 2 2 3 2 2" xfId="12565" xr:uid="{00000000-0005-0000-0000-00005A300000}"/>
    <cellStyle name="20% - Accent1 2 5 2 2 3 2 2 2" xfId="12566" xr:uid="{00000000-0005-0000-0000-00005B300000}"/>
    <cellStyle name="20% - Accent1 2 5 2 2 3 2 2 2 2" xfId="12567" xr:uid="{00000000-0005-0000-0000-00005C300000}"/>
    <cellStyle name="20% - Accent1 2 5 2 2 3 2 2 2 2 2" xfId="12568" xr:uid="{00000000-0005-0000-0000-00005D300000}"/>
    <cellStyle name="20% - Accent1 2 5 2 2 3 2 2 2 3" xfId="12569" xr:uid="{00000000-0005-0000-0000-00005E300000}"/>
    <cellStyle name="20% - Accent1 2 5 2 2 3 2 2 3" xfId="12570" xr:uid="{00000000-0005-0000-0000-00005F300000}"/>
    <cellStyle name="20% - Accent1 2 5 2 2 3 2 2 3 2" xfId="12571" xr:uid="{00000000-0005-0000-0000-000060300000}"/>
    <cellStyle name="20% - Accent1 2 5 2 2 3 2 2 4" xfId="12572" xr:uid="{00000000-0005-0000-0000-000061300000}"/>
    <cellStyle name="20% - Accent1 2 5 2 2 3 2 3" xfId="12573" xr:uid="{00000000-0005-0000-0000-000062300000}"/>
    <cellStyle name="20% - Accent1 2 5 2 2 3 2 3 2" xfId="12574" xr:uid="{00000000-0005-0000-0000-000063300000}"/>
    <cellStyle name="20% - Accent1 2 5 2 2 3 2 3 2 2" xfId="12575" xr:uid="{00000000-0005-0000-0000-000064300000}"/>
    <cellStyle name="20% - Accent1 2 5 2 2 3 2 3 2 2 2" xfId="12576" xr:uid="{00000000-0005-0000-0000-000065300000}"/>
    <cellStyle name="20% - Accent1 2 5 2 2 3 2 3 2 3" xfId="12577" xr:uid="{00000000-0005-0000-0000-000066300000}"/>
    <cellStyle name="20% - Accent1 2 5 2 2 3 2 3 3" xfId="12578" xr:uid="{00000000-0005-0000-0000-000067300000}"/>
    <cellStyle name="20% - Accent1 2 5 2 2 3 2 3 3 2" xfId="12579" xr:uid="{00000000-0005-0000-0000-000068300000}"/>
    <cellStyle name="20% - Accent1 2 5 2 2 3 2 3 4" xfId="12580" xr:uid="{00000000-0005-0000-0000-000069300000}"/>
    <cellStyle name="20% - Accent1 2 5 2 2 3 2 4" xfId="12581" xr:uid="{00000000-0005-0000-0000-00006A300000}"/>
    <cellStyle name="20% - Accent1 2 5 2 2 3 2 4 2" xfId="12582" xr:uid="{00000000-0005-0000-0000-00006B300000}"/>
    <cellStyle name="20% - Accent1 2 5 2 2 3 2 4 2 2" xfId="12583" xr:uid="{00000000-0005-0000-0000-00006C300000}"/>
    <cellStyle name="20% - Accent1 2 5 2 2 3 2 4 2 2 2" xfId="12584" xr:uid="{00000000-0005-0000-0000-00006D300000}"/>
    <cellStyle name="20% - Accent1 2 5 2 2 3 2 4 2 3" xfId="12585" xr:uid="{00000000-0005-0000-0000-00006E300000}"/>
    <cellStyle name="20% - Accent1 2 5 2 2 3 2 4 3" xfId="12586" xr:uid="{00000000-0005-0000-0000-00006F300000}"/>
    <cellStyle name="20% - Accent1 2 5 2 2 3 2 4 3 2" xfId="12587" xr:uid="{00000000-0005-0000-0000-000070300000}"/>
    <cellStyle name="20% - Accent1 2 5 2 2 3 2 4 4" xfId="12588" xr:uid="{00000000-0005-0000-0000-000071300000}"/>
    <cellStyle name="20% - Accent1 2 5 2 2 3 2 5" xfId="12589" xr:uid="{00000000-0005-0000-0000-000072300000}"/>
    <cellStyle name="20% - Accent1 2 5 2 2 3 2 5 2" xfId="12590" xr:uid="{00000000-0005-0000-0000-000073300000}"/>
    <cellStyle name="20% - Accent1 2 5 2 2 3 2 5 2 2" xfId="12591" xr:uid="{00000000-0005-0000-0000-000074300000}"/>
    <cellStyle name="20% - Accent1 2 5 2 2 3 2 5 3" xfId="12592" xr:uid="{00000000-0005-0000-0000-000075300000}"/>
    <cellStyle name="20% - Accent1 2 5 2 2 3 2 6" xfId="12593" xr:uid="{00000000-0005-0000-0000-000076300000}"/>
    <cellStyle name="20% - Accent1 2 5 2 2 3 2 6 2" xfId="12594" xr:uid="{00000000-0005-0000-0000-000077300000}"/>
    <cellStyle name="20% - Accent1 2 5 2 2 3 2 6 2 2" xfId="12595" xr:uid="{00000000-0005-0000-0000-000078300000}"/>
    <cellStyle name="20% - Accent1 2 5 2 2 3 2 6 3" xfId="12596" xr:uid="{00000000-0005-0000-0000-000079300000}"/>
    <cellStyle name="20% - Accent1 2 5 2 2 3 2 7" xfId="12597" xr:uid="{00000000-0005-0000-0000-00007A300000}"/>
    <cellStyle name="20% - Accent1 2 5 2 2 3 2 7 2" xfId="12598" xr:uid="{00000000-0005-0000-0000-00007B300000}"/>
    <cellStyle name="20% - Accent1 2 5 2 2 3 2 8" xfId="12599" xr:uid="{00000000-0005-0000-0000-00007C300000}"/>
    <cellStyle name="20% - Accent1 2 5 2 2 3 2 8 2" xfId="12600" xr:uid="{00000000-0005-0000-0000-00007D300000}"/>
    <cellStyle name="20% - Accent1 2 5 2 2 3 2 9" xfId="12601" xr:uid="{00000000-0005-0000-0000-00007E300000}"/>
    <cellStyle name="20% - Accent1 2 5 2 2 3 3" xfId="12602" xr:uid="{00000000-0005-0000-0000-00007F300000}"/>
    <cellStyle name="20% - Accent1 2 5 2 2 3 3 2" xfId="12603" xr:uid="{00000000-0005-0000-0000-000080300000}"/>
    <cellStyle name="20% - Accent1 2 5 2 2 3 3 2 2" xfId="12604" xr:uid="{00000000-0005-0000-0000-000081300000}"/>
    <cellStyle name="20% - Accent1 2 5 2 2 3 3 2 2 2" xfId="12605" xr:uid="{00000000-0005-0000-0000-000082300000}"/>
    <cellStyle name="20% - Accent1 2 5 2 2 3 3 2 2 2 2" xfId="12606" xr:uid="{00000000-0005-0000-0000-000083300000}"/>
    <cellStyle name="20% - Accent1 2 5 2 2 3 3 2 2 3" xfId="12607" xr:uid="{00000000-0005-0000-0000-000084300000}"/>
    <cellStyle name="20% - Accent1 2 5 2 2 3 3 2 3" xfId="12608" xr:uid="{00000000-0005-0000-0000-000085300000}"/>
    <cellStyle name="20% - Accent1 2 5 2 2 3 3 2 3 2" xfId="12609" xr:uid="{00000000-0005-0000-0000-000086300000}"/>
    <cellStyle name="20% - Accent1 2 5 2 2 3 3 2 4" xfId="12610" xr:uid="{00000000-0005-0000-0000-000087300000}"/>
    <cellStyle name="20% - Accent1 2 5 2 2 3 3 3" xfId="12611" xr:uid="{00000000-0005-0000-0000-000088300000}"/>
    <cellStyle name="20% - Accent1 2 5 2 2 3 3 3 2" xfId="12612" xr:uid="{00000000-0005-0000-0000-000089300000}"/>
    <cellStyle name="20% - Accent1 2 5 2 2 3 3 3 2 2" xfId="12613" xr:uid="{00000000-0005-0000-0000-00008A300000}"/>
    <cellStyle name="20% - Accent1 2 5 2 2 3 3 3 2 2 2" xfId="12614" xr:uid="{00000000-0005-0000-0000-00008B300000}"/>
    <cellStyle name="20% - Accent1 2 5 2 2 3 3 3 2 3" xfId="12615" xr:uid="{00000000-0005-0000-0000-00008C300000}"/>
    <cellStyle name="20% - Accent1 2 5 2 2 3 3 3 3" xfId="12616" xr:uid="{00000000-0005-0000-0000-00008D300000}"/>
    <cellStyle name="20% - Accent1 2 5 2 2 3 3 3 3 2" xfId="12617" xr:uid="{00000000-0005-0000-0000-00008E300000}"/>
    <cellStyle name="20% - Accent1 2 5 2 2 3 3 3 4" xfId="12618" xr:uid="{00000000-0005-0000-0000-00008F300000}"/>
    <cellStyle name="20% - Accent1 2 5 2 2 3 3 4" xfId="12619" xr:uid="{00000000-0005-0000-0000-000090300000}"/>
    <cellStyle name="20% - Accent1 2 5 2 2 3 3 4 2" xfId="12620" xr:uid="{00000000-0005-0000-0000-000091300000}"/>
    <cellStyle name="20% - Accent1 2 5 2 2 3 3 4 2 2" xfId="12621" xr:uid="{00000000-0005-0000-0000-000092300000}"/>
    <cellStyle name="20% - Accent1 2 5 2 2 3 3 4 2 2 2" xfId="12622" xr:uid="{00000000-0005-0000-0000-000093300000}"/>
    <cellStyle name="20% - Accent1 2 5 2 2 3 3 4 2 3" xfId="12623" xr:uid="{00000000-0005-0000-0000-000094300000}"/>
    <cellStyle name="20% - Accent1 2 5 2 2 3 3 4 3" xfId="12624" xr:uid="{00000000-0005-0000-0000-000095300000}"/>
    <cellStyle name="20% - Accent1 2 5 2 2 3 3 4 3 2" xfId="12625" xr:uid="{00000000-0005-0000-0000-000096300000}"/>
    <cellStyle name="20% - Accent1 2 5 2 2 3 3 4 4" xfId="12626" xr:uid="{00000000-0005-0000-0000-000097300000}"/>
    <cellStyle name="20% - Accent1 2 5 2 2 3 3 5" xfId="12627" xr:uid="{00000000-0005-0000-0000-000098300000}"/>
    <cellStyle name="20% - Accent1 2 5 2 2 3 3 5 2" xfId="12628" xr:uid="{00000000-0005-0000-0000-000099300000}"/>
    <cellStyle name="20% - Accent1 2 5 2 2 3 3 5 2 2" xfId="12629" xr:uid="{00000000-0005-0000-0000-00009A300000}"/>
    <cellStyle name="20% - Accent1 2 5 2 2 3 3 5 3" xfId="12630" xr:uid="{00000000-0005-0000-0000-00009B300000}"/>
    <cellStyle name="20% - Accent1 2 5 2 2 3 3 6" xfId="12631" xr:uid="{00000000-0005-0000-0000-00009C300000}"/>
    <cellStyle name="20% - Accent1 2 5 2 2 3 3 6 2" xfId="12632" xr:uid="{00000000-0005-0000-0000-00009D300000}"/>
    <cellStyle name="20% - Accent1 2 5 2 2 3 3 6 2 2" xfId="12633" xr:uid="{00000000-0005-0000-0000-00009E300000}"/>
    <cellStyle name="20% - Accent1 2 5 2 2 3 3 6 3" xfId="12634" xr:uid="{00000000-0005-0000-0000-00009F300000}"/>
    <cellStyle name="20% - Accent1 2 5 2 2 3 3 7" xfId="12635" xr:uid="{00000000-0005-0000-0000-0000A0300000}"/>
    <cellStyle name="20% - Accent1 2 5 2 2 3 3 7 2" xfId="12636" xr:uid="{00000000-0005-0000-0000-0000A1300000}"/>
    <cellStyle name="20% - Accent1 2 5 2 2 3 3 8" xfId="12637" xr:uid="{00000000-0005-0000-0000-0000A2300000}"/>
    <cellStyle name="20% - Accent1 2 5 2 2 3 3 8 2" xfId="12638" xr:uid="{00000000-0005-0000-0000-0000A3300000}"/>
    <cellStyle name="20% - Accent1 2 5 2 2 3 3 9" xfId="12639" xr:uid="{00000000-0005-0000-0000-0000A4300000}"/>
    <cellStyle name="20% - Accent1 2 5 2 2 3 4" xfId="12640" xr:uid="{00000000-0005-0000-0000-0000A5300000}"/>
    <cellStyle name="20% - Accent1 2 5 2 2 3 4 2" xfId="12641" xr:uid="{00000000-0005-0000-0000-0000A6300000}"/>
    <cellStyle name="20% - Accent1 2 5 2 2 3 4 2 2" xfId="12642" xr:uid="{00000000-0005-0000-0000-0000A7300000}"/>
    <cellStyle name="20% - Accent1 2 5 2 2 3 4 2 2 2" xfId="12643" xr:uid="{00000000-0005-0000-0000-0000A8300000}"/>
    <cellStyle name="20% - Accent1 2 5 2 2 3 4 2 3" xfId="12644" xr:uid="{00000000-0005-0000-0000-0000A9300000}"/>
    <cellStyle name="20% - Accent1 2 5 2 2 3 4 3" xfId="12645" xr:uid="{00000000-0005-0000-0000-0000AA300000}"/>
    <cellStyle name="20% - Accent1 2 5 2 2 3 4 3 2" xfId="12646" xr:uid="{00000000-0005-0000-0000-0000AB300000}"/>
    <cellStyle name="20% - Accent1 2 5 2 2 3 4 4" xfId="12647" xr:uid="{00000000-0005-0000-0000-0000AC300000}"/>
    <cellStyle name="20% - Accent1 2 5 2 2 3 5" xfId="12648" xr:uid="{00000000-0005-0000-0000-0000AD300000}"/>
    <cellStyle name="20% - Accent1 2 5 2 2 3 5 2" xfId="12649" xr:uid="{00000000-0005-0000-0000-0000AE300000}"/>
    <cellStyle name="20% - Accent1 2 5 2 2 3 5 2 2" xfId="12650" xr:uid="{00000000-0005-0000-0000-0000AF300000}"/>
    <cellStyle name="20% - Accent1 2 5 2 2 3 5 2 2 2" xfId="12651" xr:uid="{00000000-0005-0000-0000-0000B0300000}"/>
    <cellStyle name="20% - Accent1 2 5 2 2 3 5 2 3" xfId="12652" xr:uid="{00000000-0005-0000-0000-0000B1300000}"/>
    <cellStyle name="20% - Accent1 2 5 2 2 3 5 3" xfId="12653" xr:uid="{00000000-0005-0000-0000-0000B2300000}"/>
    <cellStyle name="20% - Accent1 2 5 2 2 3 5 3 2" xfId="12654" xr:uid="{00000000-0005-0000-0000-0000B3300000}"/>
    <cellStyle name="20% - Accent1 2 5 2 2 3 5 4" xfId="12655" xr:uid="{00000000-0005-0000-0000-0000B4300000}"/>
    <cellStyle name="20% - Accent1 2 5 2 2 3 6" xfId="12656" xr:uid="{00000000-0005-0000-0000-0000B5300000}"/>
    <cellStyle name="20% - Accent1 2 5 2 2 3 6 2" xfId="12657" xr:uid="{00000000-0005-0000-0000-0000B6300000}"/>
    <cellStyle name="20% - Accent1 2 5 2 2 3 6 2 2" xfId="12658" xr:uid="{00000000-0005-0000-0000-0000B7300000}"/>
    <cellStyle name="20% - Accent1 2 5 2 2 3 6 2 2 2" xfId="12659" xr:uid="{00000000-0005-0000-0000-0000B8300000}"/>
    <cellStyle name="20% - Accent1 2 5 2 2 3 6 2 3" xfId="12660" xr:uid="{00000000-0005-0000-0000-0000B9300000}"/>
    <cellStyle name="20% - Accent1 2 5 2 2 3 6 3" xfId="12661" xr:uid="{00000000-0005-0000-0000-0000BA300000}"/>
    <cellStyle name="20% - Accent1 2 5 2 2 3 6 3 2" xfId="12662" xr:uid="{00000000-0005-0000-0000-0000BB300000}"/>
    <cellStyle name="20% - Accent1 2 5 2 2 3 6 4" xfId="12663" xr:uid="{00000000-0005-0000-0000-0000BC300000}"/>
    <cellStyle name="20% - Accent1 2 5 2 2 3 7" xfId="12664" xr:uid="{00000000-0005-0000-0000-0000BD300000}"/>
    <cellStyle name="20% - Accent1 2 5 2 2 3 7 2" xfId="12665" xr:uid="{00000000-0005-0000-0000-0000BE300000}"/>
    <cellStyle name="20% - Accent1 2 5 2 2 3 7 2 2" xfId="12666" xr:uid="{00000000-0005-0000-0000-0000BF300000}"/>
    <cellStyle name="20% - Accent1 2 5 2 2 3 7 3" xfId="12667" xr:uid="{00000000-0005-0000-0000-0000C0300000}"/>
    <cellStyle name="20% - Accent1 2 5 2 2 3 8" xfId="12668" xr:uid="{00000000-0005-0000-0000-0000C1300000}"/>
    <cellStyle name="20% - Accent1 2 5 2 2 3 8 2" xfId="12669" xr:uid="{00000000-0005-0000-0000-0000C2300000}"/>
    <cellStyle name="20% - Accent1 2 5 2 2 3 8 2 2" xfId="12670" xr:uid="{00000000-0005-0000-0000-0000C3300000}"/>
    <cellStyle name="20% - Accent1 2 5 2 2 3 8 3" xfId="12671" xr:uid="{00000000-0005-0000-0000-0000C4300000}"/>
    <cellStyle name="20% - Accent1 2 5 2 2 3 9" xfId="12672" xr:uid="{00000000-0005-0000-0000-0000C5300000}"/>
    <cellStyle name="20% - Accent1 2 5 2 2 3 9 2" xfId="12673" xr:uid="{00000000-0005-0000-0000-0000C6300000}"/>
    <cellStyle name="20% - Accent1 2 5 2 2 4" xfId="12674" xr:uid="{00000000-0005-0000-0000-0000C7300000}"/>
    <cellStyle name="20% - Accent1 2 5 2 2 4 10" xfId="12675" xr:uid="{00000000-0005-0000-0000-0000C8300000}"/>
    <cellStyle name="20% - Accent1 2 5 2 2 4 10 2" xfId="12676" xr:uid="{00000000-0005-0000-0000-0000C9300000}"/>
    <cellStyle name="20% - Accent1 2 5 2 2 4 11" xfId="12677" xr:uid="{00000000-0005-0000-0000-0000CA300000}"/>
    <cellStyle name="20% - Accent1 2 5 2 2 4 2" xfId="12678" xr:uid="{00000000-0005-0000-0000-0000CB300000}"/>
    <cellStyle name="20% - Accent1 2 5 2 2 4 2 2" xfId="12679" xr:uid="{00000000-0005-0000-0000-0000CC300000}"/>
    <cellStyle name="20% - Accent1 2 5 2 2 4 2 2 2" xfId="12680" xr:uid="{00000000-0005-0000-0000-0000CD300000}"/>
    <cellStyle name="20% - Accent1 2 5 2 2 4 2 2 2 2" xfId="12681" xr:uid="{00000000-0005-0000-0000-0000CE300000}"/>
    <cellStyle name="20% - Accent1 2 5 2 2 4 2 2 2 2 2" xfId="12682" xr:uid="{00000000-0005-0000-0000-0000CF300000}"/>
    <cellStyle name="20% - Accent1 2 5 2 2 4 2 2 2 3" xfId="12683" xr:uid="{00000000-0005-0000-0000-0000D0300000}"/>
    <cellStyle name="20% - Accent1 2 5 2 2 4 2 2 3" xfId="12684" xr:uid="{00000000-0005-0000-0000-0000D1300000}"/>
    <cellStyle name="20% - Accent1 2 5 2 2 4 2 2 3 2" xfId="12685" xr:uid="{00000000-0005-0000-0000-0000D2300000}"/>
    <cellStyle name="20% - Accent1 2 5 2 2 4 2 2 4" xfId="12686" xr:uid="{00000000-0005-0000-0000-0000D3300000}"/>
    <cellStyle name="20% - Accent1 2 5 2 2 4 2 3" xfId="12687" xr:uid="{00000000-0005-0000-0000-0000D4300000}"/>
    <cellStyle name="20% - Accent1 2 5 2 2 4 2 3 2" xfId="12688" xr:uid="{00000000-0005-0000-0000-0000D5300000}"/>
    <cellStyle name="20% - Accent1 2 5 2 2 4 2 3 2 2" xfId="12689" xr:uid="{00000000-0005-0000-0000-0000D6300000}"/>
    <cellStyle name="20% - Accent1 2 5 2 2 4 2 3 2 2 2" xfId="12690" xr:uid="{00000000-0005-0000-0000-0000D7300000}"/>
    <cellStyle name="20% - Accent1 2 5 2 2 4 2 3 2 3" xfId="12691" xr:uid="{00000000-0005-0000-0000-0000D8300000}"/>
    <cellStyle name="20% - Accent1 2 5 2 2 4 2 3 3" xfId="12692" xr:uid="{00000000-0005-0000-0000-0000D9300000}"/>
    <cellStyle name="20% - Accent1 2 5 2 2 4 2 3 3 2" xfId="12693" xr:uid="{00000000-0005-0000-0000-0000DA300000}"/>
    <cellStyle name="20% - Accent1 2 5 2 2 4 2 3 4" xfId="12694" xr:uid="{00000000-0005-0000-0000-0000DB300000}"/>
    <cellStyle name="20% - Accent1 2 5 2 2 4 2 4" xfId="12695" xr:uid="{00000000-0005-0000-0000-0000DC300000}"/>
    <cellStyle name="20% - Accent1 2 5 2 2 4 2 4 2" xfId="12696" xr:uid="{00000000-0005-0000-0000-0000DD300000}"/>
    <cellStyle name="20% - Accent1 2 5 2 2 4 2 4 2 2" xfId="12697" xr:uid="{00000000-0005-0000-0000-0000DE300000}"/>
    <cellStyle name="20% - Accent1 2 5 2 2 4 2 4 2 2 2" xfId="12698" xr:uid="{00000000-0005-0000-0000-0000DF300000}"/>
    <cellStyle name="20% - Accent1 2 5 2 2 4 2 4 2 3" xfId="12699" xr:uid="{00000000-0005-0000-0000-0000E0300000}"/>
    <cellStyle name="20% - Accent1 2 5 2 2 4 2 4 3" xfId="12700" xr:uid="{00000000-0005-0000-0000-0000E1300000}"/>
    <cellStyle name="20% - Accent1 2 5 2 2 4 2 4 3 2" xfId="12701" xr:uid="{00000000-0005-0000-0000-0000E2300000}"/>
    <cellStyle name="20% - Accent1 2 5 2 2 4 2 4 4" xfId="12702" xr:uid="{00000000-0005-0000-0000-0000E3300000}"/>
    <cellStyle name="20% - Accent1 2 5 2 2 4 2 5" xfId="12703" xr:uid="{00000000-0005-0000-0000-0000E4300000}"/>
    <cellStyle name="20% - Accent1 2 5 2 2 4 2 5 2" xfId="12704" xr:uid="{00000000-0005-0000-0000-0000E5300000}"/>
    <cellStyle name="20% - Accent1 2 5 2 2 4 2 5 2 2" xfId="12705" xr:uid="{00000000-0005-0000-0000-0000E6300000}"/>
    <cellStyle name="20% - Accent1 2 5 2 2 4 2 5 3" xfId="12706" xr:uid="{00000000-0005-0000-0000-0000E7300000}"/>
    <cellStyle name="20% - Accent1 2 5 2 2 4 2 6" xfId="12707" xr:uid="{00000000-0005-0000-0000-0000E8300000}"/>
    <cellStyle name="20% - Accent1 2 5 2 2 4 2 6 2" xfId="12708" xr:uid="{00000000-0005-0000-0000-0000E9300000}"/>
    <cellStyle name="20% - Accent1 2 5 2 2 4 2 6 2 2" xfId="12709" xr:uid="{00000000-0005-0000-0000-0000EA300000}"/>
    <cellStyle name="20% - Accent1 2 5 2 2 4 2 6 3" xfId="12710" xr:uid="{00000000-0005-0000-0000-0000EB300000}"/>
    <cellStyle name="20% - Accent1 2 5 2 2 4 2 7" xfId="12711" xr:uid="{00000000-0005-0000-0000-0000EC300000}"/>
    <cellStyle name="20% - Accent1 2 5 2 2 4 2 7 2" xfId="12712" xr:uid="{00000000-0005-0000-0000-0000ED300000}"/>
    <cellStyle name="20% - Accent1 2 5 2 2 4 2 8" xfId="12713" xr:uid="{00000000-0005-0000-0000-0000EE300000}"/>
    <cellStyle name="20% - Accent1 2 5 2 2 4 2 8 2" xfId="12714" xr:uid="{00000000-0005-0000-0000-0000EF300000}"/>
    <cellStyle name="20% - Accent1 2 5 2 2 4 2 9" xfId="12715" xr:uid="{00000000-0005-0000-0000-0000F0300000}"/>
    <cellStyle name="20% - Accent1 2 5 2 2 4 3" xfId="12716" xr:uid="{00000000-0005-0000-0000-0000F1300000}"/>
    <cellStyle name="20% - Accent1 2 5 2 2 4 3 2" xfId="12717" xr:uid="{00000000-0005-0000-0000-0000F2300000}"/>
    <cellStyle name="20% - Accent1 2 5 2 2 4 3 2 2" xfId="12718" xr:uid="{00000000-0005-0000-0000-0000F3300000}"/>
    <cellStyle name="20% - Accent1 2 5 2 2 4 3 2 2 2" xfId="12719" xr:uid="{00000000-0005-0000-0000-0000F4300000}"/>
    <cellStyle name="20% - Accent1 2 5 2 2 4 3 2 2 2 2" xfId="12720" xr:uid="{00000000-0005-0000-0000-0000F5300000}"/>
    <cellStyle name="20% - Accent1 2 5 2 2 4 3 2 2 3" xfId="12721" xr:uid="{00000000-0005-0000-0000-0000F6300000}"/>
    <cellStyle name="20% - Accent1 2 5 2 2 4 3 2 3" xfId="12722" xr:uid="{00000000-0005-0000-0000-0000F7300000}"/>
    <cellStyle name="20% - Accent1 2 5 2 2 4 3 2 3 2" xfId="12723" xr:uid="{00000000-0005-0000-0000-0000F8300000}"/>
    <cellStyle name="20% - Accent1 2 5 2 2 4 3 2 4" xfId="12724" xr:uid="{00000000-0005-0000-0000-0000F9300000}"/>
    <cellStyle name="20% - Accent1 2 5 2 2 4 3 3" xfId="12725" xr:uid="{00000000-0005-0000-0000-0000FA300000}"/>
    <cellStyle name="20% - Accent1 2 5 2 2 4 3 3 2" xfId="12726" xr:uid="{00000000-0005-0000-0000-0000FB300000}"/>
    <cellStyle name="20% - Accent1 2 5 2 2 4 3 3 2 2" xfId="12727" xr:uid="{00000000-0005-0000-0000-0000FC300000}"/>
    <cellStyle name="20% - Accent1 2 5 2 2 4 3 3 2 2 2" xfId="12728" xr:uid="{00000000-0005-0000-0000-0000FD300000}"/>
    <cellStyle name="20% - Accent1 2 5 2 2 4 3 3 2 3" xfId="12729" xr:uid="{00000000-0005-0000-0000-0000FE300000}"/>
    <cellStyle name="20% - Accent1 2 5 2 2 4 3 3 3" xfId="12730" xr:uid="{00000000-0005-0000-0000-0000FF300000}"/>
    <cellStyle name="20% - Accent1 2 5 2 2 4 3 3 3 2" xfId="12731" xr:uid="{00000000-0005-0000-0000-000000310000}"/>
    <cellStyle name="20% - Accent1 2 5 2 2 4 3 3 4" xfId="12732" xr:uid="{00000000-0005-0000-0000-000001310000}"/>
    <cellStyle name="20% - Accent1 2 5 2 2 4 3 4" xfId="12733" xr:uid="{00000000-0005-0000-0000-000002310000}"/>
    <cellStyle name="20% - Accent1 2 5 2 2 4 3 4 2" xfId="12734" xr:uid="{00000000-0005-0000-0000-000003310000}"/>
    <cellStyle name="20% - Accent1 2 5 2 2 4 3 4 2 2" xfId="12735" xr:uid="{00000000-0005-0000-0000-000004310000}"/>
    <cellStyle name="20% - Accent1 2 5 2 2 4 3 4 2 2 2" xfId="12736" xr:uid="{00000000-0005-0000-0000-000005310000}"/>
    <cellStyle name="20% - Accent1 2 5 2 2 4 3 4 2 3" xfId="12737" xr:uid="{00000000-0005-0000-0000-000006310000}"/>
    <cellStyle name="20% - Accent1 2 5 2 2 4 3 4 3" xfId="12738" xr:uid="{00000000-0005-0000-0000-000007310000}"/>
    <cellStyle name="20% - Accent1 2 5 2 2 4 3 4 3 2" xfId="12739" xr:uid="{00000000-0005-0000-0000-000008310000}"/>
    <cellStyle name="20% - Accent1 2 5 2 2 4 3 4 4" xfId="12740" xr:uid="{00000000-0005-0000-0000-000009310000}"/>
    <cellStyle name="20% - Accent1 2 5 2 2 4 3 5" xfId="12741" xr:uid="{00000000-0005-0000-0000-00000A310000}"/>
    <cellStyle name="20% - Accent1 2 5 2 2 4 3 5 2" xfId="12742" xr:uid="{00000000-0005-0000-0000-00000B310000}"/>
    <cellStyle name="20% - Accent1 2 5 2 2 4 3 5 2 2" xfId="12743" xr:uid="{00000000-0005-0000-0000-00000C310000}"/>
    <cellStyle name="20% - Accent1 2 5 2 2 4 3 5 3" xfId="12744" xr:uid="{00000000-0005-0000-0000-00000D310000}"/>
    <cellStyle name="20% - Accent1 2 5 2 2 4 3 6" xfId="12745" xr:uid="{00000000-0005-0000-0000-00000E310000}"/>
    <cellStyle name="20% - Accent1 2 5 2 2 4 3 6 2" xfId="12746" xr:uid="{00000000-0005-0000-0000-00000F310000}"/>
    <cellStyle name="20% - Accent1 2 5 2 2 4 3 6 2 2" xfId="12747" xr:uid="{00000000-0005-0000-0000-000010310000}"/>
    <cellStyle name="20% - Accent1 2 5 2 2 4 3 6 3" xfId="12748" xr:uid="{00000000-0005-0000-0000-000011310000}"/>
    <cellStyle name="20% - Accent1 2 5 2 2 4 3 7" xfId="12749" xr:uid="{00000000-0005-0000-0000-000012310000}"/>
    <cellStyle name="20% - Accent1 2 5 2 2 4 3 7 2" xfId="12750" xr:uid="{00000000-0005-0000-0000-000013310000}"/>
    <cellStyle name="20% - Accent1 2 5 2 2 4 3 8" xfId="12751" xr:uid="{00000000-0005-0000-0000-000014310000}"/>
    <cellStyle name="20% - Accent1 2 5 2 2 4 3 8 2" xfId="12752" xr:uid="{00000000-0005-0000-0000-000015310000}"/>
    <cellStyle name="20% - Accent1 2 5 2 2 4 3 9" xfId="12753" xr:uid="{00000000-0005-0000-0000-000016310000}"/>
    <cellStyle name="20% - Accent1 2 5 2 2 4 4" xfId="12754" xr:uid="{00000000-0005-0000-0000-000017310000}"/>
    <cellStyle name="20% - Accent1 2 5 2 2 4 4 2" xfId="12755" xr:uid="{00000000-0005-0000-0000-000018310000}"/>
    <cellStyle name="20% - Accent1 2 5 2 2 4 4 2 2" xfId="12756" xr:uid="{00000000-0005-0000-0000-000019310000}"/>
    <cellStyle name="20% - Accent1 2 5 2 2 4 4 2 2 2" xfId="12757" xr:uid="{00000000-0005-0000-0000-00001A310000}"/>
    <cellStyle name="20% - Accent1 2 5 2 2 4 4 2 3" xfId="12758" xr:uid="{00000000-0005-0000-0000-00001B310000}"/>
    <cellStyle name="20% - Accent1 2 5 2 2 4 4 3" xfId="12759" xr:uid="{00000000-0005-0000-0000-00001C310000}"/>
    <cellStyle name="20% - Accent1 2 5 2 2 4 4 3 2" xfId="12760" xr:uid="{00000000-0005-0000-0000-00001D310000}"/>
    <cellStyle name="20% - Accent1 2 5 2 2 4 4 4" xfId="12761" xr:uid="{00000000-0005-0000-0000-00001E310000}"/>
    <cellStyle name="20% - Accent1 2 5 2 2 4 5" xfId="12762" xr:uid="{00000000-0005-0000-0000-00001F310000}"/>
    <cellStyle name="20% - Accent1 2 5 2 2 4 5 2" xfId="12763" xr:uid="{00000000-0005-0000-0000-000020310000}"/>
    <cellStyle name="20% - Accent1 2 5 2 2 4 5 2 2" xfId="12764" xr:uid="{00000000-0005-0000-0000-000021310000}"/>
    <cellStyle name="20% - Accent1 2 5 2 2 4 5 2 2 2" xfId="12765" xr:uid="{00000000-0005-0000-0000-000022310000}"/>
    <cellStyle name="20% - Accent1 2 5 2 2 4 5 2 3" xfId="12766" xr:uid="{00000000-0005-0000-0000-000023310000}"/>
    <cellStyle name="20% - Accent1 2 5 2 2 4 5 3" xfId="12767" xr:uid="{00000000-0005-0000-0000-000024310000}"/>
    <cellStyle name="20% - Accent1 2 5 2 2 4 5 3 2" xfId="12768" xr:uid="{00000000-0005-0000-0000-000025310000}"/>
    <cellStyle name="20% - Accent1 2 5 2 2 4 5 4" xfId="12769" xr:uid="{00000000-0005-0000-0000-000026310000}"/>
    <cellStyle name="20% - Accent1 2 5 2 2 4 6" xfId="12770" xr:uid="{00000000-0005-0000-0000-000027310000}"/>
    <cellStyle name="20% - Accent1 2 5 2 2 4 6 2" xfId="12771" xr:uid="{00000000-0005-0000-0000-000028310000}"/>
    <cellStyle name="20% - Accent1 2 5 2 2 4 6 2 2" xfId="12772" xr:uid="{00000000-0005-0000-0000-000029310000}"/>
    <cellStyle name="20% - Accent1 2 5 2 2 4 6 2 2 2" xfId="12773" xr:uid="{00000000-0005-0000-0000-00002A310000}"/>
    <cellStyle name="20% - Accent1 2 5 2 2 4 6 2 3" xfId="12774" xr:uid="{00000000-0005-0000-0000-00002B310000}"/>
    <cellStyle name="20% - Accent1 2 5 2 2 4 6 3" xfId="12775" xr:uid="{00000000-0005-0000-0000-00002C310000}"/>
    <cellStyle name="20% - Accent1 2 5 2 2 4 6 3 2" xfId="12776" xr:uid="{00000000-0005-0000-0000-00002D310000}"/>
    <cellStyle name="20% - Accent1 2 5 2 2 4 6 4" xfId="12777" xr:uid="{00000000-0005-0000-0000-00002E310000}"/>
    <cellStyle name="20% - Accent1 2 5 2 2 4 7" xfId="12778" xr:uid="{00000000-0005-0000-0000-00002F310000}"/>
    <cellStyle name="20% - Accent1 2 5 2 2 4 7 2" xfId="12779" xr:uid="{00000000-0005-0000-0000-000030310000}"/>
    <cellStyle name="20% - Accent1 2 5 2 2 4 7 2 2" xfId="12780" xr:uid="{00000000-0005-0000-0000-000031310000}"/>
    <cellStyle name="20% - Accent1 2 5 2 2 4 7 3" xfId="12781" xr:uid="{00000000-0005-0000-0000-000032310000}"/>
    <cellStyle name="20% - Accent1 2 5 2 2 4 8" xfId="12782" xr:uid="{00000000-0005-0000-0000-000033310000}"/>
    <cellStyle name="20% - Accent1 2 5 2 2 4 8 2" xfId="12783" xr:uid="{00000000-0005-0000-0000-000034310000}"/>
    <cellStyle name="20% - Accent1 2 5 2 2 4 8 2 2" xfId="12784" xr:uid="{00000000-0005-0000-0000-000035310000}"/>
    <cellStyle name="20% - Accent1 2 5 2 2 4 8 3" xfId="12785" xr:uid="{00000000-0005-0000-0000-000036310000}"/>
    <cellStyle name="20% - Accent1 2 5 2 2 4 9" xfId="12786" xr:uid="{00000000-0005-0000-0000-000037310000}"/>
    <cellStyle name="20% - Accent1 2 5 2 2 4 9 2" xfId="12787" xr:uid="{00000000-0005-0000-0000-000038310000}"/>
    <cellStyle name="20% - Accent1 2 5 2 2 5" xfId="12788" xr:uid="{00000000-0005-0000-0000-000039310000}"/>
    <cellStyle name="20% - Accent1 2 5 2 2 5 2" xfId="12789" xr:uid="{00000000-0005-0000-0000-00003A310000}"/>
    <cellStyle name="20% - Accent1 2 5 2 2 5 2 2" xfId="12790" xr:uid="{00000000-0005-0000-0000-00003B310000}"/>
    <cellStyle name="20% - Accent1 2 5 2 2 5 2 2 2" xfId="12791" xr:uid="{00000000-0005-0000-0000-00003C310000}"/>
    <cellStyle name="20% - Accent1 2 5 2 2 5 2 2 2 2" xfId="12792" xr:uid="{00000000-0005-0000-0000-00003D310000}"/>
    <cellStyle name="20% - Accent1 2 5 2 2 5 2 2 3" xfId="12793" xr:uid="{00000000-0005-0000-0000-00003E310000}"/>
    <cellStyle name="20% - Accent1 2 5 2 2 5 2 3" xfId="12794" xr:uid="{00000000-0005-0000-0000-00003F310000}"/>
    <cellStyle name="20% - Accent1 2 5 2 2 5 2 3 2" xfId="12795" xr:uid="{00000000-0005-0000-0000-000040310000}"/>
    <cellStyle name="20% - Accent1 2 5 2 2 5 2 4" xfId="12796" xr:uid="{00000000-0005-0000-0000-000041310000}"/>
    <cellStyle name="20% - Accent1 2 5 2 2 5 3" xfId="12797" xr:uid="{00000000-0005-0000-0000-000042310000}"/>
    <cellStyle name="20% - Accent1 2 5 2 2 5 3 2" xfId="12798" xr:uid="{00000000-0005-0000-0000-000043310000}"/>
    <cellStyle name="20% - Accent1 2 5 2 2 5 3 2 2" xfId="12799" xr:uid="{00000000-0005-0000-0000-000044310000}"/>
    <cellStyle name="20% - Accent1 2 5 2 2 5 3 2 2 2" xfId="12800" xr:uid="{00000000-0005-0000-0000-000045310000}"/>
    <cellStyle name="20% - Accent1 2 5 2 2 5 3 2 3" xfId="12801" xr:uid="{00000000-0005-0000-0000-000046310000}"/>
    <cellStyle name="20% - Accent1 2 5 2 2 5 3 3" xfId="12802" xr:uid="{00000000-0005-0000-0000-000047310000}"/>
    <cellStyle name="20% - Accent1 2 5 2 2 5 3 3 2" xfId="12803" xr:uid="{00000000-0005-0000-0000-000048310000}"/>
    <cellStyle name="20% - Accent1 2 5 2 2 5 3 4" xfId="12804" xr:uid="{00000000-0005-0000-0000-000049310000}"/>
    <cellStyle name="20% - Accent1 2 5 2 2 5 4" xfId="12805" xr:uid="{00000000-0005-0000-0000-00004A310000}"/>
    <cellStyle name="20% - Accent1 2 5 2 2 5 4 2" xfId="12806" xr:uid="{00000000-0005-0000-0000-00004B310000}"/>
    <cellStyle name="20% - Accent1 2 5 2 2 5 4 2 2" xfId="12807" xr:uid="{00000000-0005-0000-0000-00004C310000}"/>
    <cellStyle name="20% - Accent1 2 5 2 2 5 4 2 2 2" xfId="12808" xr:uid="{00000000-0005-0000-0000-00004D310000}"/>
    <cellStyle name="20% - Accent1 2 5 2 2 5 4 2 3" xfId="12809" xr:uid="{00000000-0005-0000-0000-00004E310000}"/>
    <cellStyle name="20% - Accent1 2 5 2 2 5 4 3" xfId="12810" xr:uid="{00000000-0005-0000-0000-00004F310000}"/>
    <cellStyle name="20% - Accent1 2 5 2 2 5 4 3 2" xfId="12811" xr:uid="{00000000-0005-0000-0000-000050310000}"/>
    <cellStyle name="20% - Accent1 2 5 2 2 5 4 4" xfId="12812" xr:uid="{00000000-0005-0000-0000-000051310000}"/>
    <cellStyle name="20% - Accent1 2 5 2 2 5 5" xfId="12813" xr:uid="{00000000-0005-0000-0000-000052310000}"/>
    <cellStyle name="20% - Accent1 2 5 2 2 5 5 2" xfId="12814" xr:uid="{00000000-0005-0000-0000-000053310000}"/>
    <cellStyle name="20% - Accent1 2 5 2 2 5 5 2 2" xfId="12815" xr:uid="{00000000-0005-0000-0000-000054310000}"/>
    <cellStyle name="20% - Accent1 2 5 2 2 5 5 3" xfId="12816" xr:uid="{00000000-0005-0000-0000-000055310000}"/>
    <cellStyle name="20% - Accent1 2 5 2 2 5 6" xfId="12817" xr:uid="{00000000-0005-0000-0000-000056310000}"/>
    <cellStyle name="20% - Accent1 2 5 2 2 5 6 2" xfId="12818" xr:uid="{00000000-0005-0000-0000-000057310000}"/>
    <cellStyle name="20% - Accent1 2 5 2 2 5 6 2 2" xfId="12819" xr:uid="{00000000-0005-0000-0000-000058310000}"/>
    <cellStyle name="20% - Accent1 2 5 2 2 5 6 3" xfId="12820" xr:uid="{00000000-0005-0000-0000-000059310000}"/>
    <cellStyle name="20% - Accent1 2 5 2 2 5 7" xfId="12821" xr:uid="{00000000-0005-0000-0000-00005A310000}"/>
    <cellStyle name="20% - Accent1 2 5 2 2 5 7 2" xfId="12822" xr:uid="{00000000-0005-0000-0000-00005B310000}"/>
    <cellStyle name="20% - Accent1 2 5 2 2 5 8" xfId="12823" xr:uid="{00000000-0005-0000-0000-00005C310000}"/>
    <cellStyle name="20% - Accent1 2 5 2 2 5 8 2" xfId="12824" xr:uid="{00000000-0005-0000-0000-00005D310000}"/>
    <cellStyle name="20% - Accent1 2 5 2 2 5 9" xfId="12825" xr:uid="{00000000-0005-0000-0000-00005E310000}"/>
    <cellStyle name="20% - Accent1 2 5 2 2 6" xfId="12826" xr:uid="{00000000-0005-0000-0000-00005F310000}"/>
    <cellStyle name="20% - Accent1 2 5 2 2 6 2" xfId="12827" xr:uid="{00000000-0005-0000-0000-000060310000}"/>
    <cellStyle name="20% - Accent1 2 5 2 2 6 2 2" xfId="12828" xr:uid="{00000000-0005-0000-0000-000061310000}"/>
    <cellStyle name="20% - Accent1 2 5 2 2 6 2 2 2" xfId="12829" xr:uid="{00000000-0005-0000-0000-000062310000}"/>
    <cellStyle name="20% - Accent1 2 5 2 2 6 2 2 2 2" xfId="12830" xr:uid="{00000000-0005-0000-0000-000063310000}"/>
    <cellStyle name="20% - Accent1 2 5 2 2 6 2 2 3" xfId="12831" xr:uid="{00000000-0005-0000-0000-000064310000}"/>
    <cellStyle name="20% - Accent1 2 5 2 2 6 2 3" xfId="12832" xr:uid="{00000000-0005-0000-0000-000065310000}"/>
    <cellStyle name="20% - Accent1 2 5 2 2 6 2 3 2" xfId="12833" xr:uid="{00000000-0005-0000-0000-000066310000}"/>
    <cellStyle name="20% - Accent1 2 5 2 2 6 2 4" xfId="12834" xr:uid="{00000000-0005-0000-0000-000067310000}"/>
    <cellStyle name="20% - Accent1 2 5 2 2 6 3" xfId="12835" xr:uid="{00000000-0005-0000-0000-000068310000}"/>
    <cellStyle name="20% - Accent1 2 5 2 2 6 3 2" xfId="12836" xr:uid="{00000000-0005-0000-0000-000069310000}"/>
    <cellStyle name="20% - Accent1 2 5 2 2 6 3 2 2" xfId="12837" xr:uid="{00000000-0005-0000-0000-00006A310000}"/>
    <cellStyle name="20% - Accent1 2 5 2 2 6 3 2 2 2" xfId="12838" xr:uid="{00000000-0005-0000-0000-00006B310000}"/>
    <cellStyle name="20% - Accent1 2 5 2 2 6 3 2 3" xfId="12839" xr:uid="{00000000-0005-0000-0000-00006C310000}"/>
    <cellStyle name="20% - Accent1 2 5 2 2 6 3 3" xfId="12840" xr:uid="{00000000-0005-0000-0000-00006D310000}"/>
    <cellStyle name="20% - Accent1 2 5 2 2 6 3 3 2" xfId="12841" xr:uid="{00000000-0005-0000-0000-00006E310000}"/>
    <cellStyle name="20% - Accent1 2 5 2 2 6 3 4" xfId="12842" xr:uid="{00000000-0005-0000-0000-00006F310000}"/>
    <cellStyle name="20% - Accent1 2 5 2 2 6 4" xfId="12843" xr:uid="{00000000-0005-0000-0000-000070310000}"/>
    <cellStyle name="20% - Accent1 2 5 2 2 6 4 2" xfId="12844" xr:uid="{00000000-0005-0000-0000-000071310000}"/>
    <cellStyle name="20% - Accent1 2 5 2 2 6 4 2 2" xfId="12845" xr:uid="{00000000-0005-0000-0000-000072310000}"/>
    <cellStyle name="20% - Accent1 2 5 2 2 6 4 2 2 2" xfId="12846" xr:uid="{00000000-0005-0000-0000-000073310000}"/>
    <cellStyle name="20% - Accent1 2 5 2 2 6 4 2 3" xfId="12847" xr:uid="{00000000-0005-0000-0000-000074310000}"/>
    <cellStyle name="20% - Accent1 2 5 2 2 6 4 3" xfId="12848" xr:uid="{00000000-0005-0000-0000-000075310000}"/>
    <cellStyle name="20% - Accent1 2 5 2 2 6 4 3 2" xfId="12849" xr:uid="{00000000-0005-0000-0000-000076310000}"/>
    <cellStyle name="20% - Accent1 2 5 2 2 6 4 4" xfId="12850" xr:uid="{00000000-0005-0000-0000-000077310000}"/>
    <cellStyle name="20% - Accent1 2 5 2 2 6 5" xfId="12851" xr:uid="{00000000-0005-0000-0000-000078310000}"/>
    <cellStyle name="20% - Accent1 2 5 2 2 6 5 2" xfId="12852" xr:uid="{00000000-0005-0000-0000-000079310000}"/>
    <cellStyle name="20% - Accent1 2 5 2 2 6 5 2 2" xfId="12853" xr:uid="{00000000-0005-0000-0000-00007A310000}"/>
    <cellStyle name="20% - Accent1 2 5 2 2 6 5 3" xfId="12854" xr:uid="{00000000-0005-0000-0000-00007B310000}"/>
    <cellStyle name="20% - Accent1 2 5 2 2 6 6" xfId="12855" xr:uid="{00000000-0005-0000-0000-00007C310000}"/>
    <cellStyle name="20% - Accent1 2 5 2 2 6 6 2" xfId="12856" xr:uid="{00000000-0005-0000-0000-00007D310000}"/>
    <cellStyle name="20% - Accent1 2 5 2 2 6 6 2 2" xfId="12857" xr:uid="{00000000-0005-0000-0000-00007E310000}"/>
    <cellStyle name="20% - Accent1 2 5 2 2 6 6 3" xfId="12858" xr:uid="{00000000-0005-0000-0000-00007F310000}"/>
    <cellStyle name="20% - Accent1 2 5 2 2 6 7" xfId="12859" xr:uid="{00000000-0005-0000-0000-000080310000}"/>
    <cellStyle name="20% - Accent1 2 5 2 2 6 7 2" xfId="12860" xr:uid="{00000000-0005-0000-0000-000081310000}"/>
    <cellStyle name="20% - Accent1 2 5 2 2 6 8" xfId="12861" xr:uid="{00000000-0005-0000-0000-000082310000}"/>
    <cellStyle name="20% - Accent1 2 5 2 2 6 8 2" xfId="12862" xr:uid="{00000000-0005-0000-0000-000083310000}"/>
    <cellStyle name="20% - Accent1 2 5 2 2 6 9" xfId="12863" xr:uid="{00000000-0005-0000-0000-000084310000}"/>
    <cellStyle name="20% - Accent1 2 5 2 2 7" xfId="12864" xr:uid="{00000000-0005-0000-0000-000085310000}"/>
    <cellStyle name="20% - Accent1 2 5 2 2 7 2" xfId="12865" xr:uid="{00000000-0005-0000-0000-000086310000}"/>
    <cellStyle name="20% - Accent1 2 5 2 2 7 2 2" xfId="12866" xr:uid="{00000000-0005-0000-0000-000087310000}"/>
    <cellStyle name="20% - Accent1 2 5 2 2 7 2 2 2" xfId="12867" xr:uid="{00000000-0005-0000-0000-000088310000}"/>
    <cellStyle name="20% - Accent1 2 5 2 2 7 2 3" xfId="12868" xr:uid="{00000000-0005-0000-0000-000089310000}"/>
    <cellStyle name="20% - Accent1 2 5 2 2 7 3" xfId="12869" xr:uid="{00000000-0005-0000-0000-00008A310000}"/>
    <cellStyle name="20% - Accent1 2 5 2 2 7 3 2" xfId="12870" xr:uid="{00000000-0005-0000-0000-00008B310000}"/>
    <cellStyle name="20% - Accent1 2 5 2 2 7 4" xfId="12871" xr:uid="{00000000-0005-0000-0000-00008C310000}"/>
    <cellStyle name="20% - Accent1 2 5 2 2 8" xfId="12872" xr:uid="{00000000-0005-0000-0000-00008D310000}"/>
    <cellStyle name="20% - Accent1 2 5 2 2 8 2" xfId="12873" xr:uid="{00000000-0005-0000-0000-00008E310000}"/>
    <cellStyle name="20% - Accent1 2 5 2 2 8 2 2" xfId="12874" xr:uid="{00000000-0005-0000-0000-00008F310000}"/>
    <cellStyle name="20% - Accent1 2 5 2 2 8 2 2 2" xfId="12875" xr:uid="{00000000-0005-0000-0000-000090310000}"/>
    <cellStyle name="20% - Accent1 2 5 2 2 8 2 3" xfId="12876" xr:uid="{00000000-0005-0000-0000-000091310000}"/>
    <cellStyle name="20% - Accent1 2 5 2 2 8 3" xfId="12877" xr:uid="{00000000-0005-0000-0000-000092310000}"/>
    <cellStyle name="20% - Accent1 2 5 2 2 8 3 2" xfId="12878" xr:uid="{00000000-0005-0000-0000-000093310000}"/>
    <cellStyle name="20% - Accent1 2 5 2 2 8 4" xfId="12879" xr:uid="{00000000-0005-0000-0000-000094310000}"/>
    <cellStyle name="20% - Accent1 2 5 2 2 9" xfId="12880" xr:uid="{00000000-0005-0000-0000-000095310000}"/>
    <cellStyle name="20% - Accent1 2 5 2 2 9 2" xfId="12881" xr:uid="{00000000-0005-0000-0000-000096310000}"/>
    <cellStyle name="20% - Accent1 2 5 2 2 9 2 2" xfId="12882" xr:uid="{00000000-0005-0000-0000-000097310000}"/>
    <cellStyle name="20% - Accent1 2 5 2 2 9 2 2 2" xfId="12883" xr:uid="{00000000-0005-0000-0000-000098310000}"/>
    <cellStyle name="20% - Accent1 2 5 2 2 9 2 3" xfId="12884" xr:uid="{00000000-0005-0000-0000-000099310000}"/>
    <cellStyle name="20% - Accent1 2 5 2 2 9 3" xfId="12885" xr:uid="{00000000-0005-0000-0000-00009A310000}"/>
    <cellStyle name="20% - Accent1 2 5 2 2 9 3 2" xfId="12886" xr:uid="{00000000-0005-0000-0000-00009B310000}"/>
    <cellStyle name="20% - Accent1 2 5 2 2 9 4" xfId="12887" xr:uid="{00000000-0005-0000-0000-00009C310000}"/>
    <cellStyle name="20% - Accent1 2 5 2 3" xfId="12888" xr:uid="{00000000-0005-0000-0000-00009D310000}"/>
    <cellStyle name="20% - Accent1 2 5 2 3 10" xfId="12889" xr:uid="{00000000-0005-0000-0000-00009E310000}"/>
    <cellStyle name="20% - Accent1 2 5 2 3 10 2" xfId="12890" xr:uid="{00000000-0005-0000-0000-00009F310000}"/>
    <cellStyle name="20% - Accent1 2 5 2 3 11" xfId="12891" xr:uid="{00000000-0005-0000-0000-0000A0310000}"/>
    <cellStyle name="20% - Accent1 2 5 2 3 2" xfId="12892" xr:uid="{00000000-0005-0000-0000-0000A1310000}"/>
    <cellStyle name="20% - Accent1 2 5 2 3 2 2" xfId="12893" xr:uid="{00000000-0005-0000-0000-0000A2310000}"/>
    <cellStyle name="20% - Accent1 2 5 2 3 2 2 2" xfId="12894" xr:uid="{00000000-0005-0000-0000-0000A3310000}"/>
    <cellStyle name="20% - Accent1 2 5 2 3 2 2 2 2" xfId="12895" xr:uid="{00000000-0005-0000-0000-0000A4310000}"/>
    <cellStyle name="20% - Accent1 2 5 2 3 2 2 2 2 2" xfId="12896" xr:uid="{00000000-0005-0000-0000-0000A5310000}"/>
    <cellStyle name="20% - Accent1 2 5 2 3 2 2 2 3" xfId="12897" xr:uid="{00000000-0005-0000-0000-0000A6310000}"/>
    <cellStyle name="20% - Accent1 2 5 2 3 2 2 3" xfId="12898" xr:uid="{00000000-0005-0000-0000-0000A7310000}"/>
    <cellStyle name="20% - Accent1 2 5 2 3 2 2 3 2" xfId="12899" xr:uid="{00000000-0005-0000-0000-0000A8310000}"/>
    <cellStyle name="20% - Accent1 2 5 2 3 2 2 4" xfId="12900" xr:uid="{00000000-0005-0000-0000-0000A9310000}"/>
    <cellStyle name="20% - Accent1 2 5 2 3 2 3" xfId="12901" xr:uid="{00000000-0005-0000-0000-0000AA310000}"/>
    <cellStyle name="20% - Accent1 2 5 2 3 2 3 2" xfId="12902" xr:uid="{00000000-0005-0000-0000-0000AB310000}"/>
    <cellStyle name="20% - Accent1 2 5 2 3 2 3 2 2" xfId="12903" xr:uid="{00000000-0005-0000-0000-0000AC310000}"/>
    <cellStyle name="20% - Accent1 2 5 2 3 2 3 2 2 2" xfId="12904" xr:uid="{00000000-0005-0000-0000-0000AD310000}"/>
    <cellStyle name="20% - Accent1 2 5 2 3 2 3 2 3" xfId="12905" xr:uid="{00000000-0005-0000-0000-0000AE310000}"/>
    <cellStyle name="20% - Accent1 2 5 2 3 2 3 3" xfId="12906" xr:uid="{00000000-0005-0000-0000-0000AF310000}"/>
    <cellStyle name="20% - Accent1 2 5 2 3 2 3 3 2" xfId="12907" xr:uid="{00000000-0005-0000-0000-0000B0310000}"/>
    <cellStyle name="20% - Accent1 2 5 2 3 2 3 4" xfId="12908" xr:uid="{00000000-0005-0000-0000-0000B1310000}"/>
    <cellStyle name="20% - Accent1 2 5 2 3 2 4" xfId="12909" xr:uid="{00000000-0005-0000-0000-0000B2310000}"/>
    <cellStyle name="20% - Accent1 2 5 2 3 2 4 2" xfId="12910" xr:uid="{00000000-0005-0000-0000-0000B3310000}"/>
    <cellStyle name="20% - Accent1 2 5 2 3 2 4 2 2" xfId="12911" xr:uid="{00000000-0005-0000-0000-0000B4310000}"/>
    <cellStyle name="20% - Accent1 2 5 2 3 2 4 2 2 2" xfId="12912" xr:uid="{00000000-0005-0000-0000-0000B5310000}"/>
    <cellStyle name="20% - Accent1 2 5 2 3 2 4 2 3" xfId="12913" xr:uid="{00000000-0005-0000-0000-0000B6310000}"/>
    <cellStyle name="20% - Accent1 2 5 2 3 2 4 3" xfId="12914" xr:uid="{00000000-0005-0000-0000-0000B7310000}"/>
    <cellStyle name="20% - Accent1 2 5 2 3 2 4 3 2" xfId="12915" xr:uid="{00000000-0005-0000-0000-0000B8310000}"/>
    <cellStyle name="20% - Accent1 2 5 2 3 2 4 4" xfId="12916" xr:uid="{00000000-0005-0000-0000-0000B9310000}"/>
    <cellStyle name="20% - Accent1 2 5 2 3 2 5" xfId="12917" xr:uid="{00000000-0005-0000-0000-0000BA310000}"/>
    <cellStyle name="20% - Accent1 2 5 2 3 2 5 2" xfId="12918" xr:uid="{00000000-0005-0000-0000-0000BB310000}"/>
    <cellStyle name="20% - Accent1 2 5 2 3 2 5 2 2" xfId="12919" xr:uid="{00000000-0005-0000-0000-0000BC310000}"/>
    <cellStyle name="20% - Accent1 2 5 2 3 2 5 3" xfId="12920" xr:uid="{00000000-0005-0000-0000-0000BD310000}"/>
    <cellStyle name="20% - Accent1 2 5 2 3 2 6" xfId="12921" xr:uid="{00000000-0005-0000-0000-0000BE310000}"/>
    <cellStyle name="20% - Accent1 2 5 2 3 2 6 2" xfId="12922" xr:uid="{00000000-0005-0000-0000-0000BF310000}"/>
    <cellStyle name="20% - Accent1 2 5 2 3 2 6 2 2" xfId="12923" xr:uid="{00000000-0005-0000-0000-0000C0310000}"/>
    <cellStyle name="20% - Accent1 2 5 2 3 2 6 3" xfId="12924" xr:uid="{00000000-0005-0000-0000-0000C1310000}"/>
    <cellStyle name="20% - Accent1 2 5 2 3 2 7" xfId="12925" xr:uid="{00000000-0005-0000-0000-0000C2310000}"/>
    <cellStyle name="20% - Accent1 2 5 2 3 2 7 2" xfId="12926" xr:uid="{00000000-0005-0000-0000-0000C3310000}"/>
    <cellStyle name="20% - Accent1 2 5 2 3 2 8" xfId="12927" xr:uid="{00000000-0005-0000-0000-0000C4310000}"/>
    <cellStyle name="20% - Accent1 2 5 2 3 2 8 2" xfId="12928" xr:uid="{00000000-0005-0000-0000-0000C5310000}"/>
    <cellStyle name="20% - Accent1 2 5 2 3 2 9" xfId="12929" xr:uid="{00000000-0005-0000-0000-0000C6310000}"/>
    <cellStyle name="20% - Accent1 2 5 2 3 3" xfId="12930" xr:uid="{00000000-0005-0000-0000-0000C7310000}"/>
    <cellStyle name="20% - Accent1 2 5 2 3 3 2" xfId="12931" xr:uid="{00000000-0005-0000-0000-0000C8310000}"/>
    <cellStyle name="20% - Accent1 2 5 2 3 3 2 2" xfId="12932" xr:uid="{00000000-0005-0000-0000-0000C9310000}"/>
    <cellStyle name="20% - Accent1 2 5 2 3 3 2 2 2" xfId="12933" xr:uid="{00000000-0005-0000-0000-0000CA310000}"/>
    <cellStyle name="20% - Accent1 2 5 2 3 3 2 2 2 2" xfId="12934" xr:uid="{00000000-0005-0000-0000-0000CB310000}"/>
    <cellStyle name="20% - Accent1 2 5 2 3 3 2 2 3" xfId="12935" xr:uid="{00000000-0005-0000-0000-0000CC310000}"/>
    <cellStyle name="20% - Accent1 2 5 2 3 3 2 3" xfId="12936" xr:uid="{00000000-0005-0000-0000-0000CD310000}"/>
    <cellStyle name="20% - Accent1 2 5 2 3 3 2 3 2" xfId="12937" xr:uid="{00000000-0005-0000-0000-0000CE310000}"/>
    <cellStyle name="20% - Accent1 2 5 2 3 3 2 4" xfId="12938" xr:uid="{00000000-0005-0000-0000-0000CF310000}"/>
    <cellStyle name="20% - Accent1 2 5 2 3 3 3" xfId="12939" xr:uid="{00000000-0005-0000-0000-0000D0310000}"/>
    <cellStyle name="20% - Accent1 2 5 2 3 3 3 2" xfId="12940" xr:uid="{00000000-0005-0000-0000-0000D1310000}"/>
    <cellStyle name="20% - Accent1 2 5 2 3 3 3 2 2" xfId="12941" xr:uid="{00000000-0005-0000-0000-0000D2310000}"/>
    <cellStyle name="20% - Accent1 2 5 2 3 3 3 2 2 2" xfId="12942" xr:uid="{00000000-0005-0000-0000-0000D3310000}"/>
    <cellStyle name="20% - Accent1 2 5 2 3 3 3 2 3" xfId="12943" xr:uid="{00000000-0005-0000-0000-0000D4310000}"/>
    <cellStyle name="20% - Accent1 2 5 2 3 3 3 3" xfId="12944" xr:uid="{00000000-0005-0000-0000-0000D5310000}"/>
    <cellStyle name="20% - Accent1 2 5 2 3 3 3 3 2" xfId="12945" xr:uid="{00000000-0005-0000-0000-0000D6310000}"/>
    <cellStyle name="20% - Accent1 2 5 2 3 3 3 4" xfId="12946" xr:uid="{00000000-0005-0000-0000-0000D7310000}"/>
    <cellStyle name="20% - Accent1 2 5 2 3 3 4" xfId="12947" xr:uid="{00000000-0005-0000-0000-0000D8310000}"/>
    <cellStyle name="20% - Accent1 2 5 2 3 3 4 2" xfId="12948" xr:uid="{00000000-0005-0000-0000-0000D9310000}"/>
    <cellStyle name="20% - Accent1 2 5 2 3 3 4 2 2" xfId="12949" xr:uid="{00000000-0005-0000-0000-0000DA310000}"/>
    <cellStyle name="20% - Accent1 2 5 2 3 3 4 2 2 2" xfId="12950" xr:uid="{00000000-0005-0000-0000-0000DB310000}"/>
    <cellStyle name="20% - Accent1 2 5 2 3 3 4 2 3" xfId="12951" xr:uid="{00000000-0005-0000-0000-0000DC310000}"/>
    <cellStyle name="20% - Accent1 2 5 2 3 3 4 3" xfId="12952" xr:uid="{00000000-0005-0000-0000-0000DD310000}"/>
    <cellStyle name="20% - Accent1 2 5 2 3 3 4 3 2" xfId="12953" xr:uid="{00000000-0005-0000-0000-0000DE310000}"/>
    <cellStyle name="20% - Accent1 2 5 2 3 3 4 4" xfId="12954" xr:uid="{00000000-0005-0000-0000-0000DF310000}"/>
    <cellStyle name="20% - Accent1 2 5 2 3 3 5" xfId="12955" xr:uid="{00000000-0005-0000-0000-0000E0310000}"/>
    <cellStyle name="20% - Accent1 2 5 2 3 3 5 2" xfId="12956" xr:uid="{00000000-0005-0000-0000-0000E1310000}"/>
    <cellStyle name="20% - Accent1 2 5 2 3 3 5 2 2" xfId="12957" xr:uid="{00000000-0005-0000-0000-0000E2310000}"/>
    <cellStyle name="20% - Accent1 2 5 2 3 3 5 3" xfId="12958" xr:uid="{00000000-0005-0000-0000-0000E3310000}"/>
    <cellStyle name="20% - Accent1 2 5 2 3 3 6" xfId="12959" xr:uid="{00000000-0005-0000-0000-0000E4310000}"/>
    <cellStyle name="20% - Accent1 2 5 2 3 3 6 2" xfId="12960" xr:uid="{00000000-0005-0000-0000-0000E5310000}"/>
    <cellStyle name="20% - Accent1 2 5 2 3 3 6 2 2" xfId="12961" xr:uid="{00000000-0005-0000-0000-0000E6310000}"/>
    <cellStyle name="20% - Accent1 2 5 2 3 3 6 3" xfId="12962" xr:uid="{00000000-0005-0000-0000-0000E7310000}"/>
    <cellStyle name="20% - Accent1 2 5 2 3 3 7" xfId="12963" xr:uid="{00000000-0005-0000-0000-0000E8310000}"/>
    <cellStyle name="20% - Accent1 2 5 2 3 3 7 2" xfId="12964" xr:uid="{00000000-0005-0000-0000-0000E9310000}"/>
    <cellStyle name="20% - Accent1 2 5 2 3 3 8" xfId="12965" xr:uid="{00000000-0005-0000-0000-0000EA310000}"/>
    <cellStyle name="20% - Accent1 2 5 2 3 3 8 2" xfId="12966" xr:uid="{00000000-0005-0000-0000-0000EB310000}"/>
    <cellStyle name="20% - Accent1 2 5 2 3 3 9" xfId="12967" xr:uid="{00000000-0005-0000-0000-0000EC310000}"/>
    <cellStyle name="20% - Accent1 2 5 2 3 4" xfId="12968" xr:uid="{00000000-0005-0000-0000-0000ED310000}"/>
    <cellStyle name="20% - Accent1 2 5 2 3 4 2" xfId="12969" xr:uid="{00000000-0005-0000-0000-0000EE310000}"/>
    <cellStyle name="20% - Accent1 2 5 2 3 4 2 2" xfId="12970" xr:uid="{00000000-0005-0000-0000-0000EF310000}"/>
    <cellStyle name="20% - Accent1 2 5 2 3 4 2 2 2" xfId="12971" xr:uid="{00000000-0005-0000-0000-0000F0310000}"/>
    <cellStyle name="20% - Accent1 2 5 2 3 4 2 3" xfId="12972" xr:uid="{00000000-0005-0000-0000-0000F1310000}"/>
    <cellStyle name="20% - Accent1 2 5 2 3 4 3" xfId="12973" xr:uid="{00000000-0005-0000-0000-0000F2310000}"/>
    <cellStyle name="20% - Accent1 2 5 2 3 4 3 2" xfId="12974" xr:uid="{00000000-0005-0000-0000-0000F3310000}"/>
    <cellStyle name="20% - Accent1 2 5 2 3 4 4" xfId="12975" xr:uid="{00000000-0005-0000-0000-0000F4310000}"/>
    <cellStyle name="20% - Accent1 2 5 2 3 5" xfId="12976" xr:uid="{00000000-0005-0000-0000-0000F5310000}"/>
    <cellStyle name="20% - Accent1 2 5 2 3 5 2" xfId="12977" xr:uid="{00000000-0005-0000-0000-0000F6310000}"/>
    <cellStyle name="20% - Accent1 2 5 2 3 5 2 2" xfId="12978" xr:uid="{00000000-0005-0000-0000-0000F7310000}"/>
    <cellStyle name="20% - Accent1 2 5 2 3 5 2 2 2" xfId="12979" xr:uid="{00000000-0005-0000-0000-0000F8310000}"/>
    <cellStyle name="20% - Accent1 2 5 2 3 5 2 3" xfId="12980" xr:uid="{00000000-0005-0000-0000-0000F9310000}"/>
    <cellStyle name="20% - Accent1 2 5 2 3 5 3" xfId="12981" xr:uid="{00000000-0005-0000-0000-0000FA310000}"/>
    <cellStyle name="20% - Accent1 2 5 2 3 5 3 2" xfId="12982" xr:uid="{00000000-0005-0000-0000-0000FB310000}"/>
    <cellStyle name="20% - Accent1 2 5 2 3 5 4" xfId="12983" xr:uid="{00000000-0005-0000-0000-0000FC310000}"/>
    <cellStyle name="20% - Accent1 2 5 2 3 6" xfId="12984" xr:uid="{00000000-0005-0000-0000-0000FD310000}"/>
    <cellStyle name="20% - Accent1 2 5 2 3 6 2" xfId="12985" xr:uid="{00000000-0005-0000-0000-0000FE310000}"/>
    <cellStyle name="20% - Accent1 2 5 2 3 6 2 2" xfId="12986" xr:uid="{00000000-0005-0000-0000-0000FF310000}"/>
    <cellStyle name="20% - Accent1 2 5 2 3 6 2 2 2" xfId="12987" xr:uid="{00000000-0005-0000-0000-000000320000}"/>
    <cellStyle name="20% - Accent1 2 5 2 3 6 2 3" xfId="12988" xr:uid="{00000000-0005-0000-0000-000001320000}"/>
    <cellStyle name="20% - Accent1 2 5 2 3 6 3" xfId="12989" xr:uid="{00000000-0005-0000-0000-000002320000}"/>
    <cellStyle name="20% - Accent1 2 5 2 3 6 3 2" xfId="12990" xr:uid="{00000000-0005-0000-0000-000003320000}"/>
    <cellStyle name="20% - Accent1 2 5 2 3 6 4" xfId="12991" xr:uid="{00000000-0005-0000-0000-000004320000}"/>
    <cellStyle name="20% - Accent1 2 5 2 3 7" xfId="12992" xr:uid="{00000000-0005-0000-0000-000005320000}"/>
    <cellStyle name="20% - Accent1 2 5 2 3 7 2" xfId="12993" xr:uid="{00000000-0005-0000-0000-000006320000}"/>
    <cellStyle name="20% - Accent1 2 5 2 3 7 2 2" xfId="12994" xr:uid="{00000000-0005-0000-0000-000007320000}"/>
    <cellStyle name="20% - Accent1 2 5 2 3 7 3" xfId="12995" xr:uid="{00000000-0005-0000-0000-000008320000}"/>
    <cellStyle name="20% - Accent1 2 5 2 3 8" xfId="12996" xr:uid="{00000000-0005-0000-0000-000009320000}"/>
    <cellStyle name="20% - Accent1 2 5 2 3 8 2" xfId="12997" xr:uid="{00000000-0005-0000-0000-00000A320000}"/>
    <cellStyle name="20% - Accent1 2 5 2 3 8 2 2" xfId="12998" xr:uid="{00000000-0005-0000-0000-00000B320000}"/>
    <cellStyle name="20% - Accent1 2 5 2 3 8 3" xfId="12999" xr:uid="{00000000-0005-0000-0000-00000C320000}"/>
    <cellStyle name="20% - Accent1 2 5 2 3 9" xfId="13000" xr:uid="{00000000-0005-0000-0000-00000D320000}"/>
    <cellStyle name="20% - Accent1 2 5 2 3 9 2" xfId="13001" xr:uid="{00000000-0005-0000-0000-00000E320000}"/>
    <cellStyle name="20% - Accent1 2 5 2 4" xfId="13002" xr:uid="{00000000-0005-0000-0000-00000F320000}"/>
    <cellStyle name="20% - Accent1 2 5 2 4 10" xfId="13003" xr:uid="{00000000-0005-0000-0000-000010320000}"/>
    <cellStyle name="20% - Accent1 2 5 2 4 10 2" xfId="13004" xr:uid="{00000000-0005-0000-0000-000011320000}"/>
    <cellStyle name="20% - Accent1 2 5 2 4 11" xfId="13005" xr:uid="{00000000-0005-0000-0000-000012320000}"/>
    <cellStyle name="20% - Accent1 2 5 2 4 2" xfId="13006" xr:uid="{00000000-0005-0000-0000-000013320000}"/>
    <cellStyle name="20% - Accent1 2 5 2 4 2 2" xfId="13007" xr:uid="{00000000-0005-0000-0000-000014320000}"/>
    <cellStyle name="20% - Accent1 2 5 2 4 2 2 2" xfId="13008" xr:uid="{00000000-0005-0000-0000-000015320000}"/>
    <cellStyle name="20% - Accent1 2 5 2 4 2 2 2 2" xfId="13009" xr:uid="{00000000-0005-0000-0000-000016320000}"/>
    <cellStyle name="20% - Accent1 2 5 2 4 2 2 2 2 2" xfId="13010" xr:uid="{00000000-0005-0000-0000-000017320000}"/>
    <cellStyle name="20% - Accent1 2 5 2 4 2 2 2 3" xfId="13011" xr:uid="{00000000-0005-0000-0000-000018320000}"/>
    <cellStyle name="20% - Accent1 2 5 2 4 2 2 3" xfId="13012" xr:uid="{00000000-0005-0000-0000-000019320000}"/>
    <cellStyle name="20% - Accent1 2 5 2 4 2 2 3 2" xfId="13013" xr:uid="{00000000-0005-0000-0000-00001A320000}"/>
    <cellStyle name="20% - Accent1 2 5 2 4 2 2 4" xfId="13014" xr:uid="{00000000-0005-0000-0000-00001B320000}"/>
    <cellStyle name="20% - Accent1 2 5 2 4 2 3" xfId="13015" xr:uid="{00000000-0005-0000-0000-00001C320000}"/>
    <cellStyle name="20% - Accent1 2 5 2 4 2 3 2" xfId="13016" xr:uid="{00000000-0005-0000-0000-00001D320000}"/>
    <cellStyle name="20% - Accent1 2 5 2 4 2 3 2 2" xfId="13017" xr:uid="{00000000-0005-0000-0000-00001E320000}"/>
    <cellStyle name="20% - Accent1 2 5 2 4 2 3 2 2 2" xfId="13018" xr:uid="{00000000-0005-0000-0000-00001F320000}"/>
    <cellStyle name="20% - Accent1 2 5 2 4 2 3 2 3" xfId="13019" xr:uid="{00000000-0005-0000-0000-000020320000}"/>
    <cellStyle name="20% - Accent1 2 5 2 4 2 3 3" xfId="13020" xr:uid="{00000000-0005-0000-0000-000021320000}"/>
    <cellStyle name="20% - Accent1 2 5 2 4 2 3 3 2" xfId="13021" xr:uid="{00000000-0005-0000-0000-000022320000}"/>
    <cellStyle name="20% - Accent1 2 5 2 4 2 3 4" xfId="13022" xr:uid="{00000000-0005-0000-0000-000023320000}"/>
    <cellStyle name="20% - Accent1 2 5 2 4 2 4" xfId="13023" xr:uid="{00000000-0005-0000-0000-000024320000}"/>
    <cellStyle name="20% - Accent1 2 5 2 4 2 4 2" xfId="13024" xr:uid="{00000000-0005-0000-0000-000025320000}"/>
    <cellStyle name="20% - Accent1 2 5 2 4 2 4 2 2" xfId="13025" xr:uid="{00000000-0005-0000-0000-000026320000}"/>
    <cellStyle name="20% - Accent1 2 5 2 4 2 4 2 2 2" xfId="13026" xr:uid="{00000000-0005-0000-0000-000027320000}"/>
    <cellStyle name="20% - Accent1 2 5 2 4 2 4 2 3" xfId="13027" xr:uid="{00000000-0005-0000-0000-000028320000}"/>
    <cellStyle name="20% - Accent1 2 5 2 4 2 4 3" xfId="13028" xr:uid="{00000000-0005-0000-0000-000029320000}"/>
    <cellStyle name="20% - Accent1 2 5 2 4 2 4 3 2" xfId="13029" xr:uid="{00000000-0005-0000-0000-00002A320000}"/>
    <cellStyle name="20% - Accent1 2 5 2 4 2 4 4" xfId="13030" xr:uid="{00000000-0005-0000-0000-00002B320000}"/>
    <cellStyle name="20% - Accent1 2 5 2 4 2 5" xfId="13031" xr:uid="{00000000-0005-0000-0000-00002C320000}"/>
    <cellStyle name="20% - Accent1 2 5 2 4 2 5 2" xfId="13032" xr:uid="{00000000-0005-0000-0000-00002D320000}"/>
    <cellStyle name="20% - Accent1 2 5 2 4 2 5 2 2" xfId="13033" xr:uid="{00000000-0005-0000-0000-00002E320000}"/>
    <cellStyle name="20% - Accent1 2 5 2 4 2 5 3" xfId="13034" xr:uid="{00000000-0005-0000-0000-00002F320000}"/>
    <cellStyle name="20% - Accent1 2 5 2 4 2 6" xfId="13035" xr:uid="{00000000-0005-0000-0000-000030320000}"/>
    <cellStyle name="20% - Accent1 2 5 2 4 2 6 2" xfId="13036" xr:uid="{00000000-0005-0000-0000-000031320000}"/>
    <cellStyle name="20% - Accent1 2 5 2 4 2 6 2 2" xfId="13037" xr:uid="{00000000-0005-0000-0000-000032320000}"/>
    <cellStyle name="20% - Accent1 2 5 2 4 2 6 3" xfId="13038" xr:uid="{00000000-0005-0000-0000-000033320000}"/>
    <cellStyle name="20% - Accent1 2 5 2 4 2 7" xfId="13039" xr:uid="{00000000-0005-0000-0000-000034320000}"/>
    <cellStyle name="20% - Accent1 2 5 2 4 2 7 2" xfId="13040" xr:uid="{00000000-0005-0000-0000-000035320000}"/>
    <cellStyle name="20% - Accent1 2 5 2 4 2 8" xfId="13041" xr:uid="{00000000-0005-0000-0000-000036320000}"/>
    <cellStyle name="20% - Accent1 2 5 2 4 2 8 2" xfId="13042" xr:uid="{00000000-0005-0000-0000-000037320000}"/>
    <cellStyle name="20% - Accent1 2 5 2 4 2 9" xfId="13043" xr:uid="{00000000-0005-0000-0000-000038320000}"/>
    <cellStyle name="20% - Accent1 2 5 2 4 3" xfId="13044" xr:uid="{00000000-0005-0000-0000-000039320000}"/>
    <cellStyle name="20% - Accent1 2 5 2 4 3 2" xfId="13045" xr:uid="{00000000-0005-0000-0000-00003A320000}"/>
    <cellStyle name="20% - Accent1 2 5 2 4 3 2 2" xfId="13046" xr:uid="{00000000-0005-0000-0000-00003B320000}"/>
    <cellStyle name="20% - Accent1 2 5 2 4 3 2 2 2" xfId="13047" xr:uid="{00000000-0005-0000-0000-00003C320000}"/>
    <cellStyle name="20% - Accent1 2 5 2 4 3 2 2 2 2" xfId="13048" xr:uid="{00000000-0005-0000-0000-00003D320000}"/>
    <cellStyle name="20% - Accent1 2 5 2 4 3 2 2 3" xfId="13049" xr:uid="{00000000-0005-0000-0000-00003E320000}"/>
    <cellStyle name="20% - Accent1 2 5 2 4 3 2 3" xfId="13050" xr:uid="{00000000-0005-0000-0000-00003F320000}"/>
    <cellStyle name="20% - Accent1 2 5 2 4 3 2 3 2" xfId="13051" xr:uid="{00000000-0005-0000-0000-000040320000}"/>
    <cellStyle name="20% - Accent1 2 5 2 4 3 2 4" xfId="13052" xr:uid="{00000000-0005-0000-0000-000041320000}"/>
    <cellStyle name="20% - Accent1 2 5 2 4 3 3" xfId="13053" xr:uid="{00000000-0005-0000-0000-000042320000}"/>
    <cellStyle name="20% - Accent1 2 5 2 4 3 3 2" xfId="13054" xr:uid="{00000000-0005-0000-0000-000043320000}"/>
    <cellStyle name="20% - Accent1 2 5 2 4 3 3 2 2" xfId="13055" xr:uid="{00000000-0005-0000-0000-000044320000}"/>
    <cellStyle name="20% - Accent1 2 5 2 4 3 3 2 2 2" xfId="13056" xr:uid="{00000000-0005-0000-0000-000045320000}"/>
    <cellStyle name="20% - Accent1 2 5 2 4 3 3 2 3" xfId="13057" xr:uid="{00000000-0005-0000-0000-000046320000}"/>
    <cellStyle name="20% - Accent1 2 5 2 4 3 3 3" xfId="13058" xr:uid="{00000000-0005-0000-0000-000047320000}"/>
    <cellStyle name="20% - Accent1 2 5 2 4 3 3 3 2" xfId="13059" xr:uid="{00000000-0005-0000-0000-000048320000}"/>
    <cellStyle name="20% - Accent1 2 5 2 4 3 3 4" xfId="13060" xr:uid="{00000000-0005-0000-0000-000049320000}"/>
    <cellStyle name="20% - Accent1 2 5 2 4 3 4" xfId="13061" xr:uid="{00000000-0005-0000-0000-00004A320000}"/>
    <cellStyle name="20% - Accent1 2 5 2 4 3 4 2" xfId="13062" xr:uid="{00000000-0005-0000-0000-00004B320000}"/>
    <cellStyle name="20% - Accent1 2 5 2 4 3 4 2 2" xfId="13063" xr:uid="{00000000-0005-0000-0000-00004C320000}"/>
    <cellStyle name="20% - Accent1 2 5 2 4 3 4 2 2 2" xfId="13064" xr:uid="{00000000-0005-0000-0000-00004D320000}"/>
    <cellStyle name="20% - Accent1 2 5 2 4 3 4 2 3" xfId="13065" xr:uid="{00000000-0005-0000-0000-00004E320000}"/>
    <cellStyle name="20% - Accent1 2 5 2 4 3 4 3" xfId="13066" xr:uid="{00000000-0005-0000-0000-00004F320000}"/>
    <cellStyle name="20% - Accent1 2 5 2 4 3 4 3 2" xfId="13067" xr:uid="{00000000-0005-0000-0000-000050320000}"/>
    <cellStyle name="20% - Accent1 2 5 2 4 3 4 4" xfId="13068" xr:uid="{00000000-0005-0000-0000-000051320000}"/>
    <cellStyle name="20% - Accent1 2 5 2 4 3 5" xfId="13069" xr:uid="{00000000-0005-0000-0000-000052320000}"/>
    <cellStyle name="20% - Accent1 2 5 2 4 3 5 2" xfId="13070" xr:uid="{00000000-0005-0000-0000-000053320000}"/>
    <cellStyle name="20% - Accent1 2 5 2 4 3 5 2 2" xfId="13071" xr:uid="{00000000-0005-0000-0000-000054320000}"/>
    <cellStyle name="20% - Accent1 2 5 2 4 3 5 3" xfId="13072" xr:uid="{00000000-0005-0000-0000-000055320000}"/>
    <cellStyle name="20% - Accent1 2 5 2 4 3 6" xfId="13073" xr:uid="{00000000-0005-0000-0000-000056320000}"/>
    <cellStyle name="20% - Accent1 2 5 2 4 3 6 2" xfId="13074" xr:uid="{00000000-0005-0000-0000-000057320000}"/>
    <cellStyle name="20% - Accent1 2 5 2 4 3 6 2 2" xfId="13075" xr:uid="{00000000-0005-0000-0000-000058320000}"/>
    <cellStyle name="20% - Accent1 2 5 2 4 3 6 3" xfId="13076" xr:uid="{00000000-0005-0000-0000-000059320000}"/>
    <cellStyle name="20% - Accent1 2 5 2 4 3 7" xfId="13077" xr:uid="{00000000-0005-0000-0000-00005A320000}"/>
    <cellStyle name="20% - Accent1 2 5 2 4 3 7 2" xfId="13078" xr:uid="{00000000-0005-0000-0000-00005B320000}"/>
    <cellStyle name="20% - Accent1 2 5 2 4 3 8" xfId="13079" xr:uid="{00000000-0005-0000-0000-00005C320000}"/>
    <cellStyle name="20% - Accent1 2 5 2 4 3 8 2" xfId="13080" xr:uid="{00000000-0005-0000-0000-00005D320000}"/>
    <cellStyle name="20% - Accent1 2 5 2 4 3 9" xfId="13081" xr:uid="{00000000-0005-0000-0000-00005E320000}"/>
    <cellStyle name="20% - Accent1 2 5 2 4 4" xfId="13082" xr:uid="{00000000-0005-0000-0000-00005F320000}"/>
    <cellStyle name="20% - Accent1 2 5 2 4 4 2" xfId="13083" xr:uid="{00000000-0005-0000-0000-000060320000}"/>
    <cellStyle name="20% - Accent1 2 5 2 4 4 2 2" xfId="13084" xr:uid="{00000000-0005-0000-0000-000061320000}"/>
    <cellStyle name="20% - Accent1 2 5 2 4 4 2 2 2" xfId="13085" xr:uid="{00000000-0005-0000-0000-000062320000}"/>
    <cellStyle name="20% - Accent1 2 5 2 4 4 2 3" xfId="13086" xr:uid="{00000000-0005-0000-0000-000063320000}"/>
    <cellStyle name="20% - Accent1 2 5 2 4 4 3" xfId="13087" xr:uid="{00000000-0005-0000-0000-000064320000}"/>
    <cellStyle name="20% - Accent1 2 5 2 4 4 3 2" xfId="13088" xr:uid="{00000000-0005-0000-0000-000065320000}"/>
    <cellStyle name="20% - Accent1 2 5 2 4 4 4" xfId="13089" xr:uid="{00000000-0005-0000-0000-000066320000}"/>
    <cellStyle name="20% - Accent1 2 5 2 4 5" xfId="13090" xr:uid="{00000000-0005-0000-0000-000067320000}"/>
    <cellStyle name="20% - Accent1 2 5 2 4 5 2" xfId="13091" xr:uid="{00000000-0005-0000-0000-000068320000}"/>
    <cellStyle name="20% - Accent1 2 5 2 4 5 2 2" xfId="13092" xr:uid="{00000000-0005-0000-0000-000069320000}"/>
    <cellStyle name="20% - Accent1 2 5 2 4 5 2 2 2" xfId="13093" xr:uid="{00000000-0005-0000-0000-00006A320000}"/>
    <cellStyle name="20% - Accent1 2 5 2 4 5 2 3" xfId="13094" xr:uid="{00000000-0005-0000-0000-00006B320000}"/>
    <cellStyle name="20% - Accent1 2 5 2 4 5 3" xfId="13095" xr:uid="{00000000-0005-0000-0000-00006C320000}"/>
    <cellStyle name="20% - Accent1 2 5 2 4 5 3 2" xfId="13096" xr:uid="{00000000-0005-0000-0000-00006D320000}"/>
    <cellStyle name="20% - Accent1 2 5 2 4 5 4" xfId="13097" xr:uid="{00000000-0005-0000-0000-00006E320000}"/>
    <cellStyle name="20% - Accent1 2 5 2 4 6" xfId="13098" xr:uid="{00000000-0005-0000-0000-00006F320000}"/>
    <cellStyle name="20% - Accent1 2 5 2 4 6 2" xfId="13099" xr:uid="{00000000-0005-0000-0000-000070320000}"/>
    <cellStyle name="20% - Accent1 2 5 2 4 6 2 2" xfId="13100" xr:uid="{00000000-0005-0000-0000-000071320000}"/>
    <cellStyle name="20% - Accent1 2 5 2 4 6 2 2 2" xfId="13101" xr:uid="{00000000-0005-0000-0000-000072320000}"/>
    <cellStyle name="20% - Accent1 2 5 2 4 6 2 3" xfId="13102" xr:uid="{00000000-0005-0000-0000-000073320000}"/>
    <cellStyle name="20% - Accent1 2 5 2 4 6 3" xfId="13103" xr:uid="{00000000-0005-0000-0000-000074320000}"/>
    <cellStyle name="20% - Accent1 2 5 2 4 6 3 2" xfId="13104" xr:uid="{00000000-0005-0000-0000-000075320000}"/>
    <cellStyle name="20% - Accent1 2 5 2 4 6 4" xfId="13105" xr:uid="{00000000-0005-0000-0000-000076320000}"/>
    <cellStyle name="20% - Accent1 2 5 2 4 7" xfId="13106" xr:uid="{00000000-0005-0000-0000-000077320000}"/>
    <cellStyle name="20% - Accent1 2 5 2 4 7 2" xfId="13107" xr:uid="{00000000-0005-0000-0000-000078320000}"/>
    <cellStyle name="20% - Accent1 2 5 2 4 7 2 2" xfId="13108" xr:uid="{00000000-0005-0000-0000-000079320000}"/>
    <cellStyle name="20% - Accent1 2 5 2 4 7 3" xfId="13109" xr:uid="{00000000-0005-0000-0000-00007A320000}"/>
    <cellStyle name="20% - Accent1 2 5 2 4 8" xfId="13110" xr:uid="{00000000-0005-0000-0000-00007B320000}"/>
    <cellStyle name="20% - Accent1 2 5 2 4 8 2" xfId="13111" xr:uid="{00000000-0005-0000-0000-00007C320000}"/>
    <cellStyle name="20% - Accent1 2 5 2 4 8 2 2" xfId="13112" xr:uid="{00000000-0005-0000-0000-00007D320000}"/>
    <cellStyle name="20% - Accent1 2 5 2 4 8 3" xfId="13113" xr:uid="{00000000-0005-0000-0000-00007E320000}"/>
    <cellStyle name="20% - Accent1 2 5 2 4 9" xfId="13114" xr:uid="{00000000-0005-0000-0000-00007F320000}"/>
    <cellStyle name="20% - Accent1 2 5 2 4 9 2" xfId="13115" xr:uid="{00000000-0005-0000-0000-000080320000}"/>
    <cellStyle name="20% - Accent1 2 5 2 5" xfId="13116" xr:uid="{00000000-0005-0000-0000-000081320000}"/>
    <cellStyle name="20% - Accent1 2 5 2 5 10" xfId="13117" xr:uid="{00000000-0005-0000-0000-000082320000}"/>
    <cellStyle name="20% - Accent1 2 5 2 5 10 2" xfId="13118" xr:uid="{00000000-0005-0000-0000-000083320000}"/>
    <cellStyle name="20% - Accent1 2 5 2 5 11" xfId="13119" xr:uid="{00000000-0005-0000-0000-000084320000}"/>
    <cellStyle name="20% - Accent1 2 5 2 5 2" xfId="13120" xr:uid="{00000000-0005-0000-0000-000085320000}"/>
    <cellStyle name="20% - Accent1 2 5 2 5 2 2" xfId="13121" xr:uid="{00000000-0005-0000-0000-000086320000}"/>
    <cellStyle name="20% - Accent1 2 5 2 5 2 2 2" xfId="13122" xr:uid="{00000000-0005-0000-0000-000087320000}"/>
    <cellStyle name="20% - Accent1 2 5 2 5 2 2 2 2" xfId="13123" xr:uid="{00000000-0005-0000-0000-000088320000}"/>
    <cellStyle name="20% - Accent1 2 5 2 5 2 2 2 2 2" xfId="13124" xr:uid="{00000000-0005-0000-0000-000089320000}"/>
    <cellStyle name="20% - Accent1 2 5 2 5 2 2 2 3" xfId="13125" xr:uid="{00000000-0005-0000-0000-00008A320000}"/>
    <cellStyle name="20% - Accent1 2 5 2 5 2 2 3" xfId="13126" xr:uid="{00000000-0005-0000-0000-00008B320000}"/>
    <cellStyle name="20% - Accent1 2 5 2 5 2 2 3 2" xfId="13127" xr:uid="{00000000-0005-0000-0000-00008C320000}"/>
    <cellStyle name="20% - Accent1 2 5 2 5 2 2 4" xfId="13128" xr:uid="{00000000-0005-0000-0000-00008D320000}"/>
    <cellStyle name="20% - Accent1 2 5 2 5 2 3" xfId="13129" xr:uid="{00000000-0005-0000-0000-00008E320000}"/>
    <cellStyle name="20% - Accent1 2 5 2 5 2 3 2" xfId="13130" xr:uid="{00000000-0005-0000-0000-00008F320000}"/>
    <cellStyle name="20% - Accent1 2 5 2 5 2 3 2 2" xfId="13131" xr:uid="{00000000-0005-0000-0000-000090320000}"/>
    <cellStyle name="20% - Accent1 2 5 2 5 2 3 2 2 2" xfId="13132" xr:uid="{00000000-0005-0000-0000-000091320000}"/>
    <cellStyle name="20% - Accent1 2 5 2 5 2 3 2 3" xfId="13133" xr:uid="{00000000-0005-0000-0000-000092320000}"/>
    <cellStyle name="20% - Accent1 2 5 2 5 2 3 3" xfId="13134" xr:uid="{00000000-0005-0000-0000-000093320000}"/>
    <cellStyle name="20% - Accent1 2 5 2 5 2 3 3 2" xfId="13135" xr:uid="{00000000-0005-0000-0000-000094320000}"/>
    <cellStyle name="20% - Accent1 2 5 2 5 2 3 4" xfId="13136" xr:uid="{00000000-0005-0000-0000-000095320000}"/>
    <cellStyle name="20% - Accent1 2 5 2 5 2 4" xfId="13137" xr:uid="{00000000-0005-0000-0000-000096320000}"/>
    <cellStyle name="20% - Accent1 2 5 2 5 2 4 2" xfId="13138" xr:uid="{00000000-0005-0000-0000-000097320000}"/>
    <cellStyle name="20% - Accent1 2 5 2 5 2 4 2 2" xfId="13139" xr:uid="{00000000-0005-0000-0000-000098320000}"/>
    <cellStyle name="20% - Accent1 2 5 2 5 2 4 2 2 2" xfId="13140" xr:uid="{00000000-0005-0000-0000-000099320000}"/>
    <cellStyle name="20% - Accent1 2 5 2 5 2 4 2 3" xfId="13141" xr:uid="{00000000-0005-0000-0000-00009A320000}"/>
    <cellStyle name="20% - Accent1 2 5 2 5 2 4 3" xfId="13142" xr:uid="{00000000-0005-0000-0000-00009B320000}"/>
    <cellStyle name="20% - Accent1 2 5 2 5 2 4 3 2" xfId="13143" xr:uid="{00000000-0005-0000-0000-00009C320000}"/>
    <cellStyle name="20% - Accent1 2 5 2 5 2 4 4" xfId="13144" xr:uid="{00000000-0005-0000-0000-00009D320000}"/>
    <cellStyle name="20% - Accent1 2 5 2 5 2 5" xfId="13145" xr:uid="{00000000-0005-0000-0000-00009E320000}"/>
    <cellStyle name="20% - Accent1 2 5 2 5 2 5 2" xfId="13146" xr:uid="{00000000-0005-0000-0000-00009F320000}"/>
    <cellStyle name="20% - Accent1 2 5 2 5 2 5 2 2" xfId="13147" xr:uid="{00000000-0005-0000-0000-0000A0320000}"/>
    <cellStyle name="20% - Accent1 2 5 2 5 2 5 3" xfId="13148" xr:uid="{00000000-0005-0000-0000-0000A1320000}"/>
    <cellStyle name="20% - Accent1 2 5 2 5 2 6" xfId="13149" xr:uid="{00000000-0005-0000-0000-0000A2320000}"/>
    <cellStyle name="20% - Accent1 2 5 2 5 2 6 2" xfId="13150" xr:uid="{00000000-0005-0000-0000-0000A3320000}"/>
    <cellStyle name="20% - Accent1 2 5 2 5 2 6 2 2" xfId="13151" xr:uid="{00000000-0005-0000-0000-0000A4320000}"/>
    <cellStyle name="20% - Accent1 2 5 2 5 2 6 3" xfId="13152" xr:uid="{00000000-0005-0000-0000-0000A5320000}"/>
    <cellStyle name="20% - Accent1 2 5 2 5 2 7" xfId="13153" xr:uid="{00000000-0005-0000-0000-0000A6320000}"/>
    <cellStyle name="20% - Accent1 2 5 2 5 2 7 2" xfId="13154" xr:uid="{00000000-0005-0000-0000-0000A7320000}"/>
    <cellStyle name="20% - Accent1 2 5 2 5 2 8" xfId="13155" xr:uid="{00000000-0005-0000-0000-0000A8320000}"/>
    <cellStyle name="20% - Accent1 2 5 2 5 2 8 2" xfId="13156" xr:uid="{00000000-0005-0000-0000-0000A9320000}"/>
    <cellStyle name="20% - Accent1 2 5 2 5 2 9" xfId="13157" xr:uid="{00000000-0005-0000-0000-0000AA320000}"/>
    <cellStyle name="20% - Accent1 2 5 2 5 3" xfId="13158" xr:uid="{00000000-0005-0000-0000-0000AB320000}"/>
    <cellStyle name="20% - Accent1 2 5 2 5 3 2" xfId="13159" xr:uid="{00000000-0005-0000-0000-0000AC320000}"/>
    <cellStyle name="20% - Accent1 2 5 2 5 3 2 2" xfId="13160" xr:uid="{00000000-0005-0000-0000-0000AD320000}"/>
    <cellStyle name="20% - Accent1 2 5 2 5 3 2 2 2" xfId="13161" xr:uid="{00000000-0005-0000-0000-0000AE320000}"/>
    <cellStyle name="20% - Accent1 2 5 2 5 3 2 2 2 2" xfId="13162" xr:uid="{00000000-0005-0000-0000-0000AF320000}"/>
    <cellStyle name="20% - Accent1 2 5 2 5 3 2 2 3" xfId="13163" xr:uid="{00000000-0005-0000-0000-0000B0320000}"/>
    <cellStyle name="20% - Accent1 2 5 2 5 3 2 3" xfId="13164" xr:uid="{00000000-0005-0000-0000-0000B1320000}"/>
    <cellStyle name="20% - Accent1 2 5 2 5 3 2 3 2" xfId="13165" xr:uid="{00000000-0005-0000-0000-0000B2320000}"/>
    <cellStyle name="20% - Accent1 2 5 2 5 3 2 4" xfId="13166" xr:uid="{00000000-0005-0000-0000-0000B3320000}"/>
    <cellStyle name="20% - Accent1 2 5 2 5 3 3" xfId="13167" xr:uid="{00000000-0005-0000-0000-0000B4320000}"/>
    <cellStyle name="20% - Accent1 2 5 2 5 3 3 2" xfId="13168" xr:uid="{00000000-0005-0000-0000-0000B5320000}"/>
    <cellStyle name="20% - Accent1 2 5 2 5 3 3 2 2" xfId="13169" xr:uid="{00000000-0005-0000-0000-0000B6320000}"/>
    <cellStyle name="20% - Accent1 2 5 2 5 3 3 2 2 2" xfId="13170" xr:uid="{00000000-0005-0000-0000-0000B7320000}"/>
    <cellStyle name="20% - Accent1 2 5 2 5 3 3 2 3" xfId="13171" xr:uid="{00000000-0005-0000-0000-0000B8320000}"/>
    <cellStyle name="20% - Accent1 2 5 2 5 3 3 3" xfId="13172" xr:uid="{00000000-0005-0000-0000-0000B9320000}"/>
    <cellStyle name="20% - Accent1 2 5 2 5 3 3 3 2" xfId="13173" xr:uid="{00000000-0005-0000-0000-0000BA320000}"/>
    <cellStyle name="20% - Accent1 2 5 2 5 3 3 4" xfId="13174" xr:uid="{00000000-0005-0000-0000-0000BB320000}"/>
    <cellStyle name="20% - Accent1 2 5 2 5 3 4" xfId="13175" xr:uid="{00000000-0005-0000-0000-0000BC320000}"/>
    <cellStyle name="20% - Accent1 2 5 2 5 3 4 2" xfId="13176" xr:uid="{00000000-0005-0000-0000-0000BD320000}"/>
    <cellStyle name="20% - Accent1 2 5 2 5 3 4 2 2" xfId="13177" xr:uid="{00000000-0005-0000-0000-0000BE320000}"/>
    <cellStyle name="20% - Accent1 2 5 2 5 3 4 2 2 2" xfId="13178" xr:uid="{00000000-0005-0000-0000-0000BF320000}"/>
    <cellStyle name="20% - Accent1 2 5 2 5 3 4 2 3" xfId="13179" xr:uid="{00000000-0005-0000-0000-0000C0320000}"/>
    <cellStyle name="20% - Accent1 2 5 2 5 3 4 3" xfId="13180" xr:uid="{00000000-0005-0000-0000-0000C1320000}"/>
    <cellStyle name="20% - Accent1 2 5 2 5 3 4 3 2" xfId="13181" xr:uid="{00000000-0005-0000-0000-0000C2320000}"/>
    <cellStyle name="20% - Accent1 2 5 2 5 3 4 4" xfId="13182" xr:uid="{00000000-0005-0000-0000-0000C3320000}"/>
    <cellStyle name="20% - Accent1 2 5 2 5 3 5" xfId="13183" xr:uid="{00000000-0005-0000-0000-0000C4320000}"/>
    <cellStyle name="20% - Accent1 2 5 2 5 3 5 2" xfId="13184" xr:uid="{00000000-0005-0000-0000-0000C5320000}"/>
    <cellStyle name="20% - Accent1 2 5 2 5 3 5 2 2" xfId="13185" xr:uid="{00000000-0005-0000-0000-0000C6320000}"/>
    <cellStyle name="20% - Accent1 2 5 2 5 3 5 3" xfId="13186" xr:uid="{00000000-0005-0000-0000-0000C7320000}"/>
    <cellStyle name="20% - Accent1 2 5 2 5 3 6" xfId="13187" xr:uid="{00000000-0005-0000-0000-0000C8320000}"/>
    <cellStyle name="20% - Accent1 2 5 2 5 3 6 2" xfId="13188" xr:uid="{00000000-0005-0000-0000-0000C9320000}"/>
    <cellStyle name="20% - Accent1 2 5 2 5 3 6 2 2" xfId="13189" xr:uid="{00000000-0005-0000-0000-0000CA320000}"/>
    <cellStyle name="20% - Accent1 2 5 2 5 3 6 3" xfId="13190" xr:uid="{00000000-0005-0000-0000-0000CB320000}"/>
    <cellStyle name="20% - Accent1 2 5 2 5 3 7" xfId="13191" xr:uid="{00000000-0005-0000-0000-0000CC320000}"/>
    <cellStyle name="20% - Accent1 2 5 2 5 3 7 2" xfId="13192" xr:uid="{00000000-0005-0000-0000-0000CD320000}"/>
    <cellStyle name="20% - Accent1 2 5 2 5 3 8" xfId="13193" xr:uid="{00000000-0005-0000-0000-0000CE320000}"/>
    <cellStyle name="20% - Accent1 2 5 2 5 3 8 2" xfId="13194" xr:uid="{00000000-0005-0000-0000-0000CF320000}"/>
    <cellStyle name="20% - Accent1 2 5 2 5 3 9" xfId="13195" xr:uid="{00000000-0005-0000-0000-0000D0320000}"/>
    <cellStyle name="20% - Accent1 2 5 2 5 4" xfId="13196" xr:uid="{00000000-0005-0000-0000-0000D1320000}"/>
    <cellStyle name="20% - Accent1 2 5 2 5 4 2" xfId="13197" xr:uid="{00000000-0005-0000-0000-0000D2320000}"/>
    <cellStyle name="20% - Accent1 2 5 2 5 4 2 2" xfId="13198" xr:uid="{00000000-0005-0000-0000-0000D3320000}"/>
    <cellStyle name="20% - Accent1 2 5 2 5 4 2 2 2" xfId="13199" xr:uid="{00000000-0005-0000-0000-0000D4320000}"/>
    <cellStyle name="20% - Accent1 2 5 2 5 4 2 3" xfId="13200" xr:uid="{00000000-0005-0000-0000-0000D5320000}"/>
    <cellStyle name="20% - Accent1 2 5 2 5 4 3" xfId="13201" xr:uid="{00000000-0005-0000-0000-0000D6320000}"/>
    <cellStyle name="20% - Accent1 2 5 2 5 4 3 2" xfId="13202" xr:uid="{00000000-0005-0000-0000-0000D7320000}"/>
    <cellStyle name="20% - Accent1 2 5 2 5 4 4" xfId="13203" xr:uid="{00000000-0005-0000-0000-0000D8320000}"/>
    <cellStyle name="20% - Accent1 2 5 2 5 5" xfId="13204" xr:uid="{00000000-0005-0000-0000-0000D9320000}"/>
    <cellStyle name="20% - Accent1 2 5 2 5 5 2" xfId="13205" xr:uid="{00000000-0005-0000-0000-0000DA320000}"/>
    <cellStyle name="20% - Accent1 2 5 2 5 5 2 2" xfId="13206" xr:uid="{00000000-0005-0000-0000-0000DB320000}"/>
    <cellStyle name="20% - Accent1 2 5 2 5 5 2 2 2" xfId="13207" xr:uid="{00000000-0005-0000-0000-0000DC320000}"/>
    <cellStyle name="20% - Accent1 2 5 2 5 5 2 3" xfId="13208" xr:uid="{00000000-0005-0000-0000-0000DD320000}"/>
    <cellStyle name="20% - Accent1 2 5 2 5 5 3" xfId="13209" xr:uid="{00000000-0005-0000-0000-0000DE320000}"/>
    <cellStyle name="20% - Accent1 2 5 2 5 5 3 2" xfId="13210" xr:uid="{00000000-0005-0000-0000-0000DF320000}"/>
    <cellStyle name="20% - Accent1 2 5 2 5 5 4" xfId="13211" xr:uid="{00000000-0005-0000-0000-0000E0320000}"/>
    <cellStyle name="20% - Accent1 2 5 2 5 6" xfId="13212" xr:uid="{00000000-0005-0000-0000-0000E1320000}"/>
    <cellStyle name="20% - Accent1 2 5 2 5 6 2" xfId="13213" xr:uid="{00000000-0005-0000-0000-0000E2320000}"/>
    <cellStyle name="20% - Accent1 2 5 2 5 6 2 2" xfId="13214" xr:uid="{00000000-0005-0000-0000-0000E3320000}"/>
    <cellStyle name="20% - Accent1 2 5 2 5 6 2 2 2" xfId="13215" xr:uid="{00000000-0005-0000-0000-0000E4320000}"/>
    <cellStyle name="20% - Accent1 2 5 2 5 6 2 3" xfId="13216" xr:uid="{00000000-0005-0000-0000-0000E5320000}"/>
    <cellStyle name="20% - Accent1 2 5 2 5 6 3" xfId="13217" xr:uid="{00000000-0005-0000-0000-0000E6320000}"/>
    <cellStyle name="20% - Accent1 2 5 2 5 6 3 2" xfId="13218" xr:uid="{00000000-0005-0000-0000-0000E7320000}"/>
    <cellStyle name="20% - Accent1 2 5 2 5 6 4" xfId="13219" xr:uid="{00000000-0005-0000-0000-0000E8320000}"/>
    <cellStyle name="20% - Accent1 2 5 2 5 7" xfId="13220" xr:uid="{00000000-0005-0000-0000-0000E9320000}"/>
    <cellStyle name="20% - Accent1 2 5 2 5 7 2" xfId="13221" xr:uid="{00000000-0005-0000-0000-0000EA320000}"/>
    <cellStyle name="20% - Accent1 2 5 2 5 7 2 2" xfId="13222" xr:uid="{00000000-0005-0000-0000-0000EB320000}"/>
    <cellStyle name="20% - Accent1 2 5 2 5 7 3" xfId="13223" xr:uid="{00000000-0005-0000-0000-0000EC320000}"/>
    <cellStyle name="20% - Accent1 2 5 2 5 8" xfId="13224" xr:uid="{00000000-0005-0000-0000-0000ED320000}"/>
    <cellStyle name="20% - Accent1 2 5 2 5 8 2" xfId="13225" xr:uid="{00000000-0005-0000-0000-0000EE320000}"/>
    <cellStyle name="20% - Accent1 2 5 2 5 8 2 2" xfId="13226" xr:uid="{00000000-0005-0000-0000-0000EF320000}"/>
    <cellStyle name="20% - Accent1 2 5 2 5 8 3" xfId="13227" xr:uid="{00000000-0005-0000-0000-0000F0320000}"/>
    <cellStyle name="20% - Accent1 2 5 2 5 9" xfId="13228" xr:uid="{00000000-0005-0000-0000-0000F1320000}"/>
    <cellStyle name="20% - Accent1 2 5 2 5 9 2" xfId="13229" xr:uid="{00000000-0005-0000-0000-0000F2320000}"/>
    <cellStyle name="20% - Accent1 2 5 2 6" xfId="13230" xr:uid="{00000000-0005-0000-0000-0000F3320000}"/>
    <cellStyle name="20% - Accent1 2 5 2 6 2" xfId="13231" xr:uid="{00000000-0005-0000-0000-0000F4320000}"/>
    <cellStyle name="20% - Accent1 2 5 2 6 2 2" xfId="13232" xr:uid="{00000000-0005-0000-0000-0000F5320000}"/>
    <cellStyle name="20% - Accent1 2 5 2 6 2 2 2" xfId="13233" xr:uid="{00000000-0005-0000-0000-0000F6320000}"/>
    <cellStyle name="20% - Accent1 2 5 2 6 2 2 2 2" xfId="13234" xr:uid="{00000000-0005-0000-0000-0000F7320000}"/>
    <cellStyle name="20% - Accent1 2 5 2 6 2 2 3" xfId="13235" xr:uid="{00000000-0005-0000-0000-0000F8320000}"/>
    <cellStyle name="20% - Accent1 2 5 2 6 2 3" xfId="13236" xr:uid="{00000000-0005-0000-0000-0000F9320000}"/>
    <cellStyle name="20% - Accent1 2 5 2 6 2 3 2" xfId="13237" xr:uid="{00000000-0005-0000-0000-0000FA320000}"/>
    <cellStyle name="20% - Accent1 2 5 2 6 2 4" xfId="13238" xr:uid="{00000000-0005-0000-0000-0000FB320000}"/>
    <cellStyle name="20% - Accent1 2 5 2 6 3" xfId="13239" xr:uid="{00000000-0005-0000-0000-0000FC320000}"/>
    <cellStyle name="20% - Accent1 2 5 2 6 3 2" xfId="13240" xr:uid="{00000000-0005-0000-0000-0000FD320000}"/>
    <cellStyle name="20% - Accent1 2 5 2 6 3 2 2" xfId="13241" xr:uid="{00000000-0005-0000-0000-0000FE320000}"/>
    <cellStyle name="20% - Accent1 2 5 2 6 3 2 2 2" xfId="13242" xr:uid="{00000000-0005-0000-0000-0000FF320000}"/>
    <cellStyle name="20% - Accent1 2 5 2 6 3 2 3" xfId="13243" xr:uid="{00000000-0005-0000-0000-000000330000}"/>
    <cellStyle name="20% - Accent1 2 5 2 6 3 3" xfId="13244" xr:uid="{00000000-0005-0000-0000-000001330000}"/>
    <cellStyle name="20% - Accent1 2 5 2 6 3 3 2" xfId="13245" xr:uid="{00000000-0005-0000-0000-000002330000}"/>
    <cellStyle name="20% - Accent1 2 5 2 6 3 4" xfId="13246" xr:uid="{00000000-0005-0000-0000-000003330000}"/>
    <cellStyle name="20% - Accent1 2 5 2 6 4" xfId="13247" xr:uid="{00000000-0005-0000-0000-000004330000}"/>
    <cellStyle name="20% - Accent1 2 5 2 6 4 2" xfId="13248" xr:uid="{00000000-0005-0000-0000-000005330000}"/>
    <cellStyle name="20% - Accent1 2 5 2 6 4 2 2" xfId="13249" xr:uid="{00000000-0005-0000-0000-000006330000}"/>
    <cellStyle name="20% - Accent1 2 5 2 6 4 2 2 2" xfId="13250" xr:uid="{00000000-0005-0000-0000-000007330000}"/>
    <cellStyle name="20% - Accent1 2 5 2 6 4 2 3" xfId="13251" xr:uid="{00000000-0005-0000-0000-000008330000}"/>
    <cellStyle name="20% - Accent1 2 5 2 6 4 3" xfId="13252" xr:uid="{00000000-0005-0000-0000-000009330000}"/>
    <cellStyle name="20% - Accent1 2 5 2 6 4 3 2" xfId="13253" xr:uid="{00000000-0005-0000-0000-00000A330000}"/>
    <cellStyle name="20% - Accent1 2 5 2 6 4 4" xfId="13254" xr:uid="{00000000-0005-0000-0000-00000B330000}"/>
    <cellStyle name="20% - Accent1 2 5 2 6 5" xfId="13255" xr:uid="{00000000-0005-0000-0000-00000C330000}"/>
    <cellStyle name="20% - Accent1 2 5 2 6 5 2" xfId="13256" xr:uid="{00000000-0005-0000-0000-00000D330000}"/>
    <cellStyle name="20% - Accent1 2 5 2 6 5 2 2" xfId="13257" xr:uid="{00000000-0005-0000-0000-00000E330000}"/>
    <cellStyle name="20% - Accent1 2 5 2 6 5 3" xfId="13258" xr:uid="{00000000-0005-0000-0000-00000F330000}"/>
    <cellStyle name="20% - Accent1 2 5 2 6 6" xfId="13259" xr:uid="{00000000-0005-0000-0000-000010330000}"/>
    <cellStyle name="20% - Accent1 2 5 2 6 6 2" xfId="13260" xr:uid="{00000000-0005-0000-0000-000011330000}"/>
    <cellStyle name="20% - Accent1 2 5 2 6 6 2 2" xfId="13261" xr:uid="{00000000-0005-0000-0000-000012330000}"/>
    <cellStyle name="20% - Accent1 2 5 2 6 6 3" xfId="13262" xr:uid="{00000000-0005-0000-0000-000013330000}"/>
    <cellStyle name="20% - Accent1 2 5 2 6 7" xfId="13263" xr:uid="{00000000-0005-0000-0000-000014330000}"/>
    <cellStyle name="20% - Accent1 2 5 2 6 7 2" xfId="13264" xr:uid="{00000000-0005-0000-0000-000015330000}"/>
    <cellStyle name="20% - Accent1 2 5 2 6 8" xfId="13265" xr:uid="{00000000-0005-0000-0000-000016330000}"/>
    <cellStyle name="20% - Accent1 2 5 2 6 8 2" xfId="13266" xr:uid="{00000000-0005-0000-0000-000017330000}"/>
    <cellStyle name="20% - Accent1 2 5 2 6 9" xfId="13267" xr:uid="{00000000-0005-0000-0000-000018330000}"/>
    <cellStyle name="20% - Accent1 2 5 2 7" xfId="13268" xr:uid="{00000000-0005-0000-0000-000019330000}"/>
    <cellStyle name="20% - Accent1 2 5 2 7 2" xfId="13269" xr:uid="{00000000-0005-0000-0000-00001A330000}"/>
    <cellStyle name="20% - Accent1 2 5 2 7 2 2" xfId="13270" xr:uid="{00000000-0005-0000-0000-00001B330000}"/>
    <cellStyle name="20% - Accent1 2 5 2 7 2 2 2" xfId="13271" xr:uid="{00000000-0005-0000-0000-00001C330000}"/>
    <cellStyle name="20% - Accent1 2 5 2 7 2 2 2 2" xfId="13272" xr:uid="{00000000-0005-0000-0000-00001D330000}"/>
    <cellStyle name="20% - Accent1 2 5 2 7 2 2 3" xfId="13273" xr:uid="{00000000-0005-0000-0000-00001E330000}"/>
    <cellStyle name="20% - Accent1 2 5 2 7 2 3" xfId="13274" xr:uid="{00000000-0005-0000-0000-00001F330000}"/>
    <cellStyle name="20% - Accent1 2 5 2 7 2 3 2" xfId="13275" xr:uid="{00000000-0005-0000-0000-000020330000}"/>
    <cellStyle name="20% - Accent1 2 5 2 7 2 4" xfId="13276" xr:uid="{00000000-0005-0000-0000-000021330000}"/>
    <cellStyle name="20% - Accent1 2 5 2 7 3" xfId="13277" xr:uid="{00000000-0005-0000-0000-000022330000}"/>
    <cellStyle name="20% - Accent1 2 5 2 7 3 2" xfId="13278" xr:uid="{00000000-0005-0000-0000-000023330000}"/>
    <cellStyle name="20% - Accent1 2 5 2 7 3 2 2" xfId="13279" xr:uid="{00000000-0005-0000-0000-000024330000}"/>
    <cellStyle name="20% - Accent1 2 5 2 7 3 2 2 2" xfId="13280" xr:uid="{00000000-0005-0000-0000-000025330000}"/>
    <cellStyle name="20% - Accent1 2 5 2 7 3 2 3" xfId="13281" xr:uid="{00000000-0005-0000-0000-000026330000}"/>
    <cellStyle name="20% - Accent1 2 5 2 7 3 3" xfId="13282" xr:uid="{00000000-0005-0000-0000-000027330000}"/>
    <cellStyle name="20% - Accent1 2 5 2 7 3 3 2" xfId="13283" xr:uid="{00000000-0005-0000-0000-000028330000}"/>
    <cellStyle name="20% - Accent1 2 5 2 7 3 4" xfId="13284" xr:uid="{00000000-0005-0000-0000-000029330000}"/>
    <cellStyle name="20% - Accent1 2 5 2 7 4" xfId="13285" xr:uid="{00000000-0005-0000-0000-00002A330000}"/>
    <cellStyle name="20% - Accent1 2 5 2 7 4 2" xfId="13286" xr:uid="{00000000-0005-0000-0000-00002B330000}"/>
    <cellStyle name="20% - Accent1 2 5 2 7 4 2 2" xfId="13287" xr:uid="{00000000-0005-0000-0000-00002C330000}"/>
    <cellStyle name="20% - Accent1 2 5 2 7 4 2 2 2" xfId="13288" xr:uid="{00000000-0005-0000-0000-00002D330000}"/>
    <cellStyle name="20% - Accent1 2 5 2 7 4 2 3" xfId="13289" xr:uid="{00000000-0005-0000-0000-00002E330000}"/>
    <cellStyle name="20% - Accent1 2 5 2 7 4 3" xfId="13290" xr:uid="{00000000-0005-0000-0000-00002F330000}"/>
    <cellStyle name="20% - Accent1 2 5 2 7 4 3 2" xfId="13291" xr:uid="{00000000-0005-0000-0000-000030330000}"/>
    <cellStyle name="20% - Accent1 2 5 2 7 4 4" xfId="13292" xr:uid="{00000000-0005-0000-0000-000031330000}"/>
    <cellStyle name="20% - Accent1 2 5 2 7 5" xfId="13293" xr:uid="{00000000-0005-0000-0000-000032330000}"/>
    <cellStyle name="20% - Accent1 2 5 2 7 5 2" xfId="13294" xr:uid="{00000000-0005-0000-0000-000033330000}"/>
    <cellStyle name="20% - Accent1 2 5 2 7 5 2 2" xfId="13295" xr:uid="{00000000-0005-0000-0000-000034330000}"/>
    <cellStyle name="20% - Accent1 2 5 2 7 5 3" xfId="13296" xr:uid="{00000000-0005-0000-0000-000035330000}"/>
    <cellStyle name="20% - Accent1 2 5 2 7 6" xfId="13297" xr:uid="{00000000-0005-0000-0000-000036330000}"/>
    <cellStyle name="20% - Accent1 2 5 2 7 6 2" xfId="13298" xr:uid="{00000000-0005-0000-0000-000037330000}"/>
    <cellStyle name="20% - Accent1 2 5 2 7 6 2 2" xfId="13299" xr:uid="{00000000-0005-0000-0000-000038330000}"/>
    <cellStyle name="20% - Accent1 2 5 2 7 6 3" xfId="13300" xr:uid="{00000000-0005-0000-0000-000039330000}"/>
    <cellStyle name="20% - Accent1 2 5 2 7 7" xfId="13301" xr:uid="{00000000-0005-0000-0000-00003A330000}"/>
    <cellStyle name="20% - Accent1 2 5 2 7 7 2" xfId="13302" xr:uid="{00000000-0005-0000-0000-00003B330000}"/>
    <cellStyle name="20% - Accent1 2 5 2 7 8" xfId="13303" xr:uid="{00000000-0005-0000-0000-00003C330000}"/>
    <cellStyle name="20% - Accent1 2 5 2 7 8 2" xfId="13304" xr:uid="{00000000-0005-0000-0000-00003D330000}"/>
    <cellStyle name="20% - Accent1 2 5 2 7 9" xfId="13305" xr:uid="{00000000-0005-0000-0000-00003E330000}"/>
    <cellStyle name="20% - Accent1 2 5 2 8" xfId="13306" xr:uid="{00000000-0005-0000-0000-00003F330000}"/>
    <cellStyle name="20% - Accent1 2 5 2 8 2" xfId="13307" xr:uid="{00000000-0005-0000-0000-000040330000}"/>
    <cellStyle name="20% - Accent1 2 5 2 8 2 2" xfId="13308" xr:uid="{00000000-0005-0000-0000-000041330000}"/>
    <cellStyle name="20% - Accent1 2 5 2 8 2 2 2" xfId="13309" xr:uid="{00000000-0005-0000-0000-000042330000}"/>
    <cellStyle name="20% - Accent1 2 5 2 8 2 3" xfId="13310" xr:uid="{00000000-0005-0000-0000-000043330000}"/>
    <cellStyle name="20% - Accent1 2 5 2 8 3" xfId="13311" xr:uid="{00000000-0005-0000-0000-000044330000}"/>
    <cellStyle name="20% - Accent1 2 5 2 8 3 2" xfId="13312" xr:uid="{00000000-0005-0000-0000-000045330000}"/>
    <cellStyle name="20% - Accent1 2 5 2 8 4" xfId="13313" xr:uid="{00000000-0005-0000-0000-000046330000}"/>
    <cellStyle name="20% - Accent1 2 5 2 9" xfId="13314" xr:uid="{00000000-0005-0000-0000-000047330000}"/>
    <cellStyle name="20% - Accent1 2 5 2 9 2" xfId="13315" xr:uid="{00000000-0005-0000-0000-000048330000}"/>
    <cellStyle name="20% - Accent1 2 5 2 9 2 2" xfId="13316" xr:uid="{00000000-0005-0000-0000-000049330000}"/>
    <cellStyle name="20% - Accent1 2 5 2 9 2 2 2" xfId="13317" xr:uid="{00000000-0005-0000-0000-00004A330000}"/>
    <cellStyle name="20% - Accent1 2 5 2 9 2 3" xfId="13318" xr:uid="{00000000-0005-0000-0000-00004B330000}"/>
    <cellStyle name="20% - Accent1 2 5 2 9 3" xfId="13319" xr:uid="{00000000-0005-0000-0000-00004C330000}"/>
    <cellStyle name="20% - Accent1 2 5 2 9 3 2" xfId="13320" xr:uid="{00000000-0005-0000-0000-00004D330000}"/>
    <cellStyle name="20% - Accent1 2 5 2 9 4" xfId="13321" xr:uid="{00000000-0005-0000-0000-00004E330000}"/>
    <cellStyle name="20% - Accent1 2 5 3" xfId="13322" xr:uid="{00000000-0005-0000-0000-00004F330000}"/>
    <cellStyle name="20% - Accent1 2 5 3 10" xfId="13323" xr:uid="{00000000-0005-0000-0000-000050330000}"/>
    <cellStyle name="20% - Accent1 2 5 3 10 2" xfId="13324" xr:uid="{00000000-0005-0000-0000-000051330000}"/>
    <cellStyle name="20% - Accent1 2 5 3 10 2 2" xfId="13325" xr:uid="{00000000-0005-0000-0000-000052330000}"/>
    <cellStyle name="20% - Accent1 2 5 3 10 3" xfId="13326" xr:uid="{00000000-0005-0000-0000-000053330000}"/>
    <cellStyle name="20% - Accent1 2 5 3 11" xfId="13327" xr:uid="{00000000-0005-0000-0000-000054330000}"/>
    <cellStyle name="20% - Accent1 2 5 3 11 2" xfId="13328" xr:uid="{00000000-0005-0000-0000-000055330000}"/>
    <cellStyle name="20% - Accent1 2 5 3 11 2 2" xfId="13329" xr:uid="{00000000-0005-0000-0000-000056330000}"/>
    <cellStyle name="20% - Accent1 2 5 3 11 3" xfId="13330" xr:uid="{00000000-0005-0000-0000-000057330000}"/>
    <cellStyle name="20% - Accent1 2 5 3 12" xfId="13331" xr:uid="{00000000-0005-0000-0000-000058330000}"/>
    <cellStyle name="20% - Accent1 2 5 3 12 2" xfId="13332" xr:uid="{00000000-0005-0000-0000-000059330000}"/>
    <cellStyle name="20% - Accent1 2 5 3 13" xfId="13333" xr:uid="{00000000-0005-0000-0000-00005A330000}"/>
    <cellStyle name="20% - Accent1 2 5 3 13 2" xfId="13334" xr:uid="{00000000-0005-0000-0000-00005B330000}"/>
    <cellStyle name="20% - Accent1 2 5 3 14" xfId="13335" xr:uid="{00000000-0005-0000-0000-00005C330000}"/>
    <cellStyle name="20% - Accent1 2 5 3 2" xfId="13336" xr:uid="{00000000-0005-0000-0000-00005D330000}"/>
    <cellStyle name="20% - Accent1 2 5 3 2 10" xfId="13337" xr:uid="{00000000-0005-0000-0000-00005E330000}"/>
    <cellStyle name="20% - Accent1 2 5 3 2 10 2" xfId="13338" xr:uid="{00000000-0005-0000-0000-00005F330000}"/>
    <cellStyle name="20% - Accent1 2 5 3 2 11" xfId="13339" xr:uid="{00000000-0005-0000-0000-000060330000}"/>
    <cellStyle name="20% - Accent1 2 5 3 2 2" xfId="13340" xr:uid="{00000000-0005-0000-0000-000061330000}"/>
    <cellStyle name="20% - Accent1 2 5 3 2 2 2" xfId="13341" xr:uid="{00000000-0005-0000-0000-000062330000}"/>
    <cellStyle name="20% - Accent1 2 5 3 2 2 2 2" xfId="13342" xr:uid="{00000000-0005-0000-0000-000063330000}"/>
    <cellStyle name="20% - Accent1 2 5 3 2 2 2 2 2" xfId="13343" xr:uid="{00000000-0005-0000-0000-000064330000}"/>
    <cellStyle name="20% - Accent1 2 5 3 2 2 2 2 2 2" xfId="13344" xr:uid="{00000000-0005-0000-0000-000065330000}"/>
    <cellStyle name="20% - Accent1 2 5 3 2 2 2 2 3" xfId="13345" xr:uid="{00000000-0005-0000-0000-000066330000}"/>
    <cellStyle name="20% - Accent1 2 5 3 2 2 2 3" xfId="13346" xr:uid="{00000000-0005-0000-0000-000067330000}"/>
    <cellStyle name="20% - Accent1 2 5 3 2 2 2 3 2" xfId="13347" xr:uid="{00000000-0005-0000-0000-000068330000}"/>
    <cellStyle name="20% - Accent1 2 5 3 2 2 2 4" xfId="13348" xr:uid="{00000000-0005-0000-0000-000069330000}"/>
    <cellStyle name="20% - Accent1 2 5 3 2 2 3" xfId="13349" xr:uid="{00000000-0005-0000-0000-00006A330000}"/>
    <cellStyle name="20% - Accent1 2 5 3 2 2 3 2" xfId="13350" xr:uid="{00000000-0005-0000-0000-00006B330000}"/>
    <cellStyle name="20% - Accent1 2 5 3 2 2 3 2 2" xfId="13351" xr:uid="{00000000-0005-0000-0000-00006C330000}"/>
    <cellStyle name="20% - Accent1 2 5 3 2 2 3 2 2 2" xfId="13352" xr:uid="{00000000-0005-0000-0000-00006D330000}"/>
    <cellStyle name="20% - Accent1 2 5 3 2 2 3 2 3" xfId="13353" xr:uid="{00000000-0005-0000-0000-00006E330000}"/>
    <cellStyle name="20% - Accent1 2 5 3 2 2 3 3" xfId="13354" xr:uid="{00000000-0005-0000-0000-00006F330000}"/>
    <cellStyle name="20% - Accent1 2 5 3 2 2 3 3 2" xfId="13355" xr:uid="{00000000-0005-0000-0000-000070330000}"/>
    <cellStyle name="20% - Accent1 2 5 3 2 2 3 4" xfId="13356" xr:uid="{00000000-0005-0000-0000-000071330000}"/>
    <cellStyle name="20% - Accent1 2 5 3 2 2 4" xfId="13357" xr:uid="{00000000-0005-0000-0000-000072330000}"/>
    <cellStyle name="20% - Accent1 2 5 3 2 2 4 2" xfId="13358" xr:uid="{00000000-0005-0000-0000-000073330000}"/>
    <cellStyle name="20% - Accent1 2 5 3 2 2 4 2 2" xfId="13359" xr:uid="{00000000-0005-0000-0000-000074330000}"/>
    <cellStyle name="20% - Accent1 2 5 3 2 2 4 2 2 2" xfId="13360" xr:uid="{00000000-0005-0000-0000-000075330000}"/>
    <cellStyle name="20% - Accent1 2 5 3 2 2 4 2 3" xfId="13361" xr:uid="{00000000-0005-0000-0000-000076330000}"/>
    <cellStyle name="20% - Accent1 2 5 3 2 2 4 3" xfId="13362" xr:uid="{00000000-0005-0000-0000-000077330000}"/>
    <cellStyle name="20% - Accent1 2 5 3 2 2 4 3 2" xfId="13363" xr:uid="{00000000-0005-0000-0000-000078330000}"/>
    <cellStyle name="20% - Accent1 2 5 3 2 2 4 4" xfId="13364" xr:uid="{00000000-0005-0000-0000-000079330000}"/>
    <cellStyle name="20% - Accent1 2 5 3 2 2 5" xfId="13365" xr:uid="{00000000-0005-0000-0000-00007A330000}"/>
    <cellStyle name="20% - Accent1 2 5 3 2 2 5 2" xfId="13366" xr:uid="{00000000-0005-0000-0000-00007B330000}"/>
    <cellStyle name="20% - Accent1 2 5 3 2 2 5 2 2" xfId="13367" xr:uid="{00000000-0005-0000-0000-00007C330000}"/>
    <cellStyle name="20% - Accent1 2 5 3 2 2 5 3" xfId="13368" xr:uid="{00000000-0005-0000-0000-00007D330000}"/>
    <cellStyle name="20% - Accent1 2 5 3 2 2 6" xfId="13369" xr:uid="{00000000-0005-0000-0000-00007E330000}"/>
    <cellStyle name="20% - Accent1 2 5 3 2 2 6 2" xfId="13370" xr:uid="{00000000-0005-0000-0000-00007F330000}"/>
    <cellStyle name="20% - Accent1 2 5 3 2 2 6 2 2" xfId="13371" xr:uid="{00000000-0005-0000-0000-000080330000}"/>
    <cellStyle name="20% - Accent1 2 5 3 2 2 6 3" xfId="13372" xr:uid="{00000000-0005-0000-0000-000081330000}"/>
    <cellStyle name="20% - Accent1 2 5 3 2 2 7" xfId="13373" xr:uid="{00000000-0005-0000-0000-000082330000}"/>
    <cellStyle name="20% - Accent1 2 5 3 2 2 7 2" xfId="13374" xr:uid="{00000000-0005-0000-0000-000083330000}"/>
    <cellStyle name="20% - Accent1 2 5 3 2 2 8" xfId="13375" xr:uid="{00000000-0005-0000-0000-000084330000}"/>
    <cellStyle name="20% - Accent1 2 5 3 2 2 8 2" xfId="13376" xr:uid="{00000000-0005-0000-0000-000085330000}"/>
    <cellStyle name="20% - Accent1 2 5 3 2 2 9" xfId="13377" xr:uid="{00000000-0005-0000-0000-000086330000}"/>
    <cellStyle name="20% - Accent1 2 5 3 2 3" xfId="13378" xr:uid="{00000000-0005-0000-0000-000087330000}"/>
    <cellStyle name="20% - Accent1 2 5 3 2 3 2" xfId="13379" xr:uid="{00000000-0005-0000-0000-000088330000}"/>
    <cellStyle name="20% - Accent1 2 5 3 2 3 2 2" xfId="13380" xr:uid="{00000000-0005-0000-0000-000089330000}"/>
    <cellStyle name="20% - Accent1 2 5 3 2 3 2 2 2" xfId="13381" xr:uid="{00000000-0005-0000-0000-00008A330000}"/>
    <cellStyle name="20% - Accent1 2 5 3 2 3 2 2 2 2" xfId="13382" xr:uid="{00000000-0005-0000-0000-00008B330000}"/>
    <cellStyle name="20% - Accent1 2 5 3 2 3 2 2 3" xfId="13383" xr:uid="{00000000-0005-0000-0000-00008C330000}"/>
    <cellStyle name="20% - Accent1 2 5 3 2 3 2 3" xfId="13384" xr:uid="{00000000-0005-0000-0000-00008D330000}"/>
    <cellStyle name="20% - Accent1 2 5 3 2 3 2 3 2" xfId="13385" xr:uid="{00000000-0005-0000-0000-00008E330000}"/>
    <cellStyle name="20% - Accent1 2 5 3 2 3 2 4" xfId="13386" xr:uid="{00000000-0005-0000-0000-00008F330000}"/>
    <cellStyle name="20% - Accent1 2 5 3 2 3 3" xfId="13387" xr:uid="{00000000-0005-0000-0000-000090330000}"/>
    <cellStyle name="20% - Accent1 2 5 3 2 3 3 2" xfId="13388" xr:uid="{00000000-0005-0000-0000-000091330000}"/>
    <cellStyle name="20% - Accent1 2 5 3 2 3 3 2 2" xfId="13389" xr:uid="{00000000-0005-0000-0000-000092330000}"/>
    <cellStyle name="20% - Accent1 2 5 3 2 3 3 2 2 2" xfId="13390" xr:uid="{00000000-0005-0000-0000-000093330000}"/>
    <cellStyle name="20% - Accent1 2 5 3 2 3 3 2 3" xfId="13391" xr:uid="{00000000-0005-0000-0000-000094330000}"/>
    <cellStyle name="20% - Accent1 2 5 3 2 3 3 3" xfId="13392" xr:uid="{00000000-0005-0000-0000-000095330000}"/>
    <cellStyle name="20% - Accent1 2 5 3 2 3 3 3 2" xfId="13393" xr:uid="{00000000-0005-0000-0000-000096330000}"/>
    <cellStyle name="20% - Accent1 2 5 3 2 3 3 4" xfId="13394" xr:uid="{00000000-0005-0000-0000-000097330000}"/>
    <cellStyle name="20% - Accent1 2 5 3 2 3 4" xfId="13395" xr:uid="{00000000-0005-0000-0000-000098330000}"/>
    <cellStyle name="20% - Accent1 2 5 3 2 3 4 2" xfId="13396" xr:uid="{00000000-0005-0000-0000-000099330000}"/>
    <cellStyle name="20% - Accent1 2 5 3 2 3 4 2 2" xfId="13397" xr:uid="{00000000-0005-0000-0000-00009A330000}"/>
    <cellStyle name="20% - Accent1 2 5 3 2 3 4 2 2 2" xfId="13398" xr:uid="{00000000-0005-0000-0000-00009B330000}"/>
    <cellStyle name="20% - Accent1 2 5 3 2 3 4 2 3" xfId="13399" xr:uid="{00000000-0005-0000-0000-00009C330000}"/>
    <cellStyle name="20% - Accent1 2 5 3 2 3 4 3" xfId="13400" xr:uid="{00000000-0005-0000-0000-00009D330000}"/>
    <cellStyle name="20% - Accent1 2 5 3 2 3 4 3 2" xfId="13401" xr:uid="{00000000-0005-0000-0000-00009E330000}"/>
    <cellStyle name="20% - Accent1 2 5 3 2 3 4 4" xfId="13402" xr:uid="{00000000-0005-0000-0000-00009F330000}"/>
    <cellStyle name="20% - Accent1 2 5 3 2 3 5" xfId="13403" xr:uid="{00000000-0005-0000-0000-0000A0330000}"/>
    <cellStyle name="20% - Accent1 2 5 3 2 3 5 2" xfId="13404" xr:uid="{00000000-0005-0000-0000-0000A1330000}"/>
    <cellStyle name="20% - Accent1 2 5 3 2 3 5 2 2" xfId="13405" xr:uid="{00000000-0005-0000-0000-0000A2330000}"/>
    <cellStyle name="20% - Accent1 2 5 3 2 3 5 3" xfId="13406" xr:uid="{00000000-0005-0000-0000-0000A3330000}"/>
    <cellStyle name="20% - Accent1 2 5 3 2 3 6" xfId="13407" xr:uid="{00000000-0005-0000-0000-0000A4330000}"/>
    <cellStyle name="20% - Accent1 2 5 3 2 3 6 2" xfId="13408" xr:uid="{00000000-0005-0000-0000-0000A5330000}"/>
    <cellStyle name="20% - Accent1 2 5 3 2 3 6 2 2" xfId="13409" xr:uid="{00000000-0005-0000-0000-0000A6330000}"/>
    <cellStyle name="20% - Accent1 2 5 3 2 3 6 3" xfId="13410" xr:uid="{00000000-0005-0000-0000-0000A7330000}"/>
    <cellStyle name="20% - Accent1 2 5 3 2 3 7" xfId="13411" xr:uid="{00000000-0005-0000-0000-0000A8330000}"/>
    <cellStyle name="20% - Accent1 2 5 3 2 3 7 2" xfId="13412" xr:uid="{00000000-0005-0000-0000-0000A9330000}"/>
    <cellStyle name="20% - Accent1 2 5 3 2 3 8" xfId="13413" xr:uid="{00000000-0005-0000-0000-0000AA330000}"/>
    <cellStyle name="20% - Accent1 2 5 3 2 3 8 2" xfId="13414" xr:uid="{00000000-0005-0000-0000-0000AB330000}"/>
    <cellStyle name="20% - Accent1 2 5 3 2 3 9" xfId="13415" xr:uid="{00000000-0005-0000-0000-0000AC330000}"/>
    <cellStyle name="20% - Accent1 2 5 3 2 4" xfId="13416" xr:uid="{00000000-0005-0000-0000-0000AD330000}"/>
    <cellStyle name="20% - Accent1 2 5 3 2 4 2" xfId="13417" xr:uid="{00000000-0005-0000-0000-0000AE330000}"/>
    <cellStyle name="20% - Accent1 2 5 3 2 4 2 2" xfId="13418" xr:uid="{00000000-0005-0000-0000-0000AF330000}"/>
    <cellStyle name="20% - Accent1 2 5 3 2 4 2 2 2" xfId="13419" xr:uid="{00000000-0005-0000-0000-0000B0330000}"/>
    <cellStyle name="20% - Accent1 2 5 3 2 4 2 3" xfId="13420" xr:uid="{00000000-0005-0000-0000-0000B1330000}"/>
    <cellStyle name="20% - Accent1 2 5 3 2 4 3" xfId="13421" xr:uid="{00000000-0005-0000-0000-0000B2330000}"/>
    <cellStyle name="20% - Accent1 2 5 3 2 4 3 2" xfId="13422" xr:uid="{00000000-0005-0000-0000-0000B3330000}"/>
    <cellStyle name="20% - Accent1 2 5 3 2 4 4" xfId="13423" xr:uid="{00000000-0005-0000-0000-0000B4330000}"/>
    <cellStyle name="20% - Accent1 2 5 3 2 5" xfId="13424" xr:uid="{00000000-0005-0000-0000-0000B5330000}"/>
    <cellStyle name="20% - Accent1 2 5 3 2 5 2" xfId="13425" xr:uid="{00000000-0005-0000-0000-0000B6330000}"/>
    <cellStyle name="20% - Accent1 2 5 3 2 5 2 2" xfId="13426" xr:uid="{00000000-0005-0000-0000-0000B7330000}"/>
    <cellStyle name="20% - Accent1 2 5 3 2 5 2 2 2" xfId="13427" xr:uid="{00000000-0005-0000-0000-0000B8330000}"/>
    <cellStyle name="20% - Accent1 2 5 3 2 5 2 3" xfId="13428" xr:uid="{00000000-0005-0000-0000-0000B9330000}"/>
    <cellStyle name="20% - Accent1 2 5 3 2 5 3" xfId="13429" xr:uid="{00000000-0005-0000-0000-0000BA330000}"/>
    <cellStyle name="20% - Accent1 2 5 3 2 5 3 2" xfId="13430" xr:uid="{00000000-0005-0000-0000-0000BB330000}"/>
    <cellStyle name="20% - Accent1 2 5 3 2 5 4" xfId="13431" xr:uid="{00000000-0005-0000-0000-0000BC330000}"/>
    <cellStyle name="20% - Accent1 2 5 3 2 6" xfId="13432" xr:uid="{00000000-0005-0000-0000-0000BD330000}"/>
    <cellStyle name="20% - Accent1 2 5 3 2 6 2" xfId="13433" xr:uid="{00000000-0005-0000-0000-0000BE330000}"/>
    <cellStyle name="20% - Accent1 2 5 3 2 6 2 2" xfId="13434" xr:uid="{00000000-0005-0000-0000-0000BF330000}"/>
    <cellStyle name="20% - Accent1 2 5 3 2 6 2 2 2" xfId="13435" xr:uid="{00000000-0005-0000-0000-0000C0330000}"/>
    <cellStyle name="20% - Accent1 2 5 3 2 6 2 3" xfId="13436" xr:uid="{00000000-0005-0000-0000-0000C1330000}"/>
    <cellStyle name="20% - Accent1 2 5 3 2 6 3" xfId="13437" xr:uid="{00000000-0005-0000-0000-0000C2330000}"/>
    <cellStyle name="20% - Accent1 2 5 3 2 6 3 2" xfId="13438" xr:uid="{00000000-0005-0000-0000-0000C3330000}"/>
    <cellStyle name="20% - Accent1 2 5 3 2 6 4" xfId="13439" xr:uid="{00000000-0005-0000-0000-0000C4330000}"/>
    <cellStyle name="20% - Accent1 2 5 3 2 7" xfId="13440" xr:uid="{00000000-0005-0000-0000-0000C5330000}"/>
    <cellStyle name="20% - Accent1 2 5 3 2 7 2" xfId="13441" xr:uid="{00000000-0005-0000-0000-0000C6330000}"/>
    <cellStyle name="20% - Accent1 2 5 3 2 7 2 2" xfId="13442" xr:uid="{00000000-0005-0000-0000-0000C7330000}"/>
    <cellStyle name="20% - Accent1 2 5 3 2 7 3" xfId="13443" xr:uid="{00000000-0005-0000-0000-0000C8330000}"/>
    <cellStyle name="20% - Accent1 2 5 3 2 8" xfId="13444" xr:uid="{00000000-0005-0000-0000-0000C9330000}"/>
    <cellStyle name="20% - Accent1 2 5 3 2 8 2" xfId="13445" xr:uid="{00000000-0005-0000-0000-0000CA330000}"/>
    <cellStyle name="20% - Accent1 2 5 3 2 8 2 2" xfId="13446" xr:uid="{00000000-0005-0000-0000-0000CB330000}"/>
    <cellStyle name="20% - Accent1 2 5 3 2 8 3" xfId="13447" xr:uid="{00000000-0005-0000-0000-0000CC330000}"/>
    <cellStyle name="20% - Accent1 2 5 3 2 9" xfId="13448" xr:uid="{00000000-0005-0000-0000-0000CD330000}"/>
    <cellStyle name="20% - Accent1 2 5 3 2 9 2" xfId="13449" xr:uid="{00000000-0005-0000-0000-0000CE330000}"/>
    <cellStyle name="20% - Accent1 2 5 3 3" xfId="13450" xr:uid="{00000000-0005-0000-0000-0000CF330000}"/>
    <cellStyle name="20% - Accent1 2 5 3 3 10" xfId="13451" xr:uid="{00000000-0005-0000-0000-0000D0330000}"/>
    <cellStyle name="20% - Accent1 2 5 3 3 10 2" xfId="13452" xr:uid="{00000000-0005-0000-0000-0000D1330000}"/>
    <cellStyle name="20% - Accent1 2 5 3 3 11" xfId="13453" xr:uid="{00000000-0005-0000-0000-0000D2330000}"/>
    <cellStyle name="20% - Accent1 2 5 3 3 2" xfId="13454" xr:uid="{00000000-0005-0000-0000-0000D3330000}"/>
    <cellStyle name="20% - Accent1 2 5 3 3 2 2" xfId="13455" xr:uid="{00000000-0005-0000-0000-0000D4330000}"/>
    <cellStyle name="20% - Accent1 2 5 3 3 2 2 2" xfId="13456" xr:uid="{00000000-0005-0000-0000-0000D5330000}"/>
    <cellStyle name="20% - Accent1 2 5 3 3 2 2 2 2" xfId="13457" xr:uid="{00000000-0005-0000-0000-0000D6330000}"/>
    <cellStyle name="20% - Accent1 2 5 3 3 2 2 2 2 2" xfId="13458" xr:uid="{00000000-0005-0000-0000-0000D7330000}"/>
    <cellStyle name="20% - Accent1 2 5 3 3 2 2 2 3" xfId="13459" xr:uid="{00000000-0005-0000-0000-0000D8330000}"/>
    <cellStyle name="20% - Accent1 2 5 3 3 2 2 3" xfId="13460" xr:uid="{00000000-0005-0000-0000-0000D9330000}"/>
    <cellStyle name="20% - Accent1 2 5 3 3 2 2 3 2" xfId="13461" xr:uid="{00000000-0005-0000-0000-0000DA330000}"/>
    <cellStyle name="20% - Accent1 2 5 3 3 2 2 4" xfId="13462" xr:uid="{00000000-0005-0000-0000-0000DB330000}"/>
    <cellStyle name="20% - Accent1 2 5 3 3 2 3" xfId="13463" xr:uid="{00000000-0005-0000-0000-0000DC330000}"/>
    <cellStyle name="20% - Accent1 2 5 3 3 2 3 2" xfId="13464" xr:uid="{00000000-0005-0000-0000-0000DD330000}"/>
    <cellStyle name="20% - Accent1 2 5 3 3 2 3 2 2" xfId="13465" xr:uid="{00000000-0005-0000-0000-0000DE330000}"/>
    <cellStyle name="20% - Accent1 2 5 3 3 2 3 2 2 2" xfId="13466" xr:uid="{00000000-0005-0000-0000-0000DF330000}"/>
    <cellStyle name="20% - Accent1 2 5 3 3 2 3 2 3" xfId="13467" xr:uid="{00000000-0005-0000-0000-0000E0330000}"/>
    <cellStyle name="20% - Accent1 2 5 3 3 2 3 3" xfId="13468" xr:uid="{00000000-0005-0000-0000-0000E1330000}"/>
    <cellStyle name="20% - Accent1 2 5 3 3 2 3 3 2" xfId="13469" xr:uid="{00000000-0005-0000-0000-0000E2330000}"/>
    <cellStyle name="20% - Accent1 2 5 3 3 2 3 4" xfId="13470" xr:uid="{00000000-0005-0000-0000-0000E3330000}"/>
    <cellStyle name="20% - Accent1 2 5 3 3 2 4" xfId="13471" xr:uid="{00000000-0005-0000-0000-0000E4330000}"/>
    <cellStyle name="20% - Accent1 2 5 3 3 2 4 2" xfId="13472" xr:uid="{00000000-0005-0000-0000-0000E5330000}"/>
    <cellStyle name="20% - Accent1 2 5 3 3 2 4 2 2" xfId="13473" xr:uid="{00000000-0005-0000-0000-0000E6330000}"/>
    <cellStyle name="20% - Accent1 2 5 3 3 2 4 2 2 2" xfId="13474" xr:uid="{00000000-0005-0000-0000-0000E7330000}"/>
    <cellStyle name="20% - Accent1 2 5 3 3 2 4 2 3" xfId="13475" xr:uid="{00000000-0005-0000-0000-0000E8330000}"/>
    <cellStyle name="20% - Accent1 2 5 3 3 2 4 3" xfId="13476" xr:uid="{00000000-0005-0000-0000-0000E9330000}"/>
    <cellStyle name="20% - Accent1 2 5 3 3 2 4 3 2" xfId="13477" xr:uid="{00000000-0005-0000-0000-0000EA330000}"/>
    <cellStyle name="20% - Accent1 2 5 3 3 2 4 4" xfId="13478" xr:uid="{00000000-0005-0000-0000-0000EB330000}"/>
    <cellStyle name="20% - Accent1 2 5 3 3 2 5" xfId="13479" xr:uid="{00000000-0005-0000-0000-0000EC330000}"/>
    <cellStyle name="20% - Accent1 2 5 3 3 2 5 2" xfId="13480" xr:uid="{00000000-0005-0000-0000-0000ED330000}"/>
    <cellStyle name="20% - Accent1 2 5 3 3 2 5 2 2" xfId="13481" xr:uid="{00000000-0005-0000-0000-0000EE330000}"/>
    <cellStyle name="20% - Accent1 2 5 3 3 2 5 3" xfId="13482" xr:uid="{00000000-0005-0000-0000-0000EF330000}"/>
    <cellStyle name="20% - Accent1 2 5 3 3 2 6" xfId="13483" xr:uid="{00000000-0005-0000-0000-0000F0330000}"/>
    <cellStyle name="20% - Accent1 2 5 3 3 2 6 2" xfId="13484" xr:uid="{00000000-0005-0000-0000-0000F1330000}"/>
    <cellStyle name="20% - Accent1 2 5 3 3 2 6 2 2" xfId="13485" xr:uid="{00000000-0005-0000-0000-0000F2330000}"/>
    <cellStyle name="20% - Accent1 2 5 3 3 2 6 3" xfId="13486" xr:uid="{00000000-0005-0000-0000-0000F3330000}"/>
    <cellStyle name="20% - Accent1 2 5 3 3 2 7" xfId="13487" xr:uid="{00000000-0005-0000-0000-0000F4330000}"/>
    <cellStyle name="20% - Accent1 2 5 3 3 2 7 2" xfId="13488" xr:uid="{00000000-0005-0000-0000-0000F5330000}"/>
    <cellStyle name="20% - Accent1 2 5 3 3 2 8" xfId="13489" xr:uid="{00000000-0005-0000-0000-0000F6330000}"/>
    <cellStyle name="20% - Accent1 2 5 3 3 2 8 2" xfId="13490" xr:uid="{00000000-0005-0000-0000-0000F7330000}"/>
    <cellStyle name="20% - Accent1 2 5 3 3 2 9" xfId="13491" xr:uid="{00000000-0005-0000-0000-0000F8330000}"/>
    <cellStyle name="20% - Accent1 2 5 3 3 3" xfId="13492" xr:uid="{00000000-0005-0000-0000-0000F9330000}"/>
    <cellStyle name="20% - Accent1 2 5 3 3 3 2" xfId="13493" xr:uid="{00000000-0005-0000-0000-0000FA330000}"/>
    <cellStyle name="20% - Accent1 2 5 3 3 3 2 2" xfId="13494" xr:uid="{00000000-0005-0000-0000-0000FB330000}"/>
    <cellStyle name="20% - Accent1 2 5 3 3 3 2 2 2" xfId="13495" xr:uid="{00000000-0005-0000-0000-0000FC330000}"/>
    <cellStyle name="20% - Accent1 2 5 3 3 3 2 2 2 2" xfId="13496" xr:uid="{00000000-0005-0000-0000-0000FD330000}"/>
    <cellStyle name="20% - Accent1 2 5 3 3 3 2 2 3" xfId="13497" xr:uid="{00000000-0005-0000-0000-0000FE330000}"/>
    <cellStyle name="20% - Accent1 2 5 3 3 3 2 3" xfId="13498" xr:uid="{00000000-0005-0000-0000-0000FF330000}"/>
    <cellStyle name="20% - Accent1 2 5 3 3 3 2 3 2" xfId="13499" xr:uid="{00000000-0005-0000-0000-000000340000}"/>
    <cellStyle name="20% - Accent1 2 5 3 3 3 2 4" xfId="13500" xr:uid="{00000000-0005-0000-0000-000001340000}"/>
    <cellStyle name="20% - Accent1 2 5 3 3 3 3" xfId="13501" xr:uid="{00000000-0005-0000-0000-000002340000}"/>
    <cellStyle name="20% - Accent1 2 5 3 3 3 3 2" xfId="13502" xr:uid="{00000000-0005-0000-0000-000003340000}"/>
    <cellStyle name="20% - Accent1 2 5 3 3 3 3 2 2" xfId="13503" xr:uid="{00000000-0005-0000-0000-000004340000}"/>
    <cellStyle name="20% - Accent1 2 5 3 3 3 3 2 2 2" xfId="13504" xr:uid="{00000000-0005-0000-0000-000005340000}"/>
    <cellStyle name="20% - Accent1 2 5 3 3 3 3 2 3" xfId="13505" xr:uid="{00000000-0005-0000-0000-000006340000}"/>
    <cellStyle name="20% - Accent1 2 5 3 3 3 3 3" xfId="13506" xr:uid="{00000000-0005-0000-0000-000007340000}"/>
    <cellStyle name="20% - Accent1 2 5 3 3 3 3 3 2" xfId="13507" xr:uid="{00000000-0005-0000-0000-000008340000}"/>
    <cellStyle name="20% - Accent1 2 5 3 3 3 3 4" xfId="13508" xr:uid="{00000000-0005-0000-0000-000009340000}"/>
    <cellStyle name="20% - Accent1 2 5 3 3 3 4" xfId="13509" xr:uid="{00000000-0005-0000-0000-00000A340000}"/>
    <cellStyle name="20% - Accent1 2 5 3 3 3 4 2" xfId="13510" xr:uid="{00000000-0005-0000-0000-00000B340000}"/>
    <cellStyle name="20% - Accent1 2 5 3 3 3 4 2 2" xfId="13511" xr:uid="{00000000-0005-0000-0000-00000C340000}"/>
    <cellStyle name="20% - Accent1 2 5 3 3 3 4 2 2 2" xfId="13512" xr:uid="{00000000-0005-0000-0000-00000D340000}"/>
    <cellStyle name="20% - Accent1 2 5 3 3 3 4 2 3" xfId="13513" xr:uid="{00000000-0005-0000-0000-00000E340000}"/>
    <cellStyle name="20% - Accent1 2 5 3 3 3 4 3" xfId="13514" xr:uid="{00000000-0005-0000-0000-00000F340000}"/>
    <cellStyle name="20% - Accent1 2 5 3 3 3 4 3 2" xfId="13515" xr:uid="{00000000-0005-0000-0000-000010340000}"/>
    <cellStyle name="20% - Accent1 2 5 3 3 3 4 4" xfId="13516" xr:uid="{00000000-0005-0000-0000-000011340000}"/>
    <cellStyle name="20% - Accent1 2 5 3 3 3 5" xfId="13517" xr:uid="{00000000-0005-0000-0000-000012340000}"/>
    <cellStyle name="20% - Accent1 2 5 3 3 3 5 2" xfId="13518" xr:uid="{00000000-0005-0000-0000-000013340000}"/>
    <cellStyle name="20% - Accent1 2 5 3 3 3 5 2 2" xfId="13519" xr:uid="{00000000-0005-0000-0000-000014340000}"/>
    <cellStyle name="20% - Accent1 2 5 3 3 3 5 3" xfId="13520" xr:uid="{00000000-0005-0000-0000-000015340000}"/>
    <cellStyle name="20% - Accent1 2 5 3 3 3 6" xfId="13521" xr:uid="{00000000-0005-0000-0000-000016340000}"/>
    <cellStyle name="20% - Accent1 2 5 3 3 3 6 2" xfId="13522" xr:uid="{00000000-0005-0000-0000-000017340000}"/>
    <cellStyle name="20% - Accent1 2 5 3 3 3 6 2 2" xfId="13523" xr:uid="{00000000-0005-0000-0000-000018340000}"/>
    <cellStyle name="20% - Accent1 2 5 3 3 3 6 3" xfId="13524" xr:uid="{00000000-0005-0000-0000-000019340000}"/>
    <cellStyle name="20% - Accent1 2 5 3 3 3 7" xfId="13525" xr:uid="{00000000-0005-0000-0000-00001A340000}"/>
    <cellStyle name="20% - Accent1 2 5 3 3 3 7 2" xfId="13526" xr:uid="{00000000-0005-0000-0000-00001B340000}"/>
    <cellStyle name="20% - Accent1 2 5 3 3 3 8" xfId="13527" xr:uid="{00000000-0005-0000-0000-00001C340000}"/>
    <cellStyle name="20% - Accent1 2 5 3 3 3 8 2" xfId="13528" xr:uid="{00000000-0005-0000-0000-00001D340000}"/>
    <cellStyle name="20% - Accent1 2 5 3 3 3 9" xfId="13529" xr:uid="{00000000-0005-0000-0000-00001E340000}"/>
    <cellStyle name="20% - Accent1 2 5 3 3 4" xfId="13530" xr:uid="{00000000-0005-0000-0000-00001F340000}"/>
    <cellStyle name="20% - Accent1 2 5 3 3 4 2" xfId="13531" xr:uid="{00000000-0005-0000-0000-000020340000}"/>
    <cellStyle name="20% - Accent1 2 5 3 3 4 2 2" xfId="13532" xr:uid="{00000000-0005-0000-0000-000021340000}"/>
    <cellStyle name="20% - Accent1 2 5 3 3 4 2 2 2" xfId="13533" xr:uid="{00000000-0005-0000-0000-000022340000}"/>
    <cellStyle name="20% - Accent1 2 5 3 3 4 2 3" xfId="13534" xr:uid="{00000000-0005-0000-0000-000023340000}"/>
    <cellStyle name="20% - Accent1 2 5 3 3 4 3" xfId="13535" xr:uid="{00000000-0005-0000-0000-000024340000}"/>
    <cellStyle name="20% - Accent1 2 5 3 3 4 3 2" xfId="13536" xr:uid="{00000000-0005-0000-0000-000025340000}"/>
    <cellStyle name="20% - Accent1 2 5 3 3 4 4" xfId="13537" xr:uid="{00000000-0005-0000-0000-000026340000}"/>
    <cellStyle name="20% - Accent1 2 5 3 3 5" xfId="13538" xr:uid="{00000000-0005-0000-0000-000027340000}"/>
    <cellStyle name="20% - Accent1 2 5 3 3 5 2" xfId="13539" xr:uid="{00000000-0005-0000-0000-000028340000}"/>
    <cellStyle name="20% - Accent1 2 5 3 3 5 2 2" xfId="13540" xr:uid="{00000000-0005-0000-0000-000029340000}"/>
    <cellStyle name="20% - Accent1 2 5 3 3 5 2 2 2" xfId="13541" xr:uid="{00000000-0005-0000-0000-00002A340000}"/>
    <cellStyle name="20% - Accent1 2 5 3 3 5 2 3" xfId="13542" xr:uid="{00000000-0005-0000-0000-00002B340000}"/>
    <cellStyle name="20% - Accent1 2 5 3 3 5 3" xfId="13543" xr:uid="{00000000-0005-0000-0000-00002C340000}"/>
    <cellStyle name="20% - Accent1 2 5 3 3 5 3 2" xfId="13544" xr:uid="{00000000-0005-0000-0000-00002D340000}"/>
    <cellStyle name="20% - Accent1 2 5 3 3 5 4" xfId="13545" xr:uid="{00000000-0005-0000-0000-00002E340000}"/>
    <cellStyle name="20% - Accent1 2 5 3 3 6" xfId="13546" xr:uid="{00000000-0005-0000-0000-00002F340000}"/>
    <cellStyle name="20% - Accent1 2 5 3 3 6 2" xfId="13547" xr:uid="{00000000-0005-0000-0000-000030340000}"/>
    <cellStyle name="20% - Accent1 2 5 3 3 6 2 2" xfId="13548" xr:uid="{00000000-0005-0000-0000-000031340000}"/>
    <cellStyle name="20% - Accent1 2 5 3 3 6 2 2 2" xfId="13549" xr:uid="{00000000-0005-0000-0000-000032340000}"/>
    <cellStyle name="20% - Accent1 2 5 3 3 6 2 3" xfId="13550" xr:uid="{00000000-0005-0000-0000-000033340000}"/>
    <cellStyle name="20% - Accent1 2 5 3 3 6 3" xfId="13551" xr:uid="{00000000-0005-0000-0000-000034340000}"/>
    <cellStyle name="20% - Accent1 2 5 3 3 6 3 2" xfId="13552" xr:uid="{00000000-0005-0000-0000-000035340000}"/>
    <cellStyle name="20% - Accent1 2 5 3 3 6 4" xfId="13553" xr:uid="{00000000-0005-0000-0000-000036340000}"/>
    <cellStyle name="20% - Accent1 2 5 3 3 7" xfId="13554" xr:uid="{00000000-0005-0000-0000-000037340000}"/>
    <cellStyle name="20% - Accent1 2 5 3 3 7 2" xfId="13555" xr:uid="{00000000-0005-0000-0000-000038340000}"/>
    <cellStyle name="20% - Accent1 2 5 3 3 7 2 2" xfId="13556" xr:uid="{00000000-0005-0000-0000-000039340000}"/>
    <cellStyle name="20% - Accent1 2 5 3 3 7 3" xfId="13557" xr:uid="{00000000-0005-0000-0000-00003A340000}"/>
    <cellStyle name="20% - Accent1 2 5 3 3 8" xfId="13558" xr:uid="{00000000-0005-0000-0000-00003B340000}"/>
    <cellStyle name="20% - Accent1 2 5 3 3 8 2" xfId="13559" xr:uid="{00000000-0005-0000-0000-00003C340000}"/>
    <cellStyle name="20% - Accent1 2 5 3 3 8 2 2" xfId="13560" xr:uid="{00000000-0005-0000-0000-00003D340000}"/>
    <cellStyle name="20% - Accent1 2 5 3 3 8 3" xfId="13561" xr:uid="{00000000-0005-0000-0000-00003E340000}"/>
    <cellStyle name="20% - Accent1 2 5 3 3 9" xfId="13562" xr:uid="{00000000-0005-0000-0000-00003F340000}"/>
    <cellStyle name="20% - Accent1 2 5 3 3 9 2" xfId="13563" xr:uid="{00000000-0005-0000-0000-000040340000}"/>
    <cellStyle name="20% - Accent1 2 5 3 4" xfId="13564" xr:uid="{00000000-0005-0000-0000-000041340000}"/>
    <cellStyle name="20% - Accent1 2 5 3 4 10" xfId="13565" xr:uid="{00000000-0005-0000-0000-000042340000}"/>
    <cellStyle name="20% - Accent1 2 5 3 4 10 2" xfId="13566" xr:uid="{00000000-0005-0000-0000-000043340000}"/>
    <cellStyle name="20% - Accent1 2 5 3 4 11" xfId="13567" xr:uid="{00000000-0005-0000-0000-000044340000}"/>
    <cellStyle name="20% - Accent1 2 5 3 4 2" xfId="13568" xr:uid="{00000000-0005-0000-0000-000045340000}"/>
    <cellStyle name="20% - Accent1 2 5 3 4 2 2" xfId="13569" xr:uid="{00000000-0005-0000-0000-000046340000}"/>
    <cellStyle name="20% - Accent1 2 5 3 4 2 2 2" xfId="13570" xr:uid="{00000000-0005-0000-0000-000047340000}"/>
    <cellStyle name="20% - Accent1 2 5 3 4 2 2 2 2" xfId="13571" xr:uid="{00000000-0005-0000-0000-000048340000}"/>
    <cellStyle name="20% - Accent1 2 5 3 4 2 2 2 2 2" xfId="13572" xr:uid="{00000000-0005-0000-0000-000049340000}"/>
    <cellStyle name="20% - Accent1 2 5 3 4 2 2 2 3" xfId="13573" xr:uid="{00000000-0005-0000-0000-00004A340000}"/>
    <cellStyle name="20% - Accent1 2 5 3 4 2 2 3" xfId="13574" xr:uid="{00000000-0005-0000-0000-00004B340000}"/>
    <cellStyle name="20% - Accent1 2 5 3 4 2 2 3 2" xfId="13575" xr:uid="{00000000-0005-0000-0000-00004C340000}"/>
    <cellStyle name="20% - Accent1 2 5 3 4 2 2 4" xfId="13576" xr:uid="{00000000-0005-0000-0000-00004D340000}"/>
    <cellStyle name="20% - Accent1 2 5 3 4 2 3" xfId="13577" xr:uid="{00000000-0005-0000-0000-00004E340000}"/>
    <cellStyle name="20% - Accent1 2 5 3 4 2 3 2" xfId="13578" xr:uid="{00000000-0005-0000-0000-00004F340000}"/>
    <cellStyle name="20% - Accent1 2 5 3 4 2 3 2 2" xfId="13579" xr:uid="{00000000-0005-0000-0000-000050340000}"/>
    <cellStyle name="20% - Accent1 2 5 3 4 2 3 2 2 2" xfId="13580" xr:uid="{00000000-0005-0000-0000-000051340000}"/>
    <cellStyle name="20% - Accent1 2 5 3 4 2 3 2 3" xfId="13581" xr:uid="{00000000-0005-0000-0000-000052340000}"/>
    <cellStyle name="20% - Accent1 2 5 3 4 2 3 3" xfId="13582" xr:uid="{00000000-0005-0000-0000-000053340000}"/>
    <cellStyle name="20% - Accent1 2 5 3 4 2 3 3 2" xfId="13583" xr:uid="{00000000-0005-0000-0000-000054340000}"/>
    <cellStyle name="20% - Accent1 2 5 3 4 2 3 4" xfId="13584" xr:uid="{00000000-0005-0000-0000-000055340000}"/>
    <cellStyle name="20% - Accent1 2 5 3 4 2 4" xfId="13585" xr:uid="{00000000-0005-0000-0000-000056340000}"/>
    <cellStyle name="20% - Accent1 2 5 3 4 2 4 2" xfId="13586" xr:uid="{00000000-0005-0000-0000-000057340000}"/>
    <cellStyle name="20% - Accent1 2 5 3 4 2 4 2 2" xfId="13587" xr:uid="{00000000-0005-0000-0000-000058340000}"/>
    <cellStyle name="20% - Accent1 2 5 3 4 2 4 2 2 2" xfId="13588" xr:uid="{00000000-0005-0000-0000-000059340000}"/>
    <cellStyle name="20% - Accent1 2 5 3 4 2 4 2 3" xfId="13589" xr:uid="{00000000-0005-0000-0000-00005A340000}"/>
    <cellStyle name="20% - Accent1 2 5 3 4 2 4 3" xfId="13590" xr:uid="{00000000-0005-0000-0000-00005B340000}"/>
    <cellStyle name="20% - Accent1 2 5 3 4 2 4 3 2" xfId="13591" xr:uid="{00000000-0005-0000-0000-00005C340000}"/>
    <cellStyle name="20% - Accent1 2 5 3 4 2 4 4" xfId="13592" xr:uid="{00000000-0005-0000-0000-00005D340000}"/>
    <cellStyle name="20% - Accent1 2 5 3 4 2 5" xfId="13593" xr:uid="{00000000-0005-0000-0000-00005E340000}"/>
    <cellStyle name="20% - Accent1 2 5 3 4 2 5 2" xfId="13594" xr:uid="{00000000-0005-0000-0000-00005F340000}"/>
    <cellStyle name="20% - Accent1 2 5 3 4 2 5 2 2" xfId="13595" xr:uid="{00000000-0005-0000-0000-000060340000}"/>
    <cellStyle name="20% - Accent1 2 5 3 4 2 5 3" xfId="13596" xr:uid="{00000000-0005-0000-0000-000061340000}"/>
    <cellStyle name="20% - Accent1 2 5 3 4 2 6" xfId="13597" xr:uid="{00000000-0005-0000-0000-000062340000}"/>
    <cellStyle name="20% - Accent1 2 5 3 4 2 6 2" xfId="13598" xr:uid="{00000000-0005-0000-0000-000063340000}"/>
    <cellStyle name="20% - Accent1 2 5 3 4 2 6 2 2" xfId="13599" xr:uid="{00000000-0005-0000-0000-000064340000}"/>
    <cellStyle name="20% - Accent1 2 5 3 4 2 6 3" xfId="13600" xr:uid="{00000000-0005-0000-0000-000065340000}"/>
    <cellStyle name="20% - Accent1 2 5 3 4 2 7" xfId="13601" xr:uid="{00000000-0005-0000-0000-000066340000}"/>
    <cellStyle name="20% - Accent1 2 5 3 4 2 7 2" xfId="13602" xr:uid="{00000000-0005-0000-0000-000067340000}"/>
    <cellStyle name="20% - Accent1 2 5 3 4 2 8" xfId="13603" xr:uid="{00000000-0005-0000-0000-000068340000}"/>
    <cellStyle name="20% - Accent1 2 5 3 4 2 8 2" xfId="13604" xr:uid="{00000000-0005-0000-0000-000069340000}"/>
    <cellStyle name="20% - Accent1 2 5 3 4 2 9" xfId="13605" xr:uid="{00000000-0005-0000-0000-00006A340000}"/>
    <cellStyle name="20% - Accent1 2 5 3 4 3" xfId="13606" xr:uid="{00000000-0005-0000-0000-00006B340000}"/>
    <cellStyle name="20% - Accent1 2 5 3 4 3 2" xfId="13607" xr:uid="{00000000-0005-0000-0000-00006C340000}"/>
    <cellStyle name="20% - Accent1 2 5 3 4 3 2 2" xfId="13608" xr:uid="{00000000-0005-0000-0000-00006D340000}"/>
    <cellStyle name="20% - Accent1 2 5 3 4 3 2 2 2" xfId="13609" xr:uid="{00000000-0005-0000-0000-00006E340000}"/>
    <cellStyle name="20% - Accent1 2 5 3 4 3 2 2 2 2" xfId="13610" xr:uid="{00000000-0005-0000-0000-00006F340000}"/>
    <cellStyle name="20% - Accent1 2 5 3 4 3 2 2 3" xfId="13611" xr:uid="{00000000-0005-0000-0000-000070340000}"/>
    <cellStyle name="20% - Accent1 2 5 3 4 3 2 3" xfId="13612" xr:uid="{00000000-0005-0000-0000-000071340000}"/>
    <cellStyle name="20% - Accent1 2 5 3 4 3 2 3 2" xfId="13613" xr:uid="{00000000-0005-0000-0000-000072340000}"/>
    <cellStyle name="20% - Accent1 2 5 3 4 3 2 4" xfId="13614" xr:uid="{00000000-0005-0000-0000-000073340000}"/>
    <cellStyle name="20% - Accent1 2 5 3 4 3 3" xfId="13615" xr:uid="{00000000-0005-0000-0000-000074340000}"/>
    <cellStyle name="20% - Accent1 2 5 3 4 3 3 2" xfId="13616" xr:uid="{00000000-0005-0000-0000-000075340000}"/>
    <cellStyle name="20% - Accent1 2 5 3 4 3 3 2 2" xfId="13617" xr:uid="{00000000-0005-0000-0000-000076340000}"/>
    <cellStyle name="20% - Accent1 2 5 3 4 3 3 2 2 2" xfId="13618" xr:uid="{00000000-0005-0000-0000-000077340000}"/>
    <cellStyle name="20% - Accent1 2 5 3 4 3 3 2 3" xfId="13619" xr:uid="{00000000-0005-0000-0000-000078340000}"/>
    <cellStyle name="20% - Accent1 2 5 3 4 3 3 3" xfId="13620" xr:uid="{00000000-0005-0000-0000-000079340000}"/>
    <cellStyle name="20% - Accent1 2 5 3 4 3 3 3 2" xfId="13621" xr:uid="{00000000-0005-0000-0000-00007A340000}"/>
    <cellStyle name="20% - Accent1 2 5 3 4 3 3 4" xfId="13622" xr:uid="{00000000-0005-0000-0000-00007B340000}"/>
    <cellStyle name="20% - Accent1 2 5 3 4 3 4" xfId="13623" xr:uid="{00000000-0005-0000-0000-00007C340000}"/>
    <cellStyle name="20% - Accent1 2 5 3 4 3 4 2" xfId="13624" xr:uid="{00000000-0005-0000-0000-00007D340000}"/>
    <cellStyle name="20% - Accent1 2 5 3 4 3 4 2 2" xfId="13625" xr:uid="{00000000-0005-0000-0000-00007E340000}"/>
    <cellStyle name="20% - Accent1 2 5 3 4 3 4 2 2 2" xfId="13626" xr:uid="{00000000-0005-0000-0000-00007F340000}"/>
    <cellStyle name="20% - Accent1 2 5 3 4 3 4 2 3" xfId="13627" xr:uid="{00000000-0005-0000-0000-000080340000}"/>
    <cellStyle name="20% - Accent1 2 5 3 4 3 4 3" xfId="13628" xr:uid="{00000000-0005-0000-0000-000081340000}"/>
    <cellStyle name="20% - Accent1 2 5 3 4 3 4 3 2" xfId="13629" xr:uid="{00000000-0005-0000-0000-000082340000}"/>
    <cellStyle name="20% - Accent1 2 5 3 4 3 4 4" xfId="13630" xr:uid="{00000000-0005-0000-0000-000083340000}"/>
    <cellStyle name="20% - Accent1 2 5 3 4 3 5" xfId="13631" xr:uid="{00000000-0005-0000-0000-000084340000}"/>
    <cellStyle name="20% - Accent1 2 5 3 4 3 5 2" xfId="13632" xr:uid="{00000000-0005-0000-0000-000085340000}"/>
    <cellStyle name="20% - Accent1 2 5 3 4 3 5 2 2" xfId="13633" xr:uid="{00000000-0005-0000-0000-000086340000}"/>
    <cellStyle name="20% - Accent1 2 5 3 4 3 5 3" xfId="13634" xr:uid="{00000000-0005-0000-0000-000087340000}"/>
    <cellStyle name="20% - Accent1 2 5 3 4 3 6" xfId="13635" xr:uid="{00000000-0005-0000-0000-000088340000}"/>
    <cellStyle name="20% - Accent1 2 5 3 4 3 6 2" xfId="13636" xr:uid="{00000000-0005-0000-0000-000089340000}"/>
    <cellStyle name="20% - Accent1 2 5 3 4 3 6 2 2" xfId="13637" xr:uid="{00000000-0005-0000-0000-00008A340000}"/>
    <cellStyle name="20% - Accent1 2 5 3 4 3 6 3" xfId="13638" xr:uid="{00000000-0005-0000-0000-00008B340000}"/>
    <cellStyle name="20% - Accent1 2 5 3 4 3 7" xfId="13639" xr:uid="{00000000-0005-0000-0000-00008C340000}"/>
    <cellStyle name="20% - Accent1 2 5 3 4 3 7 2" xfId="13640" xr:uid="{00000000-0005-0000-0000-00008D340000}"/>
    <cellStyle name="20% - Accent1 2 5 3 4 3 8" xfId="13641" xr:uid="{00000000-0005-0000-0000-00008E340000}"/>
    <cellStyle name="20% - Accent1 2 5 3 4 3 8 2" xfId="13642" xr:uid="{00000000-0005-0000-0000-00008F340000}"/>
    <cellStyle name="20% - Accent1 2 5 3 4 3 9" xfId="13643" xr:uid="{00000000-0005-0000-0000-000090340000}"/>
    <cellStyle name="20% - Accent1 2 5 3 4 4" xfId="13644" xr:uid="{00000000-0005-0000-0000-000091340000}"/>
    <cellStyle name="20% - Accent1 2 5 3 4 4 2" xfId="13645" xr:uid="{00000000-0005-0000-0000-000092340000}"/>
    <cellStyle name="20% - Accent1 2 5 3 4 4 2 2" xfId="13646" xr:uid="{00000000-0005-0000-0000-000093340000}"/>
    <cellStyle name="20% - Accent1 2 5 3 4 4 2 2 2" xfId="13647" xr:uid="{00000000-0005-0000-0000-000094340000}"/>
    <cellStyle name="20% - Accent1 2 5 3 4 4 2 3" xfId="13648" xr:uid="{00000000-0005-0000-0000-000095340000}"/>
    <cellStyle name="20% - Accent1 2 5 3 4 4 3" xfId="13649" xr:uid="{00000000-0005-0000-0000-000096340000}"/>
    <cellStyle name="20% - Accent1 2 5 3 4 4 3 2" xfId="13650" xr:uid="{00000000-0005-0000-0000-000097340000}"/>
    <cellStyle name="20% - Accent1 2 5 3 4 4 4" xfId="13651" xr:uid="{00000000-0005-0000-0000-000098340000}"/>
    <cellStyle name="20% - Accent1 2 5 3 4 5" xfId="13652" xr:uid="{00000000-0005-0000-0000-000099340000}"/>
    <cellStyle name="20% - Accent1 2 5 3 4 5 2" xfId="13653" xr:uid="{00000000-0005-0000-0000-00009A340000}"/>
    <cellStyle name="20% - Accent1 2 5 3 4 5 2 2" xfId="13654" xr:uid="{00000000-0005-0000-0000-00009B340000}"/>
    <cellStyle name="20% - Accent1 2 5 3 4 5 2 2 2" xfId="13655" xr:uid="{00000000-0005-0000-0000-00009C340000}"/>
    <cellStyle name="20% - Accent1 2 5 3 4 5 2 3" xfId="13656" xr:uid="{00000000-0005-0000-0000-00009D340000}"/>
    <cellStyle name="20% - Accent1 2 5 3 4 5 3" xfId="13657" xr:uid="{00000000-0005-0000-0000-00009E340000}"/>
    <cellStyle name="20% - Accent1 2 5 3 4 5 3 2" xfId="13658" xr:uid="{00000000-0005-0000-0000-00009F340000}"/>
    <cellStyle name="20% - Accent1 2 5 3 4 5 4" xfId="13659" xr:uid="{00000000-0005-0000-0000-0000A0340000}"/>
    <cellStyle name="20% - Accent1 2 5 3 4 6" xfId="13660" xr:uid="{00000000-0005-0000-0000-0000A1340000}"/>
    <cellStyle name="20% - Accent1 2 5 3 4 6 2" xfId="13661" xr:uid="{00000000-0005-0000-0000-0000A2340000}"/>
    <cellStyle name="20% - Accent1 2 5 3 4 6 2 2" xfId="13662" xr:uid="{00000000-0005-0000-0000-0000A3340000}"/>
    <cellStyle name="20% - Accent1 2 5 3 4 6 2 2 2" xfId="13663" xr:uid="{00000000-0005-0000-0000-0000A4340000}"/>
    <cellStyle name="20% - Accent1 2 5 3 4 6 2 3" xfId="13664" xr:uid="{00000000-0005-0000-0000-0000A5340000}"/>
    <cellStyle name="20% - Accent1 2 5 3 4 6 3" xfId="13665" xr:uid="{00000000-0005-0000-0000-0000A6340000}"/>
    <cellStyle name="20% - Accent1 2 5 3 4 6 3 2" xfId="13666" xr:uid="{00000000-0005-0000-0000-0000A7340000}"/>
    <cellStyle name="20% - Accent1 2 5 3 4 6 4" xfId="13667" xr:uid="{00000000-0005-0000-0000-0000A8340000}"/>
    <cellStyle name="20% - Accent1 2 5 3 4 7" xfId="13668" xr:uid="{00000000-0005-0000-0000-0000A9340000}"/>
    <cellStyle name="20% - Accent1 2 5 3 4 7 2" xfId="13669" xr:uid="{00000000-0005-0000-0000-0000AA340000}"/>
    <cellStyle name="20% - Accent1 2 5 3 4 7 2 2" xfId="13670" xr:uid="{00000000-0005-0000-0000-0000AB340000}"/>
    <cellStyle name="20% - Accent1 2 5 3 4 7 3" xfId="13671" xr:uid="{00000000-0005-0000-0000-0000AC340000}"/>
    <cellStyle name="20% - Accent1 2 5 3 4 8" xfId="13672" xr:uid="{00000000-0005-0000-0000-0000AD340000}"/>
    <cellStyle name="20% - Accent1 2 5 3 4 8 2" xfId="13673" xr:uid="{00000000-0005-0000-0000-0000AE340000}"/>
    <cellStyle name="20% - Accent1 2 5 3 4 8 2 2" xfId="13674" xr:uid="{00000000-0005-0000-0000-0000AF340000}"/>
    <cellStyle name="20% - Accent1 2 5 3 4 8 3" xfId="13675" xr:uid="{00000000-0005-0000-0000-0000B0340000}"/>
    <cellStyle name="20% - Accent1 2 5 3 4 9" xfId="13676" xr:uid="{00000000-0005-0000-0000-0000B1340000}"/>
    <cellStyle name="20% - Accent1 2 5 3 4 9 2" xfId="13677" xr:uid="{00000000-0005-0000-0000-0000B2340000}"/>
    <cellStyle name="20% - Accent1 2 5 3 5" xfId="13678" xr:uid="{00000000-0005-0000-0000-0000B3340000}"/>
    <cellStyle name="20% - Accent1 2 5 3 5 2" xfId="13679" xr:uid="{00000000-0005-0000-0000-0000B4340000}"/>
    <cellStyle name="20% - Accent1 2 5 3 5 2 2" xfId="13680" xr:uid="{00000000-0005-0000-0000-0000B5340000}"/>
    <cellStyle name="20% - Accent1 2 5 3 5 2 2 2" xfId="13681" xr:uid="{00000000-0005-0000-0000-0000B6340000}"/>
    <cellStyle name="20% - Accent1 2 5 3 5 2 2 2 2" xfId="13682" xr:uid="{00000000-0005-0000-0000-0000B7340000}"/>
    <cellStyle name="20% - Accent1 2 5 3 5 2 2 3" xfId="13683" xr:uid="{00000000-0005-0000-0000-0000B8340000}"/>
    <cellStyle name="20% - Accent1 2 5 3 5 2 3" xfId="13684" xr:uid="{00000000-0005-0000-0000-0000B9340000}"/>
    <cellStyle name="20% - Accent1 2 5 3 5 2 3 2" xfId="13685" xr:uid="{00000000-0005-0000-0000-0000BA340000}"/>
    <cellStyle name="20% - Accent1 2 5 3 5 2 4" xfId="13686" xr:uid="{00000000-0005-0000-0000-0000BB340000}"/>
    <cellStyle name="20% - Accent1 2 5 3 5 3" xfId="13687" xr:uid="{00000000-0005-0000-0000-0000BC340000}"/>
    <cellStyle name="20% - Accent1 2 5 3 5 3 2" xfId="13688" xr:uid="{00000000-0005-0000-0000-0000BD340000}"/>
    <cellStyle name="20% - Accent1 2 5 3 5 3 2 2" xfId="13689" xr:uid="{00000000-0005-0000-0000-0000BE340000}"/>
    <cellStyle name="20% - Accent1 2 5 3 5 3 2 2 2" xfId="13690" xr:uid="{00000000-0005-0000-0000-0000BF340000}"/>
    <cellStyle name="20% - Accent1 2 5 3 5 3 2 3" xfId="13691" xr:uid="{00000000-0005-0000-0000-0000C0340000}"/>
    <cellStyle name="20% - Accent1 2 5 3 5 3 3" xfId="13692" xr:uid="{00000000-0005-0000-0000-0000C1340000}"/>
    <cellStyle name="20% - Accent1 2 5 3 5 3 3 2" xfId="13693" xr:uid="{00000000-0005-0000-0000-0000C2340000}"/>
    <cellStyle name="20% - Accent1 2 5 3 5 3 4" xfId="13694" xr:uid="{00000000-0005-0000-0000-0000C3340000}"/>
    <cellStyle name="20% - Accent1 2 5 3 5 4" xfId="13695" xr:uid="{00000000-0005-0000-0000-0000C4340000}"/>
    <cellStyle name="20% - Accent1 2 5 3 5 4 2" xfId="13696" xr:uid="{00000000-0005-0000-0000-0000C5340000}"/>
    <cellStyle name="20% - Accent1 2 5 3 5 4 2 2" xfId="13697" xr:uid="{00000000-0005-0000-0000-0000C6340000}"/>
    <cellStyle name="20% - Accent1 2 5 3 5 4 2 2 2" xfId="13698" xr:uid="{00000000-0005-0000-0000-0000C7340000}"/>
    <cellStyle name="20% - Accent1 2 5 3 5 4 2 3" xfId="13699" xr:uid="{00000000-0005-0000-0000-0000C8340000}"/>
    <cellStyle name="20% - Accent1 2 5 3 5 4 3" xfId="13700" xr:uid="{00000000-0005-0000-0000-0000C9340000}"/>
    <cellStyle name="20% - Accent1 2 5 3 5 4 3 2" xfId="13701" xr:uid="{00000000-0005-0000-0000-0000CA340000}"/>
    <cellStyle name="20% - Accent1 2 5 3 5 4 4" xfId="13702" xr:uid="{00000000-0005-0000-0000-0000CB340000}"/>
    <cellStyle name="20% - Accent1 2 5 3 5 5" xfId="13703" xr:uid="{00000000-0005-0000-0000-0000CC340000}"/>
    <cellStyle name="20% - Accent1 2 5 3 5 5 2" xfId="13704" xr:uid="{00000000-0005-0000-0000-0000CD340000}"/>
    <cellStyle name="20% - Accent1 2 5 3 5 5 2 2" xfId="13705" xr:uid="{00000000-0005-0000-0000-0000CE340000}"/>
    <cellStyle name="20% - Accent1 2 5 3 5 5 3" xfId="13706" xr:uid="{00000000-0005-0000-0000-0000CF340000}"/>
    <cellStyle name="20% - Accent1 2 5 3 5 6" xfId="13707" xr:uid="{00000000-0005-0000-0000-0000D0340000}"/>
    <cellStyle name="20% - Accent1 2 5 3 5 6 2" xfId="13708" xr:uid="{00000000-0005-0000-0000-0000D1340000}"/>
    <cellStyle name="20% - Accent1 2 5 3 5 6 2 2" xfId="13709" xr:uid="{00000000-0005-0000-0000-0000D2340000}"/>
    <cellStyle name="20% - Accent1 2 5 3 5 6 3" xfId="13710" xr:uid="{00000000-0005-0000-0000-0000D3340000}"/>
    <cellStyle name="20% - Accent1 2 5 3 5 7" xfId="13711" xr:uid="{00000000-0005-0000-0000-0000D4340000}"/>
    <cellStyle name="20% - Accent1 2 5 3 5 7 2" xfId="13712" xr:uid="{00000000-0005-0000-0000-0000D5340000}"/>
    <cellStyle name="20% - Accent1 2 5 3 5 8" xfId="13713" xr:uid="{00000000-0005-0000-0000-0000D6340000}"/>
    <cellStyle name="20% - Accent1 2 5 3 5 8 2" xfId="13714" xr:uid="{00000000-0005-0000-0000-0000D7340000}"/>
    <cellStyle name="20% - Accent1 2 5 3 5 9" xfId="13715" xr:uid="{00000000-0005-0000-0000-0000D8340000}"/>
    <cellStyle name="20% - Accent1 2 5 3 6" xfId="13716" xr:uid="{00000000-0005-0000-0000-0000D9340000}"/>
    <cellStyle name="20% - Accent1 2 5 3 6 2" xfId="13717" xr:uid="{00000000-0005-0000-0000-0000DA340000}"/>
    <cellStyle name="20% - Accent1 2 5 3 6 2 2" xfId="13718" xr:uid="{00000000-0005-0000-0000-0000DB340000}"/>
    <cellStyle name="20% - Accent1 2 5 3 6 2 2 2" xfId="13719" xr:uid="{00000000-0005-0000-0000-0000DC340000}"/>
    <cellStyle name="20% - Accent1 2 5 3 6 2 2 2 2" xfId="13720" xr:uid="{00000000-0005-0000-0000-0000DD340000}"/>
    <cellStyle name="20% - Accent1 2 5 3 6 2 2 3" xfId="13721" xr:uid="{00000000-0005-0000-0000-0000DE340000}"/>
    <cellStyle name="20% - Accent1 2 5 3 6 2 3" xfId="13722" xr:uid="{00000000-0005-0000-0000-0000DF340000}"/>
    <cellStyle name="20% - Accent1 2 5 3 6 2 3 2" xfId="13723" xr:uid="{00000000-0005-0000-0000-0000E0340000}"/>
    <cellStyle name="20% - Accent1 2 5 3 6 2 4" xfId="13724" xr:uid="{00000000-0005-0000-0000-0000E1340000}"/>
    <cellStyle name="20% - Accent1 2 5 3 6 3" xfId="13725" xr:uid="{00000000-0005-0000-0000-0000E2340000}"/>
    <cellStyle name="20% - Accent1 2 5 3 6 3 2" xfId="13726" xr:uid="{00000000-0005-0000-0000-0000E3340000}"/>
    <cellStyle name="20% - Accent1 2 5 3 6 3 2 2" xfId="13727" xr:uid="{00000000-0005-0000-0000-0000E4340000}"/>
    <cellStyle name="20% - Accent1 2 5 3 6 3 2 2 2" xfId="13728" xr:uid="{00000000-0005-0000-0000-0000E5340000}"/>
    <cellStyle name="20% - Accent1 2 5 3 6 3 2 3" xfId="13729" xr:uid="{00000000-0005-0000-0000-0000E6340000}"/>
    <cellStyle name="20% - Accent1 2 5 3 6 3 3" xfId="13730" xr:uid="{00000000-0005-0000-0000-0000E7340000}"/>
    <cellStyle name="20% - Accent1 2 5 3 6 3 3 2" xfId="13731" xr:uid="{00000000-0005-0000-0000-0000E8340000}"/>
    <cellStyle name="20% - Accent1 2 5 3 6 3 4" xfId="13732" xr:uid="{00000000-0005-0000-0000-0000E9340000}"/>
    <cellStyle name="20% - Accent1 2 5 3 6 4" xfId="13733" xr:uid="{00000000-0005-0000-0000-0000EA340000}"/>
    <cellStyle name="20% - Accent1 2 5 3 6 4 2" xfId="13734" xr:uid="{00000000-0005-0000-0000-0000EB340000}"/>
    <cellStyle name="20% - Accent1 2 5 3 6 4 2 2" xfId="13735" xr:uid="{00000000-0005-0000-0000-0000EC340000}"/>
    <cellStyle name="20% - Accent1 2 5 3 6 4 2 2 2" xfId="13736" xr:uid="{00000000-0005-0000-0000-0000ED340000}"/>
    <cellStyle name="20% - Accent1 2 5 3 6 4 2 3" xfId="13737" xr:uid="{00000000-0005-0000-0000-0000EE340000}"/>
    <cellStyle name="20% - Accent1 2 5 3 6 4 3" xfId="13738" xr:uid="{00000000-0005-0000-0000-0000EF340000}"/>
    <cellStyle name="20% - Accent1 2 5 3 6 4 3 2" xfId="13739" xr:uid="{00000000-0005-0000-0000-0000F0340000}"/>
    <cellStyle name="20% - Accent1 2 5 3 6 4 4" xfId="13740" xr:uid="{00000000-0005-0000-0000-0000F1340000}"/>
    <cellStyle name="20% - Accent1 2 5 3 6 5" xfId="13741" xr:uid="{00000000-0005-0000-0000-0000F2340000}"/>
    <cellStyle name="20% - Accent1 2 5 3 6 5 2" xfId="13742" xr:uid="{00000000-0005-0000-0000-0000F3340000}"/>
    <cellStyle name="20% - Accent1 2 5 3 6 5 2 2" xfId="13743" xr:uid="{00000000-0005-0000-0000-0000F4340000}"/>
    <cellStyle name="20% - Accent1 2 5 3 6 5 3" xfId="13744" xr:uid="{00000000-0005-0000-0000-0000F5340000}"/>
    <cellStyle name="20% - Accent1 2 5 3 6 6" xfId="13745" xr:uid="{00000000-0005-0000-0000-0000F6340000}"/>
    <cellStyle name="20% - Accent1 2 5 3 6 6 2" xfId="13746" xr:uid="{00000000-0005-0000-0000-0000F7340000}"/>
    <cellStyle name="20% - Accent1 2 5 3 6 6 2 2" xfId="13747" xr:uid="{00000000-0005-0000-0000-0000F8340000}"/>
    <cellStyle name="20% - Accent1 2 5 3 6 6 3" xfId="13748" xr:uid="{00000000-0005-0000-0000-0000F9340000}"/>
    <cellStyle name="20% - Accent1 2 5 3 6 7" xfId="13749" xr:uid="{00000000-0005-0000-0000-0000FA340000}"/>
    <cellStyle name="20% - Accent1 2 5 3 6 7 2" xfId="13750" xr:uid="{00000000-0005-0000-0000-0000FB340000}"/>
    <cellStyle name="20% - Accent1 2 5 3 6 8" xfId="13751" xr:uid="{00000000-0005-0000-0000-0000FC340000}"/>
    <cellStyle name="20% - Accent1 2 5 3 6 8 2" xfId="13752" xr:uid="{00000000-0005-0000-0000-0000FD340000}"/>
    <cellStyle name="20% - Accent1 2 5 3 6 9" xfId="13753" xr:uid="{00000000-0005-0000-0000-0000FE340000}"/>
    <cellStyle name="20% - Accent1 2 5 3 7" xfId="13754" xr:uid="{00000000-0005-0000-0000-0000FF340000}"/>
    <cellStyle name="20% - Accent1 2 5 3 7 2" xfId="13755" xr:uid="{00000000-0005-0000-0000-000000350000}"/>
    <cellStyle name="20% - Accent1 2 5 3 7 2 2" xfId="13756" xr:uid="{00000000-0005-0000-0000-000001350000}"/>
    <cellStyle name="20% - Accent1 2 5 3 7 2 2 2" xfId="13757" xr:uid="{00000000-0005-0000-0000-000002350000}"/>
    <cellStyle name="20% - Accent1 2 5 3 7 2 3" xfId="13758" xr:uid="{00000000-0005-0000-0000-000003350000}"/>
    <cellStyle name="20% - Accent1 2 5 3 7 3" xfId="13759" xr:uid="{00000000-0005-0000-0000-000004350000}"/>
    <cellStyle name="20% - Accent1 2 5 3 7 3 2" xfId="13760" xr:uid="{00000000-0005-0000-0000-000005350000}"/>
    <cellStyle name="20% - Accent1 2 5 3 7 4" xfId="13761" xr:uid="{00000000-0005-0000-0000-000006350000}"/>
    <cellStyle name="20% - Accent1 2 5 3 8" xfId="13762" xr:uid="{00000000-0005-0000-0000-000007350000}"/>
    <cellStyle name="20% - Accent1 2 5 3 8 2" xfId="13763" xr:uid="{00000000-0005-0000-0000-000008350000}"/>
    <cellStyle name="20% - Accent1 2 5 3 8 2 2" xfId="13764" xr:uid="{00000000-0005-0000-0000-000009350000}"/>
    <cellStyle name="20% - Accent1 2 5 3 8 2 2 2" xfId="13765" xr:uid="{00000000-0005-0000-0000-00000A350000}"/>
    <cellStyle name="20% - Accent1 2 5 3 8 2 3" xfId="13766" xr:uid="{00000000-0005-0000-0000-00000B350000}"/>
    <cellStyle name="20% - Accent1 2 5 3 8 3" xfId="13767" xr:uid="{00000000-0005-0000-0000-00000C350000}"/>
    <cellStyle name="20% - Accent1 2 5 3 8 3 2" xfId="13768" xr:uid="{00000000-0005-0000-0000-00000D350000}"/>
    <cellStyle name="20% - Accent1 2 5 3 8 4" xfId="13769" xr:uid="{00000000-0005-0000-0000-00000E350000}"/>
    <cellStyle name="20% - Accent1 2 5 3 9" xfId="13770" xr:uid="{00000000-0005-0000-0000-00000F350000}"/>
    <cellStyle name="20% - Accent1 2 5 3 9 2" xfId="13771" xr:uid="{00000000-0005-0000-0000-000010350000}"/>
    <cellStyle name="20% - Accent1 2 5 3 9 2 2" xfId="13772" xr:uid="{00000000-0005-0000-0000-000011350000}"/>
    <cellStyle name="20% - Accent1 2 5 3 9 2 2 2" xfId="13773" xr:uid="{00000000-0005-0000-0000-000012350000}"/>
    <cellStyle name="20% - Accent1 2 5 3 9 2 3" xfId="13774" xr:uid="{00000000-0005-0000-0000-000013350000}"/>
    <cellStyle name="20% - Accent1 2 5 3 9 3" xfId="13775" xr:uid="{00000000-0005-0000-0000-000014350000}"/>
    <cellStyle name="20% - Accent1 2 5 3 9 3 2" xfId="13776" xr:uid="{00000000-0005-0000-0000-000015350000}"/>
    <cellStyle name="20% - Accent1 2 5 3 9 4" xfId="13777" xr:uid="{00000000-0005-0000-0000-000016350000}"/>
    <cellStyle name="20% - Accent1 2 5 4" xfId="13778" xr:uid="{00000000-0005-0000-0000-000017350000}"/>
    <cellStyle name="20% - Accent1 2 5 4 10" xfId="13779" xr:uid="{00000000-0005-0000-0000-000018350000}"/>
    <cellStyle name="20% - Accent1 2 5 4 10 2" xfId="13780" xr:uid="{00000000-0005-0000-0000-000019350000}"/>
    <cellStyle name="20% - Accent1 2 5 4 11" xfId="13781" xr:uid="{00000000-0005-0000-0000-00001A350000}"/>
    <cellStyle name="20% - Accent1 2 5 4 2" xfId="13782" xr:uid="{00000000-0005-0000-0000-00001B350000}"/>
    <cellStyle name="20% - Accent1 2 5 4 2 2" xfId="13783" xr:uid="{00000000-0005-0000-0000-00001C350000}"/>
    <cellStyle name="20% - Accent1 2 5 4 2 2 2" xfId="13784" xr:uid="{00000000-0005-0000-0000-00001D350000}"/>
    <cellStyle name="20% - Accent1 2 5 4 2 2 2 2" xfId="13785" xr:uid="{00000000-0005-0000-0000-00001E350000}"/>
    <cellStyle name="20% - Accent1 2 5 4 2 2 2 2 2" xfId="13786" xr:uid="{00000000-0005-0000-0000-00001F350000}"/>
    <cellStyle name="20% - Accent1 2 5 4 2 2 2 3" xfId="13787" xr:uid="{00000000-0005-0000-0000-000020350000}"/>
    <cellStyle name="20% - Accent1 2 5 4 2 2 3" xfId="13788" xr:uid="{00000000-0005-0000-0000-000021350000}"/>
    <cellStyle name="20% - Accent1 2 5 4 2 2 3 2" xfId="13789" xr:uid="{00000000-0005-0000-0000-000022350000}"/>
    <cellStyle name="20% - Accent1 2 5 4 2 2 4" xfId="13790" xr:uid="{00000000-0005-0000-0000-000023350000}"/>
    <cellStyle name="20% - Accent1 2 5 4 2 3" xfId="13791" xr:uid="{00000000-0005-0000-0000-000024350000}"/>
    <cellStyle name="20% - Accent1 2 5 4 2 3 2" xfId="13792" xr:uid="{00000000-0005-0000-0000-000025350000}"/>
    <cellStyle name="20% - Accent1 2 5 4 2 3 2 2" xfId="13793" xr:uid="{00000000-0005-0000-0000-000026350000}"/>
    <cellStyle name="20% - Accent1 2 5 4 2 3 2 2 2" xfId="13794" xr:uid="{00000000-0005-0000-0000-000027350000}"/>
    <cellStyle name="20% - Accent1 2 5 4 2 3 2 3" xfId="13795" xr:uid="{00000000-0005-0000-0000-000028350000}"/>
    <cellStyle name="20% - Accent1 2 5 4 2 3 3" xfId="13796" xr:uid="{00000000-0005-0000-0000-000029350000}"/>
    <cellStyle name="20% - Accent1 2 5 4 2 3 3 2" xfId="13797" xr:uid="{00000000-0005-0000-0000-00002A350000}"/>
    <cellStyle name="20% - Accent1 2 5 4 2 3 4" xfId="13798" xr:uid="{00000000-0005-0000-0000-00002B350000}"/>
    <cellStyle name="20% - Accent1 2 5 4 2 4" xfId="13799" xr:uid="{00000000-0005-0000-0000-00002C350000}"/>
    <cellStyle name="20% - Accent1 2 5 4 2 4 2" xfId="13800" xr:uid="{00000000-0005-0000-0000-00002D350000}"/>
    <cellStyle name="20% - Accent1 2 5 4 2 4 2 2" xfId="13801" xr:uid="{00000000-0005-0000-0000-00002E350000}"/>
    <cellStyle name="20% - Accent1 2 5 4 2 4 2 2 2" xfId="13802" xr:uid="{00000000-0005-0000-0000-00002F350000}"/>
    <cellStyle name="20% - Accent1 2 5 4 2 4 2 3" xfId="13803" xr:uid="{00000000-0005-0000-0000-000030350000}"/>
    <cellStyle name="20% - Accent1 2 5 4 2 4 3" xfId="13804" xr:uid="{00000000-0005-0000-0000-000031350000}"/>
    <cellStyle name="20% - Accent1 2 5 4 2 4 3 2" xfId="13805" xr:uid="{00000000-0005-0000-0000-000032350000}"/>
    <cellStyle name="20% - Accent1 2 5 4 2 4 4" xfId="13806" xr:uid="{00000000-0005-0000-0000-000033350000}"/>
    <cellStyle name="20% - Accent1 2 5 4 2 5" xfId="13807" xr:uid="{00000000-0005-0000-0000-000034350000}"/>
    <cellStyle name="20% - Accent1 2 5 4 2 5 2" xfId="13808" xr:uid="{00000000-0005-0000-0000-000035350000}"/>
    <cellStyle name="20% - Accent1 2 5 4 2 5 2 2" xfId="13809" xr:uid="{00000000-0005-0000-0000-000036350000}"/>
    <cellStyle name="20% - Accent1 2 5 4 2 5 3" xfId="13810" xr:uid="{00000000-0005-0000-0000-000037350000}"/>
    <cellStyle name="20% - Accent1 2 5 4 2 6" xfId="13811" xr:uid="{00000000-0005-0000-0000-000038350000}"/>
    <cellStyle name="20% - Accent1 2 5 4 2 6 2" xfId="13812" xr:uid="{00000000-0005-0000-0000-000039350000}"/>
    <cellStyle name="20% - Accent1 2 5 4 2 6 2 2" xfId="13813" xr:uid="{00000000-0005-0000-0000-00003A350000}"/>
    <cellStyle name="20% - Accent1 2 5 4 2 6 3" xfId="13814" xr:uid="{00000000-0005-0000-0000-00003B350000}"/>
    <cellStyle name="20% - Accent1 2 5 4 2 7" xfId="13815" xr:uid="{00000000-0005-0000-0000-00003C350000}"/>
    <cellStyle name="20% - Accent1 2 5 4 2 7 2" xfId="13816" xr:uid="{00000000-0005-0000-0000-00003D350000}"/>
    <cellStyle name="20% - Accent1 2 5 4 2 8" xfId="13817" xr:uid="{00000000-0005-0000-0000-00003E350000}"/>
    <cellStyle name="20% - Accent1 2 5 4 2 8 2" xfId="13818" xr:uid="{00000000-0005-0000-0000-00003F350000}"/>
    <cellStyle name="20% - Accent1 2 5 4 2 9" xfId="13819" xr:uid="{00000000-0005-0000-0000-000040350000}"/>
    <cellStyle name="20% - Accent1 2 5 4 3" xfId="13820" xr:uid="{00000000-0005-0000-0000-000041350000}"/>
    <cellStyle name="20% - Accent1 2 5 4 3 2" xfId="13821" xr:uid="{00000000-0005-0000-0000-000042350000}"/>
    <cellStyle name="20% - Accent1 2 5 4 3 2 2" xfId="13822" xr:uid="{00000000-0005-0000-0000-000043350000}"/>
    <cellStyle name="20% - Accent1 2 5 4 3 2 2 2" xfId="13823" xr:uid="{00000000-0005-0000-0000-000044350000}"/>
    <cellStyle name="20% - Accent1 2 5 4 3 2 2 2 2" xfId="13824" xr:uid="{00000000-0005-0000-0000-000045350000}"/>
    <cellStyle name="20% - Accent1 2 5 4 3 2 2 3" xfId="13825" xr:uid="{00000000-0005-0000-0000-000046350000}"/>
    <cellStyle name="20% - Accent1 2 5 4 3 2 3" xfId="13826" xr:uid="{00000000-0005-0000-0000-000047350000}"/>
    <cellStyle name="20% - Accent1 2 5 4 3 2 3 2" xfId="13827" xr:uid="{00000000-0005-0000-0000-000048350000}"/>
    <cellStyle name="20% - Accent1 2 5 4 3 2 4" xfId="13828" xr:uid="{00000000-0005-0000-0000-000049350000}"/>
    <cellStyle name="20% - Accent1 2 5 4 3 3" xfId="13829" xr:uid="{00000000-0005-0000-0000-00004A350000}"/>
    <cellStyle name="20% - Accent1 2 5 4 3 3 2" xfId="13830" xr:uid="{00000000-0005-0000-0000-00004B350000}"/>
    <cellStyle name="20% - Accent1 2 5 4 3 3 2 2" xfId="13831" xr:uid="{00000000-0005-0000-0000-00004C350000}"/>
    <cellStyle name="20% - Accent1 2 5 4 3 3 2 2 2" xfId="13832" xr:uid="{00000000-0005-0000-0000-00004D350000}"/>
    <cellStyle name="20% - Accent1 2 5 4 3 3 2 3" xfId="13833" xr:uid="{00000000-0005-0000-0000-00004E350000}"/>
    <cellStyle name="20% - Accent1 2 5 4 3 3 3" xfId="13834" xr:uid="{00000000-0005-0000-0000-00004F350000}"/>
    <cellStyle name="20% - Accent1 2 5 4 3 3 3 2" xfId="13835" xr:uid="{00000000-0005-0000-0000-000050350000}"/>
    <cellStyle name="20% - Accent1 2 5 4 3 3 4" xfId="13836" xr:uid="{00000000-0005-0000-0000-000051350000}"/>
    <cellStyle name="20% - Accent1 2 5 4 3 4" xfId="13837" xr:uid="{00000000-0005-0000-0000-000052350000}"/>
    <cellStyle name="20% - Accent1 2 5 4 3 4 2" xfId="13838" xr:uid="{00000000-0005-0000-0000-000053350000}"/>
    <cellStyle name="20% - Accent1 2 5 4 3 4 2 2" xfId="13839" xr:uid="{00000000-0005-0000-0000-000054350000}"/>
    <cellStyle name="20% - Accent1 2 5 4 3 4 2 2 2" xfId="13840" xr:uid="{00000000-0005-0000-0000-000055350000}"/>
    <cellStyle name="20% - Accent1 2 5 4 3 4 2 3" xfId="13841" xr:uid="{00000000-0005-0000-0000-000056350000}"/>
    <cellStyle name="20% - Accent1 2 5 4 3 4 3" xfId="13842" xr:uid="{00000000-0005-0000-0000-000057350000}"/>
    <cellStyle name="20% - Accent1 2 5 4 3 4 3 2" xfId="13843" xr:uid="{00000000-0005-0000-0000-000058350000}"/>
    <cellStyle name="20% - Accent1 2 5 4 3 4 4" xfId="13844" xr:uid="{00000000-0005-0000-0000-000059350000}"/>
    <cellStyle name="20% - Accent1 2 5 4 3 5" xfId="13845" xr:uid="{00000000-0005-0000-0000-00005A350000}"/>
    <cellStyle name="20% - Accent1 2 5 4 3 5 2" xfId="13846" xr:uid="{00000000-0005-0000-0000-00005B350000}"/>
    <cellStyle name="20% - Accent1 2 5 4 3 5 2 2" xfId="13847" xr:uid="{00000000-0005-0000-0000-00005C350000}"/>
    <cellStyle name="20% - Accent1 2 5 4 3 5 3" xfId="13848" xr:uid="{00000000-0005-0000-0000-00005D350000}"/>
    <cellStyle name="20% - Accent1 2 5 4 3 6" xfId="13849" xr:uid="{00000000-0005-0000-0000-00005E350000}"/>
    <cellStyle name="20% - Accent1 2 5 4 3 6 2" xfId="13850" xr:uid="{00000000-0005-0000-0000-00005F350000}"/>
    <cellStyle name="20% - Accent1 2 5 4 3 6 2 2" xfId="13851" xr:uid="{00000000-0005-0000-0000-000060350000}"/>
    <cellStyle name="20% - Accent1 2 5 4 3 6 3" xfId="13852" xr:uid="{00000000-0005-0000-0000-000061350000}"/>
    <cellStyle name="20% - Accent1 2 5 4 3 7" xfId="13853" xr:uid="{00000000-0005-0000-0000-000062350000}"/>
    <cellStyle name="20% - Accent1 2 5 4 3 7 2" xfId="13854" xr:uid="{00000000-0005-0000-0000-000063350000}"/>
    <cellStyle name="20% - Accent1 2 5 4 3 8" xfId="13855" xr:uid="{00000000-0005-0000-0000-000064350000}"/>
    <cellStyle name="20% - Accent1 2 5 4 3 8 2" xfId="13856" xr:uid="{00000000-0005-0000-0000-000065350000}"/>
    <cellStyle name="20% - Accent1 2 5 4 3 9" xfId="13857" xr:uid="{00000000-0005-0000-0000-000066350000}"/>
    <cellStyle name="20% - Accent1 2 5 4 4" xfId="13858" xr:uid="{00000000-0005-0000-0000-000067350000}"/>
    <cellStyle name="20% - Accent1 2 5 4 4 2" xfId="13859" xr:uid="{00000000-0005-0000-0000-000068350000}"/>
    <cellStyle name="20% - Accent1 2 5 4 4 2 2" xfId="13860" xr:uid="{00000000-0005-0000-0000-000069350000}"/>
    <cellStyle name="20% - Accent1 2 5 4 4 2 2 2" xfId="13861" xr:uid="{00000000-0005-0000-0000-00006A350000}"/>
    <cellStyle name="20% - Accent1 2 5 4 4 2 3" xfId="13862" xr:uid="{00000000-0005-0000-0000-00006B350000}"/>
    <cellStyle name="20% - Accent1 2 5 4 4 3" xfId="13863" xr:uid="{00000000-0005-0000-0000-00006C350000}"/>
    <cellStyle name="20% - Accent1 2 5 4 4 3 2" xfId="13864" xr:uid="{00000000-0005-0000-0000-00006D350000}"/>
    <cellStyle name="20% - Accent1 2 5 4 4 4" xfId="13865" xr:uid="{00000000-0005-0000-0000-00006E350000}"/>
    <cellStyle name="20% - Accent1 2 5 4 5" xfId="13866" xr:uid="{00000000-0005-0000-0000-00006F350000}"/>
    <cellStyle name="20% - Accent1 2 5 4 5 2" xfId="13867" xr:uid="{00000000-0005-0000-0000-000070350000}"/>
    <cellStyle name="20% - Accent1 2 5 4 5 2 2" xfId="13868" xr:uid="{00000000-0005-0000-0000-000071350000}"/>
    <cellStyle name="20% - Accent1 2 5 4 5 2 2 2" xfId="13869" xr:uid="{00000000-0005-0000-0000-000072350000}"/>
    <cellStyle name="20% - Accent1 2 5 4 5 2 3" xfId="13870" xr:uid="{00000000-0005-0000-0000-000073350000}"/>
    <cellStyle name="20% - Accent1 2 5 4 5 3" xfId="13871" xr:uid="{00000000-0005-0000-0000-000074350000}"/>
    <cellStyle name="20% - Accent1 2 5 4 5 3 2" xfId="13872" xr:uid="{00000000-0005-0000-0000-000075350000}"/>
    <cellStyle name="20% - Accent1 2 5 4 5 4" xfId="13873" xr:uid="{00000000-0005-0000-0000-000076350000}"/>
    <cellStyle name="20% - Accent1 2 5 4 6" xfId="13874" xr:uid="{00000000-0005-0000-0000-000077350000}"/>
    <cellStyle name="20% - Accent1 2 5 4 6 2" xfId="13875" xr:uid="{00000000-0005-0000-0000-000078350000}"/>
    <cellStyle name="20% - Accent1 2 5 4 6 2 2" xfId="13876" xr:uid="{00000000-0005-0000-0000-000079350000}"/>
    <cellStyle name="20% - Accent1 2 5 4 6 2 2 2" xfId="13877" xr:uid="{00000000-0005-0000-0000-00007A350000}"/>
    <cellStyle name="20% - Accent1 2 5 4 6 2 3" xfId="13878" xr:uid="{00000000-0005-0000-0000-00007B350000}"/>
    <cellStyle name="20% - Accent1 2 5 4 6 3" xfId="13879" xr:uid="{00000000-0005-0000-0000-00007C350000}"/>
    <cellStyle name="20% - Accent1 2 5 4 6 3 2" xfId="13880" xr:uid="{00000000-0005-0000-0000-00007D350000}"/>
    <cellStyle name="20% - Accent1 2 5 4 6 4" xfId="13881" xr:uid="{00000000-0005-0000-0000-00007E350000}"/>
    <cellStyle name="20% - Accent1 2 5 4 7" xfId="13882" xr:uid="{00000000-0005-0000-0000-00007F350000}"/>
    <cellStyle name="20% - Accent1 2 5 4 7 2" xfId="13883" xr:uid="{00000000-0005-0000-0000-000080350000}"/>
    <cellStyle name="20% - Accent1 2 5 4 7 2 2" xfId="13884" xr:uid="{00000000-0005-0000-0000-000081350000}"/>
    <cellStyle name="20% - Accent1 2 5 4 7 3" xfId="13885" xr:uid="{00000000-0005-0000-0000-000082350000}"/>
    <cellStyle name="20% - Accent1 2 5 4 8" xfId="13886" xr:uid="{00000000-0005-0000-0000-000083350000}"/>
    <cellStyle name="20% - Accent1 2 5 4 8 2" xfId="13887" xr:uid="{00000000-0005-0000-0000-000084350000}"/>
    <cellStyle name="20% - Accent1 2 5 4 8 2 2" xfId="13888" xr:uid="{00000000-0005-0000-0000-000085350000}"/>
    <cellStyle name="20% - Accent1 2 5 4 8 3" xfId="13889" xr:uid="{00000000-0005-0000-0000-000086350000}"/>
    <cellStyle name="20% - Accent1 2 5 4 9" xfId="13890" xr:uid="{00000000-0005-0000-0000-000087350000}"/>
    <cellStyle name="20% - Accent1 2 5 4 9 2" xfId="13891" xr:uid="{00000000-0005-0000-0000-000088350000}"/>
    <cellStyle name="20% - Accent1 2 5 5" xfId="13892" xr:uid="{00000000-0005-0000-0000-000089350000}"/>
    <cellStyle name="20% - Accent1 2 5 5 10" xfId="13893" xr:uid="{00000000-0005-0000-0000-00008A350000}"/>
    <cellStyle name="20% - Accent1 2 5 5 10 2" xfId="13894" xr:uid="{00000000-0005-0000-0000-00008B350000}"/>
    <cellStyle name="20% - Accent1 2 5 5 11" xfId="13895" xr:uid="{00000000-0005-0000-0000-00008C350000}"/>
    <cellStyle name="20% - Accent1 2 5 5 2" xfId="13896" xr:uid="{00000000-0005-0000-0000-00008D350000}"/>
    <cellStyle name="20% - Accent1 2 5 5 2 2" xfId="13897" xr:uid="{00000000-0005-0000-0000-00008E350000}"/>
    <cellStyle name="20% - Accent1 2 5 5 2 2 2" xfId="13898" xr:uid="{00000000-0005-0000-0000-00008F350000}"/>
    <cellStyle name="20% - Accent1 2 5 5 2 2 2 2" xfId="13899" xr:uid="{00000000-0005-0000-0000-000090350000}"/>
    <cellStyle name="20% - Accent1 2 5 5 2 2 2 2 2" xfId="13900" xr:uid="{00000000-0005-0000-0000-000091350000}"/>
    <cellStyle name="20% - Accent1 2 5 5 2 2 2 3" xfId="13901" xr:uid="{00000000-0005-0000-0000-000092350000}"/>
    <cellStyle name="20% - Accent1 2 5 5 2 2 3" xfId="13902" xr:uid="{00000000-0005-0000-0000-000093350000}"/>
    <cellStyle name="20% - Accent1 2 5 5 2 2 3 2" xfId="13903" xr:uid="{00000000-0005-0000-0000-000094350000}"/>
    <cellStyle name="20% - Accent1 2 5 5 2 2 4" xfId="13904" xr:uid="{00000000-0005-0000-0000-000095350000}"/>
    <cellStyle name="20% - Accent1 2 5 5 2 3" xfId="13905" xr:uid="{00000000-0005-0000-0000-000096350000}"/>
    <cellStyle name="20% - Accent1 2 5 5 2 3 2" xfId="13906" xr:uid="{00000000-0005-0000-0000-000097350000}"/>
    <cellStyle name="20% - Accent1 2 5 5 2 3 2 2" xfId="13907" xr:uid="{00000000-0005-0000-0000-000098350000}"/>
    <cellStyle name="20% - Accent1 2 5 5 2 3 2 2 2" xfId="13908" xr:uid="{00000000-0005-0000-0000-000099350000}"/>
    <cellStyle name="20% - Accent1 2 5 5 2 3 2 3" xfId="13909" xr:uid="{00000000-0005-0000-0000-00009A350000}"/>
    <cellStyle name="20% - Accent1 2 5 5 2 3 3" xfId="13910" xr:uid="{00000000-0005-0000-0000-00009B350000}"/>
    <cellStyle name="20% - Accent1 2 5 5 2 3 3 2" xfId="13911" xr:uid="{00000000-0005-0000-0000-00009C350000}"/>
    <cellStyle name="20% - Accent1 2 5 5 2 3 4" xfId="13912" xr:uid="{00000000-0005-0000-0000-00009D350000}"/>
    <cellStyle name="20% - Accent1 2 5 5 2 4" xfId="13913" xr:uid="{00000000-0005-0000-0000-00009E350000}"/>
    <cellStyle name="20% - Accent1 2 5 5 2 4 2" xfId="13914" xr:uid="{00000000-0005-0000-0000-00009F350000}"/>
    <cellStyle name="20% - Accent1 2 5 5 2 4 2 2" xfId="13915" xr:uid="{00000000-0005-0000-0000-0000A0350000}"/>
    <cellStyle name="20% - Accent1 2 5 5 2 4 2 2 2" xfId="13916" xr:uid="{00000000-0005-0000-0000-0000A1350000}"/>
    <cellStyle name="20% - Accent1 2 5 5 2 4 2 3" xfId="13917" xr:uid="{00000000-0005-0000-0000-0000A2350000}"/>
    <cellStyle name="20% - Accent1 2 5 5 2 4 3" xfId="13918" xr:uid="{00000000-0005-0000-0000-0000A3350000}"/>
    <cellStyle name="20% - Accent1 2 5 5 2 4 3 2" xfId="13919" xr:uid="{00000000-0005-0000-0000-0000A4350000}"/>
    <cellStyle name="20% - Accent1 2 5 5 2 4 4" xfId="13920" xr:uid="{00000000-0005-0000-0000-0000A5350000}"/>
    <cellStyle name="20% - Accent1 2 5 5 2 5" xfId="13921" xr:uid="{00000000-0005-0000-0000-0000A6350000}"/>
    <cellStyle name="20% - Accent1 2 5 5 2 5 2" xfId="13922" xr:uid="{00000000-0005-0000-0000-0000A7350000}"/>
    <cellStyle name="20% - Accent1 2 5 5 2 5 2 2" xfId="13923" xr:uid="{00000000-0005-0000-0000-0000A8350000}"/>
    <cellStyle name="20% - Accent1 2 5 5 2 5 3" xfId="13924" xr:uid="{00000000-0005-0000-0000-0000A9350000}"/>
    <cellStyle name="20% - Accent1 2 5 5 2 6" xfId="13925" xr:uid="{00000000-0005-0000-0000-0000AA350000}"/>
    <cellStyle name="20% - Accent1 2 5 5 2 6 2" xfId="13926" xr:uid="{00000000-0005-0000-0000-0000AB350000}"/>
    <cellStyle name="20% - Accent1 2 5 5 2 6 2 2" xfId="13927" xr:uid="{00000000-0005-0000-0000-0000AC350000}"/>
    <cellStyle name="20% - Accent1 2 5 5 2 6 3" xfId="13928" xr:uid="{00000000-0005-0000-0000-0000AD350000}"/>
    <cellStyle name="20% - Accent1 2 5 5 2 7" xfId="13929" xr:uid="{00000000-0005-0000-0000-0000AE350000}"/>
    <cellStyle name="20% - Accent1 2 5 5 2 7 2" xfId="13930" xr:uid="{00000000-0005-0000-0000-0000AF350000}"/>
    <cellStyle name="20% - Accent1 2 5 5 2 8" xfId="13931" xr:uid="{00000000-0005-0000-0000-0000B0350000}"/>
    <cellStyle name="20% - Accent1 2 5 5 2 8 2" xfId="13932" xr:uid="{00000000-0005-0000-0000-0000B1350000}"/>
    <cellStyle name="20% - Accent1 2 5 5 2 9" xfId="13933" xr:uid="{00000000-0005-0000-0000-0000B2350000}"/>
    <cellStyle name="20% - Accent1 2 5 5 3" xfId="13934" xr:uid="{00000000-0005-0000-0000-0000B3350000}"/>
    <cellStyle name="20% - Accent1 2 5 5 3 2" xfId="13935" xr:uid="{00000000-0005-0000-0000-0000B4350000}"/>
    <cellStyle name="20% - Accent1 2 5 5 3 2 2" xfId="13936" xr:uid="{00000000-0005-0000-0000-0000B5350000}"/>
    <cellStyle name="20% - Accent1 2 5 5 3 2 2 2" xfId="13937" xr:uid="{00000000-0005-0000-0000-0000B6350000}"/>
    <cellStyle name="20% - Accent1 2 5 5 3 2 2 2 2" xfId="13938" xr:uid="{00000000-0005-0000-0000-0000B7350000}"/>
    <cellStyle name="20% - Accent1 2 5 5 3 2 2 3" xfId="13939" xr:uid="{00000000-0005-0000-0000-0000B8350000}"/>
    <cellStyle name="20% - Accent1 2 5 5 3 2 3" xfId="13940" xr:uid="{00000000-0005-0000-0000-0000B9350000}"/>
    <cellStyle name="20% - Accent1 2 5 5 3 2 3 2" xfId="13941" xr:uid="{00000000-0005-0000-0000-0000BA350000}"/>
    <cellStyle name="20% - Accent1 2 5 5 3 2 4" xfId="13942" xr:uid="{00000000-0005-0000-0000-0000BB350000}"/>
    <cellStyle name="20% - Accent1 2 5 5 3 3" xfId="13943" xr:uid="{00000000-0005-0000-0000-0000BC350000}"/>
    <cellStyle name="20% - Accent1 2 5 5 3 3 2" xfId="13944" xr:uid="{00000000-0005-0000-0000-0000BD350000}"/>
    <cellStyle name="20% - Accent1 2 5 5 3 3 2 2" xfId="13945" xr:uid="{00000000-0005-0000-0000-0000BE350000}"/>
    <cellStyle name="20% - Accent1 2 5 5 3 3 2 2 2" xfId="13946" xr:uid="{00000000-0005-0000-0000-0000BF350000}"/>
    <cellStyle name="20% - Accent1 2 5 5 3 3 2 3" xfId="13947" xr:uid="{00000000-0005-0000-0000-0000C0350000}"/>
    <cellStyle name="20% - Accent1 2 5 5 3 3 3" xfId="13948" xr:uid="{00000000-0005-0000-0000-0000C1350000}"/>
    <cellStyle name="20% - Accent1 2 5 5 3 3 3 2" xfId="13949" xr:uid="{00000000-0005-0000-0000-0000C2350000}"/>
    <cellStyle name="20% - Accent1 2 5 5 3 3 4" xfId="13950" xr:uid="{00000000-0005-0000-0000-0000C3350000}"/>
    <cellStyle name="20% - Accent1 2 5 5 3 4" xfId="13951" xr:uid="{00000000-0005-0000-0000-0000C4350000}"/>
    <cellStyle name="20% - Accent1 2 5 5 3 4 2" xfId="13952" xr:uid="{00000000-0005-0000-0000-0000C5350000}"/>
    <cellStyle name="20% - Accent1 2 5 5 3 4 2 2" xfId="13953" xr:uid="{00000000-0005-0000-0000-0000C6350000}"/>
    <cellStyle name="20% - Accent1 2 5 5 3 4 2 2 2" xfId="13954" xr:uid="{00000000-0005-0000-0000-0000C7350000}"/>
    <cellStyle name="20% - Accent1 2 5 5 3 4 2 3" xfId="13955" xr:uid="{00000000-0005-0000-0000-0000C8350000}"/>
    <cellStyle name="20% - Accent1 2 5 5 3 4 3" xfId="13956" xr:uid="{00000000-0005-0000-0000-0000C9350000}"/>
    <cellStyle name="20% - Accent1 2 5 5 3 4 3 2" xfId="13957" xr:uid="{00000000-0005-0000-0000-0000CA350000}"/>
    <cellStyle name="20% - Accent1 2 5 5 3 4 4" xfId="13958" xr:uid="{00000000-0005-0000-0000-0000CB350000}"/>
    <cellStyle name="20% - Accent1 2 5 5 3 5" xfId="13959" xr:uid="{00000000-0005-0000-0000-0000CC350000}"/>
    <cellStyle name="20% - Accent1 2 5 5 3 5 2" xfId="13960" xr:uid="{00000000-0005-0000-0000-0000CD350000}"/>
    <cellStyle name="20% - Accent1 2 5 5 3 5 2 2" xfId="13961" xr:uid="{00000000-0005-0000-0000-0000CE350000}"/>
    <cellStyle name="20% - Accent1 2 5 5 3 5 3" xfId="13962" xr:uid="{00000000-0005-0000-0000-0000CF350000}"/>
    <cellStyle name="20% - Accent1 2 5 5 3 6" xfId="13963" xr:uid="{00000000-0005-0000-0000-0000D0350000}"/>
    <cellStyle name="20% - Accent1 2 5 5 3 6 2" xfId="13964" xr:uid="{00000000-0005-0000-0000-0000D1350000}"/>
    <cellStyle name="20% - Accent1 2 5 5 3 6 2 2" xfId="13965" xr:uid="{00000000-0005-0000-0000-0000D2350000}"/>
    <cellStyle name="20% - Accent1 2 5 5 3 6 3" xfId="13966" xr:uid="{00000000-0005-0000-0000-0000D3350000}"/>
    <cellStyle name="20% - Accent1 2 5 5 3 7" xfId="13967" xr:uid="{00000000-0005-0000-0000-0000D4350000}"/>
    <cellStyle name="20% - Accent1 2 5 5 3 7 2" xfId="13968" xr:uid="{00000000-0005-0000-0000-0000D5350000}"/>
    <cellStyle name="20% - Accent1 2 5 5 3 8" xfId="13969" xr:uid="{00000000-0005-0000-0000-0000D6350000}"/>
    <cellStyle name="20% - Accent1 2 5 5 3 8 2" xfId="13970" xr:uid="{00000000-0005-0000-0000-0000D7350000}"/>
    <cellStyle name="20% - Accent1 2 5 5 3 9" xfId="13971" xr:uid="{00000000-0005-0000-0000-0000D8350000}"/>
    <cellStyle name="20% - Accent1 2 5 5 4" xfId="13972" xr:uid="{00000000-0005-0000-0000-0000D9350000}"/>
    <cellStyle name="20% - Accent1 2 5 5 4 2" xfId="13973" xr:uid="{00000000-0005-0000-0000-0000DA350000}"/>
    <cellStyle name="20% - Accent1 2 5 5 4 2 2" xfId="13974" xr:uid="{00000000-0005-0000-0000-0000DB350000}"/>
    <cellStyle name="20% - Accent1 2 5 5 4 2 2 2" xfId="13975" xr:uid="{00000000-0005-0000-0000-0000DC350000}"/>
    <cellStyle name="20% - Accent1 2 5 5 4 2 3" xfId="13976" xr:uid="{00000000-0005-0000-0000-0000DD350000}"/>
    <cellStyle name="20% - Accent1 2 5 5 4 3" xfId="13977" xr:uid="{00000000-0005-0000-0000-0000DE350000}"/>
    <cellStyle name="20% - Accent1 2 5 5 4 3 2" xfId="13978" xr:uid="{00000000-0005-0000-0000-0000DF350000}"/>
    <cellStyle name="20% - Accent1 2 5 5 4 4" xfId="13979" xr:uid="{00000000-0005-0000-0000-0000E0350000}"/>
    <cellStyle name="20% - Accent1 2 5 5 5" xfId="13980" xr:uid="{00000000-0005-0000-0000-0000E1350000}"/>
    <cellStyle name="20% - Accent1 2 5 5 5 2" xfId="13981" xr:uid="{00000000-0005-0000-0000-0000E2350000}"/>
    <cellStyle name="20% - Accent1 2 5 5 5 2 2" xfId="13982" xr:uid="{00000000-0005-0000-0000-0000E3350000}"/>
    <cellStyle name="20% - Accent1 2 5 5 5 2 2 2" xfId="13983" xr:uid="{00000000-0005-0000-0000-0000E4350000}"/>
    <cellStyle name="20% - Accent1 2 5 5 5 2 3" xfId="13984" xr:uid="{00000000-0005-0000-0000-0000E5350000}"/>
    <cellStyle name="20% - Accent1 2 5 5 5 3" xfId="13985" xr:uid="{00000000-0005-0000-0000-0000E6350000}"/>
    <cellStyle name="20% - Accent1 2 5 5 5 3 2" xfId="13986" xr:uid="{00000000-0005-0000-0000-0000E7350000}"/>
    <cellStyle name="20% - Accent1 2 5 5 5 4" xfId="13987" xr:uid="{00000000-0005-0000-0000-0000E8350000}"/>
    <cellStyle name="20% - Accent1 2 5 5 6" xfId="13988" xr:uid="{00000000-0005-0000-0000-0000E9350000}"/>
    <cellStyle name="20% - Accent1 2 5 5 6 2" xfId="13989" xr:uid="{00000000-0005-0000-0000-0000EA350000}"/>
    <cellStyle name="20% - Accent1 2 5 5 6 2 2" xfId="13990" xr:uid="{00000000-0005-0000-0000-0000EB350000}"/>
    <cellStyle name="20% - Accent1 2 5 5 6 2 2 2" xfId="13991" xr:uid="{00000000-0005-0000-0000-0000EC350000}"/>
    <cellStyle name="20% - Accent1 2 5 5 6 2 3" xfId="13992" xr:uid="{00000000-0005-0000-0000-0000ED350000}"/>
    <cellStyle name="20% - Accent1 2 5 5 6 3" xfId="13993" xr:uid="{00000000-0005-0000-0000-0000EE350000}"/>
    <cellStyle name="20% - Accent1 2 5 5 6 3 2" xfId="13994" xr:uid="{00000000-0005-0000-0000-0000EF350000}"/>
    <cellStyle name="20% - Accent1 2 5 5 6 4" xfId="13995" xr:uid="{00000000-0005-0000-0000-0000F0350000}"/>
    <cellStyle name="20% - Accent1 2 5 5 7" xfId="13996" xr:uid="{00000000-0005-0000-0000-0000F1350000}"/>
    <cellStyle name="20% - Accent1 2 5 5 7 2" xfId="13997" xr:uid="{00000000-0005-0000-0000-0000F2350000}"/>
    <cellStyle name="20% - Accent1 2 5 5 7 2 2" xfId="13998" xr:uid="{00000000-0005-0000-0000-0000F3350000}"/>
    <cellStyle name="20% - Accent1 2 5 5 7 3" xfId="13999" xr:uid="{00000000-0005-0000-0000-0000F4350000}"/>
    <cellStyle name="20% - Accent1 2 5 5 8" xfId="14000" xr:uid="{00000000-0005-0000-0000-0000F5350000}"/>
    <cellStyle name="20% - Accent1 2 5 5 8 2" xfId="14001" xr:uid="{00000000-0005-0000-0000-0000F6350000}"/>
    <cellStyle name="20% - Accent1 2 5 5 8 2 2" xfId="14002" xr:uid="{00000000-0005-0000-0000-0000F7350000}"/>
    <cellStyle name="20% - Accent1 2 5 5 8 3" xfId="14003" xr:uid="{00000000-0005-0000-0000-0000F8350000}"/>
    <cellStyle name="20% - Accent1 2 5 5 9" xfId="14004" xr:uid="{00000000-0005-0000-0000-0000F9350000}"/>
    <cellStyle name="20% - Accent1 2 5 5 9 2" xfId="14005" xr:uid="{00000000-0005-0000-0000-0000FA350000}"/>
    <cellStyle name="20% - Accent1 2 5 6" xfId="14006" xr:uid="{00000000-0005-0000-0000-0000FB350000}"/>
    <cellStyle name="20% - Accent1 2 5 6 10" xfId="14007" xr:uid="{00000000-0005-0000-0000-0000FC350000}"/>
    <cellStyle name="20% - Accent1 2 5 6 10 2" xfId="14008" xr:uid="{00000000-0005-0000-0000-0000FD350000}"/>
    <cellStyle name="20% - Accent1 2 5 6 11" xfId="14009" xr:uid="{00000000-0005-0000-0000-0000FE350000}"/>
    <cellStyle name="20% - Accent1 2 5 6 2" xfId="14010" xr:uid="{00000000-0005-0000-0000-0000FF350000}"/>
    <cellStyle name="20% - Accent1 2 5 6 2 2" xfId="14011" xr:uid="{00000000-0005-0000-0000-000000360000}"/>
    <cellStyle name="20% - Accent1 2 5 6 2 2 2" xfId="14012" xr:uid="{00000000-0005-0000-0000-000001360000}"/>
    <cellStyle name="20% - Accent1 2 5 6 2 2 2 2" xfId="14013" xr:uid="{00000000-0005-0000-0000-000002360000}"/>
    <cellStyle name="20% - Accent1 2 5 6 2 2 2 2 2" xfId="14014" xr:uid="{00000000-0005-0000-0000-000003360000}"/>
    <cellStyle name="20% - Accent1 2 5 6 2 2 2 3" xfId="14015" xr:uid="{00000000-0005-0000-0000-000004360000}"/>
    <cellStyle name="20% - Accent1 2 5 6 2 2 3" xfId="14016" xr:uid="{00000000-0005-0000-0000-000005360000}"/>
    <cellStyle name="20% - Accent1 2 5 6 2 2 3 2" xfId="14017" xr:uid="{00000000-0005-0000-0000-000006360000}"/>
    <cellStyle name="20% - Accent1 2 5 6 2 2 4" xfId="14018" xr:uid="{00000000-0005-0000-0000-000007360000}"/>
    <cellStyle name="20% - Accent1 2 5 6 2 3" xfId="14019" xr:uid="{00000000-0005-0000-0000-000008360000}"/>
    <cellStyle name="20% - Accent1 2 5 6 2 3 2" xfId="14020" xr:uid="{00000000-0005-0000-0000-000009360000}"/>
    <cellStyle name="20% - Accent1 2 5 6 2 3 2 2" xfId="14021" xr:uid="{00000000-0005-0000-0000-00000A360000}"/>
    <cellStyle name="20% - Accent1 2 5 6 2 3 2 2 2" xfId="14022" xr:uid="{00000000-0005-0000-0000-00000B360000}"/>
    <cellStyle name="20% - Accent1 2 5 6 2 3 2 3" xfId="14023" xr:uid="{00000000-0005-0000-0000-00000C360000}"/>
    <cellStyle name="20% - Accent1 2 5 6 2 3 3" xfId="14024" xr:uid="{00000000-0005-0000-0000-00000D360000}"/>
    <cellStyle name="20% - Accent1 2 5 6 2 3 3 2" xfId="14025" xr:uid="{00000000-0005-0000-0000-00000E360000}"/>
    <cellStyle name="20% - Accent1 2 5 6 2 3 4" xfId="14026" xr:uid="{00000000-0005-0000-0000-00000F360000}"/>
    <cellStyle name="20% - Accent1 2 5 6 2 4" xfId="14027" xr:uid="{00000000-0005-0000-0000-000010360000}"/>
    <cellStyle name="20% - Accent1 2 5 6 2 4 2" xfId="14028" xr:uid="{00000000-0005-0000-0000-000011360000}"/>
    <cellStyle name="20% - Accent1 2 5 6 2 4 2 2" xfId="14029" xr:uid="{00000000-0005-0000-0000-000012360000}"/>
    <cellStyle name="20% - Accent1 2 5 6 2 4 2 2 2" xfId="14030" xr:uid="{00000000-0005-0000-0000-000013360000}"/>
    <cellStyle name="20% - Accent1 2 5 6 2 4 2 3" xfId="14031" xr:uid="{00000000-0005-0000-0000-000014360000}"/>
    <cellStyle name="20% - Accent1 2 5 6 2 4 3" xfId="14032" xr:uid="{00000000-0005-0000-0000-000015360000}"/>
    <cellStyle name="20% - Accent1 2 5 6 2 4 3 2" xfId="14033" xr:uid="{00000000-0005-0000-0000-000016360000}"/>
    <cellStyle name="20% - Accent1 2 5 6 2 4 4" xfId="14034" xr:uid="{00000000-0005-0000-0000-000017360000}"/>
    <cellStyle name="20% - Accent1 2 5 6 2 5" xfId="14035" xr:uid="{00000000-0005-0000-0000-000018360000}"/>
    <cellStyle name="20% - Accent1 2 5 6 2 5 2" xfId="14036" xr:uid="{00000000-0005-0000-0000-000019360000}"/>
    <cellStyle name="20% - Accent1 2 5 6 2 5 2 2" xfId="14037" xr:uid="{00000000-0005-0000-0000-00001A360000}"/>
    <cellStyle name="20% - Accent1 2 5 6 2 5 3" xfId="14038" xr:uid="{00000000-0005-0000-0000-00001B360000}"/>
    <cellStyle name="20% - Accent1 2 5 6 2 6" xfId="14039" xr:uid="{00000000-0005-0000-0000-00001C360000}"/>
    <cellStyle name="20% - Accent1 2 5 6 2 6 2" xfId="14040" xr:uid="{00000000-0005-0000-0000-00001D360000}"/>
    <cellStyle name="20% - Accent1 2 5 6 2 6 2 2" xfId="14041" xr:uid="{00000000-0005-0000-0000-00001E360000}"/>
    <cellStyle name="20% - Accent1 2 5 6 2 6 3" xfId="14042" xr:uid="{00000000-0005-0000-0000-00001F360000}"/>
    <cellStyle name="20% - Accent1 2 5 6 2 7" xfId="14043" xr:uid="{00000000-0005-0000-0000-000020360000}"/>
    <cellStyle name="20% - Accent1 2 5 6 2 7 2" xfId="14044" xr:uid="{00000000-0005-0000-0000-000021360000}"/>
    <cellStyle name="20% - Accent1 2 5 6 2 8" xfId="14045" xr:uid="{00000000-0005-0000-0000-000022360000}"/>
    <cellStyle name="20% - Accent1 2 5 6 2 8 2" xfId="14046" xr:uid="{00000000-0005-0000-0000-000023360000}"/>
    <cellStyle name="20% - Accent1 2 5 6 2 9" xfId="14047" xr:uid="{00000000-0005-0000-0000-000024360000}"/>
    <cellStyle name="20% - Accent1 2 5 6 3" xfId="14048" xr:uid="{00000000-0005-0000-0000-000025360000}"/>
    <cellStyle name="20% - Accent1 2 5 6 3 2" xfId="14049" xr:uid="{00000000-0005-0000-0000-000026360000}"/>
    <cellStyle name="20% - Accent1 2 5 6 3 2 2" xfId="14050" xr:uid="{00000000-0005-0000-0000-000027360000}"/>
    <cellStyle name="20% - Accent1 2 5 6 3 2 2 2" xfId="14051" xr:uid="{00000000-0005-0000-0000-000028360000}"/>
    <cellStyle name="20% - Accent1 2 5 6 3 2 2 2 2" xfId="14052" xr:uid="{00000000-0005-0000-0000-000029360000}"/>
    <cellStyle name="20% - Accent1 2 5 6 3 2 2 3" xfId="14053" xr:uid="{00000000-0005-0000-0000-00002A360000}"/>
    <cellStyle name="20% - Accent1 2 5 6 3 2 3" xfId="14054" xr:uid="{00000000-0005-0000-0000-00002B360000}"/>
    <cellStyle name="20% - Accent1 2 5 6 3 2 3 2" xfId="14055" xr:uid="{00000000-0005-0000-0000-00002C360000}"/>
    <cellStyle name="20% - Accent1 2 5 6 3 2 4" xfId="14056" xr:uid="{00000000-0005-0000-0000-00002D360000}"/>
    <cellStyle name="20% - Accent1 2 5 6 3 3" xfId="14057" xr:uid="{00000000-0005-0000-0000-00002E360000}"/>
    <cellStyle name="20% - Accent1 2 5 6 3 3 2" xfId="14058" xr:uid="{00000000-0005-0000-0000-00002F360000}"/>
    <cellStyle name="20% - Accent1 2 5 6 3 3 2 2" xfId="14059" xr:uid="{00000000-0005-0000-0000-000030360000}"/>
    <cellStyle name="20% - Accent1 2 5 6 3 3 2 2 2" xfId="14060" xr:uid="{00000000-0005-0000-0000-000031360000}"/>
    <cellStyle name="20% - Accent1 2 5 6 3 3 2 3" xfId="14061" xr:uid="{00000000-0005-0000-0000-000032360000}"/>
    <cellStyle name="20% - Accent1 2 5 6 3 3 3" xfId="14062" xr:uid="{00000000-0005-0000-0000-000033360000}"/>
    <cellStyle name="20% - Accent1 2 5 6 3 3 3 2" xfId="14063" xr:uid="{00000000-0005-0000-0000-000034360000}"/>
    <cellStyle name="20% - Accent1 2 5 6 3 3 4" xfId="14064" xr:uid="{00000000-0005-0000-0000-000035360000}"/>
    <cellStyle name="20% - Accent1 2 5 6 3 4" xfId="14065" xr:uid="{00000000-0005-0000-0000-000036360000}"/>
    <cellStyle name="20% - Accent1 2 5 6 3 4 2" xfId="14066" xr:uid="{00000000-0005-0000-0000-000037360000}"/>
    <cellStyle name="20% - Accent1 2 5 6 3 4 2 2" xfId="14067" xr:uid="{00000000-0005-0000-0000-000038360000}"/>
    <cellStyle name="20% - Accent1 2 5 6 3 4 2 2 2" xfId="14068" xr:uid="{00000000-0005-0000-0000-000039360000}"/>
    <cellStyle name="20% - Accent1 2 5 6 3 4 2 3" xfId="14069" xr:uid="{00000000-0005-0000-0000-00003A360000}"/>
    <cellStyle name="20% - Accent1 2 5 6 3 4 3" xfId="14070" xr:uid="{00000000-0005-0000-0000-00003B360000}"/>
    <cellStyle name="20% - Accent1 2 5 6 3 4 3 2" xfId="14071" xr:uid="{00000000-0005-0000-0000-00003C360000}"/>
    <cellStyle name="20% - Accent1 2 5 6 3 4 4" xfId="14072" xr:uid="{00000000-0005-0000-0000-00003D360000}"/>
    <cellStyle name="20% - Accent1 2 5 6 3 5" xfId="14073" xr:uid="{00000000-0005-0000-0000-00003E360000}"/>
    <cellStyle name="20% - Accent1 2 5 6 3 5 2" xfId="14074" xr:uid="{00000000-0005-0000-0000-00003F360000}"/>
    <cellStyle name="20% - Accent1 2 5 6 3 5 2 2" xfId="14075" xr:uid="{00000000-0005-0000-0000-000040360000}"/>
    <cellStyle name="20% - Accent1 2 5 6 3 5 3" xfId="14076" xr:uid="{00000000-0005-0000-0000-000041360000}"/>
    <cellStyle name="20% - Accent1 2 5 6 3 6" xfId="14077" xr:uid="{00000000-0005-0000-0000-000042360000}"/>
    <cellStyle name="20% - Accent1 2 5 6 3 6 2" xfId="14078" xr:uid="{00000000-0005-0000-0000-000043360000}"/>
    <cellStyle name="20% - Accent1 2 5 6 3 6 2 2" xfId="14079" xr:uid="{00000000-0005-0000-0000-000044360000}"/>
    <cellStyle name="20% - Accent1 2 5 6 3 6 3" xfId="14080" xr:uid="{00000000-0005-0000-0000-000045360000}"/>
    <cellStyle name="20% - Accent1 2 5 6 3 7" xfId="14081" xr:uid="{00000000-0005-0000-0000-000046360000}"/>
    <cellStyle name="20% - Accent1 2 5 6 3 7 2" xfId="14082" xr:uid="{00000000-0005-0000-0000-000047360000}"/>
    <cellStyle name="20% - Accent1 2 5 6 3 8" xfId="14083" xr:uid="{00000000-0005-0000-0000-000048360000}"/>
    <cellStyle name="20% - Accent1 2 5 6 3 8 2" xfId="14084" xr:uid="{00000000-0005-0000-0000-000049360000}"/>
    <cellStyle name="20% - Accent1 2 5 6 3 9" xfId="14085" xr:uid="{00000000-0005-0000-0000-00004A360000}"/>
    <cellStyle name="20% - Accent1 2 5 6 4" xfId="14086" xr:uid="{00000000-0005-0000-0000-00004B360000}"/>
    <cellStyle name="20% - Accent1 2 5 6 4 2" xfId="14087" xr:uid="{00000000-0005-0000-0000-00004C360000}"/>
    <cellStyle name="20% - Accent1 2 5 6 4 2 2" xfId="14088" xr:uid="{00000000-0005-0000-0000-00004D360000}"/>
    <cellStyle name="20% - Accent1 2 5 6 4 2 2 2" xfId="14089" xr:uid="{00000000-0005-0000-0000-00004E360000}"/>
    <cellStyle name="20% - Accent1 2 5 6 4 2 3" xfId="14090" xr:uid="{00000000-0005-0000-0000-00004F360000}"/>
    <cellStyle name="20% - Accent1 2 5 6 4 3" xfId="14091" xr:uid="{00000000-0005-0000-0000-000050360000}"/>
    <cellStyle name="20% - Accent1 2 5 6 4 3 2" xfId="14092" xr:uid="{00000000-0005-0000-0000-000051360000}"/>
    <cellStyle name="20% - Accent1 2 5 6 4 4" xfId="14093" xr:uid="{00000000-0005-0000-0000-000052360000}"/>
    <cellStyle name="20% - Accent1 2 5 6 5" xfId="14094" xr:uid="{00000000-0005-0000-0000-000053360000}"/>
    <cellStyle name="20% - Accent1 2 5 6 5 2" xfId="14095" xr:uid="{00000000-0005-0000-0000-000054360000}"/>
    <cellStyle name="20% - Accent1 2 5 6 5 2 2" xfId="14096" xr:uid="{00000000-0005-0000-0000-000055360000}"/>
    <cellStyle name="20% - Accent1 2 5 6 5 2 2 2" xfId="14097" xr:uid="{00000000-0005-0000-0000-000056360000}"/>
    <cellStyle name="20% - Accent1 2 5 6 5 2 3" xfId="14098" xr:uid="{00000000-0005-0000-0000-000057360000}"/>
    <cellStyle name="20% - Accent1 2 5 6 5 3" xfId="14099" xr:uid="{00000000-0005-0000-0000-000058360000}"/>
    <cellStyle name="20% - Accent1 2 5 6 5 3 2" xfId="14100" xr:uid="{00000000-0005-0000-0000-000059360000}"/>
    <cellStyle name="20% - Accent1 2 5 6 5 4" xfId="14101" xr:uid="{00000000-0005-0000-0000-00005A360000}"/>
    <cellStyle name="20% - Accent1 2 5 6 6" xfId="14102" xr:uid="{00000000-0005-0000-0000-00005B360000}"/>
    <cellStyle name="20% - Accent1 2 5 6 6 2" xfId="14103" xr:uid="{00000000-0005-0000-0000-00005C360000}"/>
    <cellStyle name="20% - Accent1 2 5 6 6 2 2" xfId="14104" xr:uid="{00000000-0005-0000-0000-00005D360000}"/>
    <cellStyle name="20% - Accent1 2 5 6 6 2 2 2" xfId="14105" xr:uid="{00000000-0005-0000-0000-00005E360000}"/>
    <cellStyle name="20% - Accent1 2 5 6 6 2 3" xfId="14106" xr:uid="{00000000-0005-0000-0000-00005F360000}"/>
    <cellStyle name="20% - Accent1 2 5 6 6 3" xfId="14107" xr:uid="{00000000-0005-0000-0000-000060360000}"/>
    <cellStyle name="20% - Accent1 2 5 6 6 3 2" xfId="14108" xr:uid="{00000000-0005-0000-0000-000061360000}"/>
    <cellStyle name="20% - Accent1 2 5 6 6 4" xfId="14109" xr:uid="{00000000-0005-0000-0000-000062360000}"/>
    <cellStyle name="20% - Accent1 2 5 6 7" xfId="14110" xr:uid="{00000000-0005-0000-0000-000063360000}"/>
    <cellStyle name="20% - Accent1 2 5 6 7 2" xfId="14111" xr:uid="{00000000-0005-0000-0000-000064360000}"/>
    <cellStyle name="20% - Accent1 2 5 6 7 2 2" xfId="14112" xr:uid="{00000000-0005-0000-0000-000065360000}"/>
    <cellStyle name="20% - Accent1 2 5 6 7 3" xfId="14113" xr:uid="{00000000-0005-0000-0000-000066360000}"/>
    <cellStyle name="20% - Accent1 2 5 6 8" xfId="14114" xr:uid="{00000000-0005-0000-0000-000067360000}"/>
    <cellStyle name="20% - Accent1 2 5 6 8 2" xfId="14115" xr:uid="{00000000-0005-0000-0000-000068360000}"/>
    <cellStyle name="20% - Accent1 2 5 6 8 2 2" xfId="14116" xr:uid="{00000000-0005-0000-0000-000069360000}"/>
    <cellStyle name="20% - Accent1 2 5 6 8 3" xfId="14117" xr:uid="{00000000-0005-0000-0000-00006A360000}"/>
    <cellStyle name="20% - Accent1 2 5 6 9" xfId="14118" xr:uid="{00000000-0005-0000-0000-00006B360000}"/>
    <cellStyle name="20% - Accent1 2 5 6 9 2" xfId="14119" xr:uid="{00000000-0005-0000-0000-00006C360000}"/>
    <cellStyle name="20% - Accent1 2 5 7" xfId="14120" xr:uid="{00000000-0005-0000-0000-00006D360000}"/>
    <cellStyle name="20% - Accent1 2 5 7 2" xfId="14121" xr:uid="{00000000-0005-0000-0000-00006E360000}"/>
    <cellStyle name="20% - Accent1 2 5 7 2 2" xfId="14122" xr:uid="{00000000-0005-0000-0000-00006F360000}"/>
    <cellStyle name="20% - Accent1 2 5 7 2 2 2" xfId="14123" xr:uid="{00000000-0005-0000-0000-000070360000}"/>
    <cellStyle name="20% - Accent1 2 5 7 2 2 2 2" xfId="14124" xr:uid="{00000000-0005-0000-0000-000071360000}"/>
    <cellStyle name="20% - Accent1 2 5 7 2 2 3" xfId="14125" xr:uid="{00000000-0005-0000-0000-000072360000}"/>
    <cellStyle name="20% - Accent1 2 5 7 2 3" xfId="14126" xr:uid="{00000000-0005-0000-0000-000073360000}"/>
    <cellStyle name="20% - Accent1 2 5 7 2 3 2" xfId="14127" xr:uid="{00000000-0005-0000-0000-000074360000}"/>
    <cellStyle name="20% - Accent1 2 5 7 2 4" xfId="14128" xr:uid="{00000000-0005-0000-0000-000075360000}"/>
    <cellStyle name="20% - Accent1 2 5 7 3" xfId="14129" xr:uid="{00000000-0005-0000-0000-000076360000}"/>
    <cellStyle name="20% - Accent1 2 5 7 3 2" xfId="14130" xr:uid="{00000000-0005-0000-0000-000077360000}"/>
    <cellStyle name="20% - Accent1 2 5 7 3 2 2" xfId="14131" xr:uid="{00000000-0005-0000-0000-000078360000}"/>
    <cellStyle name="20% - Accent1 2 5 7 3 2 2 2" xfId="14132" xr:uid="{00000000-0005-0000-0000-000079360000}"/>
    <cellStyle name="20% - Accent1 2 5 7 3 2 3" xfId="14133" xr:uid="{00000000-0005-0000-0000-00007A360000}"/>
    <cellStyle name="20% - Accent1 2 5 7 3 3" xfId="14134" xr:uid="{00000000-0005-0000-0000-00007B360000}"/>
    <cellStyle name="20% - Accent1 2 5 7 3 3 2" xfId="14135" xr:uid="{00000000-0005-0000-0000-00007C360000}"/>
    <cellStyle name="20% - Accent1 2 5 7 3 4" xfId="14136" xr:uid="{00000000-0005-0000-0000-00007D360000}"/>
    <cellStyle name="20% - Accent1 2 5 7 4" xfId="14137" xr:uid="{00000000-0005-0000-0000-00007E360000}"/>
    <cellStyle name="20% - Accent1 2 5 7 4 2" xfId="14138" xr:uid="{00000000-0005-0000-0000-00007F360000}"/>
    <cellStyle name="20% - Accent1 2 5 7 4 2 2" xfId="14139" xr:uid="{00000000-0005-0000-0000-000080360000}"/>
    <cellStyle name="20% - Accent1 2 5 7 4 2 2 2" xfId="14140" xr:uid="{00000000-0005-0000-0000-000081360000}"/>
    <cellStyle name="20% - Accent1 2 5 7 4 2 3" xfId="14141" xr:uid="{00000000-0005-0000-0000-000082360000}"/>
    <cellStyle name="20% - Accent1 2 5 7 4 3" xfId="14142" xr:uid="{00000000-0005-0000-0000-000083360000}"/>
    <cellStyle name="20% - Accent1 2 5 7 4 3 2" xfId="14143" xr:uid="{00000000-0005-0000-0000-000084360000}"/>
    <cellStyle name="20% - Accent1 2 5 7 4 4" xfId="14144" xr:uid="{00000000-0005-0000-0000-000085360000}"/>
    <cellStyle name="20% - Accent1 2 5 7 5" xfId="14145" xr:uid="{00000000-0005-0000-0000-000086360000}"/>
    <cellStyle name="20% - Accent1 2 5 7 5 2" xfId="14146" xr:uid="{00000000-0005-0000-0000-000087360000}"/>
    <cellStyle name="20% - Accent1 2 5 7 5 2 2" xfId="14147" xr:uid="{00000000-0005-0000-0000-000088360000}"/>
    <cellStyle name="20% - Accent1 2 5 7 5 3" xfId="14148" xr:uid="{00000000-0005-0000-0000-000089360000}"/>
    <cellStyle name="20% - Accent1 2 5 7 6" xfId="14149" xr:uid="{00000000-0005-0000-0000-00008A360000}"/>
    <cellStyle name="20% - Accent1 2 5 7 6 2" xfId="14150" xr:uid="{00000000-0005-0000-0000-00008B360000}"/>
    <cellStyle name="20% - Accent1 2 5 7 6 2 2" xfId="14151" xr:uid="{00000000-0005-0000-0000-00008C360000}"/>
    <cellStyle name="20% - Accent1 2 5 7 6 3" xfId="14152" xr:uid="{00000000-0005-0000-0000-00008D360000}"/>
    <cellStyle name="20% - Accent1 2 5 7 7" xfId="14153" xr:uid="{00000000-0005-0000-0000-00008E360000}"/>
    <cellStyle name="20% - Accent1 2 5 7 7 2" xfId="14154" xr:uid="{00000000-0005-0000-0000-00008F360000}"/>
    <cellStyle name="20% - Accent1 2 5 7 8" xfId="14155" xr:uid="{00000000-0005-0000-0000-000090360000}"/>
    <cellStyle name="20% - Accent1 2 5 7 8 2" xfId="14156" xr:uid="{00000000-0005-0000-0000-000091360000}"/>
    <cellStyle name="20% - Accent1 2 5 7 9" xfId="14157" xr:uid="{00000000-0005-0000-0000-000092360000}"/>
    <cellStyle name="20% - Accent1 2 5 8" xfId="14158" xr:uid="{00000000-0005-0000-0000-000093360000}"/>
    <cellStyle name="20% - Accent1 2 5 8 2" xfId="14159" xr:uid="{00000000-0005-0000-0000-000094360000}"/>
    <cellStyle name="20% - Accent1 2 5 8 2 2" xfId="14160" xr:uid="{00000000-0005-0000-0000-000095360000}"/>
    <cellStyle name="20% - Accent1 2 5 8 2 2 2" xfId="14161" xr:uid="{00000000-0005-0000-0000-000096360000}"/>
    <cellStyle name="20% - Accent1 2 5 8 2 2 2 2" xfId="14162" xr:uid="{00000000-0005-0000-0000-000097360000}"/>
    <cellStyle name="20% - Accent1 2 5 8 2 2 3" xfId="14163" xr:uid="{00000000-0005-0000-0000-000098360000}"/>
    <cellStyle name="20% - Accent1 2 5 8 2 3" xfId="14164" xr:uid="{00000000-0005-0000-0000-000099360000}"/>
    <cellStyle name="20% - Accent1 2 5 8 2 3 2" xfId="14165" xr:uid="{00000000-0005-0000-0000-00009A360000}"/>
    <cellStyle name="20% - Accent1 2 5 8 2 4" xfId="14166" xr:uid="{00000000-0005-0000-0000-00009B360000}"/>
    <cellStyle name="20% - Accent1 2 5 8 3" xfId="14167" xr:uid="{00000000-0005-0000-0000-00009C360000}"/>
    <cellStyle name="20% - Accent1 2 5 8 3 2" xfId="14168" xr:uid="{00000000-0005-0000-0000-00009D360000}"/>
    <cellStyle name="20% - Accent1 2 5 8 3 2 2" xfId="14169" xr:uid="{00000000-0005-0000-0000-00009E360000}"/>
    <cellStyle name="20% - Accent1 2 5 8 3 2 2 2" xfId="14170" xr:uid="{00000000-0005-0000-0000-00009F360000}"/>
    <cellStyle name="20% - Accent1 2 5 8 3 2 3" xfId="14171" xr:uid="{00000000-0005-0000-0000-0000A0360000}"/>
    <cellStyle name="20% - Accent1 2 5 8 3 3" xfId="14172" xr:uid="{00000000-0005-0000-0000-0000A1360000}"/>
    <cellStyle name="20% - Accent1 2 5 8 3 3 2" xfId="14173" xr:uid="{00000000-0005-0000-0000-0000A2360000}"/>
    <cellStyle name="20% - Accent1 2 5 8 3 4" xfId="14174" xr:uid="{00000000-0005-0000-0000-0000A3360000}"/>
    <cellStyle name="20% - Accent1 2 5 8 4" xfId="14175" xr:uid="{00000000-0005-0000-0000-0000A4360000}"/>
    <cellStyle name="20% - Accent1 2 5 8 4 2" xfId="14176" xr:uid="{00000000-0005-0000-0000-0000A5360000}"/>
    <cellStyle name="20% - Accent1 2 5 8 4 2 2" xfId="14177" xr:uid="{00000000-0005-0000-0000-0000A6360000}"/>
    <cellStyle name="20% - Accent1 2 5 8 4 2 2 2" xfId="14178" xr:uid="{00000000-0005-0000-0000-0000A7360000}"/>
    <cellStyle name="20% - Accent1 2 5 8 4 2 3" xfId="14179" xr:uid="{00000000-0005-0000-0000-0000A8360000}"/>
    <cellStyle name="20% - Accent1 2 5 8 4 3" xfId="14180" xr:uid="{00000000-0005-0000-0000-0000A9360000}"/>
    <cellStyle name="20% - Accent1 2 5 8 4 3 2" xfId="14181" xr:uid="{00000000-0005-0000-0000-0000AA360000}"/>
    <cellStyle name="20% - Accent1 2 5 8 4 4" xfId="14182" xr:uid="{00000000-0005-0000-0000-0000AB360000}"/>
    <cellStyle name="20% - Accent1 2 5 8 5" xfId="14183" xr:uid="{00000000-0005-0000-0000-0000AC360000}"/>
    <cellStyle name="20% - Accent1 2 5 8 5 2" xfId="14184" xr:uid="{00000000-0005-0000-0000-0000AD360000}"/>
    <cellStyle name="20% - Accent1 2 5 8 5 2 2" xfId="14185" xr:uid="{00000000-0005-0000-0000-0000AE360000}"/>
    <cellStyle name="20% - Accent1 2 5 8 5 3" xfId="14186" xr:uid="{00000000-0005-0000-0000-0000AF360000}"/>
    <cellStyle name="20% - Accent1 2 5 8 6" xfId="14187" xr:uid="{00000000-0005-0000-0000-0000B0360000}"/>
    <cellStyle name="20% - Accent1 2 5 8 6 2" xfId="14188" xr:uid="{00000000-0005-0000-0000-0000B1360000}"/>
    <cellStyle name="20% - Accent1 2 5 8 6 2 2" xfId="14189" xr:uid="{00000000-0005-0000-0000-0000B2360000}"/>
    <cellStyle name="20% - Accent1 2 5 8 6 3" xfId="14190" xr:uid="{00000000-0005-0000-0000-0000B3360000}"/>
    <cellStyle name="20% - Accent1 2 5 8 7" xfId="14191" xr:uid="{00000000-0005-0000-0000-0000B4360000}"/>
    <cellStyle name="20% - Accent1 2 5 8 7 2" xfId="14192" xr:uid="{00000000-0005-0000-0000-0000B5360000}"/>
    <cellStyle name="20% - Accent1 2 5 8 8" xfId="14193" xr:uid="{00000000-0005-0000-0000-0000B6360000}"/>
    <cellStyle name="20% - Accent1 2 5 8 8 2" xfId="14194" xr:uid="{00000000-0005-0000-0000-0000B7360000}"/>
    <cellStyle name="20% - Accent1 2 5 8 9" xfId="14195" xr:uid="{00000000-0005-0000-0000-0000B8360000}"/>
    <cellStyle name="20% - Accent1 2 5 9" xfId="14196" xr:uid="{00000000-0005-0000-0000-0000B9360000}"/>
    <cellStyle name="20% - Accent1 2 5 9 2" xfId="14197" xr:uid="{00000000-0005-0000-0000-0000BA360000}"/>
    <cellStyle name="20% - Accent1 2 5 9 2 2" xfId="14198" xr:uid="{00000000-0005-0000-0000-0000BB360000}"/>
    <cellStyle name="20% - Accent1 2 5 9 2 2 2" xfId="14199" xr:uid="{00000000-0005-0000-0000-0000BC360000}"/>
    <cellStyle name="20% - Accent1 2 5 9 2 3" xfId="14200" xr:uid="{00000000-0005-0000-0000-0000BD360000}"/>
    <cellStyle name="20% - Accent1 2 5 9 3" xfId="14201" xr:uid="{00000000-0005-0000-0000-0000BE360000}"/>
    <cellStyle name="20% - Accent1 2 5 9 3 2" xfId="14202" xr:uid="{00000000-0005-0000-0000-0000BF360000}"/>
    <cellStyle name="20% - Accent1 2 5 9 4" xfId="14203" xr:uid="{00000000-0005-0000-0000-0000C0360000}"/>
    <cellStyle name="20% - Accent1 2 6" xfId="14204" xr:uid="{00000000-0005-0000-0000-0000C1360000}"/>
    <cellStyle name="20% - Accent1 2 6 10" xfId="14205" xr:uid="{00000000-0005-0000-0000-0000C2360000}"/>
    <cellStyle name="20% - Accent1 2 6 10 2" xfId="14206" xr:uid="{00000000-0005-0000-0000-0000C3360000}"/>
    <cellStyle name="20% - Accent1 2 6 10 2 2" xfId="14207" xr:uid="{00000000-0005-0000-0000-0000C4360000}"/>
    <cellStyle name="20% - Accent1 2 6 10 2 2 2" xfId="14208" xr:uid="{00000000-0005-0000-0000-0000C5360000}"/>
    <cellStyle name="20% - Accent1 2 6 10 2 3" xfId="14209" xr:uid="{00000000-0005-0000-0000-0000C6360000}"/>
    <cellStyle name="20% - Accent1 2 6 10 3" xfId="14210" xr:uid="{00000000-0005-0000-0000-0000C7360000}"/>
    <cellStyle name="20% - Accent1 2 6 10 3 2" xfId="14211" xr:uid="{00000000-0005-0000-0000-0000C8360000}"/>
    <cellStyle name="20% - Accent1 2 6 10 4" xfId="14212" xr:uid="{00000000-0005-0000-0000-0000C9360000}"/>
    <cellStyle name="20% - Accent1 2 6 11" xfId="14213" xr:uid="{00000000-0005-0000-0000-0000CA360000}"/>
    <cellStyle name="20% - Accent1 2 6 11 2" xfId="14214" xr:uid="{00000000-0005-0000-0000-0000CB360000}"/>
    <cellStyle name="20% - Accent1 2 6 11 2 2" xfId="14215" xr:uid="{00000000-0005-0000-0000-0000CC360000}"/>
    <cellStyle name="20% - Accent1 2 6 11 3" xfId="14216" xr:uid="{00000000-0005-0000-0000-0000CD360000}"/>
    <cellStyle name="20% - Accent1 2 6 12" xfId="14217" xr:uid="{00000000-0005-0000-0000-0000CE360000}"/>
    <cellStyle name="20% - Accent1 2 6 12 2" xfId="14218" xr:uid="{00000000-0005-0000-0000-0000CF360000}"/>
    <cellStyle name="20% - Accent1 2 6 12 2 2" xfId="14219" xr:uid="{00000000-0005-0000-0000-0000D0360000}"/>
    <cellStyle name="20% - Accent1 2 6 12 3" xfId="14220" xr:uid="{00000000-0005-0000-0000-0000D1360000}"/>
    <cellStyle name="20% - Accent1 2 6 13" xfId="14221" xr:uid="{00000000-0005-0000-0000-0000D2360000}"/>
    <cellStyle name="20% - Accent1 2 6 13 2" xfId="14222" xr:uid="{00000000-0005-0000-0000-0000D3360000}"/>
    <cellStyle name="20% - Accent1 2 6 14" xfId="14223" xr:uid="{00000000-0005-0000-0000-0000D4360000}"/>
    <cellStyle name="20% - Accent1 2 6 14 2" xfId="14224" xr:uid="{00000000-0005-0000-0000-0000D5360000}"/>
    <cellStyle name="20% - Accent1 2 6 15" xfId="14225" xr:uid="{00000000-0005-0000-0000-0000D6360000}"/>
    <cellStyle name="20% - Accent1 2 6 2" xfId="14226" xr:uid="{00000000-0005-0000-0000-0000D7360000}"/>
    <cellStyle name="20% - Accent1 2 6 2 10" xfId="14227" xr:uid="{00000000-0005-0000-0000-0000D8360000}"/>
    <cellStyle name="20% - Accent1 2 6 2 10 2" xfId="14228" xr:uid="{00000000-0005-0000-0000-0000D9360000}"/>
    <cellStyle name="20% - Accent1 2 6 2 10 2 2" xfId="14229" xr:uid="{00000000-0005-0000-0000-0000DA360000}"/>
    <cellStyle name="20% - Accent1 2 6 2 10 3" xfId="14230" xr:uid="{00000000-0005-0000-0000-0000DB360000}"/>
    <cellStyle name="20% - Accent1 2 6 2 11" xfId="14231" xr:uid="{00000000-0005-0000-0000-0000DC360000}"/>
    <cellStyle name="20% - Accent1 2 6 2 11 2" xfId="14232" xr:uid="{00000000-0005-0000-0000-0000DD360000}"/>
    <cellStyle name="20% - Accent1 2 6 2 11 2 2" xfId="14233" xr:uid="{00000000-0005-0000-0000-0000DE360000}"/>
    <cellStyle name="20% - Accent1 2 6 2 11 3" xfId="14234" xr:uid="{00000000-0005-0000-0000-0000DF360000}"/>
    <cellStyle name="20% - Accent1 2 6 2 12" xfId="14235" xr:uid="{00000000-0005-0000-0000-0000E0360000}"/>
    <cellStyle name="20% - Accent1 2 6 2 12 2" xfId="14236" xr:uid="{00000000-0005-0000-0000-0000E1360000}"/>
    <cellStyle name="20% - Accent1 2 6 2 13" xfId="14237" xr:uid="{00000000-0005-0000-0000-0000E2360000}"/>
    <cellStyle name="20% - Accent1 2 6 2 13 2" xfId="14238" xr:uid="{00000000-0005-0000-0000-0000E3360000}"/>
    <cellStyle name="20% - Accent1 2 6 2 14" xfId="14239" xr:uid="{00000000-0005-0000-0000-0000E4360000}"/>
    <cellStyle name="20% - Accent1 2 6 2 2" xfId="14240" xr:uid="{00000000-0005-0000-0000-0000E5360000}"/>
    <cellStyle name="20% - Accent1 2 6 2 2 10" xfId="14241" xr:uid="{00000000-0005-0000-0000-0000E6360000}"/>
    <cellStyle name="20% - Accent1 2 6 2 2 10 2" xfId="14242" xr:uid="{00000000-0005-0000-0000-0000E7360000}"/>
    <cellStyle name="20% - Accent1 2 6 2 2 11" xfId="14243" xr:uid="{00000000-0005-0000-0000-0000E8360000}"/>
    <cellStyle name="20% - Accent1 2 6 2 2 2" xfId="14244" xr:uid="{00000000-0005-0000-0000-0000E9360000}"/>
    <cellStyle name="20% - Accent1 2 6 2 2 2 2" xfId="14245" xr:uid="{00000000-0005-0000-0000-0000EA360000}"/>
    <cellStyle name="20% - Accent1 2 6 2 2 2 2 2" xfId="14246" xr:uid="{00000000-0005-0000-0000-0000EB360000}"/>
    <cellStyle name="20% - Accent1 2 6 2 2 2 2 2 2" xfId="14247" xr:uid="{00000000-0005-0000-0000-0000EC360000}"/>
    <cellStyle name="20% - Accent1 2 6 2 2 2 2 2 2 2" xfId="14248" xr:uid="{00000000-0005-0000-0000-0000ED360000}"/>
    <cellStyle name="20% - Accent1 2 6 2 2 2 2 2 3" xfId="14249" xr:uid="{00000000-0005-0000-0000-0000EE360000}"/>
    <cellStyle name="20% - Accent1 2 6 2 2 2 2 3" xfId="14250" xr:uid="{00000000-0005-0000-0000-0000EF360000}"/>
    <cellStyle name="20% - Accent1 2 6 2 2 2 2 3 2" xfId="14251" xr:uid="{00000000-0005-0000-0000-0000F0360000}"/>
    <cellStyle name="20% - Accent1 2 6 2 2 2 2 4" xfId="14252" xr:uid="{00000000-0005-0000-0000-0000F1360000}"/>
    <cellStyle name="20% - Accent1 2 6 2 2 2 3" xfId="14253" xr:uid="{00000000-0005-0000-0000-0000F2360000}"/>
    <cellStyle name="20% - Accent1 2 6 2 2 2 3 2" xfId="14254" xr:uid="{00000000-0005-0000-0000-0000F3360000}"/>
    <cellStyle name="20% - Accent1 2 6 2 2 2 3 2 2" xfId="14255" xr:uid="{00000000-0005-0000-0000-0000F4360000}"/>
    <cellStyle name="20% - Accent1 2 6 2 2 2 3 2 2 2" xfId="14256" xr:uid="{00000000-0005-0000-0000-0000F5360000}"/>
    <cellStyle name="20% - Accent1 2 6 2 2 2 3 2 3" xfId="14257" xr:uid="{00000000-0005-0000-0000-0000F6360000}"/>
    <cellStyle name="20% - Accent1 2 6 2 2 2 3 3" xfId="14258" xr:uid="{00000000-0005-0000-0000-0000F7360000}"/>
    <cellStyle name="20% - Accent1 2 6 2 2 2 3 3 2" xfId="14259" xr:uid="{00000000-0005-0000-0000-0000F8360000}"/>
    <cellStyle name="20% - Accent1 2 6 2 2 2 3 4" xfId="14260" xr:uid="{00000000-0005-0000-0000-0000F9360000}"/>
    <cellStyle name="20% - Accent1 2 6 2 2 2 4" xfId="14261" xr:uid="{00000000-0005-0000-0000-0000FA360000}"/>
    <cellStyle name="20% - Accent1 2 6 2 2 2 4 2" xfId="14262" xr:uid="{00000000-0005-0000-0000-0000FB360000}"/>
    <cellStyle name="20% - Accent1 2 6 2 2 2 4 2 2" xfId="14263" xr:uid="{00000000-0005-0000-0000-0000FC360000}"/>
    <cellStyle name="20% - Accent1 2 6 2 2 2 4 2 2 2" xfId="14264" xr:uid="{00000000-0005-0000-0000-0000FD360000}"/>
    <cellStyle name="20% - Accent1 2 6 2 2 2 4 2 3" xfId="14265" xr:uid="{00000000-0005-0000-0000-0000FE360000}"/>
    <cellStyle name="20% - Accent1 2 6 2 2 2 4 3" xfId="14266" xr:uid="{00000000-0005-0000-0000-0000FF360000}"/>
    <cellStyle name="20% - Accent1 2 6 2 2 2 4 3 2" xfId="14267" xr:uid="{00000000-0005-0000-0000-000000370000}"/>
    <cellStyle name="20% - Accent1 2 6 2 2 2 4 4" xfId="14268" xr:uid="{00000000-0005-0000-0000-000001370000}"/>
    <cellStyle name="20% - Accent1 2 6 2 2 2 5" xfId="14269" xr:uid="{00000000-0005-0000-0000-000002370000}"/>
    <cellStyle name="20% - Accent1 2 6 2 2 2 5 2" xfId="14270" xr:uid="{00000000-0005-0000-0000-000003370000}"/>
    <cellStyle name="20% - Accent1 2 6 2 2 2 5 2 2" xfId="14271" xr:uid="{00000000-0005-0000-0000-000004370000}"/>
    <cellStyle name="20% - Accent1 2 6 2 2 2 5 3" xfId="14272" xr:uid="{00000000-0005-0000-0000-000005370000}"/>
    <cellStyle name="20% - Accent1 2 6 2 2 2 6" xfId="14273" xr:uid="{00000000-0005-0000-0000-000006370000}"/>
    <cellStyle name="20% - Accent1 2 6 2 2 2 6 2" xfId="14274" xr:uid="{00000000-0005-0000-0000-000007370000}"/>
    <cellStyle name="20% - Accent1 2 6 2 2 2 6 2 2" xfId="14275" xr:uid="{00000000-0005-0000-0000-000008370000}"/>
    <cellStyle name="20% - Accent1 2 6 2 2 2 6 3" xfId="14276" xr:uid="{00000000-0005-0000-0000-000009370000}"/>
    <cellStyle name="20% - Accent1 2 6 2 2 2 7" xfId="14277" xr:uid="{00000000-0005-0000-0000-00000A370000}"/>
    <cellStyle name="20% - Accent1 2 6 2 2 2 7 2" xfId="14278" xr:uid="{00000000-0005-0000-0000-00000B370000}"/>
    <cellStyle name="20% - Accent1 2 6 2 2 2 8" xfId="14279" xr:uid="{00000000-0005-0000-0000-00000C370000}"/>
    <cellStyle name="20% - Accent1 2 6 2 2 2 8 2" xfId="14280" xr:uid="{00000000-0005-0000-0000-00000D370000}"/>
    <cellStyle name="20% - Accent1 2 6 2 2 2 9" xfId="14281" xr:uid="{00000000-0005-0000-0000-00000E370000}"/>
    <cellStyle name="20% - Accent1 2 6 2 2 3" xfId="14282" xr:uid="{00000000-0005-0000-0000-00000F370000}"/>
    <cellStyle name="20% - Accent1 2 6 2 2 3 2" xfId="14283" xr:uid="{00000000-0005-0000-0000-000010370000}"/>
    <cellStyle name="20% - Accent1 2 6 2 2 3 2 2" xfId="14284" xr:uid="{00000000-0005-0000-0000-000011370000}"/>
    <cellStyle name="20% - Accent1 2 6 2 2 3 2 2 2" xfId="14285" xr:uid="{00000000-0005-0000-0000-000012370000}"/>
    <cellStyle name="20% - Accent1 2 6 2 2 3 2 2 2 2" xfId="14286" xr:uid="{00000000-0005-0000-0000-000013370000}"/>
    <cellStyle name="20% - Accent1 2 6 2 2 3 2 2 3" xfId="14287" xr:uid="{00000000-0005-0000-0000-000014370000}"/>
    <cellStyle name="20% - Accent1 2 6 2 2 3 2 3" xfId="14288" xr:uid="{00000000-0005-0000-0000-000015370000}"/>
    <cellStyle name="20% - Accent1 2 6 2 2 3 2 3 2" xfId="14289" xr:uid="{00000000-0005-0000-0000-000016370000}"/>
    <cellStyle name="20% - Accent1 2 6 2 2 3 2 4" xfId="14290" xr:uid="{00000000-0005-0000-0000-000017370000}"/>
    <cellStyle name="20% - Accent1 2 6 2 2 3 3" xfId="14291" xr:uid="{00000000-0005-0000-0000-000018370000}"/>
    <cellStyle name="20% - Accent1 2 6 2 2 3 3 2" xfId="14292" xr:uid="{00000000-0005-0000-0000-000019370000}"/>
    <cellStyle name="20% - Accent1 2 6 2 2 3 3 2 2" xfId="14293" xr:uid="{00000000-0005-0000-0000-00001A370000}"/>
    <cellStyle name="20% - Accent1 2 6 2 2 3 3 2 2 2" xfId="14294" xr:uid="{00000000-0005-0000-0000-00001B370000}"/>
    <cellStyle name="20% - Accent1 2 6 2 2 3 3 2 3" xfId="14295" xr:uid="{00000000-0005-0000-0000-00001C370000}"/>
    <cellStyle name="20% - Accent1 2 6 2 2 3 3 3" xfId="14296" xr:uid="{00000000-0005-0000-0000-00001D370000}"/>
    <cellStyle name="20% - Accent1 2 6 2 2 3 3 3 2" xfId="14297" xr:uid="{00000000-0005-0000-0000-00001E370000}"/>
    <cellStyle name="20% - Accent1 2 6 2 2 3 3 4" xfId="14298" xr:uid="{00000000-0005-0000-0000-00001F370000}"/>
    <cellStyle name="20% - Accent1 2 6 2 2 3 4" xfId="14299" xr:uid="{00000000-0005-0000-0000-000020370000}"/>
    <cellStyle name="20% - Accent1 2 6 2 2 3 4 2" xfId="14300" xr:uid="{00000000-0005-0000-0000-000021370000}"/>
    <cellStyle name="20% - Accent1 2 6 2 2 3 4 2 2" xfId="14301" xr:uid="{00000000-0005-0000-0000-000022370000}"/>
    <cellStyle name="20% - Accent1 2 6 2 2 3 4 2 2 2" xfId="14302" xr:uid="{00000000-0005-0000-0000-000023370000}"/>
    <cellStyle name="20% - Accent1 2 6 2 2 3 4 2 3" xfId="14303" xr:uid="{00000000-0005-0000-0000-000024370000}"/>
    <cellStyle name="20% - Accent1 2 6 2 2 3 4 3" xfId="14304" xr:uid="{00000000-0005-0000-0000-000025370000}"/>
    <cellStyle name="20% - Accent1 2 6 2 2 3 4 3 2" xfId="14305" xr:uid="{00000000-0005-0000-0000-000026370000}"/>
    <cellStyle name="20% - Accent1 2 6 2 2 3 4 4" xfId="14306" xr:uid="{00000000-0005-0000-0000-000027370000}"/>
    <cellStyle name="20% - Accent1 2 6 2 2 3 5" xfId="14307" xr:uid="{00000000-0005-0000-0000-000028370000}"/>
    <cellStyle name="20% - Accent1 2 6 2 2 3 5 2" xfId="14308" xr:uid="{00000000-0005-0000-0000-000029370000}"/>
    <cellStyle name="20% - Accent1 2 6 2 2 3 5 2 2" xfId="14309" xr:uid="{00000000-0005-0000-0000-00002A370000}"/>
    <cellStyle name="20% - Accent1 2 6 2 2 3 5 3" xfId="14310" xr:uid="{00000000-0005-0000-0000-00002B370000}"/>
    <cellStyle name="20% - Accent1 2 6 2 2 3 6" xfId="14311" xr:uid="{00000000-0005-0000-0000-00002C370000}"/>
    <cellStyle name="20% - Accent1 2 6 2 2 3 6 2" xfId="14312" xr:uid="{00000000-0005-0000-0000-00002D370000}"/>
    <cellStyle name="20% - Accent1 2 6 2 2 3 6 2 2" xfId="14313" xr:uid="{00000000-0005-0000-0000-00002E370000}"/>
    <cellStyle name="20% - Accent1 2 6 2 2 3 6 3" xfId="14314" xr:uid="{00000000-0005-0000-0000-00002F370000}"/>
    <cellStyle name="20% - Accent1 2 6 2 2 3 7" xfId="14315" xr:uid="{00000000-0005-0000-0000-000030370000}"/>
    <cellStyle name="20% - Accent1 2 6 2 2 3 7 2" xfId="14316" xr:uid="{00000000-0005-0000-0000-000031370000}"/>
    <cellStyle name="20% - Accent1 2 6 2 2 3 8" xfId="14317" xr:uid="{00000000-0005-0000-0000-000032370000}"/>
    <cellStyle name="20% - Accent1 2 6 2 2 3 8 2" xfId="14318" xr:uid="{00000000-0005-0000-0000-000033370000}"/>
    <cellStyle name="20% - Accent1 2 6 2 2 3 9" xfId="14319" xr:uid="{00000000-0005-0000-0000-000034370000}"/>
    <cellStyle name="20% - Accent1 2 6 2 2 4" xfId="14320" xr:uid="{00000000-0005-0000-0000-000035370000}"/>
    <cellStyle name="20% - Accent1 2 6 2 2 4 2" xfId="14321" xr:uid="{00000000-0005-0000-0000-000036370000}"/>
    <cellStyle name="20% - Accent1 2 6 2 2 4 2 2" xfId="14322" xr:uid="{00000000-0005-0000-0000-000037370000}"/>
    <cellStyle name="20% - Accent1 2 6 2 2 4 2 2 2" xfId="14323" xr:uid="{00000000-0005-0000-0000-000038370000}"/>
    <cellStyle name="20% - Accent1 2 6 2 2 4 2 3" xfId="14324" xr:uid="{00000000-0005-0000-0000-000039370000}"/>
    <cellStyle name="20% - Accent1 2 6 2 2 4 3" xfId="14325" xr:uid="{00000000-0005-0000-0000-00003A370000}"/>
    <cellStyle name="20% - Accent1 2 6 2 2 4 3 2" xfId="14326" xr:uid="{00000000-0005-0000-0000-00003B370000}"/>
    <cellStyle name="20% - Accent1 2 6 2 2 4 4" xfId="14327" xr:uid="{00000000-0005-0000-0000-00003C370000}"/>
    <cellStyle name="20% - Accent1 2 6 2 2 5" xfId="14328" xr:uid="{00000000-0005-0000-0000-00003D370000}"/>
    <cellStyle name="20% - Accent1 2 6 2 2 5 2" xfId="14329" xr:uid="{00000000-0005-0000-0000-00003E370000}"/>
    <cellStyle name="20% - Accent1 2 6 2 2 5 2 2" xfId="14330" xr:uid="{00000000-0005-0000-0000-00003F370000}"/>
    <cellStyle name="20% - Accent1 2 6 2 2 5 2 2 2" xfId="14331" xr:uid="{00000000-0005-0000-0000-000040370000}"/>
    <cellStyle name="20% - Accent1 2 6 2 2 5 2 3" xfId="14332" xr:uid="{00000000-0005-0000-0000-000041370000}"/>
    <cellStyle name="20% - Accent1 2 6 2 2 5 3" xfId="14333" xr:uid="{00000000-0005-0000-0000-000042370000}"/>
    <cellStyle name="20% - Accent1 2 6 2 2 5 3 2" xfId="14334" xr:uid="{00000000-0005-0000-0000-000043370000}"/>
    <cellStyle name="20% - Accent1 2 6 2 2 5 4" xfId="14335" xr:uid="{00000000-0005-0000-0000-000044370000}"/>
    <cellStyle name="20% - Accent1 2 6 2 2 6" xfId="14336" xr:uid="{00000000-0005-0000-0000-000045370000}"/>
    <cellStyle name="20% - Accent1 2 6 2 2 6 2" xfId="14337" xr:uid="{00000000-0005-0000-0000-000046370000}"/>
    <cellStyle name="20% - Accent1 2 6 2 2 6 2 2" xfId="14338" xr:uid="{00000000-0005-0000-0000-000047370000}"/>
    <cellStyle name="20% - Accent1 2 6 2 2 6 2 2 2" xfId="14339" xr:uid="{00000000-0005-0000-0000-000048370000}"/>
    <cellStyle name="20% - Accent1 2 6 2 2 6 2 3" xfId="14340" xr:uid="{00000000-0005-0000-0000-000049370000}"/>
    <cellStyle name="20% - Accent1 2 6 2 2 6 3" xfId="14341" xr:uid="{00000000-0005-0000-0000-00004A370000}"/>
    <cellStyle name="20% - Accent1 2 6 2 2 6 3 2" xfId="14342" xr:uid="{00000000-0005-0000-0000-00004B370000}"/>
    <cellStyle name="20% - Accent1 2 6 2 2 6 4" xfId="14343" xr:uid="{00000000-0005-0000-0000-00004C370000}"/>
    <cellStyle name="20% - Accent1 2 6 2 2 7" xfId="14344" xr:uid="{00000000-0005-0000-0000-00004D370000}"/>
    <cellStyle name="20% - Accent1 2 6 2 2 7 2" xfId="14345" xr:uid="{00000000-0005-0000-0000-00004E370000}"/>
    <cellStyle name="20% - Accent1 2 6 2 2 7 2 2" xfId="14346" xr:uid="{00000000-0005-0000-0000-00004F370000}"/>
    <cellStyle name="20% - Accent1 2 6 2 2 7 3" xfId="14347" xr:uid="{00000000-0005-0000-0000-000050370000}"/>
    <cellStyle name="20% - Accent1 2 6 2 2 8" xfId="14348" xr:uid="{00000000-0005-0000-0000-000051370000}"/>
    <cellStyle name="20% - Accent1 2 6 2 2 8 2" xfId="14349" xr:uid="{00000000-0005-0000-0000-000052370000}"/>
    <cellStyle name="20% - Accent1 2 6 2 2 8 2 2" xfId="14350" xr:uid="{00000000-0005-0000-0000-000053370000}"/>
    <cellStyle name="20% - Accent1 2 6 2 2 8 3" xfId="14351" xr:uid="{00000000-0005-0000-0000-000054370000}"/>
    <cellStyle name="20% - Accent1 2 6 2 2 9" xfId="14352" xr:uid="{00000000-0005-0000-0000-000055370000}"/>
    <cellStyle name="20% - Accent1 2 6 2 2 9 2" xfId="14353" xr:uid="{00000000-0005-0000-0000-000056370000}"/>
    <cellStyle name="20% - Accent1 2 6 2 3" xfId="14354" xr:uid="{00000000-0005-0000-0000-000057370000}"/>
    <cellStyle name="20% - Accent1 2 6 2 3 10" xfId="14355" xr:uid="{00000000-0005-0000-0000-000058370000}"/>
    <cellStyle name="20% - Accent1 2 6 2 3 10 2" xfId="14356" xr:uid="{00000000-0005-0000-0000-000059370000}"/>
    <cellStyle name="20% - Accent1 2 6 2 3 11" xfId="14357" xr:uid="{00000000-0005-0000-0000-00005A370000}"/>
    <cellStyle name="20% - Accent1 2 6 2 3 2" xfId="14358" xr:uid="{00000000-0005-0000-0000-00005B370000}"/>
    <cellStyle name="20% - Accent1 2 6 2 3 2 2" xfId="14359" xr:uid="{00000000-0005-0000-0000-00005C370000}"/>
    <cellStyle name="20% - Accent1 2 6 2 3 2 2 2" xfId="14360" xr:uid="{00000000-0005-0000-0000-00005D370000}"/>
    <cellStyle name="20% - Accent1 2 6 2 3 2 2 2 2" xfId="14361" xr:uid="{00000000-0005-0000-0000-00005E370000}"/>
    <cellStyle name="20% - Accent1 2 6 2 3 2 2 2 2 2" xfId="14362" xr:uid="{00000000-0005-0000-0000-00005F370000}"/>
    <cellStyle name="20% - Accent1 2 6 2 3 2 2 2 3" xfId="14363" xr:uid="{00000000-0005-0000-0000-000060370000}"/>
    <cellStyle name="20% - Accent1 2 6 2 3 2 2 3" xfId="14364" xr:uid="{00000000-0005-0000-0000-000061370000}"/>
    <cellStyle name="20% - Accent1 2 6 2 3 2 2 3 2" xfId="14365" xr:uid="{00000000-0005-0000-0000-000062370000}"/>
    <cellStyle name="20% - Accent1 2 6 2 3 2 2 4" xfId="14366" xr:uid="{00000000-0005-0000-0000-000063370000}"/>
    <cellStyle name="20% - Accent1 2 6 2 3 2 3" xfId="14367" xr:uid="{00000000-0005-0000-0000-000064370000}"/>
    <cellStyle name="20% - Accent1 2 6 2 3 2 3 2" xfId="14368" xr:uid="{00000000-0005-0000-0000-000065370000}"/>
    <cellStyle name="20% - Accent1 2 6 2 3 2 3 2 2" xfId="14369" xr:uid="{00000000-0005-0000-0000-000066370000}"/>
    <cellStyle name="20% - Accent1 2 6 2 3 2 3 2 2 2" xfId="14370" xr:uid="{00000000-0005-0000-0000-000067370000}"/>
    <cellStyle name="20% - Accent1 2 6 2 3 2 3 2 3" xfId="14371" xr:uid="{00000000-0005-0000-0000-000068370000}"/>
    <cellStyle name="20% - Accent1 2 6 2 3 2 3 3" xfId="14372" xr:uid="{00000000-0005-0000-0000-000069370000}"/>
    <cellStyle name="20% - Accent1 2 6 2 3 2 3 3 2" xfId="14373" xr:uid="{00000000-0005-0000-0000-00006A370000}"/>
    <cellStyle name="20% - Accent1 2 6 2 3 2 3 4" xfId="14374" xr:uid="{00000000-0005-0000-0000-00006B370000}"/>
    <cellStyle name="20% - Accent1 2 6 2 3 2 4" xfId="14375" xr:uid="{00000000-0005-0000-0000-00006C370000}"/>
    <cellStyle name="20% - Accent1 2 6 2 3 2 4 2" xfId="14376" xr:uid="{00000000-0005-0000-0000-00006D370000}"/>
    <cellStyle name="20% - Accent1 2 6 2 3 2 4 2 2" xfId="14377" xr:uid="{00000000-0005-0000-0000-00006E370000}"/>
    <cellStyle name="20% - Accent1 2 6 2 3 2 4 2 2 2" xfId="14378" xr:uid="{00000000-0005-0000-0000-00006F370000}"/>
    <cellStyle name="20% - Accent1 2 6 2 3 2 4 2 3" xfId="14379" xr:uid="{00000000-0005-0000-0000-000070370000}"/>
    <cellStyle name="20% - Accent1 2 6 2 3 2 4 3" xfId="14380" xr:uid="{00000000-0005-0000-0000-000071370000}"/>
    <cellStyle name="20% - Accent1 2 6 2 3 2 4 3 2" xfId="14381" xr:uid="{00000000-0005-0000-0000-000072370000}"/>
    <cellStyle name="20% - Accent1 2 6 2 3 2 4 4" xfId="14382" xr:uid="{00000000-0005-0000-0000-000073370000}"/>
    <cellStyle name="20% - Accent1 2 6 2 3 2 5" xfId="14383" xr:uid="{00000000-0005-0000-0000-000074370000}"/>
    <cellStyle name="20% - Accent1 2 6 2 3 2 5 2" xfId="14384" xr:uid="{00000000-0005-0000-0000-000075370000}"/>
    <cellStyle name="20% - Accent1 2 6 2 3 2 5 2 2" xfId="14385" xr:uid="{00000000-0005-0000-0000-000076370000}"/>
    <cellStyle name="20% - Accent1 2 6 2 3 2 5 3" xfId="14386" xr:uid="{00000000-0005-0000-0000-000077370000}"/>
    <cellStyle name="20% - Accent1 2 6 2 3 2 6" xfId="14387" xr:uid="{00000000-0005-0000-0000-000078370000}"/>
    <cellStyle name="20% - Accent1 2 6 2 3 2 6 2" xfId="14388" xr:uid="{00000000-0005-0000-0000-000079370000}"/>
    <cellStyle name="20% - Accent1 2 6 2 3 2 6 2 2" xfId="14389" xr:uid="{00000000-0005-0000-0000-00007A370000}"/>
    <cellStyle name="20% - Accent1 2 6 2 3 2 6 3" xfId="14390" xr:uid="{00000000-0005-0000-0000-00007B370000}"/>
    <cellStyle name="20% - Accent1 2 6 2 3 2 7" xfId="14391" xr:uid="{00000000-0005-0000-0000-00007C370000}"/>
    <cellStyle name="20% - Accent1 2 6 2 3 2 7 2" xfId="14392" xr:uid="{00000000-0005-0000-0000-00007D370000}"/>
    <cellStyle name="20% - Accent1 2 6 2 3 2 8" xfId="14393" xr:uid="{00000000-0005-0000-0000-00007E370000}"/>
    <cellStyle name="20% - Accent1 2 6 2 3 2 8 2" xfId="14394" xr:uid="{00000000-0005-0000-0000-00007F370000}"/>
    <cellStyle name="20% - Accent1 2 6 2 3 2 9" xfId="14395" xr:uid="{00000000-0005-0000-0000-000080370000}"/>
    <cellStyle name="20% - Accent1 2 6 2 3 3" xfId="14396" xr:uid="{00000000-0005-0000-0000-000081370000}"/>
    <cellStyle name="20% - Accent1 2 6 2 3 3 2" xfId="14397" xr:uid="{00000000-0005-0000-0000-000082370000}"/>
    <cellStyle name="20% - Accent1 2 6 2 3 3 2 2" xfId="14398" xr:uid="{00000000-0005-0000-0000-000083370000}"/>
    <cellStyle name="20% - Accent1 2 6 2 3 3 2 2 2" xfId="14399" xr:uid="{00000000-0005-0000-0000-000084370000}"/>
    <cellStyle name="20% - Accent1 2 6 2 3 3 2 2 2 2" xfId="14400" xr:uid="{00000000-0005-0000-0000-000085370000}"/>
    <cellStyle name="20% - Accent1 2 6 2 3 3 2 2 3" xfId="14401" xr:uid="{00000000-0005-0000-0000-000086370000}"/>
    <cellStyle name="20% - Accent1 2 6 2 3 3 2 3" xfId="14402" xr:uid="{00000000-0005-0000-0000-000087370000}"/>
    <cellStyle name="20% - Accent1 2 6 2 3 3 2 3 2" xfId="14403" xr:uid="{00000000-0005-0000-0000-000088370000}"/>
    <cellStyle name="20% - Accent1 2 6 2 3 3 2 4" xfId="14404" xr:uid="{00000000-0005-0000-0000-000089370000}"/>
    <cellStyle name="20% - Accent1 2 6 2 3 3 3" xfId="14405" xr:uid="{00000000-0005-0000-0000-00008A370000}"/>
    <cellStyle name="20% - Accent1 2 6 2 3 3 3 2" xfId="14406" xr:uid="{00000000-0005-0000-0000-00008B370000}"/>
    <cellStyle name="20% - Accent1 2 6 2 3 3 3 2 2" xfId="14407" xr:uid="{00000000-0005-0000-0000-00008C370000}"/>
    <cellStyle name="20% - Accent1 2 6 2 3 3 3 2 2 2" xfId="14408" xr:uid="{00000000-0005-0000-0000-00008D370000}"/>
    <cellStyle name="20% - Accent1 2 6 2 3 3 3 2 3" xfId="14409" xr:uid="{00000000-0005-0000-0000-00008E370000}"/>
    <cellStyle name="20% - Accent1 2 6 2 3 3 3 3" xfId="14410" xr:uid="{00000000-0005-0000-0000-00008F370000}"/>
    <cellStyle name="20% - Accent1 2 6 2 3 3 3 3 2" xfId="14411" xr:uid="{00000000-0005-0000-0000-000090370000}"/>
    <cellStyle name="20% - Accent1 2 6 2 3 3 3 4" xfId="14412" xr:uid="{00000000-0005-0000-0000-000091370000}"/>
    <cellStyle name="20% - Accent1 2 6 2 3 3 4" xfId="14413" xr:uid="{00000000-0005-0000-0000-000092370000}"/>
    <cellStyle name="20% - Accent1 2 6 2 3 3 4 2" xfId="14414" xr:uid="{00000000-0005-0000-0000-000093370000}"/>
    <cellStyle name="20% - Accent1 2 6 2 3 3 4 2 2" xfId="14415" xr:uid="{00000000-0005-0000-0000-000094370000}"/>
    <cellStyle name="20% - Accent1 2 6 2 3 3 4 2 2 2" xfId="14416" xr:uid="{00000000-0005-0000-0000-000095370000}"/>
    <cellStyle name="20% - Accent1 2 6 2 3 3 4 2 3" xfId="14417" xr:uid="{00000000-0005-0000-0000-000096370000}"/>
    <cellStyle name="20% - Accent1 2 6 2 3 3 4 3" xfId="14418" xr:uid="{00000000-0005-0000-0000-000097370000}"/>
    <cellStyle name="20% - Accent1 2 6 2 3 3 4 3 2" xfId="14419" xr:uid="{00000000-0005-0000-0000-000098370000}"/>
    <cellStyle name="20% - Accent1 2 6 2 3 3 4 4" xfId="14420" xr:uid="{00000000-0005-0000-0000-000099370000}"/>
    <cellStyle name="20% - Accent1 2 6 2 3 3 5" xfId="14421" xr:uid="{00000000-0005-0000-0000-00009A370000}"/>
    <cellStyle name="20% - Accent1 2 6 2 3 3 5 2" xfId="14422" xr:uid="{00000000-0005-0000-0000-00009B370000}"/>
    <cellStyle name="20% - Accent1 2 6 2 3 3 5 2 2" xfId="14423" xr:uid="{00000000-0005-0000-0000-00009C370000}"/>
    <cellStyle name="20% - Accent1 2 6 2 3 3 5 3" xfId="14424" xr:uid="{00000000-0005-0000-0000-00009D370000}"/>
    <cellStyle name="20% - Accent1 2 6 2 3 3 6" xfId="14425" xr:uid="{00000000-0005-0000-0000-00009E370000}"/>
    <cellStyle name="20% - Accent1 2 6 2 3 3 6 2" xfId="14426" xr:uid="{00000000-0005-0000-0000-00009F370000}"/>
    <cellStyle name="20% - Accent1 2 6 2 3 3 6 2 2" xfId="14427" xr:uid="{00000000-0005-0000-0000-0000A0370000}"/>
    <cellStyle name="20% - Accent1 2 6 2 3 3 6 3" xfId="14428" xr:uid="{00000000-0005-0000-0000-0000A1370000}"/>
    <cellStyle name="20% - Accent1 2 6 2 3 3 7" xfId="14429" xr:uid="{00000000-0005-0000-0000-0000A2370000}"/>
    <cellStyle name="20% - Accent1 2 6 2 3 3 7 2" xfId="14430" xr:uid="{00000000-0005-0000-0000-0000A3370000}"/>
    <cellStyle name="20% - Accent1 2 6 2 3 3 8" xfId="14431" xr:uid="{00000000-0005-0000-0000-0000A4370000}"/>
    <cellStyle name="20% - Accent1 2 6 2 3 3 8 2" xfId="14432" xr:uid="{00000000-0005-0000-0000-0000A5370000}"/>
    <cellStyle name="20% - Accent1 2 6 2 3 3 9" xfId="14433" xr:uid="{00000000-0005-0000-0000-0000A6370000}"/>
    <cellStyle name="20% - Accent1 2 6 2 3 4" xfId="14434" xr:uid="{00000000-0005-0000-0000-0000A7370000}"/>
    <cellStyle name="20% - Accent1 2 6 2 3 4 2" xfId="14435" xr:uid="{00000000-0005-0000-0000-0000A8370000}"/>
    <cellStyle name="20% - Accent1 2 6 2 3 4 2 2" xfId="14436" xr:uid="{00000000-0005-0000-0000-0000A9370000}"/>
    <cellStyle name="20% - Accent1 2 6 2 3 4 2 2 2" xfId="14437" xr:uid="{00000000-0005-0000-0000-0000AA370000}"/>
    <cellStyle name="20% - Accent1 2 6 2 3 4 2 3" xfId="14438" xr:uid="{00000000-0005-0000-0000-0000AB370000}"/>
    <cellStyle name="20% - Accent1 2 6 2 3 4 3" xfId="14439" xr:uid="{00000000-0005-0000-0000-0000AC370000}"/>
    <cellStyle name="20% - Accent1 2 6 2 3 4 3 2" xfId="14440" xr:uid="{00000000-0005-0000-0000-0000AD370000}"/>
    <cellStyle name="20% - Accent1 2 6 2 3 4 4" xfId="14441" xr:uid="{00000000-0005-0000-0000-0000AE370000}"/>
    <cellStyle name="20% - Accent1 2 6 2 3 5" xfId="14442" xr:uid="{00000000-0005-0000-0000-0000AF370000}"/>
    <cellStyle name="20% - Accent1 2 6 2 3 5 2" xfId="14443" xr:uid="{00000000-0005-0000-0000-0000B0370000}"/>
    <cellStyle name="20% - Accent1 2 6 2 3 5 2 2" xfId="14444" xr:uid="{00000000-0005-0000-0000-0000B1370000}"/>
    <cellStyle name="20% - Accent1 2 6 2 3 5 2 2 2" xfId="14445" xr:uid="{00000000-0005-0000-0000-0000B2370000}"/>
    <cellStyle name="20% - Accent1 2 6 2 3 5 2 3" xfId="14446" xr:uid="{00000000-0005-0000-0000-0000B3370000}"/>
    <cellStyle name="20% - Accent1 2 6 2 3 5 3" xfId="14447" xr:uid="{00000000-0005-0000-0000-0000B4370000}"/>
    <cellStyle name="20% - Accent1 2 6 2 3 5 3 2" xfId="14448" xr:uid="{00000000-0005-0000-0000-0000B5370000}"/>
    <cellStyle name="20% - Accent1 2 6 2 3 5 4" xfId="14449" xr:uid="{00000000-0005-0000-0000-0000B6370000}"/>
    <cellStyle name="20% - Accent1 2 6 2 3 6" xfId="14450" xr:uid="{00000000-0005-0000-0000-0000B7370000}"/>
    <cellStyle name="20% - Accent1 2 6 2 3 6 2" xfId="14451" xr:uid="{00000000-0005-0000-0000-0000B8370000}"/>
    <cellStyle name="20% - Accent1 2 6 2 3 6 2 2" xfId="14452" xr:uid="{00000000-0005-0000-0000-0000B9370000}"/>
    <cellStyle name="20% - Accent1 2 6 2 3 6 2 2 2" xfId="14453" xr:uid="{00000000-0005-0000-0000-0000BA370000}"/>
    <cellStyle name="20% - Accent1 2 6 2 3 6 2 3" xfId="14454" xr:uid="{00000000-0005-0000-0000-0000BB370000}"/>
    <cellStyle name="20% - Accent1 2 6 2 3 6 3" xfId="14455" xr:uid="{00000000-0005-0000-0000-0000BC370000}"/>
    <cellStyle name="20% - Accent1 2 6 2 3 6 3 2" xfId="14456" xr:uid="{00000000-0005-0000-0000-0000BD370000}"/>
    <cellStyle name="20% - Accent1 2 6 2 3 6 4" xfId="14457" xr:uid="{00000000-0005-0000-0000-0000BE370000}"/>
    <cellStyle name="20% - Accent1 2 6 2 3 7" xfId="14458" xr:uid="{00000000-0005-0000-0000-0000BF370000}"/>
    <cellStyle name="20% - Accent1 2 6 2 3 7 2" xfId="14459" xr:uid="{00000000-0005-0000-0000-0000C0370000}"/>
    <cellStyle name="20% - Accent1 2 6 2 3 7 2 2" xfId="14460" xr:uid="{00000000-0005-0000-0000-0000C1370000}"/>
    <cellStyle name="20% - Accent1 2 6 2 3 7 3" xfId="14461" xr:uid="{00000000-0005-0000-0000-0000C2370000}"/>
    <cellStyle name="20% - Accent1 2 6 2 3 8" xfId="14462" xr:uid="{00000000-0005-0000-0000-0000C3370000}"/>
    <cellStyle name="20% - Accent1 2 6 2 3 8 2" xfId="14463" xr:uid="{00000000-0005-0000-0000-0000C4370000}"/>
    <cellStyle name="20% - Accent1 2 6 2 3 8 2 2" xfId="14464" xr:uid="{00000000-0005-0000-0000-0000C5370000}"/>
    <cellStyle name="20% - Accent1 2 6 2 3 8 3" xfId="14465" xr:uid="{00000000-0005-0000-0000-0000C6370000}"/>
    <cellStyle name="20% - Accent1 2 6 2 3 9" xfId="14466" xr:uid="{00000000-0005-0000-0000-0000C7370000}"/>
    <cellStyle name="20% - Accent1 2 6 2 3 9 2" xfId="14467" xr:uid="{00000000-0005-0000-0000-0000C8370000}"/>
    <cellStyle name="20% - Accent1 2 6 2 4" xfId="14468" xr:uid="{00000000-0005-0000-0000-0000C9370000}"/>
    <cellStyle name="20% - Accent1 2 6 2 4 10" xfId="14469" xr:uid="{00000000-0005-0000-0000-0000CA370000}"/>
    <cellStyle name="20% - Accent1 2 6 2 4 10 2" xfId="14470" xr:uid="{00000000-0005-0000-0000-0000CB370000}"/>
    <cellStyle name="20% - Accent1 2 6 2 4 11" xfId="14471" xr:uid="{00000000-0005-0000-0000-0000CC370000}"/>
    <cellStyle name="20% - Accent1 2 6 2 4 2" xfId="14472" xr:uid="{00000000-0005-0000-0000-0000CD370000}"/>
    <cellStyle name="20% - Accent1 2 6 2 4 2 2" xfId="14473" xr:uid="{00000000-0005-0000-0000-0000CE370000}"/>
    <cellStyle name="20% - Accent1 2 6 2 4 2 2 2" xfId="14474" xr:uid="{00000000-0005-0000-0000-0000CF370000}"/>
    <cellStyle name="20% - Accent1 2 6 2 4 2 2 2 2" xfId="14475" xr:uid="{00000000-0005-0000-0000-0000D0370000}"/>
    <cellStyle name="20% - Accent1 2 6 2 4 2 2 2 2 2" xfId="14476" xr:uid="{00000000-0005-0000-0000-0000D1370000}"/>
    <cellStyle name="20% - Accent1 2 6 2 4 2 2 2 3" xfId="14477" xr:uid="{00000000-0005-0000-0000-0000D2370000}"/>
    <cellStyle name="20% - Accent1 2 6 2 4 2 2 3" xfId="14478" xr:uid="{00000000-0005-0000-0000-0000D3370000}"/>
    <cellStyle name="20% - Accent1 2 6 2 4 2 2 3 2" xfId="14479" xr:uid="{00000000-0005-0000-0000-0000D4370000}"/>
    <cellStyle name="20% - Accent1 2 6 2 4 2 2 4" xfId="14480" xr:uid="{00000000-0005-0000-0000-0000D5370000}"/>
    <cellStyle name="20% - Accent1 2 6 2 4 2 3" xfId="14481" xr:uid="{00000000-0005-0000-0000-0000D6370000}"/>
    <cellStyle name="20% - Accent1 2 6 2 4 2 3 2" xfId="14482" xr:uid="{00000000-0005-0000-0000-0000D7370000}"/>
    <cellStyle name="20% - Accent1 2 6 2 4 2 3 2 2" xfId="14483" xr:uid="{00000000-0005-0000-0000-0000D8370000}"/>
    <cellStyle name="20% - Accent1 2 6 2 4 2 3 2 2 2" xfId="14484" xr:uid="{00000000-0005-0000-0000-0000D9370000}"/>
    <cellStyle name="20% - Accent1 2 6 2 4 2 3 2 3" xfId="14485" xr:uid="{00000000-0005-0000-0000-0000DA370000}"/>
    <cellStyle name="20% - Accent1 2 6 2 4 2 3 3" xfId="14486" xr:uid="{00000000-0005-0000-0000-0000DB370000}"/>
    <cellStyle name="20% - Accent1 2 6 2 4 2 3 3 2" xfId="14487" xr:uid="{00000000-0005-0000-0000-0000DC370000}"/>
    <cellStyle name="20% - Accent1 2 6 2 4 2 3 4" xfId="14488" xr:uid="{00000000-0005-0000-0000-0000DD370000}"/>
    <cellStyle name="20% - Accent1 2 6 2 4 2 4" xfId="14489" xr:uid="{00000000-0005-0000-0000-0000DE370000}"/>
    <cellStyle name="20% - Accent1 2 6 2 4 2 4 2" xfId="14490" xr:uid="{00000000-0005-0000-0000-0000DF370000}"/>
    <cellStyle name="20% - Accent1 2 6 2 4 2 4 2 2" xfId="14491" xr:uid="{00000000-0005-0000-0000-0000E0370000}"/>
    <cellStyle name="20% - Accent1 2 6 2 4 2 4 2 2 2" xfId="14492" xr:uid="{00000000-0005-0000-0000-0000E1370000}"/>
    <cellStyle name="20% - Accent1 2 6 2 4 2 4 2 3" xfId="14493" xr:uid="{00000000-0005-0000-0000-0000E2370000}"/>
    <cellStyle name="20% - Accent1 2 6 2 4 2 4 3" xfId="14494" xr:uid="{00000000-0005-0000-0000-0000E3370000}"/>
    <cellStyle name="20% - Accent1 2 6 2 4 2 4 3 2" xfId="14495" xr:uid="{00000000-0005-0000-0000-0000E4370000}"/>
    <cellStyle name="20% - Accent1 2 6 2 4 2 4 4" xfId="14496" xr:uid="{00000000-0005-0000-0000-0000E5370000}"/>
    <cellStyle name="20% - Accent1 2 6 2 4 2 5" xfId="14497" xr:uid="{00000000-0005-0000-0000-0000E6370000}"/>
    <cellStyle name="20% - Accent1 2 6 2 4 2 5 2" xfId="14498" xr:uid="{00000000-0005-0000-0000-0000E7370000}"/>
    <cellStyle name="20% - Accent1 2 6 2 4 2 5 2 2" xfId="14499" xr:uid="{00000000-0005-0000-0000-0000E8370000}"/>
    <cellStyle name="20% - Accent1 2 6 2 4 2 5 3" xfId="14500" xr:uid="{00000000-0005-0000-0000-0000E9370000}"/>
    <cellStyle name="20% - Accent1 2 6 2 4 2 6" xfId="14501" xr:uid="{00000000-0005-0000-0000-0000EA370000}"/>
    <cellStyle name="20% - Accent1 2 6 2 4 2 6 2" xfId="14502" xr:uid="{00000000-0005-0000-0000-0000EB370000}"/>
    <cellStyle name="20% - Accent1 2 6 2 4 2 6 2 2" xfId="14503" xr:uid="{00000000-0005-0000-0000-0000EC370000}"/>
    <cellStyle name="20% - Accent1 2 6 2 4 2 6 3" xfId="14504" xr:uid="{00000000-0005-0000-0000-0000ED370000}"/>
    <cellStyle name="20% - Accent1 2 6 2 4 2 7" xfId="14505" xr:uid="{00000000-0005-0000-0000-0000EE370000}"/>
    <cellStyle name="20% - Accent1 2 6 2 4 2 7 2" xfId="14506" xr:uid="{00000000-0005-0000-0000-0000EF370000}"/>
    <cellStyle name="20% - Accent1 2 6 2 4 2 8" xfId="14507" xr:uid="{00000000-0005-0000-0000-0000F0370000}"/>
    <cellStyle name="20% - Accent1 2 6 2 4 2 8 2" xfId="14508" xr:uid="{00000000-0005-0000-0000-0000F1370000}"/>
    <cellStyle name="20% - Accent1 2 6 2 4 2 9" xfId="14509" xr:uid="{00000000-0005-0000-0000-0000F2370000}"/>
    <cellStyle name="20% - Accent1 2 6 2 4 3" xfId="14510" xr:uid="{00000000-0005-0000-0000-0000F3370000}"/>
    <cellStyle name="20% - Accent1 2 6 2 4 3 2" xfId="14511" xr:uid="{00000000-0005-0000-0000-0000F4370000}"/>
    <cellStyle name="20% - Accent1 2 6 2 4 3 2 2" xfId="14512" xr:uid="{00000000-0005-0000-0000-0000F5370000}"/>
    <cellStyle name="20% - Accent1 2 6 2 4 3 2 2 2" xfId="14513" xr:uid="{00000000-0005-0000-0000-0000F6370000}"/>
    <cellStyle name="20% - Accent1 2 6 2 4 3 2 2 2 2" xfId="14514" xr:uid="{00000000-0005-0000-0000-0000F7370000}"/>
    <cellStyle name="20% - Accent1 2 6 2 4 3 2 2 3" xfId="14515" xr:uid="{00000000-0005-0000-0000-0000F8370000}"/>
    <cellStyle name="20% - Accent1 2 6 2 4 3 2 3" xfId="14516" xr:uid="{00000000-0005-0000-0000-0000F9370000}"/>
    <cellStyle name="20% - Accent1 2 6 2 4 3 2 3 2" xfId="14517" xr:uid="{00000000-0005-0000-0000-0000FA370000}"/>
    <cellStyle name="20% - Accent1 2 6 2 4 3 2 4" xfId="14518" xr:uid="{00000000-0005-0000-0000-0000FB370000}"/>
    <cellStyle name="20% - Accent1 2 6 2 4 3 3" xfId="14519" xr:uid="{00000000-0005-0000-0000-0000FC370000}"/>
    <cellStyle name="20% - Accent1 2 6 2 4 3 3 2" xfId="14520" xr:uid="{00000000-0005-0000-0000-0000FD370000}"/>
    <cellStyle name="20% - Accent1 2 6 2 4 3 3 2 2" xfId="14521" xr:uid="{00000000-0005-0000-0000-0000FE370000}"/>
    <cellStyle name="20% - Accent1 2 6 2 4 3 3 2 2 2" xfId="14522" xr:uid="{00000000-0005-0000-0000-0000FF370000}"/>
    <cellStyle name="20% - Accent1 2 6 2 4 3 3 2 3" xfId="14523" xr:uid="{00000000-0005-0000-0000-000000380000}"/>
    <cellStyle name="20% - Accent1 2 6 2 4 3 3 3" xfId="14524" xr:uid="{00000000-0005-0000-0000-000001380000}"/>
    <cellStyle name="20% - Accent1 2 6 2 4 3 3 3 2" xfId="14525" xr:uid="{00000000-0005-0000-0000-000002380000}"/>
    <cellStyle name="20% - Accent1 2 6 2 4 3 3 4" xfId="14526" xr:uid="{00000000-0005-0000-0000-000003380000}"/>
    <cellStyle name="20% - Accent1 2 6 2 4 3 4" xfId="14527" xr:uid="{00000000-0005-0000-0000-000004380000}"/>
    <cellStyle name="20% - Accent1 2 6 2 4 3 4 2" xfId="14528" xr:uid="{00000000-0005-0000-0000-000005380000}"/>
    <cellStyle name="20% - Accent1 2 6 2 4 3 4 2 2" xfId="14529" xr:uid="{00000000-0005-0000-0000-000006380000}"/>
    <cellStyle name="20% - Accent1 2 6 2 4 3 4 2 2 2" xfId="14530" xr:uid="{00000000-0005-0000-0000-000007380000}"/>
    <cellStyle name="20% - Accent1 2 6 2 4 3 4 2 3" xfId="14531" xr:uid="{00000000-0005-0000-0000-000008380000}"/>
    <cellStyle name="20% - Accent1 2 6 2 4 3 4 3" xfId="14532" xr:uid="{00000000-0005-0000-0000-000009380000}"/>
    <cellStyle name="20% - Accent1 2 6 2 4 3 4 3 2" xfId="14533" xr:uid="{00000000-0005-0000-0000-00000A380000}"/>
    <cellStyle name="20% - Accent1 2 6 2 4 3 4 4" xfId="14534" xr:uid="{00000000-0005-0000-0000-00000B380000}"/>
    <cellStyle name="20% - Accent1 2 6 2 4 3 5" xfId="14535" xr:uid="{00000000-0005-0000-0000-00000C380000}"/>
    <cellStyle name="20% - Accent1 2 6 2 4 3 5 2" xfId="14536" xr:uid="{00000000-0005-0000-0000-00000D380000}"/>
    <cellStyle name="20% - Accent1 2 6 2 4 3 5 2 2" xfId="14537" xr:uid="{00000000-0005-0000-0000-00000E380000}"/>
    <cellStyle name="20% - Accent1 2 6 2 4 3 5 3" xfId="14538" xr:uid="{00000000-0005-0000-0000-00000F380000}"/>
    <cellStyle name="20% - Accent1 2 6 2 4 3 6" xfId="14539" xr:uid="{00000000-0005-0000-0000-000010380000}"/>
    <cellStyle name="20% - Accent1 2 6 2 4 3 6 2" xfId="14540" xr:uid="{00000000-0005-0000-0000-000011380000}"/>
    <cellStyle name="20% - Accent1 2 6 2 4 3 6 2 2" xfId="14541" xr:uid="{00000000-0005-0000-0000-000012380000}"/>
    <cellStyle name="20% - Accent1 2 6 2 4 3 6 3" xfId="14542" xr:uid="{00000000-0005-0000-0000-000013380000}"/>
    <cellStyle name="20% - Accent1 2 6 2 4 3 7" xfId="14543" xr:uid="{00000000-0005-0000-0000-000014380000}"/>
    <cellStyle name="20% - Accent1 2 6 2 4 3 7 2" xfId="14544" xr:uid="{00000000-0005-0000-0000-000015380000}"/>
    <cellStyle name="20% - Accent1 2 6 2 4 3 8" xfId="14545" xr:uid="{00000000-0005-0000-0000-000016380000}"/>
    <cellStyle name="20% - Accent1 2 6 2 4 3 8 2" xfId="14546" xr:uid="{00000000-0005-0000-0000-000017380000}"/>
    <cellStyle name="20% - Accent1 2 6 2 4 3 9" xfId="14547" xr:uid="{00000000-0005-0000-0000-000018380000}"/>
    <cellStyle name="20% - Accent1 2 6 2 4 4" xfId="14548" xr:uid="{00000000-0005-0000-0000-000019380000}"/>
    <cellStyle name="20% - Accent1 2 6 2 4 4 2" xfId="14549" xr:uid="{00000000-0005-0000-0000-00001A380000}"/>
    <cellStyle name="20% - Accent1 2 6 2 4 4 2 2" xfId="14550" xr:uid="{00000000-0005-0000-0000-00001B380000}"/>
    <cellStyle name="20% - Accent1 2 6 2 4 4 2 2 2" xfId="14551" xr:uid="{00000000-0005-0000-0000-00001C380000}"/>
    <cellStyle name="20% - Accent1 2 6 2 4 4 2 3" xfId="14552" xr:uid="{00000000-0005-0000-0000-00001D380000}"/>
    <cellStyle name="20% - Accent1 2 6 2 4 4 3" xfId="14553" xr:uid="{00000000-0005-0000-0000-00001E380000}"/>
    <cellStyle name="20% - Accent1 2 6 2 4 4 3 2" xfId="14554" xr:uid="{00000000-0005-0000-0000-00001F380000}"/>
    <cellStyle name="20% - Accent1 2 6 2 4 4 4" xfId="14555" xr:uid="{00000000-0005-0000-0000-000020380000}"/>
    <cellStyle name="20% - Accent1 2 6 2 4 5" xfId="14556" xr:uid="{00000000-0005-0000-0000-000021380000}"/>
    <cellStyle name="20% - Accent1 2 6 2 4 5 2" xfId="14557" xr:uid="{00000000-0005-0000-0000-000022380000}"/>
    <cellStyle name="20% - Accent1 2 6 2 4 5 2 2" xfId="14558" xr:uid="{00000000-0005-0000-0000-000023380000}"/>
    <cellStyle name="20% - Accent1 2 6 2 4 5 2 2 2" xfId="14559" xr:uid="{00000000-0005-0000-0000-000024380000}"/>
    <cellStyle name="20% - Accent1 2 6 2 4 5 2 3" xfId="14560" xr:uid="{00000000-0005-0000-0000-000025380000}"/>
    <cellStyle name="20% - Accent1 2 6 2 4 5 3" xfId="14561" xr:uid="{00000000-0005-0000-0000-000026380000}"/>
    <cellStyle name="20% - Accent1 2 6 2 4 5 3 2" xfId="14562" xr:uid="{00000000-0005-0000-0000-000027380000}"/>
    <cellStyle name="20% - Accent1 2 6 2 4 5 4" xfId="14563" xr:uid="{00000000-0005-0000-0000-000028380000}"/>
    <cellStyle name="20% - Accent1 2 6 2 4 6" xfId="14564" xr:uid="{00000000-0005-0000-0000-000029380000}"/>
    <cellStyle name="20% - Accent1 2 6 2 4 6 2" xfId="14565" xr:uid="{00000000-0005-0000-0000-00002A380000}"/>
    <cellStyle name="20% - Accent1 2 6 2 4 6 2 2" xfId="14566" xr:uid="{00000000-0005-0000-0000-00002B380000}"/>
    <cellStyle name="20% - Accent1 2 6 2 4 6 2 2 2" xfId="14567" xr:uid="{00000000-0005-0000-0000-00002C380000}"/>
    <cellStyle name="20% - Accent1 2 6 2 4 6 2 3" xfId="14568" xr:uid="{00000000-0005-0000-0000-00002D380000}"/>
    <cellStyle name="20% - Accent1 2 6 2 4 6 3" xfId="14569" xr:uid="{00000000-0005-0000-0000-00002E380000}"/>
    <cellStyle name="20% - Accent1 2 6 2 4 6 3 2" xfId="14570" xr:uid="{00000000-0005-0000-0000-00002F380000}"/>
    <cellStyle name="20% - Accent1 2 6 2 4 6 4" xfId="14571" xr:uid="{00000000-0005-0000-0000-000030380000}"/>
    <cellStyle name="20% - Accent1 2 6 2 4 7" xfId="14572" xr:uid="{00000000-0005-0000-0000-000031380000}"/>
    <cellStyle name="20% - Accent1 2 6 2 4 7 2" xfId="14573" xr:uid="{00000000-0005-0000-0000-000032380000}"/>
    <cellStyle name="20% - Accent1 2 6 2 4 7 2 2" xfId="14574" xr:uid="{00000000-0005-0000-0000-000033380000}"/>
    <cellStyle name="20% - Accent1 2 6 2 4 7 3" xfId="14575" xr:uid="{00000000-0005-0000-0000-000034380000}"/>
    <cellStyle name="20% - Accent1 2 6 2 4 8" xfId="14576" xr:uid="{00000000-0005-0000-0000-000035380000}"/>
    <cellStyle name="20% - Accent1 2 6 2 4 8 2" xfId="14577" xr:uid="{00000000-0005-0000-0000-000036380000}"/>
    <cellStyle name="20% - Accent1 2 6 2 4 8 2 2" xfId="14578" xr:uid="{00000000-0005-0000-0000-000037380000}"/>
    <cellStyle name="20% - Accent1 2 6 2 4 8 3" xfId="14579" xr:uid="{00000000-0005-0000-0000-000038380000}"/>
    <cellStyle name="20% - Accent1 2 6 2 4 9" xfId="14580" xr:uid="{00000000-0005-0000-0000-000039380000}"/>
    <cellStyle name="20% - Accent1 2 6 2 4 9 2" xfId="14581" xr:uid="{00000000-0005-0000-0000-00003A380000}"/>
    <cellStyle name="20% - Accent1 2 6 2 5" xfId="14582" xr:uid="{00000000-0005-0000-0000-00003B380000}"/>
    <cellStyle name="20% - Accent1 2 6 2 5 2" xfId="14583" xr:uid="{00000000-0005-0000-0000-00003C380000}"/>
    <cellStyle name="20% - Accent1 2 6 2 5 2 2" xfId="14584" xr:uid="{00000000-0005-0000-0000-00003D380000}"/>
    <cellStyle name="20% - Accent1 2 6 2 5 2 2 2" xfId="14585" xr:uid="{00000000-0005-0000-0000-00003E380000}"/>
    <cellStyle name="20% - Accent1 2 6 2 5 2 2 2 2" xfId="14586" xr:uid="{00000000-0005-0000-0000-00003F380000}"/>
    <cellStyle name="20% - Accent1 2 6 2 5 2 2 3" xfId="14587" xr:uid="{00000000-0005-0000-0000-000040380000}"/>
    <cellStyle name="20% - Accent1 2 6 2 5 2 3" xfId="14588" xr:uid="{00000000-0005-0000-0000-000041380000}"/>
    <cellStyle name="20% - Accent1 2 6 2 5 2 3 2" xfId="14589" xr:uid="{00000000-0005-0000-0000-000042380000}"/>
    <cellStyle name="20% - Accent1 2 6 2 5 2 4" xfId="14590" xr:uid="{00000000-0005-0000-0000-000043380000}"/>
    <cellStyle name="20% - Accent1 2 6 2 5 3" xfId="14591" xr:uid="{00000000-0005-0000-0000-000044380000}"/>
    <cellStyle name="20% - Accent1 2 6 2 5 3 2" xfId="14592" xr:uid="{00000000-0005-0000-0000-000045380000}"/>
    <cellStyle name="20% - Accent1 2 6 2 5 3 2 2" xfId="14593" xr:uid="{00000000-0005-0000-0000-000046380000}"/>
    <cellStyle name="20% - Accent1 2 6 2 5 3 2 2 2" xfId="14594" xr:uid="{00000000-0005-0000-0000-000047380000}"/>
    <cellStyle name="20% - Accent1 2 6 2 5 3 2 3" xfId="14595" xr:uid="{00000000-0005-0000-0000-000048380000}"/>
    <cellStyle name="20% - Accent1 2 6 2 5 3 3" xfId="14596" xr:uid="{00000000-0005-0000-0000-000049380000}"/>
    <cellStyle name="20% - Accent1 2 6 2 5 3 3 2" xfId="14597" xr:uid="{00000000-0005-0000-0000-00004A380000}"/>
    <cellStyle name="20% - Accent1 2 6 2 5 3 4" xfId="14598" xr:uid="{00000000-0005-0000-0000-00004B380000}"/>
    <cellStyle name="20% - Accent1 2 6 2 5 4" xfId="14599" xr:uid="{00000000-0005-0000-0000-00004C380000}"/>
    <cellStyle name="20% - Accent1 2 6 2 5 4 2" xfId="14600" xr:uid="{00000000-0005-0000-0000-00004D380000}"/>
    <cellStyle name="20% - Accent1 2 6 2 5 4 2 2" xfId="14601" xr:uid="{00000000-0005-0000-0000-00004E380000}"/>
    <cellStyle name="20% - Accent1 2 6 2 5 4 2 2 2" xfId="14602" xr:uid="{00000000-0005-0000-0000-00004F380000}"/>
    <cellStyle name="20% - Accent1 2 6 2 5 4 2 3" xfId="14603" xr:uid="{00000000-0005-0000-0000-000050380000}"/>
    <cellStyle name="20% - Accent1 2 6 2 5 4 3" xfId="14604" xr:uid="{00000000-0005-0000-0000-000051380000}"/>
    <cellStyle name="20% - Accent1 2 6 2 5 4 3 2" xfId="14605" xr:uid="{00000000-0005-0000-0000-000052380000}"/>
    <cellStyle name="20% - Accent1 2 6 2 5 4 4" xfId="14606" xr:uid="{00000000-0005-0000-0000-000053380000}"/>
    <cellStyle name="20% - Accent1 2 6 2 5 5" xfId="14607" xr:uid="{00000000-0005-0000-0000-000054380000}"/>
    <cellStyle name="20% - Accent1 2 6 2 5 5 2" xfId="14608" xr:uid="{00000000-0005-0000-0000-000055380000}"/>
    <cellStyle name="20% - Accent1 2 6 2 5 5 2 2" xfId="14609" xr:uid="{00000000-0005-0000-0000-000056380000}"/>
    <cellStyle name="20% - Accent1 2 6 2 5 5 3" xfId="14610" xr:uid="{00000000-0005-0000-0000-000057380000}"/>
    <cellStyle name="20% - Accent1 2 6 2 5 6" xfId="14611" xr:uid="{00000000-0005-0000-0000-000058380000}"/>
    <cellStyle name="20% - Accent1 2 6 2 5 6 2" xfId="14612" xr:uid="{00000000-0005-0000-0000-000059380000}"/>
    <cellStyle name="20% - Accent1 2 6 2 5 6 2 2" xfId="14613" xr:uid="{00000000-0005-0000-0000-00005A380000}"/>
    <cellStyle name="20% - Accent1 2 6 2 5 6 3" xfId="14614" xr:uid="{00000000-0005-0000-0000-00005B380000}"/>
    <cellStyle name="20% - Accent1 2 6 2 5 7" xfId="14615" xr:uid="{00000000-0005-0000-0000-00005C380000}"/>
    <cellStyle name="20% - Accent1 2 6 2 5 7 2" xfId="14616" xr:uid="{00000000-0005-0000-0000-00005D380000}"/>
    <cellStyle name="20% - Accent1 2 6 2 5 8" xfId="14617" xr:uid="{00000000-0005-0000-0000-00005E380000}"/>
    <cellStyle name="20% - Accent1 2 6 2 5 8 2" xfId="14618" xr:uid="{00000000-0005-0000-0000-00005F380000}"/>
    <cellStyle name="20% - Accent1 2 6 2 5 9" xfId="14619" xr:uid="{00000000-0005-0000-0000-000060380000}"/>
    <cellStyle name="20% - Accent1 2 6 2 6" xfId="14620" xr:uid="{00000000-0005-0000-0000-000061380000}"/>
    <cellStyle name="20% - Accent1 2 6 2 6 2" xfId="14621" xr:uid="{00000000-0005-0000-0000-000062380000}"/>
    <cellStyle name="20% - Accent1 2 6 2 6 2 2" xfId="14622" xr:uid="{00000000-0005-0000-0000-000063380000}"/>
    <cellStyle name="20% - Accent1 2 6 2 6 2 2 2" xfId="14623" xr:uid="{00000000-0005-0000-0000-000064380000}"/>
    <cellStyle name="20% - Accent1 2 6 2 6 2 2 2 2" xfId="14624" xr:uid="{00000000-0005-0000-0000-000065380000}"/>
    <cellStyle name="20% - Accent1 2 6 2 6 2 2 3" xfId="14625" xr:uid="{00000000-0005-0000-0000-000066380000}"/>
    <cellStyle name="20% - Accent1 2 6 2 6 2 3" xfId="14626" xr:uid="{00000000-0005-0000-0000-000067380000}"/>
    <cellStyle name="20% - Accent1 2 6 2 6 2 3 2" xfId="14627" xr:uid="{00000000-0005-0000-0000-000068380000}"/>
    <cellStyle name="20% - Accent1 2 6 2 6 2 4" xfId="14628" xr:uid="{00000000-0005-0000-0000-000069380000}"/>
    <cellStyle name="20% - Accent1 2 6 2 6 3" xfId="14629" xr:uid="{00000000-0005-0000-0000-00006A380000}"/>
    <cellStyle name="20% - Accent1 2 6 2 6 3 2" xfId="14630" xr:uid="{00000000-0005-0000-0000-00006B380000}"/>
    <cellStyle name="20% - Accent1 2 6 2 6 3 2 2" xfId="14631" xr:uid="{00000000-0005-0000-0000-00006C380000}"/>
    <cellStyle name="20% - Accent1 2 6 2 6 3 2 2 2" xfId="14632" xr:uid="{00000000-0005-0000-0000-00006D380000}"/>
    <cellStyle name="20% - Accent1 2 6 2 6 3 2 3" xfId="14633" xr:uid="{00000000-0005-0000-0000-00006E380000}"/>
    <cellStyle name="20% - Accent1 2 6 2 6 3 3" xfId="14634" xr:uid="{00000000-0005-0000-0000-00006F380000}"/>
    <cellStyle name="20% - Accent1 2 6 2 6 3 3 2" xfId="14635" xr:uid="{00000000-0005-0000-0000-000070380000}"/>
    <cellStyle name="20% - Accent1 2 6 2 6 3 4" xfId="14636" xr:uid="{00000000-0005-0000-0000-000071380000}"/>
    <cellStyle name="20% - Accent1 2 6 2 6 4" xfId="14637" xr:uid="{00000000-0005-0000-0000-000072380000}"/>
    <cellStyle name="20% - Accent1 2 6 2 6 4 2" xfId="14638" xr:uid="{00000000-0005-0000-0000-000073380000}"/>
    <cellStyle name="20% - Accent1 2 6 2 6 4 2 2" xfId="14639" xr:uid="{00000000-0005-0000-0000-000074380000}"/>
    <cellStyle name="20% - Accent1 2 6 2 6 4 2 2 2" xfId="14640" xr:uid="{00000000-0005-0000-0000-000075380000}"/>
    <cellStyle name="20% - Accent1 2 6 2 6 4 2 3" xfId="14641" xr:uid="{00000000-0005-0000-0000-000076380000}"/>
    <cellStyle name="20% - Accent1 2 6 2 6 4 3" xfId="14642" xr:uid="{00000000-0005-0000-0000-000077380000}"/>
    <cellStyle name="20% - Accent1 2 6 2 6 4 3 2" xfId="14643" xr:uid="{00000000-0005-0000-0000-000078380000}"/>
    <cellStyle name="20% - Accent1 2 6 2 6 4 4" xfId="14644" xr:uid="{00000000-0005-0000-0000-000079380000}"/>
    <cellStyle name="20% - Accent1 2 6 2 6 5" xfId="14645" xr:uid="{00000000-0005-0000-0000-00007A380000}"/>
    <cellStyle name="20% - Accent1 2 6 2 6 5 2" xfId="14646" xr:uid="{00000000-0005-0000-0000-00007B380000}"/>
    <cellStyle name="20% - Accent1 2 6 2 6 5 2 2" xfId="14647" xr:uid="{00000000-0005-0000-0000-00007C380000}"/>
    <cellStyle name="20% - Accent1 2 6 2 6 5 3" xfId="14648" xr:uid="{00000000-0005-0000-0000-00007D380000}"/>
    <cellStyle name="20% - Accent1 2 6 2 6 6" xfId="14649" xr:uid="{00000000-0005-0000-0000-00007E380000}"/>
    <cellStyle name="20% - Accent1 2 6 2 6 6 2" xfId="14650" xr:uid="{00000000-0005-0000-0000-00007F380000}"/>
    <cellStyle name="20% - Accent1 2 6 2 6 6 2 2" xfId="14651" xr:uid="{00000000-0005-0000-0000-000080380000}"/>
    <cellStyle name="20% - Accent1 2 6 2 6 6 3" xfId="14652" xr:uid="{00000000-0005-0000-0000-000081380000}"/>
    <cellStyle name="20% - Accent1 2 6 2 6 7" xfId="14653" xr:uid="{00000000-0005-0000-0000-000082380000}"/>
    <cellStyle name="20% - Accent1 2 6 2 6 7 2" xfId="14654" xr:uid="{00000000-0005-0000-0000-000083380000}"/>
    <cellStyle name="20% - Accent1 2 6 2 6 8" xfId="14655" xr:uid="{00000000-0005-0000-0000-000084380000}"/>
    <cellStyle name="20% - Accent1 2 6 2 6 8 2" xfId="14656" xr:uid="{00000000-0005-0000-0000-000085380000}"/>
    <cellStyle name="20% - Accent1 2 6 2 6 9" xfId="14657" xr:uid="{00000000-0005-0000-0000-000086380000}"/>
    <cellStyle name="20% - Accent1 2 6 2 7" xfId="14658" xr:uid="{00000000-0005-0000-0000-000087380000}"/>
    <cellStyle name="20% - Accent1 2 6 2 7 2" xfId="14659" xr:uid="{00000000-0005-0000-0000-000088380000}"/>
    <cellStyle name="20% - Accent1 2 6 2 7 2 2" xfId="14660" xr:uid="{00000000-0005-0000-0000-000089380000}"/>
    <cellStyle name="20% - Accent1 2 6 2 7 2 2 2" xfId="14661" xr:uid="{00000000-0005-0000-0000-00008A380000}"/>
    <cellStyle name="20% - Accent1 2 6 2 7 2 3" xfId="14662" xr:uid="{00000000-0005-0000-0000-00008B380000}"/>
    <cellStyle name="20% - Accent1 2 6 2 7 3" xfId="14663" xr:uid="{00000000-0005-0000-0000-00008C380000}"/>
    <cellStyle name="20% - Accent1 2 6 2 7 3 2" xfId="14664" xr:uid="{00000000-0005-0000-0000-00008D380000}"/>
    <cellStyle name="20% - Accent1 2 6 2 7 4" xfId="14665" xr:uid="{00000000-0005-0000-0000-00008E380000}"/>
    <cellStyle name="20% - Accent1 2 6 2 8" xfId="14666" xr:uid="{00000000-0005-0000-0000-00008F380000}"/>
    <cellStyle name="20% - Accent1 2 6 2 8 2" xfId="14667" xr:uid="{00000000-0005-0000-0000-000090380000}"/>
    <cellStyle name="20% - Accent1 2 6 2 8 2 2" xfId="14668" xr:uid="{00000000-0005-0000-0000-000091380000}"/>
    <cellStyle name="20% - Accent1 2 6 2 8 2 2 2" xfId="14669" xr:uid="{00000000-0005-0000-0000-000092380000}"/>
    <cellStyle name="20% - Accent1 2 6 2 8 2 3" xfId="14670" xr:uid="{00000000-0005-0000-0000-000093380000}"/>
    <cellStyle name="20% - Accent1 2 6 2 8 3" xfId="14671" xr:uid="{00000000-0005-0000-0000-000094380000}"/>
    <cellStyle name="20% - Accent1 2 6 2 8 3 2" xfId="14672" xr:uid="{00000000-0005-0000-0000-000095380000}"/>
    <cellStyle name="20% - Accent1 2 6 2 8 4" xfId="14673" xr:uid="{00000000-0005-0000-0000-000096380000}"/>
    <cellStyle name="20% - Accent1 2 6 2 9" xfId="14674" xr:uid="{00000000-0005-0000-0000-000097380000}"/>
    <cellStyle name="20% - Accent1 2 6 2 9 2" xfId="14675" xr:uid="{00000000-0005-0000-0000-000098380000}"/>
    <cellStyle name="20% - Accent1 2 6 2 9 2 2" xfId="14676" xr:uid="{00000000-0005-0000-0000-000099380000}"/>
    <cellStyle name="20% - Accent1 2 6 2 9 2 2 2" xfId="14677" xr:uid="{00000000-0005-0000-0000-00009A380000}"/>
    <cellStyle name="20% - Accent1 2 6 2 9 2 3" xfId="14678" xr:uid="{00000000-0005-0000-0000-00009B380000}"/>
    <cellStyle name="20% - Accent1 2 6 2 9 3" xfId="14679" xr:uid="{00000000-0005-0000-0000-00009C380000}"/>
    <cellStyle name="20% - Accent1 2 6 2 9 3 2" xfId="14680" xr:uid="{00000000-0005-0000-0000-00009D380000}"/>
    <cellStyle name="20% - Accent1 2 6 2 9 4" xfId="14681" xr:uid="{00000000-0005-0000-0000-00009E380000}"/>
    <cellStyle name="20% - Accent1 2 6 3" xfId="14682" xr:uid="{00000000-0005-0000-0000-00009F380000}"/>
    <cellStyle name="20% - Accent1 2 6 3 10" xfId="14683" xr:uid="{00000000-0005-0000-0000-0000A0380000}"/>
    <cellStyle name="20% - Accent1 2 6 3 10 2" xfId="14684" xr:uid="{00000000-0005-0000-0000-0000A1380000}"/>
    <cellStyle name="20% - Accent1 2 6 3 11" xfId="14685" xr:uid="{00000000-0005-0000-0000-0000A2380000}"/>
    <cellStyle name="20% - Accent1 2 6 3 2" xfId="14686" xr:uid="{00000000-0005-0000-0000-0000A3380000}"/>
    <cellStyle name="20% - Accent1 2 6 3 2 2" xfId="14687" xr:uid="{00000000-0005-0000-0000-0000A4380000}"/>
    <cellStyle name="20% - Accent1 2 6 3 2 2 2" xfId="14688" xr:uid="{00000000-0005-0000-0000-0000A5380000}"/>
    <cellStyle name="20% - Accent1 2 6 3 2 2 2 2" xfId="14689" xr:uid="{00000000-0005-0000-0000-0000A6380000}"/>
    <cellStyle name="20% - Accent1 2 6 3 2 2 2 2 2" xfId="14690" xr:uid="{00000000-0005-0000-0000-0000A7380000}"/>
    <cellStyle name="20% - Accent1 2 6 3 2 2 2 3" xfId="14691" xr:uid="{00000000-0005-0000-0000-0000A8380000}"/>
    <cellStyle name="20% - Accent1 2 6 3 2 2 3" xfId="14692" xr:uid="{00000000-0005-0000-0000-0000A9380000}"/>
    <cellStyle name="20% - Accent1 2 6 3 2 2 3 2" xfId="14693" xr:uid="{00000000-0005-0000-0000-0000AA380000}"/>
    <cellStyle name="20% - Accent1 2 6 3 2 2 4" xfId="14694" xr:uid="{00000000-0005-0000-0000-0000AB380000}"/>
    <cellStyle name="20% - Accent1 2 6 3 2 3" xfId="14695" xr:uid="{00000000-0005-0000-0000-0000AC380000}"/>
    <cellStyle name="20% - Accent1 2 6 3 2 3 2" xfId="14696" xr:uid="{00000000-0005-0000-0000-0000AD380000}"/>
    <cellStyle name="20% - Accent1 2 6 3 2 3 2 2" xfId="14697" xr:uid="{00000000-0005-0000-0000-0000AE380000}"/>
    <cellStyle name="20% - Accent1 2 6 3 2 3 2 2 2" xfId="14698" xr:uid="{00000000-0005-0000-0000-0000AF380000}"/>
    <cellStyle name="20% - Accent1 2 6 3 2 3 2 3" xfId="14699" xr:uid="{00000000-0005-0000-0000-0000B0380000}"/>
    <cellStyle name="20% - Accent1 2 6 3 2 3 3" xfId="14700" xr:uid="{00000000-0005-0000-0000-0000B1380000}"/>
    <cellStyle name="20% - Accent1 2 6 3 2 3 3 2" xfId="14701" xr:uid="{00000000-0005-0000-0000-0000B2380000}"/>
    <cellStyle name="20% - Accent1 2 6 3 2 3 4" xfId="14702" xr:uid="{00000000-0005-0000-0000-0000B3380000}"/>
    <cellStyle name="20% - Accent1 2 6 3 2 4" xfId="14703" xr:uid="{00000000-0005-0000-0000-0000B4380000}"/>
    <cellStyle name="20% - Accent1 2 6 3 2 4 2" xfId="14704" xr:uid="{00000000-0005-0000-0000-0000B5380000}"/>
    <cellStyle name="20% - Accent1 2 6 3 2 4 2 2" xfId="14705" xr:uid="{00000000-0005-0000-0000-0000B6380000}"/>
    <cellStyle name="20% - Accent1 2 6 3 2 4 2 2 2" xfId="14706" xr:uid="{00000000-0005-0000-0000-0000B7380000}"/>
    <cellStyle name="20% - Accent1 2 6 3 2 4 2 3" xfId="14707" xr:uid="{00000000-0005-0000-0000-0000B8380000}"/>
    <cellStyle name="20% - Accent1 2 6 3 2 4 3" xfId="14708" xr:uid="{00000000-0005-0000-0000-0000B9380000}"/>
    <cellStyle name="20% - Accent1 2 6 3 2 4 3 2" xfId="14709" xr:uid="{00000000-0005-0000-0000-0000BA380000}"/>
    <cellStyle name="20% - Accent1 2 6 3 2 4 4" xfId="14710" xr:uid="{00000000-0005-0000-0000-0000BB380000}"/>
    <cellStyle name="20% - Accent1 2 6 3 2 5" xfId="14711" xr:uid="{00000000-0005-0000-0000-0000BC380000}"/>
    <cellStyle name="20% - Accent1 2 6 3 2 5 2" xfId="14712" xr:uid="{00000000-0005-0000-0000-0000BD380000}"/>
    <cellStyle name="20% - Accent1 2 6 3 2 5 2 2" xfId="14713" xr:uid="{00000000-0005-0000-0000-0000BE380000}"/>
    <cellStyle name="20% - Accent1 2 6 3 2 5 3" xfId="14714" xr:uid="{00000000-0005-0000-0000-0000BF380000}"/>
    <cellStyle name="20% - Accent1 2 6 3 2 6" xfId="14715" xr:uid="{00000000-0005-0000-0000-0000C0380000}"/>
    <cellStyle name="20% - Accent1 2 6 3 2 6 2" xfId="14716" xr:uid="{00000000-0005-0000-0000-0000C1380000}"/>
    <cellStyle name="20% - Accent1 2 6 3 2 6 2 2" xfId="14717" xr:uid="{00000000-0005-0000-0000-0000C2380000}"/>
    <cellStyle name="20% - Accent1 2 6 3 2 6 3" xfId="14718" xr:uid="{00000000-0005-0000-0000-0000C3380000}"/>
    <cellStyle name="20% - Accent1 2 6 3 2 7" xfId="14719" xr:uid="{00000000-0005-0000-0000-0000C4380000}"/>
    <cellStyle name="20% - Accent1 2 6 3 2 7 2" xfId="14720" xr:uid="{00000000-0005-0000-0000-0000C5380000}"/>
    <cellStyle name="20% - Accent1 2 6 3 2 8" xfId="14721" xr:uid="{00000000-0005-0000-0000-0000C6380000}"/>
    <cellStyle name="20% - Accent1 2 6 3 2 8 2" xfId="14722" xr:uid="{00000000-0005-0000-0000-0000C7380000}"/>
    <cellStyle name="20% - Accent1 2 6 3 2 9" xfId="14723" xr:uid="{00000000-0005-0000-0000-0000C8380000}"/>
    <cellStyle name="20% - Accent1 2 6 3 3" xfId="14724" xr:uid="{00000000-0005-0000-0000-0000C9380000}"/>
    <cellStyle name="20% - Accent1 2 6 3 3 2" xfId="14725" xr:uid="{00000000-0005-0000-0000-0000CA380000}"/>
    <cellStyle name="20% - Accent1 2 6 3 3 2 2" xfId="14726" xr:uid="{00000000-0005-0000-0000-0000CB380000}"/>
    <cellStyle name="20% - Accent1 2 6 3 3 2 2 2" xfId="14727" xr:uid="{00000000-0005-0000-0000-0000CC380000}"/>
    <cellStyle name="20% - Accent1 2 6 3 3 2 2 2 2" xfId="14728" xr:uid="{00000000-0005-0000-0000-0000CD380000}"/>
    <cellStyle name="20% - Accent1 2 6 3 3 2 2 3" xfId="14729" xr:uid="{00000000-0005-0000-0000-0000CE380000}"/>
    <cellStyle name="20% - Accent1 2 6 3 3 2 3" xfId="14730" xr:uid="{00000000-0005-0000-0000-0000CF380000}"/>
    <cellStyle name="20% - Accent1 2 6 3 3 2 3 2" xfId="14731" xr:uid="{00000000-0005-0000-0000-0000D0380000}"/>
    <cellStyle name="20% - Accent1 2 6 3 3 2 4" xfId="14732" xr:uid="{00000000-0005-0000-0000-0000D1380000}"/>
    <cellStyle name="20% - Accent1 2 6 3 3 3" xfId="14733" xr:uid="{00000000-0005-0000-0000-0000D2380000}"/>
    <cellStyle name="20% - Accent1 2 6 3 3 3 2" xfId="14734" xr:uid="{00000000-0005-0000-0000-0000D3380000}"/>
    <cellStyle name="20% - Accent1 2 6 3 3 3 2 2" xfId="14735" xr:uid="{00000000-0005-0000-0000-0000D4380000}"/>
    <cellStyle name="20% - Accent1 2 6 3 3 3 2 2 2" xfId="14736" xr:uid="{00000000-0005-0000-0000-0000D5380000}"/>
    <cellStyle name="20% - Accent1 2 6 3 3 3 2 3" xfId="14737" xr:uid="{00000000-0005-0000-0000-0000D6380000}"/>
    <cellStyle name="20% - Accent1 2 6 3 3 3 3" xfId="14738" xr:uid="{00000000-0005-0000-0000-0000D7380000}"/>
    <cellStyle name="20% - Accent1 2 6 3 3 3 3 2" xfId="14739" xr:uid="{00000000-0005-0000-0000-0000D8380000}"/>
    <cellStyle name="20% - Accent1 2 6 3 3 3 4" xfId="14740" xr:uid="{00000000-0005-0000-0000-0000D9380000}"/>
    <cellStyle name="20% - Accent1 2 6 3 3 4" xfId="14741" xr:uid="{00000000-0005-0000-0000-0000DA380000}"/>
    <cellStyle name="20% - Accent1 2 6 3 3 4 2" xfId="14742" xr:uid="{00000000-0005-0000-0000-0000DB380000}"/>
    <cellStyle name="20% - Accent1 2 6 3 3 4 2 2" xfId="14743" xr:uid="{00000000-0005-0000-0000-0000DC380000}"/>
    <cellStyle name="20% - Accent1 2 6 3 3 4 2 2 2" xfId="14744" xr:uid="{00000000-0005-0000-0000-0000DD380000}"/>
    <cellStyle name="20% - Accent1 2 6 3 3 4 2 3" xfId="14745" xr:uid="{00000000-0005-0000-0000-0000DE380000}"/>
    <cellStyle name="20% - Accent1 2 6 3 3 4 3" xfId="14746" xr:uid="{00000000-0005-0000-0000-0000DF380000}"/>
    <cellStyle name="20% - Accent1 2 6 3 3 4 3 2" xfId="14747" xr:uid="{00000000-0005-0000-0000-0000E0380000}"/>
    <cellStyle name="20% - Accent1 2 6 3 3 4 4" xfId="14748" xr:uid="{00000000-0005-0000-0000-0000E1380000}"/>
    <cellStyle name="20% - Accent1 2 6 3 3 5" xfId="14749" xr:uid="{00000000-0005-0000-0000-0000E2380000}"/>
    <cellStyle name="20% - Accent1 2 6 3 3 5 2" xfId="14750" xr:uid="{00000000-0005-0000-0000-0000E3380000}"/>
    <cellStyle name="20% - Accent1 2 6 3 3 5 2 2" xfId="14751" xr:uid="{00000000-0005-0000-0000-0000E4380000}"/>
    <cellStyle name="20% - Accent1 2 6 3 3 5 3" xfId="14752" xr:uid="{00000000-0005-0000-0000-0000E5380000}"/>
    <cellStyle name="20% - Accent1 2 6 3 3 6" xfId="14753" xr:uid="{00000000-0005-0000-0000-0000E6380000}"/>
    <cellStyle name="20% - Accent1 2 6 3 3 6 2" xfId="14754" xr:uid="{00000000-0005-0000-0000-0000E7380000}"/>
    <cellStyle name="20% - Accent1 2 6 3 3 6 2 2" xfId="14755" xr:uid="{00000000-0005-0000-0000-0000E8380000}"/>
    <cellStyle name="20% - Accent1 2 6 3 3 6 3" xfId="14756" xr:uid="{00000000-0005-0000-0000-0000E9380000}"/>
    <cellStyle name="20% - Accent1 2 6 3 3 7" xfId="14757" xr:uid="{00000000-0005-0000-0000-0000EA380000}"/>
    <cellStyle name="20% - Accent1 2 6 3 3 7 2" xfId="14758" xr:uid="{00000000-0005-0000-0000-0000EB380000}"/>
    <cellStyle name="20% - Accent1 2 6 3 3 8" xfId="14759" xr:uid="{00000000-0005-0000-0000-0000EC380000}"/>
    <cellStyle name="20% - Accent1 2 6 3 3 8 2" xfId="14760" xr:uid="{00000000-0005-0000-0000-0000ED380000}"/>
    <cellStyle name="20% - Accent1 2 6 3 3 9" xfId="14761" xr:uid="{00000000-0005-0000-0000-0000EE380000}"/>
    <cellStyle name="20% - Accent1 2 6 3 4" xfId="14762" xr:uid="{00000000-0005-0000-0000-0000EF380000}"/>
    <cellStyle name="20% - Accent1 2 6 3 4 2" xfId="14763" xr:uid="{00000000-0005-0000-0000-0000F0380000}"/>
    <cellStyle name="20% - Accent1 2 6 3 4 2 2" xfId="14764" xr:uid="{00000000-0005-0000-0000-0000F1380000}"/>
    <cellStyle name="20% - Accent1 2 6 3 4 2 2 2" xfId="14765" xr:uid="{00000000-0005-0000-0000-0000F2380000}"/>
    <cellStyle name="20% - Accent1 2 6 3 4 2 3" xfId="14766" xr:uid="{00000000-0005-0000-0000-0000F3380000}"/>
    <cellStyle name="20% - Accent1 2 6 3 4 3" xfId="14767" xr:uid="{00000000-0005-0000-0000-0000F4380000}"/>
    <cellStyle name="20% - Accent1 2 6 3 4 3 2" xfId="14768" xr:uid="{00000000-0005-0000-0000-0000F5380000}"/>
    <cellStyle name="20% - Accent1 2 6 3 4 4" xfId="14769" xr:uid="{00000000-0005-0000-0000-0000F6380000}"/>
    <cellStyle name="20% - Accent1 2 6 3 5" xfId="14770" xr:uid="{00000000-0005-0000-0000-0000F7380000}"/>
    <cellStyle name="20% - Accent1 2 6 3 5 2" xfId="14771" xr:uid="{00000000-0005-0000-0000-0000F8380000}"/>
    <cellStyle name="20% - Accent1 2 6 3 5 2 2" xfId="14772" xr:uid="{00000000-0005-0000-0000-0000F9380000}"/>
    <cellStyle name="20% - Accent1 2 6 3 5 2 2 2" xfId="14773" xr:uid="{00000000-0005-0000-0000-0000FA380000}"/>
    <cellStyle name="20% - Accent1 2 6 3 5 2 3" xfId="14774" xr:uid="{00000000-0005-0000-0000-0000FB380000}"/>
    <cellStyle name="20% - Accent1 2 6 3 5 3" xfId="14775" xr:uid="{00000000-0005-0000-0000-0000FC380000}"/>
    <cellStyle name="20% - Accent1 2 6 3 5 3 2" xfId="14776" xr:uid="{00000000-0005-0000-0000-0000FD380000}"/>
    <cellStyle name="20% - Accent1 2 6 3 5 4" xfId="14777" xr:uid="{00000000-0005-0000-0000-0000FE380000}"/>
    <cellStyle name="20% - Accent1 2 6 3 6" xfId="14778" xr:uid="{00000000-0005-0000-0000-0000FF380000}"/>
    <cellStyle name="20% - Accent1 2 6 3 6 2" xfId="14779" xr:uid="{00000000-0005-0000-0000-000000390000}"/>
    <cellStyle name="20% - Accent1 2 6 3 6 2 2" xfId="14780" xr:uid="{00000000-0005-0000-0000-000001390000}"/>
    <cellStyle name="20% - Accent1 2 6 3 6 2 2 2" xfId="14781" xr:uid="{00000000-0005-0000-0000-000002390000}"/>
    <cellStyle name="20% - Accent1 2 6 3 6 2 3" xfId="14782" xr:uid="{00000000-0005-0000-0000-000003390000}"/>
    <cellStyle name="20% - Accent1 2 6 3 6 3" xfId="14783" xr:uid="{00000000-0005-0000-0000-000004390000}"/>
    <cellStyle name="20% - Accent1 2 6 3 6 3 2" xfId="14784" xr:uid="{00000000-0005-0000-0000-000005390000}"/>
    <cellStyle name="20% - Accent1 2 6 3 6 4" xfId="14785" xr:uid="{00000000-0005-0000-0000-000006390000}"/>
    <cellStyle name="20% - Accent1 2 6 3 7" xfId="14786" xr:uid="{00000000-0005-0000-0000-000007390000}"/>
    <cellStyle name="20% - Accent1 2 6 3 7 2" xfId="14787" xr:uid="{00000000-0005-0000-0000-000008390000}"/>
    <cellStyle name="20% - Accent1 2 6 3 7 2 2" xfId="14788" xr:uid="{00000000-0005-0000-0000-000009390000}"/>
    <cellStyle name="20% - Accent1 2 6 3 7 3" xfId="14789" xr:uid="{00000000-0005-0000-0000-00000A390000}"/>
    <cellStyle name="20% - Accent1 2 6 3 8" xfId="14790" xr:uid="{00000000-0005-0000-0000-00000B390000}"/>
    <cellStyle name="20% - Accent1 2 6 3 8 2" xfId="14791" xr:uid="{00000000-0005-0000-0000-00000C390000}"/>
    <cellStyle name="20% - Accent1 2 6 3 8 2 2" xfId="14792" xr:uid="{00000000-0005-0000-0000-00000D390000}"/>
    <cellStyle name="20% - Accent1 2 6 3 8 3" xfId="14793" xr:uid="{00000000-0005-0000-0000-00000E390000}"/>
    <cellStyle name="20% - Accent1 2 6 3 9" xfId="14794" xr:uid="{00000000-0005-0000-0000-00000F390000}"/>
    <cellStyle name="20% - Accent1 2 6 3 9 2" xfId="14795" xr:uid="{00000000-0005-0000-0000-000010390000}"/>
    <cellStyle name="20% - Accent1 2 6 4" xfId="14796" xr:uid="{00000000-0005-0000-0000-000011390000}"/>
    <cellStyle name="20% - Accent1 2 6 4 10" xfId="14797" xr:uid="{00000000-0005-0000-0000-000012390000}"/>
    <cellStyle name="20% - Accent1 2 6 4 10 2" xfId="14798" xr:uid="{00000000-0005-0000-0000-000013390000}"/>
    <cellStyle name="20% - Accent1 2 6 4 11" xfId="14799" xr:uid="{00000000-0005-0000-0000-000014390000}"/>
    <cellStyle name="20% - Accent1 2 6 4 2" xfId="14800" xr:uid="{00000000-0005-0000-0000-000015390000}"/>
    <cellStyle name="20% - Accent1 2 6 4 2 2" xfId="14801" xr:uid="{00000000-0005-0000-0000-000016390000}"/>
    <cellStyle name="20% - Accent1 2 6 4 2 2 2" xfId="14802" xr:uid="{00000000-0005-0000-0000-000017390000}"/>
    <cellStyle name="20% - Accent1 2 6 4 2 2 2 2" xfId="14803" xr:uid="{00000000-0005-0000-0000-000018390000}"/>
    <cellStyle name="20% - Accent1 2 6 4 2 2 2 2 2" xfId="14804" xr:uid="{00000000-0005-0000-0000-000019390000}"/>
    <cellStyle name="20% - Accent1 2 6 4 2 2 2 3" xfId="14805" xr:uid="{00000000-0005-0000-0000-00001A390000}"/>
    <cellStyle name="20% - Accent1 2 6 4 2 2 3" xfId="14806" xr:uid="{00000000-0005-0000-0000-00001B390000}"/>
    <cellStyle name="20% - Accent1 2 6 4 2 2 3 2" xfId="14807" xr:uid="{00000000-0005-0000-0000-00001C390000}"/>
    <cellStyle name="20% - Accent1 2 6 4 2 2 4" xfId="14808" xr:uid="{00000000-0005-0000-0000-00001D390000}"/>
    <cellStyle name="20% - Accent1 2 6 4 2 3" xfId="14809" xr:uid="{00000000-0005-0000-0000-00001E390000}"/>
    <cellStyle name="20% - Accent1 2 6 4 2 3 2" xfId="14810" xr:uid="{00000000-0005-0000-0000-00001F390000}"/>
    <cellStyle name="20% - Accent1 2 6 4 2 3 2 2" xfId="14811" xr:uid="{00000000-0005-0000-0000-000020390000}"/>
    <cellStyle name="20% - Accent1 2 6 4 2 3 2 2 2" xfId="14812" xr:uid="{00000000-0005-0000-0000-000021390000}"/>
    <cellStyle name="20% - Accent1 2 6 4 2 3 2 3" xfId="14813" xr:uid="{00000000-0005-0000-0000-000022390000}"/>
    <cellStyle name="20% - Accent1 2 6 4 2 3 3" xfId="14814" xr:uid="{00000000-0005-0000-0000-000023390000}"/>
    <cellStyle name="20% - Accent1 2 6 4 2 3 3 2" xfId="14815" xr:uid="{00000000-0005-0000-0000-000024390000}"/>
    <cellStyle name="20% - Accent1 2 6 4 2 3 4" xfId="14816" xr:uid="{00000000-0005-0000-0000-000025390000}"/>
    <cellStyle name="20% - Accent1 2 6 4 2 4" xfId="14817" xr:uid="{00000000-0005-0000-0000-000026390000}"/>
    <cellStyle name="20% - Accent1 2 6 4 2 4 2" xfId="14818" xr:uid="{00000000-0005-0000-0000-000027390000}"/>
    <cellStyle name="20% - Accent1 2 6 4 2 4 2 2" xfId="14819" xr:uid="{00000000-0005-0000-0000-000028390000}"/>
    <cellStyle name="20% - Accent1 2 6 4 2 4 2 2 2" xfId="14820" xr:uid="{00000000-0005-0000-0000-000029390000}"/>
    <cellStyle name="20% - Accent1 2 6 4 2 4 2 3" xfId="14821" xr:uid="{00000000-0005-0000-0000-00002A390000}"/>
    <cellStyle name="20% - Accent1 2 6 4 2 4 3" xfId="14822" xr:uid="{00000000-0005-0000-0000-00002B390000}"/>
    <cellStyle name="20% - Accent1 2 6 4 2 4 3 2" xfId="14823" xr:uid="{00000000-0005-0000-0000-00002C390000}"/>
    <cellStyle name="20% - Accent1 2 6 4 2 4 4" xfId="14824" xr:uid="{00000000-0005-0000-0000-00002D390000}"/>
    <cellStyle name="20% - Accent1 2 6 4 2 5" xfId="14825" xr:uid="{00000000-0005-0000-0000-00002E390000}"/>
    <cellStyle name="20% - Accent1 2 6 4 2 5 2" xfId="14826" xr:uid="{00000000-0005-0000-0000-00002F390000}"/>
    <cellStyle name="20% - Accent1 2 6 4 2 5 2 2" xfId="14827" xr:uid="{00000000-0005-0000-0000-000030390000}"/>
    <cellStyle name="20% - Accent1 2 6 4 2 5 3" xfId="14828" xr:uid="{00000000-0005-0000-0000-000031390000}"/>
    <cellStyle name="20% - Accent1 2 6 4 2 6" xfId="14829" xr:uid="{00000000-0005-0000-0000-000032390000}"/>
    <cellStyle name="20% - Accent1 2 6 4 2 6 2" xfId="14830" xr:uid="{00000000-0005-0000-0000-000033390000}"/>
    <cellStyle name="20% - Accent1 2 6 4 2 6 2 2" xfId="14831" xr:uid="{00000000-0005-0000-0000-000034390000}"/>
    <cellStyle name="20% - Accent1 2 6 4 2 6 3" xfId="14832" xr:uid="{00000000-0005-0000-0000-000035390000}"/>
    <cellStyle name="20% - Accent1 2 6 4 2 7" xfId="14833" xr:uid="{00000000-0005-0000-0000-000036390000}"/>
    <cellStyle name="20% - Accent1 2 6 4 2 7 2" xfId="14834" xr:uid="{00000000-0005-0000-0000-000037390000}"/>
    <cellStyle name="20% - Accent1 2 6 4 2 8" xfId="14835" xr:uid="{00000000-0005-0000-0000-000038390000}"/>
    <cellStyle name="20% - Accent1 2 6 4 2 8 2" xfId="14836" xr:uid="{00000000-0005-0000-0000-000039390000}"/>
    <cellStyle name="20% - Accent1 2 6 4 2 9" xfId="14837" xr:uid="{00000000-0005-0000-0000-00003A390000}"/>
    <cellStyle name="20% - Accent1 2 6 4 3" xfId="14838" xr:uid="{00000000-0005-0000-0000-00003B390000}"/>
    <cellStyle name="20% - Accent1 2 6 4 3 2" xfId="14839" xr:uid="{00000000-0005-0000-0000-00003C390000}"/>
    <cellStyle name="20% - Accent1 2 6 4 3 2 2" xfId="14840" xr:uid="{00000000-0005-0000-0000-00003D390000}"/>
    <cellStyle name="20% - Accent1 2 6 4 3 2 2 2" xfId="14841" xr:uid="{00000000-0005-0000-0000-00003E390000}"/>
    <cellStyle name="20% - Accent1 2 6 4 3 2 2 2 2" xfId="14842" xr:uid="{00000000-0005-0000-0000-00003F390000}"/>
    <cellStyle name="20% - Accent1 2 6 4 3 2 2 3" xfId="14843" xr:uid="{00000000-0005-0000-0000-000040390000}"/>
    <cellStyle name="20% - Accent1 2 6 4 3 2 3" xfId="14844" xr:uid="{00000000-0005-0000-0000-000041390000}"/>
    <cellStyle name="20% - Accent1 2 6 4 3 2 3 2" xfId="14845" xr:uid="{00000000-0005-0000-0000-000042390000}"/>
    <cellStyle name="20% - Accent1 2 6 4 3 2 4" xfId="14846" xr:uid="{00000000-0005-0000-0000-000043390000}"/>
    <cellStyle name="20% - Accent1 2 6 4 3 3" xfId="14847" xr:uid="{00000000-0005-0000-0000-000044390000}"/>
    <cellStyle name="20% - Accent1 2 6 4 3 3 2" xfId="14848" xr:uid="{00000000-0005-0000-0000-000045390000}"/>
    <cellStyle name="20% - Accent1 2 6 4 3 3 2 2" xfId="14849" xr:uid="{00000000-0005-0000-0000-000046390000}"/>
    <cellStyle name="20% - Accent1 2 6 4 3 3 2 2 2" xfId="14850" xr:uid="{00000000-0005-0000-0000-000047390000}"/>
    <cellStyle name="20% - Accent1 2 6 4 3 3 2 3" xfId="14851" xr:uid="{00000000-0005-0000-0000-000048390000}"/>
    <cellStyle name="20% - Accent1 2 6 4 3 3 3" xfId="14852" xr:uid="{00000000-0005-0000-0000-000049390000}"/>
    <cellStyle name="20% - Accent1 2 6 4 3 3 3 2" xfId="14853" xr:uid="{00000000-0005-0000-0000-00004A390000}"/>
    <cellStyle name="20% - Accent1 2 6 4 3 3 4" xfId="14854" xr:uid="{00000000-0005-0000-0000-00004B390000}"/>
    <cellStyle name="20% - Accent1 2 6 4 3 4" xfId="14855" xr:uid="{00000000-0005-0000-0000-00004C390000}"/>
    <cellStyle name="20% - Accent1 2 6 4 3 4 2" xfId="14856" xr:uid="{00000000-0005-0000-0000-00004D390000}"/>
    <cellStyle name="20% - Accent1 2 6 4 3 4 2 2" xfId="14857" xr:uid="{00000000-0005-0000-0000-00004E390000}"/>
    <cellStyle name="20% - Accent1 2 6 4 3 4 2 2 2" xfId="14858" xr:uid="{00000000-0005-0000-0000-00004F390000}"/>
    <cellStyle name="20% - Accent1 2 6 4 3 4 2 3" xfId="14859" xr:uid="{00000000-0005-0000-0000-000050390000}"/>
    <cellStyle name="20% - Accent1 2 6 4 3 4 3" xfId="14860" xr:uid="{00000000-0005-0000-0000-000051390000}"/>
    <cellStyle name="20% - Accent1 2 6 4 3 4 3 2" xfId="14861" xr:uid="{00000000-0005-0000-0000-000052390000}"/>
    <cellStyle name="20% - Accent1 2 6 4 3 4 4" xfId="14862" xr:uid="{00000000-0005-0000-0000-000053390000}"/>
    <cellStyle name="20% - Accent1 2 6 4 3 5" xfId="14863" xr:uid="{00000000-0005-0000-0000-000054390000}"/>
    <cellStyle name="20% - Accent1 2 6 4 3 5 2" xfId="14864" xr:uid="{00000000-0005-0000-0000-000055390000}"/>
    <cellStyle name="20% - Accent1 2 6 4 3 5 2 2" xfId="14865" xr:uid="{00000000-0005-0000-0000-000056390000}"/>
    <cellStyle name="20% - Accent1 2 6 4 3 5 3" xfId="14866" xr:uid="{00000000-0005-0000-0000-000057390000}"/>
    <cellStyle name="20% - Accent1 2 6 4 3 6" xfId="14867" xr:uid="{00000000-0005-0000-0000-000058390000}"/>
    <cellStyle name="20% - Accent1 2 6 4 3 6 2" xfId="14868" xr:uid="{00000000-0005-0000-0000-000059390000}"/>
    <cellStyle name="20% - Accent1 2 6 4 3 6 2 2" xfId="14869" xr:uid="{00000000-0005-0000-0000-00005A390000}"/>
    <cellStyle name="20% - Accent1 2 6 4 3 6 3" xfId="14870" xr:uid="{00000000-0005-0000-0000-00005B390000}"/>
    <cellStyle name="20% - Accent1 2 6 4 3 7" xfId="14871" xr:uid="{00000000-0005-0000-0000-00005C390000}"/>
    <cellStyle name="20% - Accent1 2 6 4 3 7 2" xfId="14872" xr:uid="{00000000-0005-0000-0000-00005D390000}"/>
    <cellStyle name="20% - Accent1 2 6 4 3 8" xfId="14873" xr:uid="{00000000-0005-0000-0000-00005E390000}"/>
    <cellStyle name="20% - Accent1 2 6 4 3 8 2" xfId="14874" xr:uid="{00000000-0005-0000-0000-00005F390000}"/>
    <cellStyle name="20% - Accent1 2 6 4 3 9" xfId="14875" xr:uid="{00000000-0005-0000-0000-000060390000}"/>
    <cellStyle name="20% - Accent1 2 6 4 4" xfId="14876" xr:uid="{00000000-0005-0000-0000-000061390000}"/>
    <cellStyle name="20% - Accent1 2 6 4 4 2" xfId="14877" xr:uid="{00000000-0005-0000-0000-000062390000}"/>
    <cellStyle name="20% - Accent1 2 6 4 4 2 2" xfId="14878" xr:uid="{00000000-0005-0000-0000-000063390000}"/>
    <cellStyle name="20% - Accent1 2 6 4 4 2 2 2" xfId="14879" xr:uid="{00000000-0005-0000-0000-000064390000}"/>
    <cellStyle name="20% - Accent1 2 6 4 4 2 3" xfId="14880" xr:uid="{00000000-0005-0000-0000-000065390000}"/>
    <cellStyle name="20% - Accent1 2 6 4 4 3" xfId="14881" xr:uid="{00000000-0005-0000-0000-000066390000}"/>
    <cellStyle name="20% - Accent1 2 6 4 4 3 2" xfId="14882" xr:uid="{00000000-0005-0000-0000-000067390000}"/>
    <cellStyle name="20% - Accent1 2 6 4 4 4" xfId="14883" xr:uid="{00000000-0005-0000-0000-000068390000}"/>
    <cellStyle name="20% - Accent1 2 6 4 5" xfId="14884" xr:uid="{00000000-0005-0000-0000-000069390000}"/>
    <cellStyle name="20% - Accent1 2 6 4 5 2" xfId="14885" xr:uid="{00000000-0005-0000-0000-00006A390000}"/>
    <cellStyle name="20% - Accent1 2 6 4 5 2 2" xfId="14886" xr:uid="{00000000-0005-0000-0000-00006B390000}"/>
    <cellStyle name="20% - Accent1 2 6 4 5 2 2 2" xfId="14887" xr:uid="{00000000-0005-0000-0000-00006C390000}"/>
    <cellStyle name="20% - Accent1 2 6 4 5 2 3" xfId="14888" xr:uid="{00000000-0005-0000-0000-00006D390000}"/>
    <cellStyle name="20% - Accent1 2 6 4 5 3" xfId="14889" xr:uid="{00000000-0005-0000-0000-00006E390000}"/>
    <cellStyle name="20% - Accent1 2 6 4 5 3 2" xfId="14890" xr:uid="{00000000-0005-0000-0000-00006F390000}"/>
    <cellStyle name="20% - Accent1 2 6 4 5 4" xfId="14891" xr:uid="{00000000-0005-0000-0000-000070390000}"/>
    <cellStyle name="20% - Accent1 2 6 4 6" xfId="14892" xr:uid="{00000000-0005-0000-0000-000071390000}"/>
    <cellStyle name="20% - Accent1 2 6 4 6 2" xfId="14893" xr:uid="{00000000-0005-0000-0000-000072390000}"/>
    <cellStyle name="20% - Accent1 2 6 4 6 2 2" xfId="14894" xr:uid="{00000000-0005-0000-0000-000073390000}"/>
    <cellStyle name="20% - Accent1 2 6 4 6 2 2 2" xfId="14895" xr:uid="{00000000-0005-0000-0000-000074390000}"/>
    <cellStyle name="20% - Accent1 2 6 4 6 2 3" xfId="14896" xr:uid="{00000000-0005-0000-0000-000075390000}"/>
    <cellStyle name="20% - Accent1 2 6 4 6 3" xfId="14897" xr:uid="{00000000-0005-0000-0000-000076390000}"/>
    <cellStyle name="20% - Accent1 2 6 4 6 3 2" xfId="14898" xr:uid="{00000000-0005-0000-0000-000077390000}"/>
    <cellStyle name="20% - Accent1 2 6 4 6 4" xfId="14899" xr:uid="{00000000-0005-0000-0000-000078390000}"/>
    <cellStyle name="20% - Accent1 2 6 4 7" xfId="14900" xr:uid="{00000000-0005-0000-0000-000079390000}"/>
    <cellStyle name="20% - Accent1 2 6 4 7 2" xfId="14901" xr:uid="{00000000-0005-0000-0000-00007A390000}"/>
    <cellStyle name="20% - Accent1 2 6 4 7 2 2" xfId="14902" xr:uid="{00000000-0005-0000-0000-00007B390000}"/>
    <cellStyle name="20% - Accent1 2 6 4 7 3" xfId="14903" xr:uid="{00000000-0005-0000-0000-00007C390000}"/>
    <cellStyle name="20% - Accent1 2 6 4 8" xfId="14904" xr:uid="{00000000-0005-0000-0000-00007D390000}"/>
    <cellStyle name="20% - Accent1 2 6 4 8 2" xfId="14905" xr:uid="{00000000-0005-0000-0000-00007E390000}"/>
    <cellStyle name="20% - Accent1 2 6 4 8 2 2" xfId="14906" xr:uid="{00000000-0005-0000-0000-00007F390000}"/>
    <cellStyle name="20% - Accent1 2 6 4 8 3" xfId="14907" xr:uid="{00000000-0005-0000-0000-000080390000}"/>
    <cellStyle name="20% - Accent1 2 6 4 9" xfId="14908" xr:uid="{00000000-0005-0000-0000-000081390000}"/>
    <cellStyle name="20% - Accent1 2 6 4 9 2" xfId="14909" xr:uid="{00000000-0005-0000-0000-000082390000}"/>
    <cellStyle name="20% - Accent1 2 6 5" xfId="14910" xr:uid="{00000000-0005-0000-0000-000083390000}"/>
    <cellStyle name="20% - Accent1 2 6 5 10" xfId="14911" xr:uid="{00000000-0005-0000-0000-000084390000}"/>
    <cellStyle name="20% - Accent1 2 6 5 10 2" xfId="14912" xr:uid="{00000000-0005-0000-0000-000085390000}"/>
    <cellStyle name="20% - Accent1 2 6 5 11" xfId="14913" xr:uid="{00000000-0005-0000-0000-000086390000}"/>
    <cellStyle name="20% - Accent1 2 6 5 2" xfId="14914" xr:uid="{00000000-0005-0000-0000-000087390000}"/>
    <cellStyle name="20% - Accent1 2 6 5 2 2" xfId="14915" xr:uid="{00000000-0005-0000-0000-000088390000}"/>
    <cellStyle name="20% - Accent1 2 6 5 2 2 2" xfId="14916" xr:uid="{00000000-0005-0000-0000-000089390000}"/>
    <cellStyle name="20% - Accent1 2 6 5 2 2 2 2" xfId="14917" xr:uid="{00000000-0005-0000-0000-00008A390000}"/>
    <cellStyle name="20% - Accent1 2 6 5 2 2 2 2 2" xfId="14918" xr:uid="{00000000-0005-0000-0000-00008B390000}"/>
    <cellStyle name="20% - Accent1 2 6 5 2 2 2 3" xfId="14919" xr:uid="{00000000-0005-0000-0000-00008C390000}"/>
    <cellStyle name="20% - Accent1 2 6 5 2 2 3" xfId="14920" xr:uid="{00000000-0005-0000-0000-00008D390000}"/>
    <cellStyle name="20% - Accent1 2 6 5 2 2 3 2" xfId="14921" xr:uid="{00000000-0005-0000-0000-00008E390000}"/>
    <cellStyle name="20% - Accent1 2 6 5 2 2 4" xfId="14922" xr:uid="{00000000-0005-0000-0000-00008F390000}"/>
    <cellStyle name="20% - Accent1 2 6 5 2 3" xfId="14923" xr:uid="{00000000-0005-0000-0000-000090390000}"/>
    <cellStyle name="20% - Accent1 2 6 5 2 3 2" xfId="14924" xr:uid="{00000000-0005-0000-0000-000091390000}"/>
    <cellStyle name="20% - Accent1 2 6 5 2 3 2 2" xfId="14925" xr:uid="{00000000-0005-0000-0000-000092390000}"/>
    <cellStyle name="20% - Accent1 2 6 5 2 3 2 2 2" xfId="14926" xr:uid="{00000000-0005-0000-0000-000093390000}"/>
    <cellStyle name="20% - Accent1 2 6 5 2 3 2 3" xfId="14927" xr:uid="{00000000-0005-0000-0000-000094390000}"/>
    <cellStyle name="20% - Accent1 2 6 5 2 3 3" xfId="14928" xr:uid="{00000000-0005-0000-0000-000095390000}"/>
    <cellStyle name="20% - Accent1 2 6 5 2 3 3 2" xfId="14929" xr:uid="{00000000-0005-0000-0000-000096390000}"/>
    <cellStyle name="20% - Accent1 2 6 5 2 3 4" xfId="14930" xr:uid="{00000000-0005-0000-0000-000097390000}"/>
    <cellStyle name="20% - Accent1 2 6 5 2 4" xfId="14931" xr:uid="{00000000-0005-0000-0000-000098390000}"/>
    <cellStyle name="20% - Accent1 2 6 5 2 4 2" xfId="14932" xr:uid="{00000000-0005-0000-0000-000099390000}"/>
    <cellStyle name="20% - Accent1 2 6 5 2 4 2 2" xfId="14933" xr:uid="{00000000-0005-0000-0000-00009A390000}"/>
    <cellStyle name="20% - Accent1 2 6 5 2 4 2 2 2" xfId="14934" xr:uid="{00000000-0005-0000-0000-00009B390000}"/>
    <cellStyle name="20% - Accent1 2 6 5 2 4 2 3" xfId="14935" xr:uid="{00000000-0005-0000-0000-00009C390000}"/>
    <cellStyle name="20% - Accent1 2 6 5 2 4 3" xfId="14936" xr:uid="{00000000-0005-0000-0000-00009D390000}"/>
    <cellStyle name="20% - Accent1 2 6 5 2 4 3 2" xfId="14937" xr:uid="{00000000-0005-0000-0000-00009E390000}"/>
    <cellStyle name="20% - Accent1 2 6 5 2 4 4" xfId="14938" xr:uid="{00000000-0005-0000-0000-00009F390000}"/>
    <cellStyle name="20% - Accent1 2 6 5 2 5" xfId="14939" xr:uid="{00000000-0005-0000-0000-0000A0390000}"/>
    <cellStyle name="20% - Accent1 2 6 5 2 5 2" xfId="14940" xr:uid="{00000000-0005-0000-0000-0000A1390000}"/>
    <cellStyle name="20% - Accent1 2 6 5 2 5 2 2" xfId="14941" xr:uid="{00000000-0005-0000-0000-0000A2390000}"/>
    <cellStyle name="20% - Accent1 2 6 5 2 5 3" xfId="14942" xr:uid="{00000000-0005-0000-0000-0000A3390000}"/>
    <cellStyle name="20% - Accent1 2 6 5 2 6" xfId="14943" xr:uid="{00000000-0005-0000-0000-0000A4390000}"/>
    <cellStyle name="20% - Accent1 2 6 5 2 6 2" xfId="14944" xr:uid="{00000000-0005-0000-0000-0000A5390000}"/>
    <cellStyle name="20% - Accent1 2 6 5 2 6 2 2" xfId="14945" xr:uid="{00000000-0005-0000-0000-0000A6390000}"/>
    <cellStyle name="20% - Accent1 2 6 5 2 6 3" xfId="14946" xr:uid="{00000000-0005-0000-0000-0000A7390000}"/>
    <cellStyle name="20% - Accent1 2 6 5 2 7" xfId="14947" xr:uid="{00000000-0005-0000-0000-0000A8390000}"/>
    <cellStyle name="20% - Accent1 2 6 5 2 7 2" xfId="14948" xr:uid="{00000000-0005-0000-0000-0000A9390000}"/>
    <cellStyle name="20% - Accent1 2 6 5 2 8" xfId="14949" xr:uid="{00000000-0005-0000-0000-0000AA390000}"/>
    <cellStyle name="20% - Accent1 2 6 5 2 8 2" xfId="14950" xr:uid="{00000000-0005-0000-0000-0000AB390000}"/>
    <cellStyle name="20% - Accent1 2 6 5 2 9" xfId="14951" xr:uid="{00000000-0005-0000-0000-0000AC390000}"/>
    <cellStyle name="20% - Accent1 2 6 5 3" xfId="14952" xr:uid="{00000000-0005-0000-0000-0000AD390000}"/>
    <cellStyle name="20% - Accent1 2 6 5 3 2" xfId="14953" xr:uid="{00000000-0005-0000-0000-0000AE390000}"/>
    <cellStyle name="20% - Accent1 2 6 5 3 2 2" xfId="14954" xr:uid="{00000000-0005-0000-0000-0000AF390000}"/>
    <cellStyle name="20% - Accent1 2 6 5 3 2 2 2" xfId="14955" xr:uid="{00000000-0005-0000-0000-0000B0390000}"/>
    <cellStyle name="20% - Accent1 2 6 5 3 2 2 2 2" xfId="14956" xr:uid="{00000000-0005-0000-0000-0000B1390000}"/>
    <cellStyle name="20% - Accent1 2 6 5 3 2 2 3" xfId="14957" xr:uid="{00000000-0005-0000-0000-0000B2390000}"/>
    <cellStyle name="20% - Accent1 2 6 5 3 2 3" xfId="14958" xr:uid="{00000000-0005-0000-0000-0000B3390000}"/>
    <cellStyle name="20% - Accent1 2 6 5 3 2 3 2" xfId="14959" xr:uid="{00000000-0005-0000-0000-0000B4390000}"/>
    <cellStyle name="20% - Accent1 2 6 5 3 2 4" xfId="14960" xr:uid="{00000000-0005-0000-0000-0000B5390000}"/>
    <cellStyle name="20% - Accent1 2 6 5 3 3" xfId="14961" xr:uid="{00000000-0005-0000-0000-0000B6390000}"/>
    <cellStyle name="20% - Accent1 2 6 5 3 3 2" xfId="14962" xr:uid="{00000000-0005-0000-0000-0000B7390000}"/>
    <cellStyle name="20% - Accent1 2 6 5 3 3 2 2" xfId="14963" xr:uid="{00000000-0005-0000-0000-0000B8390000}"/>
    <cellStyle name="20% - Accent1 2 6 5 3 3 2 2 2" xfId="14964" xr:uid="{00000000-0005-0000-0000-0000B9390000}"/>
    <cellStyle name="20% - Accent1 2 6 5 3 3 2 3" xfId="14965" xr:uid="{00000000-0005-0000-0000-0000BA390000}"/>
    <cellStyle name="20% - Accent1 2 6 5 3 3 3" xfId="14966" xr:uid="{00000000-0005-0000-0000-0000BB390000}"/>
    <cellStyle name="20% - Accent1 2 6 5 3 3 3 2" xfId="14967" xr:uid="{00000000-0005-0000-0000-0000BC390000}"/>
    <cellStyle name="20% - Accent1 2 6 5 3 3 4" xfId="14968" xr:uid="{00000000-0005-0000-0000-0000BD390000}"/>
    <cellStyle name="20% - Accent1 2 6 5 3 4" xfId="14969" xr:uid="{00000000-0005-0000-0000-0000BE390000}"/>
    <cellStyle name="20% - Accent1 2 6 5 3 4 2" xfId="14970" xr:uid="{00000000-0005-0000-0000-0000BF390000}"/>
    <cellStyle name="20% - Accent1 2 6 5 3 4 2 2" xfId="14971" xr:uid="{00000000-0005-0000-0000-0000C0390000}"/>
    <cellStyle name="20% - Accent1 2 6 5 3 4 2 2 2" xfId="14972" xr:uid="{00000000-0005-0000-0000-0000C1390000}"/>
    <cellStyle name="20% - Accent1 2 6 5 3 4 2 3" xfId="14973" xr:uid="{00000000-0005-0000-0000-0000C2390000}"/>
    <cellStyle name="20% - Accent1 2 6 5 3 4 3" xfId="14974" xr:uid="{00000000-0005-0000-0000-0000C3390000}"/>
    <cellStyle name="20% - Accent1 2 6 5 3 4 3 2" xfId="14975" xr:uid="{00000000-0005-0000-0000-0000C4390000}"/>
    <cellStyle name="20% - Accent1 2 6 5 3 4 4" xfId="14976" xr:uid="{00000000-0005-0000-0000-0000C5390000}"/>
    <cellStyle name="20% - Accent1 2 6 5 3 5" xfId="14977" xr:uid="{00000000-0005-0000-0000-0000C6390000}"/>
    <cellStyle name="20% - Accent1 2 6 5 3 5 2" xfId="14978" xr:uid="{00000000-0005-0000-0000-0000C7390000}"/>
    <cellStyle name="20% - Accent1 2 6 5 3 5 2 2" xfId="14979" xr:uid="{00000000-0005-0000-0000-0000C8390000}"/>
    <cellStyle name="20% - Accent1 2 6 5 3 5 3" xfId="14980" xr:uid="{00000000-0005-0000-0000-0000C9390000}"/>
    <cellStyle name="20% - Accent1 2 6 5 3 6" xfId="14981" xr:uid="{00000000-0005-0000-0000-0000CA390000}"/>
    <cellStyle name="20% - Accent1 2 6 5 3 6 2" xfId="14982" xr:uid="{00000000-0005-0000-0000-0000CB390000}"/>
    <cellStyle name="20% - Accent1 2 6 5 3 6 2 2" xfId="14983" xr:uid="{00000000-0005-0000-0000-0000CC390000}"/>
    <cellStyle name="20% - Accent1 2 6 5 3 6 3" xfId="14984" xr:uid="{00000000-0005-0000-0000-0000CD390000}"/>
    <cellStyle name="20% - Accent1 2 6 5 3 7" xfId="14985" xr:uid="{00000000-0005-0000-0000-0000CE390000}"/>
    <cellStyle name="20% - Accent1 2 6 5 3 7 2" xfId="14986" xr:uid="{00000000-0005-0000-0000-0000CF390000}"/>
    <cellStyle name="20% - Accent1 2 6 5 3 8" xfId="14987" xr:uid="{00000000-0005-0000-0000-0000D0390000}"/>
    <cellStyle name="20% - Accent1 2 6 5 3 8 2" xfId="14988" xr:uid="{00000000-0005-0000-0000-0000D1390000}"/>
    <cellStyle name="20% - Accent1 2 6 5 3 9" xfId="14989" xr:uid="{00000000-0005-0000-0000-0000D2390000}"/>
    <cellStyle name="20% - Accent1 2 6 5 4" xfId="14990" xr:uid="{00000000-0005-0000-0000-0000D3390000}"/>
    <cellStyle name="20% - Accent1 2 6 5 4 2" xfId="14991" xr:uid="{00000000-0005-0000-0000-0000D4390000}"/>
    <cellStyle name="20% - Accent1 2 6 5 4 2 2" xfId="14992" xr:uid="{00000000-0005-0000-0000-0000D5390000}"/>
    <cellStyle name="20% - Accent1 2 6 5 4 2 2 2" xfId="14993" xr:uid="{00000000-0005-0000-0000-0000D6390000}"/>
    <cellStyle name="20% - Accent1 2 6 5 4 2 3" xfId="14994" xr:uid="{00000000-0005-0000-0000-0000D7390000}"/>
    <cellStyle name="20% - Accent1 2 6 5 4 3" xfId="14995" xr:uid="{00000000-0005-0000-0000-0000D8390000}"/>
    <cellStyle name="20% - Accent1 2 6 5 4 3 2" xfId="14996" xr:uid="{00000000-0005-0000-0000-0000D9390000}"/>
    <cellStyle name="20% - Accent1 2 6 5 4 4" xfId="14997" xr:uid="{00000000-0005-0000-0000-0000DA390000}"/>
    <cellStyle name="20% - Accent1 2 6 5 5" xfId="14998" xr:uid="{00000000-0005-0000-0000-0000DB390000}"/>
    <cellStyle name="20% - Accent1 2 6 5 5 2" xfId="14999" xr:uid="{00000000-0005-0000-0000-0000DC390000}"/>
    <cellStyle name="20% - Accent1 2 6 5 5 2 2" xfId="15000" xr:uid="{00000000-0005-0000-0000-0000DD390000}"/>
    <cellStyle name="20% - Accent1 2 6 5 5 2 2 2" xfId="15001" xr:uid="{00000000-0005-0000-0000-0000DE390000}"/>
    <cellStyle name="20% - Accent1 2 6 5 5 2 3" xfId="15002" xr:uid="{00000000-0005-0000-0000-0000DF390000}"/>
    <cellStyle name="20% - Accent1 2 6 5 5 3" xfId="15003" xr:uid="{00000000-0005-0000-0000-0000E0390000}"/>
    <cellStyle name="20% - Accent1 2 6 5 5 3 2" xfId="15004" xr:uid="{00000000-0005-0000-0000-0000E1390000}"/>
    <cellStyle name="20% - Accent1 2 6 5 5 4" xfId="15005" xr:uid="{00000000-0005-0000-0000-0000E2390000}"/>
    <cellStyle name="20% - Accent1 2 6 5 6" xfId="15006" xr:uid="{00000000-0005-0000-0000-0000E3390000}"/>
    <cellStyle name="20% - Accent1 2 6 5 6 2" xfId="15007" xr:uid="{00000000-0005-0000-0000-0000E4390000}"/>
    <cellStyle name="20% - Accent1 2 6 5 6 2 2" xfId="15008" xr:uid="{00000000-0005-0000-0000-0000E5390000}"/>
    <cellStyle name="20% - Accent1 2 6 5 6 2 2 2" xfId="15009" xr:uid="{00000000-0005-0000-0000-0000E6390000}"/>
    <cellStyle name="20% - Accent1 2 6 5 6 2 3" xfId="15010" xr:uid="{00000000-0005-0000-0000-0000E7390000}"/>
    <cellStyle name="20% - Accent1 2 6 5 6 3" xfId="15011" xr:uid="{00000000-0005-0000-0000-0000E8390000}"/>
    <cellStyle name="20% - Accent1 2 6 5 6 3 2" xfId="15012" xr:uid="{00000000-0005-0000-0000-0000E9390000}"/>
    <cellStyle name="20% - Accent1 2 6 5 6 4" xfId="15013" xr:uid="{00000000-0005-0000-0000-0000EA390000}"/>
    <cellStyle name="20% - Accent1 2 6 5 7" xfId="15014" xr:uid="{00000000-0005-0000-0000-0000EB390000}"/>
    <cellStyle name="20% - Accent1 2 6 5 7 2" xfId="15015" xr:uid="{00000000-0005-0000-0000-0000EC390000}"/>
    <cellStyle name="20% - Accent1 2 6 5 7 2 2" xfId="15016" xr:uid="{00000000-0005-0000-0000-0000ED390000}"/>
    <cellStyle name="20% - Accent1 2 6 5 7 3" xfId="15017" xr:uid="{00000000-0005-0000-0000-0000EE390000}"/>
    <cellStyle name="20% - Accent1 2 6 5 8" xfId="15018" xr:uid="{00000000-0005-0000-0000-0000EF390000}"/>
    <cellStyle name="20% - Accent1 2 6 5 8 2" xfId="15019" xr:uid="{00000000-0005-0000-0000-0000F0390000}"/>
    <cellStyle name="20% - Accent1 2 6 5 8 2 2" xfId="15020" xr:uid="{00000000-0005-0000-0000-0000F1390000}"/>
    <cellStyle name="20% - Accent1 2 6 5 8 3" xfId="15021" xr:uid="{00000000-0005-0000-0000-0000F2390000}"/>
    <cellStyle name="20% - Accent1 2 6 5 9" xfId="15022" xr:uid="{00000000-0005-0000-0000-0000F3390000}"/>
    <cellStyle name="20% - Accent1 2 6 5 9 2" xfId="15023" xr:uid="{00000000-0005-0000-0000-0000F4390000}"/>
    <cellStyle name="20% - Accent1 2 6 6" xfId="15024" xr:uid="{00000000-0005-0000-0000-0000F5390000}"/>
    <cellStyle name="20% - Accent1 2 6 6 2" xfId="15025" xr:uid="{00000000-0005-0000-0000-0000F6390000}"/>
    <cellStyle name="20% - Accent1 2 6 6 2 2" xfId="15026" xr:uid="{00000000-0005-0000-0000-0000F7390000}"/>
    <cellStyle name="20% - Accent1 2 6 6 2 2 2" xfId="15027" xr:uid="{00000000-0005-0000-0000-0000F8390000}"/>
    <cellStyle name="20% - Accent1 2 6 6 2 2 2 2" xfId="15028" xr:uid="{00000000-0005-0000-0000-0000F9390000}"/>
    <cellStyle name="20% - Accent1 2 6 6 2 2 3" xfId="15029" xr:uid="{00000000-0005-0000-0000-0000FA390000}"/>
    <cellStyle name="20% - Accent1 2 6 6 2 3" xfId="15030" xr:uid="{00000000-0005-0000-0000-0000FB390000}"/>
    <cellStyle name="20% - Accent1 2 6 6 2 3 2" xfId="15031" xr:uid="{00000000-0005-0000-0000-0000FC390000}"/>
    <cellStyle name="20% - Accent1 2 6 6 2 4" xfId="15032" xr:uid="{00000000-0005-0000-0000-0000FD390000}"/>
    <cellStyle name="20% - Accent1 2 6 6 3" xfId="15033" xr:uid="{00000000-0005-0000-0000-0000FE390000}"/>
    <cellStyle name="20% - Accent1 2 6 6 3 2" xfId="15034" xr:uid="{00000000-0005-0000-0000-0000FF390000}"/>
    <cellStyle name="20% - Accent1 2 6 6 3 2 2" xfId="15035" xr:uid="{00000000-0005-0000-0000-0000003A0000}"/>
    <cellStyle name="20% - Accent1 2 6 6 3 2 2 2" xfId="15036" xr:uid="{00000000-0005-0000-0000-0000013A0000}"/>
    <cellStyle name="20% - Accent1 2 6 6 3 2 3" xfId="15037" xr:uid="{00000000-0005-0000-0000-0000023A0000}"/>
    <cellStyle name="20% - Accent1 2 6 6 3 3" xfId="15038" xr:uid="{00000000-0005-0000-0000-0000033A0000}"/>
    <cellStyle name="20% - Accent1 2 6 6 3 3 2" xfId="15039" xr:uid="{00000000-0005-0000-0000-0000043A0000}"/>
    <cellStyle name="20% - Accent1 2 6 6 3 4" xfId="15040" xr:uid="{00000000-0005-0000-0000-0000053A0000}"/>
    <cellStyle name="20% - Accent1 2 6 6 4" xfId="15041" xr:uid="{00000000-0005-0000-0000-0000063A0000}"/>
    <cellStyle name="20% - Accent1 2 6 6 4 2" xfId="15042" xr:uid="{00000000-0005-0000-0000-0000073A0000}"/>
    <cellStyle name="20% - Accent1 2 6 6 4 2 2" xfId="15043" xr:uid="{00000000-0005-0000-0000-0000083A0000}"/>
    <cellStyle name="20% - Accent1 2 6 6 4 2 2 2" xfId="15044" xr:uid="{00000000-0005-0000-0000-0000093A0000}"/>
    <cellStyle name="20% - Accent1 2 6 6 4 2 3" xfId="15045" xr:uid="{00000000-0005-0000-0000-00000A3A0000}"/>
    <cellStyle name="20% - Accent1 2 6 6 4 3" xfId="15046" xr:uid="{00000000-0005-0000-0000-00000B3A0000}"/>
    <cellStyle name="20% - Accent1 2 6 6 4 3 2" xfId="15047" xr:uid="{00000000-0005-0000-0000-00000C3A0000}"/>
    <cellStyle name="20% - Accent1 2 6 6 4 4" xfId="15048" xr:uid="{00000000-0005-0000-0000-00000D3A0000}"/>
    <cellStyle name="20% - Accent1 2 6 6 5" xfId="15049" xr:uid="{00000000-0005-0000-0000-00000E3A0000}"/>
    <cellStyle name="20% - Accent1 2 6 6 5 2" xfId="15050" xr:uid="{00000000-0005-0000-0000-00000F3A0000}"/>
    <cellStyle name="20% - Accent1 2 6 6 5 2 2" xfId="15051" xr:uid="{00000000-0005-0000-0000-0000103A0000}"/>
    <cellStyle name="20% - Accent1 2 6 6 5 3" xfId="15052" xr:uid="{00000000-0005-0000-0000-0000113A0000}"/>
    <cellStyle name="20% - Accent1 2 6 6 6" xfId="15053" xr:uid="{00000000-0005-0000-0000-0000123A0000}"/>
    <cellStyle name="20% - Accent1 2 6 6 6 2" xfId="15054" xr:uid="{00000000-0005-0000-0000-0000133A0000}"/>
    <cellStyle name="20% - Accent1 2 6 6 6 2 2" xfId="15055" xr:uid="{00000000-0005-0000-0000-0000143A0000}"/>
    <cellStyle name="20% - Accent1 2 6 6 6 3" xfId="15056" xr:uid="{00000000-0005-0000-0000-0000153A0000}"/>
    <cellStyle name="20% - Accent1 2 6 6 7" xfId="15057" xr:uid="{00000000-0005-0000-0000-0000163A0000}"/>
    <cellStyle name="20% - Accent1 2 6 6 7 2" xfId="15058" xr:uid="{00000000-0005-0000-0000-0000173A0000}"/>
    <cellStyle name="20% - Accent1 2 6 6 8" xfId="15059" xr:uid="{00000000-0005-0000-0000-0000183A0000}"/>
    <cellStyle name="20% - Accent1 2 6 6 8 2" xfId="15060" xr:uid="{00000000-0005-0000-0000-0000193A0000}"/>
    <cellStyle name="20% - Accent1 2 6 6 9" xfId="15061" xr:uid="{00000000-0005-0000-0000-00001A3A0000}"/>
    <cellStyle name="20% - Accent1 2 6 7" xfId="15062" xr:uid="{00000000-0005-0000-0000-00001B3A0000}"/>
    <cellStyle name="20% - Accent1 2 6 7 2" xfId="15063" xr:uid="{00000000-0005-0000-0000-00001C3A0000}"/>
    <cellStyle name="20% - Accent1 2 6 7 2 2" xfId="15064" xr:uid="{00000000-0005-0000-0000-00001D3A0000}"/>
    <cellStyle name="20% - Accent1 2 6 7 2 2 2" xfId="15065" xr:uid="{00000000-0005-0000-0000-00001E3A0000}"/>
    <cellStyle name="20% - Accent1 2 6 7 2 2 2 2" xfId="15066" xr:uid="{00000000-0005-0000-0000-00001F3A0000}"/>
    <cellStyle name="20% - Accent1 2 6 7 2 2 3" xfId="15067" xr:uid="{00000000-0005-0000-0000-0000203A0000}"/>
    <cellStyle name="20% - Accent1 2 6 7 2 3" xfId="15068" xr:uid="{00000000-0005-0000-0000-0000213A0000}"/>
    <cellStyle name="20% - Accent1 2 6 7 2 3 2" xfId="15069" xr:uid="{00000000-0005-0000-0000-0000223A0000}"/>
    <cellStyle name="20% - Accent1 2 6 7 2 4" xfId="15070" xr:uid="{00000000-0005-0000-0000-0000233A0000}"/>
    <cellStyle name="20% - Accent1 2 6 7 3" xfId="15071" xr:uid="{00000000-0005-0000-0000-0000243A0000}"/>
    <cellStyle name="20% - Accent1 2 6 7 3 2" xfId="15072" xr:uid="{00000000-0005-0000-0000-0000253A0000}"/>
    <cellStyle name="20% - Accent1 2 6 7 3 2 2" xfId="15073" xr:uid="{00000000-0005-0000-0000-0000263A0000}"/>
    <cellStyle name="20% - Accent1 2 6 7 3 2 2 2" xfId="15074" xr:uid="{00000000-0005-0000-0000-0000273A0000}"/>
    <cellStyle name="20% - Accent1 2 6 7 3 2 3" xfId="15075" xr:uid="{00000000-0005-0000-0000-0000283A0000}"/>
    <cellStyle name="20% - Accent1 2 6 7 3 3" xfId="15076" xr:uid="{00000000-0005-0000-0000-0000293A0000}"/>
    <cellStyle name="20% - Accent1 2 6 7 3 3 2" xfId="15077" xr:uid="{00000000-0005-0000-0000-00002A3A0000}"/>
    <cellStyle name="20% - Accent1 2 6 7 3 4" xfId="15078" xr:uid="{00000000-0005-0000-0000-00002B3A0000}"/>
    <cellStyle name="20% - Accent1 2 6 7 4" xfId="15079" xr:uid="{00000000-0005-0000-0000-00002C3A0000}"/>
    <cellStyle name="20% - Accent1 2 6 7 4 2" xfId="15080" xr:uid="{00000000-0005-0000-0000-00002D3A0000}"/>
    <cellStyle name="20% - Accent1 2 6 7 4 2 2" xfId="15081" xr:uid="{00000000-0005-0000-0000-00002E3A0000}"/>
    <cellStyle name="20% - Accent1 2 6 7 4 2 2 2" xfId="15082" xr:uid="{00000000-0005-0000-0000-00002F3A0000}"/>
    <cellStyle name="20% - Accent1 2 6 7 4 2 3" xfId="15083" xr:uid="{00000000-0005-0000-0000-0000303A0000}"/>
    <cellStyle name="20% - Accent1 2 6 7 4 3" xfId="15084" xr:uid="{00000000-0005-0000-0000-0000313A0000}"/>
    <cellStyle name="20% - Accent1 2 6 7 4 3 2" xfId="15085" xr:uid="{00000000-0005-0000-0000-0000323A0000}"/>
    <cellStyle name="20% - Accent1 2 6 7 4 4" xfId="15086" xr:uid="{00000000-0005-0000-0000-0000333A0000}"/>
    <cellStyle name="20% - Accent1 2 6 7 5" xfId="15087" xr:uid="{00000000-0005-0000-0000-0000343A0000}"/>
    <cellStyle name="20% - Accent1 2 6 7 5 2" xfId="15088" xr:uid="{00000000-0005-0000-0000-0000353A0000}"/>
    <cellStyle name="20% - Accent1 2 6 7 5 2 2" xfId="15089" xr:uid="{00000000-0005-0000-0000-0000363A0000}"/>
    <cellStyle name="20% - Accent1 2 6 7 5 3" xfId="15090" xr:uid="{00000000-0005-0000-0000-0000373A0000}"/>
    <cellStyle name="20% - Accent1 2 6 7 6" xfId="15091" xr:uid="{00000000-0005-0000-0000-0000383A0000}"/>
    <cellStyle name="20% - Accent1 2 6 7 6 2" xfId="15092" xr:uid="{00000000-0005-0000-0000-0000393A0000}"/>
    <cellStyle name="20% - Accent1 2 6 7 6 2 2" xfId="15093" xr:uid="{00000000-0005-0000-0000-00003A3A0000}"/>
    <cellStyle name="20% - Accent1 2 6 7 6 3" xfId="15094" xr:uid="{00000000-0005-0000-0000-00003B3A0000}"/>
    <cellStyle name="20% - Accent1 2 6 7 7" xfId="15095" xr:uid="{00000000-0005-0000-0000-00003C3A0000}"/>
    <cellStyle name="20% - Accent1 2 6 7 7 2" xfId="15096" xr:uid="{00000000-0005-0000-0000-00003D3A0000}"/>
    <cellStyle name="20% - Accent1 2 6 7 8" xfId="15097" xr:uid="{00000000-0005-0000-0000-00003E3A0000}"/>
    <cellStyle name="20% - Accent1 2 6 7 8 2" xfId="15098" xr:uid="{00000000-0005-0000-0000-00003F3A0000}"/>
    <cellStyle name="20% - Accent1 2 6 7 9" xfId="15099" xr:uid="{00000000-0005-0000-0000-0000403A0000}"/>
    <cellStyle name="20% - Accent1 2 6 8" xfId="15100" xr:uid="{00000000-0005-0000-0000-0000413A0000}"/>
    <cellStyle name="20% - Accent1 2 6 8 2" xfId="15101" xr:uid="{00000000-0005-0000-0000-0000423A0000}"/>
    <cellStyle name="20% - Accent1 2 6 8 2 2" xfId="15102" xr:uid="{00000000-0005-0000-0000-0000433A0000}"/>
    <cellStyle name="20% - Accent1 2 6 8 2 2 2" xfId="15103" xr:uid="{00000000-0005-0000-0000-0000443A0000}"/>
    <cellStyle name="20% - Accent1 2 6 8 2 3" xfId="15104" xr:uid="{00000000-0005-0000-0000-0000453A0000}"/>
    <cellStyle name="20% - Accent1 2 6 8 3" xfId="15105" xr:uid="{00000000-0005-0000-0000-0000463A0000}"/>
    <cellStyle name="20% - Accent1 2 6 8 3 2" xfId="15106" xr:uid="{00000000-0005-0000-0000-0000473A0000}"/>
    <cellStyle name="20% - Accent1 2 6 8 4" xfId="15107" xr:uid="{00000000-0005-0000-0000-0000483A0000}"/>
    <cellStyle name="20% - Accent1 2 6 9" xfId="15108" xr:uid="{00000000-0005-0000-0000-0000493A0000}"/>
    <cellStyle name="20% - Accent1 2 6 9 2" xfId="15109" xr:uid="{00000000-0005-0000-0000-00004A3A0000}"/>
    <cellStyle name="20% - Accent1 2 6 9 2 2" xfId="15110" xr:uid="{00000000-0005-0000-0000-00004B3A0000}"/>
    <cellStyle name="20% - Accent1 2 6 9 2 2 2" xfId="15111" xr:uid="{00000000-0005-0000-0000-00004C3A0000}"/>
    <cellStyle name="20% - Accent1 2 6 9 2 3" xfId="15112" xr:uid="{00000000-0005-0000-0000-00004D3A0000}"/>
    <cellStyle name="20% - Accent1 2 6 9 3" xfId="15113" xr:uid="{00000000-0005-0000-0000-00004E3A0000}"/>
    <cellStyle name="20% - Accent1 2 6 9 3 2" xfId="15114" xr:uid="{00000000-0005-0000-0000-00004F3A0000}"/>
    <cellStyle name="20% - Accent1 2 6 9 4" xfId="15115" xr:uid="{00000000-0005-0000-0000-0000503A0000}"/>
    <cellStyle name="20% - Accent1 2 7" xfId="15116" xr:uid="{00000000-0005-0000-0000-0000513A0000}"/>
    <cellStyle name="20% - Accent1 2 7 10" xfId="15117" xr:uid="{00000000-0005-0000-0000-0000523A0000}"/>
    <cellStyle name="20% - Accent1 2 7 10 2" xfId="15118" xr:uid="{00000000-0005-0000-0000-0000533A0000}"/>
    <cellStyle name="20% - Accent1 2 7 10 2 2" xfId="15119" xr:uid="{00000000-0005-0000-0000-0000543A0000}"/>
    <cellStyle name="20% - Accent1 2 7 10 3" xfId="15120" xr:uid="{00000000-0005-0000-0000-0000553A0000}"/>
    <cellStyle name="20% - Accent1 2 7 11" xfId="15121" xr:uid="{00000000-0005-0000-0000-0000563A0000}"/>
    <cellStyle name="20% - Accent1 2 7 11 2" xfId="15122" xr:uid="{00000000-0005-0000-0000-0000573A0000}"/>
    <cellStyle name="20% - Accent1 2 7 11 2 2" xfId="15123" xr:uid="{00000000-0005-0000-0000-0000583A0000}"/>
    <cellStyle name="20% - Accent1 2 7 11 3" xfId="15124" xr:uid="{00000000-0005-0000-0000-0000593A0000}"/>
    <cellStyle name="20% - Accent1 2 7 12" xfId="15125" xr:uid="{00000000-0005-0000-0000-00005A3A0000}"/>
    <cellStyle name="20% - Accent1 2 7 12 2" xfId="15126" xr:uid="{00000000-0005-0000-0000-00005B3A0000}"/>
    <cellStyle name="20% - Accent1 2 7 13" xfId="15127" xr:uid="{00000000-0005-0000-0000-00005C3A0000}"/>
    <cellStyle name="20% - Accent1 2 7 13 2" xfId="15128" xr:uid="{00000000-0005-0000-0000-00005D3A0000}"/>
    <cellStyle name="20% - Accent1 2 7 14" xfId="15129" xr:uid="{00000000-0005-0000-0000-00005E3A0000}"/>
    <cellStyle name="20% - Accent1 2 7 2" xfId="15130" xr:uid="{00000000-0005-0000-0000-00005F3A0000}"/>
    <cellStyle name="20% - Accent1 2 7 2 10" xfId="15131" xr:uid="{00000000-0005-0000-0000-0000603A0000}"/>
    <cellStyle name="20% - Accent1 2 7 2 10 2" xfId="15132" xr:uid="{00000000-0005-0000-0000-0000613A0000}"/>
    <cellStyle name="20% - Accent1 2 7 2 11" xfId="15133" xr:uid="{00000000-0005-0000-0000-0000623A0000}"/>
    <cellStyle name="20% - Accent1 2 7 2 2" xfId="15134" xr:uid="{00000000-0005-0000-0000-0000633A0000}"/>
    <cellStyle name="20% - Accent1 2 7 2 2 2" xfId="15135" xr:uid="{00000000-0005-0000-0000-0000643A0000}"/>
    <cellStyle name="20% - Accent1 2 7 2 2 2 2" xfId="15136" xr:uid="{00000000-0005-0000-0000-0000653A0000}"/>
    <cellStyle name="20% - Accent1 2 7 2 2 2 2 2" xfId="15137" xr:uid="{00000000-0005-0000-0000-0000663A0000}"/>
    <cellStyle name="20% - Accent1 2 7 2 2 2 2 2 2" xfId="15138" xr:uid="{00000000-0005-0000-0000-0000673A0000}"/>
    <cellStyle name="20% - Accent1 2 7 2 2 2 2 3" xfId="15139" xr:uid="{00000000-0005-0000-0000-0000683A0000}"/>
    <cellStyle name="20% - Accent1 2 7 2 2 2 3" xfId="15140" xr:uid="{00000000-0005-0000-0000-0000693A0000}"/>
    <cellStyle name="20% - Accent1 2 7 2 2 2 3 2" xfId="15141" xr:uid="{00000000-0005-0000-0000-00006A3A0000}"/>
    <cellStyle name="20% - Accent1 2 7 2 2 2 4" xfId="15142" xr:uid="{00000000-0005-0000-0000-00006B3A0000}"/>
    <cellStyle name="20% - Accent1 2 7 2 2 3" xfId="15143" xr:uid="{00000000-0005-0000-0000-00006C3A0000}"/>
    <cellStyle name="20% - Accent1 2 7 2 2 3 2" xfId="15144" xr:uid="{00000000-0005-0000-0000-00006D3A0000}"/>
    <cellStyle name="20% - Accent1 2 7 2 2 3 2 2" xfId="15145" xr:uid="{00000000-0005-0000-0000-00006E3A0000}"/>
    <cellStyle name="20% - Accent1 2 7 2 2 3 2 2 2" xfId="15146" xr:uid="{00000000-0005-0000-0000-00006F3A0000}"/>
    <cellStyle name="20% - Accent1 2 7 2 2 3 2 3" xfId="15147" xr:uid="{00000000-0005-0000-0000-0000703A0000}"/>
    <cellStyle name="20% - Accent1 2 7 2 2 3 3" xfId="15148" xr:uid="{00000000-0005-0000-0000-0000713A0000}"/>
    <cellStyle name="20% - Accent1 2 7 2 2 3 3 2" xfId="15149" xr:uid="{00000000-0005-0000-0000-0000723A0000}"/>
    <cellStyle name="20% - Accent1 2 7 2 2 3 4" xfId="15150" xr:uid="{00000000-0005-0000-0000-0000733A0000}"/>
    <cellStyle name="20% - Accent1 2 7 2 2 4" xfId="15151" xr:uid="{00000000-0005-0000-0000-0000743A0000}"/>
    <cellStyle name="20% - Accent1 2 7 2 2 4 2" xfId="15152" xr:uid="{00000000-0005-0000-0000-0000753A0000}"/>
    <cellStyle name="20% - Accent1 2 7 2 2 4 2 2" xfId="15153" xr:uid="{00000000-0005-0000-0000-0000763A0000}"/>
    <cellStyle name="20% - Accent1 2 7 2 2 4 2 2 2" xfId="15154" xr:uid="{00000000-0005-0000-0000-0000773A0000}"/>
    <cellStyle name="20% - Accent1 2 7 2 2 4 2 3" xfId="15155" xr:uid="{00000000-0005-0000-0000-0000783A0000}"/>
    <cellStyle name="20% - Accent1 2 7 2 2 4 3" xfId="15156" xr:uid="{00000000-0005-0000-0000-0000793A0000}"/>
    <cellStyle name="20% - Accent1 2 7 2 2 4 3 2" xfId="15157" xr:uid="{00000000-0005-0000-0000-00007A3A0000}"/>
    <cellStyle name="20% - Accent1 2 7 2 2 4 4" xfId="15158" xr:uid="{00000000-0005-0000-0000-00007B3A0000}"/>
    <cellStyle name="20% - Accent1 2 7 2 2 5" xfId="15159" xr:uid="{00000000-0005-0000-0000-00007C3A0000}"/>
    <cellStyle name="20% - Accent1 2 7 2 2 5 2" xfId="15160" xr:uid="{00000000-0005-0000-0000-00007D3A0000}"/>
    <cellStyle name="20% - Accent1 2 7 2 2 5 2 2" xfId="15161" xr:uid="{00000000-0005-0000-0000-00007E3A0000}"/>
    <cellStyle name="20% - Accent1 2 7 2 2 5 3" xfId="15162" xr:uid="{00000000-0005-0000-0000-00007F3A0000}"/>
    <cellStyle name="20% - Accent1 2 7 2 2 6" xfId="15163" xr:uid="{00000000-0005-0000-0000-0000803A0000}"/>
    <cellStyle name="20% - Accent1 2 7 2 2 6 2" xfId="15164" xr:uid="{00000000-0005-0000-0000-0000813A0000}"/>
    <cellStyle name="20% - Accent1 2 7 2 2 6 2 2" xfId="15165" xr:uid="{00000000-0005-0000-0000-0000823A0000}"/>
    <cellStyle name="20% - Accent1 2 7 2 2 6 3" xfId="15166" xr:uid="{00000000-0005-0000-0000-0000833A0000}"/>
    <cellStyle name="20% - Accent1 2 7 2 2 7" xfId="15167" xr:uid="{00000000-0005-0000-0000-0000843A0000}"/>
    <cellStyle name="20% - Accent1 2 7 2 2 7 2" xfId="15168" xr:uid="{00000000-0005-0000-0000-0000853A0000}"/>
    <cellStyle name="20% - Accent1 2 7 2 2 8" xfId="15169" xr:uid="{00000000-0005-0000-0000-0000863A0000}"/>
    <cellStyle name="20% - Accent1 2 7 2 2 8 2" xfId="15170" xr:uid="{00000000-0005-0000-0000-0000873A0000}"/>
    <cellStyle name="20% - Accent1 2 7 2 2 9" xfId="15171" xr:uid="{00000000-0005-0000-0000-0000883A0000}"/>
    <cellStyle name="20% - Accent1 2 7 2 3" xfId="15172" xr:uid="{00000000-0005-0000-0000-0000893A0000}"/>
    <cellStyle name="20% - Accent1 2 7 2 3 2" xfId="15173" xr:uid="{00000000-0005-0000-0000-00008A3A0000}"/>
    <cellStyle name="20% - Accent1 2 7 2 3 2 2" xfId="15174" xr:uid="{00000000-0005-0000-0000-00008B3A0000}"/>
    <cellStyle name="20% - Accent1 2 7 2 3 2 2 2" xfId="15175" xr:uid="{00000000-0005-0000-0000-00008C3A0000}"/>
    <cellStyle name="20% - Accent1 2 7 2 3 2 2 2 2" xfId="15176" xr:uid="{00000000-0005-0000-0000-00008D3A0000}"/>
    <cellStyle name="20% - Accent1 2 7 2 3 2 2 3" xfId="15177" xr:uid="{00000000-0005-0000-0000-00008E3A0000}"/>
    <cellStyle name="20% - Accent1 2 7 2 3 2 3" xfId="15178" xr:uid="{00000000-0005-0000-0000-00008F3A0000}"/>
    <cellStyle name="20% - Accent1 2 7 2 3 2 3 2" xfId="15179" xr:uid="{00000000-0005-0000-0000-0000903A0000}"/>
    <cellStyle name="20% - Accent1 2 7 2 3 2 4" xfId="15180" xr:uid="{00000000-0005-0000-0000-0000913A0000}"/>
    <cellStyle name="20% - Accent1 2 7 2 3 3" xfId="15181" xr:uid="{00000000-0005-0000-0000-0000923A0000}"/>
    <cellStyle name="20% - Accent1 2 7 2 3 3 2" xfId="15182" xr:uid="{00000000-0005-0000-0000-0000933A0000}"/>
    <cellStyle name="20% - Accent1 2 7 2 3 3 2 2" xfId="15183" xr:uid="{00000000-0005-0000-0000-0000943A0000}"/>
    <cellStyle name="20% - Accent1 2 7 2 3 3 2 2 2" xfId="15184" xr:uid="{00000000-0005-0000-0000-0000953A0000}"/>
    <cellStyle name="20% - Accent1 2 7 2 3 3 2 3" xfId="15185" xr:uid="{00000000-0005-0000-0000-0000963A0000}"/>
    <cellStyle name="20% - Accent1 2 7 2 3 3 3" xfId="15186" xr:uid="{00000000-0005-0000-0000-0000973A0000}"/>
    <cellStyle name="20% - Accent1 2 7 2 3 3 3 2" xfId="15187" xr:uid="{00000000-0005-0000-0000-0000983A0000}"/>
    <cellStyle name="20% - Accent1 2 7 2 3 3 4" xfId="15188" xr:uid="{00000000-0005-0000-0000-0000993A0000}"/>
    <cellStyle name="20% - Accent1 2 7 2 3 4" xfId="15189" xr:uid="{00000000-0005-0000-0000-00009A3A0000}"/>
    <cellStyle name="20% - Accent1 2 7 2 3 4 2" xfId="15190" xr:uid="{00000000-0005-0000-0000-00009B3A0000}"/>
    <cellStyle name="20% - Accent1 2 7 2 3 4 2 2" xfId="15191" xr:uid="{00000000-0005-0000-0000-00009C3A0000}"/>
    <cellStyle name="20% - Accent1 2 7 2 3 4 2 2 2" xfId="15192" xr:uid="{00000000-0005-0000-0000-00009D3A0000}"/>
    <cellStyle name="20% - Accent1 2 7 2 3 4 2 3" xfId="15193" xr:uid="{00000000-0005-0000-0000-00009E3A0000}"/>
    <cellStyle name="20% - Accent1 2 7 2 3 4 3" xfId="15194" xr:uid="{00000000-0005-0000-0000-00009F3A0000}"/>
    <cellStyle name="20% - Accent1 2 7 2 3 4 3 2" xfId="15195" xr:uid="{00000000-0005-0000-0000-0000A03A0000}"/>
    <cellStyle name="20% - Accent1 2 7 2 3 4 4" xfId="15196" xr:uid="{00000000-0005-0000-0000-0000A13A0000}"/>
    <cellStyle name="20% - Accent1 2 7 2 3 5" xfId="15197" xr:uid="{00000000-0005-0000-0000-0000A23A0000}"/>
    <cellStyle name="20% - Accent1 2 7 2 3 5 2" xfId="15198" xr:uid="{00000000-0005-0000-0000-0000A33A0000}"/>
    <cellStyle name="20% - Accent1 2 7 2 3 5 2 2" xfId="15199" xr:uid="{00000000-0005-0000-0000-0000A43A0000}"/>
    <cellStyle name="20% - Accent1 2 7 2 3 5 3" xfId="15200" xr:uid="{00000000-0005-0000-0000-0000A53A0000}"/>
    <cellStyle name="20% - Accent1 2 7 2 3 6" xfId="15201" xr:uid="{00000000-0005-0000-0000-0000A63A0000}"/>
    <cellStyle name="20% - Accent1 2 7 2 3 6 2" xfId="15202" xr:uid="{00000000-0005-0000-0000-0000A73A0000}"/>
    <cellStyle name="20% - Accent1 2 7 2 3 6 2 2" xfId="15203" xr:uid="{00000000-0005-0000-0000-0000A83A0000}"/>
    <cellStyle name="20% - Accent1 2 7 2 3 6 3" xfId="15204" xr:uid="{00000000-0005-0000-0000-0000A93A0000}"/>
    <cellStyle name="20% - Accent1 2 7 2 3 7" xfId="15205" xr:uid="{00000000-0005-0000-0000-0000AA3A0000}"/>
    <cellStyle name="20% - Accent1 2 7 2 3 7 2" xfId="15206" xr:uid="{00000000-0005-0000-0000-0000AB3A0000}"/>
    <cellStyle name="20% - Accent1 2 7 2 3 8" xfId="15207" xr:uid="{00000000-0005-0000-0000-0000AC3A0000}"/>
    <cellStyle name="20% - Accent1 2 7 2 3 8 2" xfId="15208" xr:uid="{00000000-0005-0000-0000-0000AD3A0000}"/>
    <cellStyle name="20% - Accent1 2 7 2 3 9" xfId="15209" xr:uid="{00000000-0005-0000-0000-0000AE3A0000}"/>
    <cellStyle name="20% - Accent1 2 7 2 4" xfId="15210" xr:uid="{00000000-0005-0000-0000-0000AF3A0000}"/>
    <cellStyle name="20% - Accent1 2 7 2 4 2" xfId="15211" xr:uid="{00000000-0005-0000-0000-0000B03A0000}"/>
    <cellStyle name="20% - Accent1 2 7 2 4 2 2" xfId="15212" xr:uid="{00000000-0005-0000-0000-0000B13A0000}"/>
    <cellStyle name="20% - Accent1 2 7 2 4 2 2 2" xfId="15213" xr:uid="{00000000-0005-0000-0000-0000B23A0000}"/>
    <cellStyle name="20% - Accent1 2 7 2 4 2 3" xfId="15214" xr:uid="{00000000-0005-0000-0000-0000B33A0000}"/>
    <cellStyle name="20% - Accent1 2 7 2 4 3" xfId="15215" xr:uid="{00000000-0005-0000-0000-0000B43A0000}"/>
    <cellStyle name="20% - Accent1 2 7 2 4 3 2" xfId="15216" xr:uid="{00000000-0005-0000-0000-0000B53A0000}"/>
    <cellStyle name="20% - Accent1 2 7 2 4 4" xfId="15217" xr:uid="{00000000-0005-0000-0000-0000B63A0000}"/>
    <cellStyle name="20% - Accent1 2 7 2 5" xfId="15218" xr:uid="{00000000-0005-0000-0000-0000B73A0000}"/>
    <cellStyle name="20% - Accent1 2 7 2 5 2" xfId="15219" xr:uid="{00000000-0005-0000-0000-0000B83A0000}"/>
    <cellStyle name="20% - Accent1 2 7 2 5 2 2" xfId="15220" xr:uid="{00000000-0005-0000-0000-0000B93A0000}"/>
    <cellStyle name="20% - Accent1 2 7 2 5 2 2 2" xfId="15221" xr:uid="{00000000-0005-0000-0000-0000BA3A0000}"/>
    <cellStyle name="20% - Accent1 2 7 2 5 2 3" xfId="15222" xr:uid="{00000000-0005-0000-0000-0000BB3A0000}"/>
    <cellStyle name="20% - Accent1 2 7 2 5 3" xfId="15223" xr:uid="{00000000-0005-0000-0000-0000BC3A0000}"/>
    <cellStyle name="20% - Accent1 2 7 2 5 3 2" xfId="15224" xr:uid="{00000000-0005-0000-0000-0000BD3A0000}"/>
    <cellStyle name="20% - Accent1 2 7 2 5 4" xfId="15225" xr:uid="{00000000-0005-0000-0000-0000BE3A0000}"/>
    <cellStyle name="20% - Accent1 2 7 2 6" xfId="15226" xr:uid="{00000000-0005-0000-0000-0000BF3A0000}"/>
    <cellStyle name="20% - Accent1 2 7 2 6 2" xfId="15227" xr:uid="{00000000-0005-0000-0000-0000C03A0000}"/>
    <cellStyle name="20% - Accent1 2 7 2 6 2 2" xfId="15228" xr:uid="{00000000-0005-0000-0000-0000C13A0000}"/>
    <cellStyle name="20% - Accent1 2 7 2 6 2 2 2" xfId="15229" xr:uid="{00000000-0005-0000-0000-0000C23A0000}"/>
    <cellStyle name="20% - Accent1 2 7 2 6 2 3" xfId="15230" xr:uid="{00000000-0005-0000-0000-0000C33A0000}"/>
    <cellStyle name="20% - Accent1 2 7 2 6 3" xfId="15231" xr:uid="{00000000-0005-0000-0000-0000C43A0000}"/>
    <cellStyle name="20% - Accent1 2 7 2 6 3 2" xfId="15232" xr:uid="{00000000-0005-0000-0000-0000C53A0000}"/>
    <cellStyle name="20% - Accent1 2 7 2 6 4" xfId="15233" xr:uid="{00000000-0005-0000-0000-0000C63A0000}"/>
    <cellStyle name="20% - Accent1 2 7 2 7" xfId="15234" xr:uid="{00000000-0005-0000-0000-0000C73A0000}"/>
    <cellStyle name="20% - Accent1 2 7 2 7 2" xfId="15235" xr:uid="{00000000-0005-0000-0000-0000C83A0000}"/>
    <cellStyle name="20% - Accent1 2 7 2 7 2 2" xfId="15236" xr:uid="{00000000-0005-0000-0000-0000C93A0000}"/>
    <cellStyle name="20% - Accent1 2 7 2 7 3" xfId="15237" xr:uid="{00000000-0005-0000-0000-0000CA3A0000}"/>
    <cellStyle name="20% - Accent1 2 7 2 8" xfId="15238" xr:uid="{00000000-0005-0000-0000-0000CB3A0000}"/>
    <cellStyle name="20% - Accent1 2 7 2 8 2" xfId="15239" xr:uid="{00000000-0005-0000-0000-0000CC3A0000}"/>
    <cellStyle name="20% - Accent1 2 7 2 8 2 2" xfId="15240" xr:uid="{00000000-0005-0000-0000-0000CD3A0000}"/>
    <cellStyle name="20% - Accent1 2 7 2 8 3" xfId="15241" xr:uid="{00000000-0005-0000-0000-0000CE3A0000}"/>
    <cellStyle name="20% - Accent1 2 7 2 9" xfId="15242" xr:uid="{00000000-0005-0000-0000-0000CF3A0000}"/>
    <cellStyle name="20% - Accent1 2 7 2 9 2" xfId="15243" xr:uid="{00000000-0005-0000-0000-0000D03A0000}"/>
    <cellStyle name="20% - Accent1 2 7 3" xfId="15244" xr:uid="{00000000-0005-0000-0000-0000D13A0000}"/>
    <cellStyle name="20% - Accent1 2 7 3 10" xfId="15245" xr:uid="{00000000-0005-0000-0000-0000D23A0000}"/>
    <cellStyle name="20% - Accent1 2 7 3 10 2" xfId="15246" xr:uid="{00000000-0005-0000-0000-0000D33A0000}"/>
    <cellStyle name="20% - Accent1 2 7 3 11" xfId="15247" xr:uid="{00000000-0005-0000-0000-0000D43A0000}"/>
    <cellStyle name="20% - Accent1 2 7 3 2" xfId="15248" xr:uid="{00000000-0005-0000-0000-0000D53A0000}"/>
    <cellStyle name="20% - Accent1 2 7 3 2 2" xfId="15249" xr:uid="{00000000-0005-0000-0000-0000D63A0000}"/>
    <cellStyle name="20% - Accent1 2 7 3 2 2 2" xfId="15250" xr:uid="{00000000-0005-0000-0000-0000D73A0000}"/>
    <cellStyle name="20% - Accent1 2 7 3 2 2 2 2" xfId="15251" xr:uid="{00000000-0005-0000-0000-0000D83A0000}"/>
    <cellStyle name="20% - Accent1 2 7 3 2 2 2 2 2" xfId="15252" xr:uid="{00000000-0005-0000-0000-0000D93A0000}"/>
    <cellStyle name="20% - Accent1 2 7 3 2 2 2 3" xfId="15253" xr:uid="{00000000-0005-0000-0000-0000DA3A0000}"/>
    <cellStyle name="20% - Accent1 2 7 3 2 2 3" xfId="15254" xr:uid="{00000000-0005-0000-0000-0000DB3A0000}"/>
    <cellStyle name="20% - Accent1 2 7 3 2 2 3 2" xfId="15255" xr:uid="{00000000-0005-0000-0000-0000DC3A0000}"/>
    <cellStyle name="20% - Accent1 2 7 3 2 2 4" xfId="15256" xr:uid="{00000000-0005-0000-0000-0000DD3A0000}"/>
    <cellStyle name="20% - Accent1 2 7 3 2 3" xfId="15257" xr:uid="{00000000-0005-0000-0000-0000DE3A0000}"/>
    <cellStyle name="20% - Accent1 2 7 3 2 3 2" xfId="15258" xr:uid="{00000000-0005-0000-0000-0000DF3A0000}"/>
    <cellStyle name="20% - Accent1 2 7 3 2 3 2 2" xfId="15259" xr:uid="{00000000-0005-0000-0000-0000E03A0000}"/>
    <cellStyle name="20% - Accent1 2 7 3 2 3 2 2 2" xfId="15260" xr:uid="{00000000-0005-0000-0000-0000E13A0000}"/>
    <cellStyle name="20% - Accent1 2 7 3 2 3 2 3" xfId="15261" xr:uid="{00000000-0005-0000-0000-0000E23A0000}"/>
    <cellStyle name="20% - Accent1 2 7 3 2 3 3" xfId="15262" xr:uid="{00000000-0005-0000-0000-0000E33A0000}"/>
    <cellStyle name="20% - Accent1 2 7 3 2 3 3 2" xfId="15263" xr:uid="{00000000-0005-0000-0000-0000E43A0000}"/>
    <cellStyle name="20% - Accent1 2 7 3 2 3 4" xfId="15264" xr:uid="{00000000-0005-0000-0000-0000E53A0000}"/>
    <cellStyle name="20% - Accent1 2 7 3 2 4" xfId="15265" xr:uid="{00000000-0005-0000-0000-0000E63A0000}"/>
    <cellStyle name="20% - Accent1 2 7 3 2 4 2" xfId="15266" xr:uid="{00000000-0005-0000-0000-0000E73A0000}"/>
    <cellStyle name="20% - Accent1 2 7 3 2 4 2 2" xfId="15267" xr:uid="{00000000-0005-0000-0000-0000E83A0000}"/>
    <cellStyle name="20% - Accent1 2 7 3 2 4 2 2 2" xfId="15268" xr:uid="{00000000-0005-0000-0000-0000E93A0000}"/>
    <cellStyle name="20% - Accent1 2 7 3 2 4 2 3" xfId="15269" xr:uid="{00000000-0005-0000-0000-0000EA3A0000}"/>
    <cellStyle name="20% - Accent1 2 7 3 2 4 3" xfId="15270" xr:uid="{00000000-0005-0000-0000-0000EB3A0000}"/>
    <cellStyle name="20% - Accent1 2 7 3 2 4 3 2" xfId="15271" xr:uid="{00000000-0005-0000-0000-0000EC3A0000}"/>
    <cellStyle name="20% - Accent1 2 7 3 2 4 4" xfId="15272" xr:uid="{00000000-0005-0000-0000-0000ED3A0000}"/>
    <cellStyle name="20% - Accent1 2 7 3 2 5" xfId="15273" xr:uid="{00000000-0005-0000-0000-0000EE3A0000}"/>
    <cellStyle name="20% - Accent1 2 7 3 2 5 2" xfId="15274" xr:uid="{00000000-0005-0000-0000-0000EF3A0000}"/>
    <cellStyle name="20% - Accent1 2 7 3 2 5 2 2" xfId="15275" xr:uid="{00000000-0005-0000-0000-0000F03A0000}"/>
    <cellStyle name="20% - Accent1 2 7 3 2 5 3" xfId="15276" xr:uid="{00000000-0005-0000-0000-0000F13A0000}"/>
    <cellStyle name="20% - Accent1 2 7 3 2 6" xfId="15277" xr:uid="{00000000-0005-0000-0000-0000F23A0000}"/>
    <cellStyle name="20% - Accent1 2 7 3 2 6 2" xfId="15278" xr:uid="{00000000-0005-0000-0000-0000F33A0000}"/>
    <cellStyle name="20% - Accent1 2 7 3 2 6 2 2" xfId="15279" xr:uid="{00000000-0005-0000-0000-0000F43A0000}"/>
    <cellStyle name="20% - Accent1 2 7 3 2 6 3" xfId="15280" xr:uid="{00000000-0005-0000-0000-0000F53A0000}"/>
    <cellStyle name="20% - Accent1 2 7 3 2 7" xfId="15281" xr:uid="{00000000-0005-0000-0000-0000F63A0000}"/>
    <cellStyle name="20% - Accent1 2 7 3 2 7 2" xfId="15282" xr:uid="{00000000-0005-0000-0000-0000F73A0000}"/>
    <cellStyle name="20% - Accent1 2 7 3 2 8" xfId="15283" xr:uid="{00000000-0005-0000-0000-0000F83A0000}"/>
    <cellStyle name="20% - Accent1 2 7 3 2 8 2" xfId="15284" xr:uid="{00000000-0005-0000-0000-0000F93A0000}"/>
    <cellStyle name="20% - Accent1 2 7 3 2 9" xfId="15285" xr:uid="{00000000-0005-0000-0000-0000FA3A0000}"/>
    <cellStyle name="20% - Accent1 2 7 3 3" xfId="15286" xr:uid="{00000000-0005-0000-0000-0000FB3A0000}"/>
    <cellStyle name="20% - Accent1 2 7 3 3 2" xfId="15287" xr:uid="{00000000-0005-0000-0000-0000FC3A0000}"/>
    <cellStyle name="20% - Accent1 2 7 3 3 2 2" xfId="15288" xr:uid="{00000000-0005-0000-0000-0000FD3A0000}"/>
    <cellStyle name="20% - Accent1 2 7 3 3 2 2 2" xfId="15289" xr:uid="{00000000-0005-0000-0000-0000FE3A0000}"/>
    <cellStyle name="20% - Accent1 2 7 3 3 2 2 2 2" xfId="15290" xr:uid="{00000000-0005-0000-0000-0000FF3A0000}"/>
    <cellStyle name="20% - Accent1 2 7 3 3 2 2 3" xfId="15291" xr:uid="{00000000-0005-0000-0000-0000003B0000}"/>
    <cellStyle name="20% - Accent1 2 7 3 3 2 3" xfId="15292" xr:uid="{00000000-0005-0000-0000-0000013B0000}"/>
    <cellStyle name="20% - Accent1 2 7 3 3 2 3 2" xfId="15293" xr:uid="{00000000-0005-0000-0000-0000023B0000}"/>
    <cellStyle name="20% - Accent1 2 7 3 3 2 4" xfId="15294" xr:uid="{00000000-0005-0000-0000-0000033B0000}"/>
    <cellStyle name="20% - Accent1 2 7 3 3 3" xfId="15295" xr:uid="{00000000-0005-0000-0000-0000043B0000}"/>
    <cellStyle name="20% - Accent1 2 7 3 3 3 2" xfId="15296" xr:uid="{00000000-0005-0000-0000-0000053B0000}"/>
    <cellStyle name="20% - Accent1 2 7 3 3 3 2 2" xfId="15297" xr:uid="{00000000-0005-0000-0000-0000063B0000}"/>
    <cellStyle name="20% - Accent1 2 7 3 3 3 2 2 2" xfId="15298" xr:uid="{00000000-0005-0000-0000-0000073B0000}"/>
    <cellStyle name="20% - Accent1 2 7 3 3 3 2 3" xfId="15299" xr:uid="{00000000-0005-0000-0000-0000083B0000}"/>
    <cellStyle name="20% - Accent1 2 7 3 3 3 3" xfId="15300" xr:uid="{00000000-0005-0000-0000-0000093B0000}"/>
    <cellStyle name="20% - Accent1 2 7 3 3 3 3 2" xfId="15301" xr:uid="{00000000-0005-0000-0000-00000A3B0000}"/>
    <cellStyle name="20% - Accent1 2 7 3 3 3 4" xfId="15302" xr:uid="{00000000-0005-0000-0000-00000B3B0000}"/>
    <cellStyle name="20% - Accent1 2 7 3 3 4" xfId="15303" xr:uid="{00000000-0005-0000-0000-00000C3B0000}"/>
    <cellStyle name="20% - Accent1 2 7 3 3 4 2" xfId="15304" xr:uid="{00000000-0005-0000-0000-00000D3B0000}"/>
    <cellStyle name="20% - Accent1 2 7 3 3 4 2 2" xfId="15305" xr:uid="{00000000-0005-0000-0000-00000E3B0000}"/>
    <cellStyle name="20% - Accent1 2 7 3 3 4 2 2 2" xfId="15306" xr:uid="{00000000-0005-0000-0000-00000F3B0000}"/>
    <cellStyle name="20% - Accent1 2 7 3 3 4 2 3" xfId="15307" xr:uid="{00000000-0005-0000-0000-0000103B0000}"/>
    <cellStyle name="20% - Accent1 2 7 3 3 4 3" xfId="15308" xr:uid="{00000000-0005-0000-0000-0000113B0000}"/>
    <cellStyle name="20% - Accent1 2 7 3 3 4 3 2" xfId="15309" xr:uid="{00000000-0005-0000-0000-0000123B0000}"/>
    <cellStyle name="20% - Accent1 2 7 3 3 4 4" xfId="15310" xr:uid="{00000000-0005-0000-0000-0000133B0000}"/>
    <cellStyle name="20% - Accent1 2 7 3 3 5" xfId="15311" xr:uid="{00000000-0005-0000-0000-0000143B0000}"/>
    <cellStyle name="20% - Accent1 2 7 3 3 5 2" xfId="15312" xr:uid="{00000000-0005-0000-0000-0000153B0000}"/>
    <cellStyle name="20% - Accent1 2 7 3 3 5 2 2" xfId="15313" xr:uid="{00000000-0005-0000-0000-0000163B0000}"/>
    <cellStyle name="20% - Accent1 2 7 3 3 5 3" xfId="15314" xr:uid="{00000000-0005-0000-0000-0000173B0000}"/>
    <cellStyle name="20% - Accent1 2 7 3 3 6" xfId="15315" xr:uid="{00000000-0005-0000-0000-0000183B0000}"/>
    <cellStyle name="20% - Accent1 2 7 3 3 6 2" xfId="15316" xr:uid="{00000000-0005-0000-0000-0000193B0000}"/>
    <cellStyle name="20% - Accent1 2 7 3 3 6 2 2" xfId="15317" xr:uid="{00000000-0005-0000-0000-00001A3B0000}"/>
    <cellStyle name="20% - Accent1 2 7 3 3 6 3" xfId="15318" xr:uid="{00000000-0005-0000-0000-00001B3B0000}"/>
    <cellStyle name="20% - Accent1 2 7 3 3 7" xfId="15319" xr:uid="{00000000-0005-0000-0000-00001C3B0000}"/>
    <cellStyle name="20% - Accent1 2 7 3 3 7 2" xfId="15320" xr:uid="{00000000-0005-0000-0000-00001D3B0000}"/>
    <cellStyle name="20% - Accent1 2 7 3 3 8" xfId="15321" xr:uid="{00000000-0005-0000-0000-00001E3B0000}"/>
    <cellStyle name="20% - Accent1 2 7 3 3 8 2" xfId="15322" xr:uid="{00000000-0005-0000-0000-00001F3B0000}"/>
    <cellStyle name="20% - Accent1 2 7 3 3 9" xfId="15323" xr:uid="{00000000-0005-0000-0000-0000203B0000}"/>
    <cellStyle name="20% - Accent1 2 7 3 4" xfId="15324" xr:uid="{00000000-0005-0000-0000-0000213B0000}"/>
    <cellStyle name="20% - Accent1 2 7 3 4 2" xfId="15325" xr:uid="{00000000-0005-0000-0000-0000223B0000}"/>
    <cellStyle name="20% - Accent1 2 7 3 4 2 2" xfId="15326" xr:uid="{00000000-0005-0000-0000-0000233B0000}"/>
    <cellStyle name="20% - Accent1 2 7 3 4 2 2 2" xfId="15327" xr:uid="{00000000-0005-0000-0000-0000243B0000}"/>
    <cellStyle name="20% - Accent1 2 7 3 4 2 3" xfId="15328" xr:uid="{00000000-0005-0000-0000-0000253B0000}"/>
    <cellStyle name="20% - Accent1 2 7 3 4 3" xfId="15329" xr:uid="{00000000-0005-0000-0000-0000263B0000}"/>
    <cellStyle name="20% - Accent1 2 7 3 4 3 2" xfId="15330" xr:uid="{00000000-0005-0000-0000-0000273B0000}"/>
    <cellStyle name="20% - Accent1 2 7 3 4 4" xfId="15331" xr:uid="{00000000-0005-0000-0000-0000283B0000}"/>
    <cellStyle name="20% - Accent1 2 7 3 5" xfId="15332" xr:uid="{00000000-0005-0000-0000-0000293B0000}"/>
    <cellStyle name="20% - Accent1 2 7 3 5 2" xfId="15333" xr:uid="{00000000-0005-0000-0000-00002A3B0000}"/>
    <cellStyle name="20% - Accent1 2 7 3 5 2 2" xfId="15334" xr:uid="{00000000-0005-0000-0000-00002B3B0000}"/>
    <cellStyle name="20% - Accent1 2 7 3 5 2 2 2" xfId="15335" xr:uid="{00000000-0005-0000-0000-00002C3B0000}"/>
    <cellStyle name="20% - Accent1 2 7 3 5 2 3" xfId="15336" xr:uid="{00000000-0005-0000-0000-00002D3B0000}"/>
    <cellStyle name="20% - Accent1 2 7 3 5 3" xfId="15337" xr:uid="{00000000-0005-0000-0000-00002E3B0000}"/>
    <cellStyle name="20% - Accent1 2 7 3 5 3 2" xfId="15338" xr:uid="{00000000-0005-0000-0000-00002F3B0000}"/>
    <cellStyle name="20% - Accent1 2 7 3 5 4" xfId="15339" xr:uid="{00000000-0005-0000-0000-0000303B0000}"/>
    <cellStyle name="20% - Accent1 2 7 3 6" xfId="15340" xr:uid="{00000000-0005-0000-0000-0000313B0000}"/>
    <cellStyle name="20% - Accent1 2 7 3 6 2" xfId="15341" xr:uid="{00000000-0005-0000-0000-0000323B0000}"/>
    <cellStyle name="20% - Accent1 2 7 3 6 2 2" xfId="15342" xr:uid="{00000000-0005-0000-0000-0000333B0000}"/>
    <cellStyle name="20% - Accent1 2 7 3 6 2 2 2" xfId="15343" xr:uid="{00000000-0005-0000-0000-0000343B0000}"/>
    <cellStyle name="20% - Accent1 2 7 3 6 2 3" xfId="15344" xr:uid="{00000000-0005-0000-0000-0000353B0000}"/>
    <cellStyle name="20% - Accent1 2 7 3 6 3" xfId="15345" xr:uid="{00000000-0005-0000-0000-0000363B0000}"/>
    <cellStyle name="20% - Accent1 2 7 3 6 3 2" xfId="15346" xr:uid="{00000000-0005-0000-0000-0000373B0000}"/>
    <cellStyle name="20% - Accent1 2 7 3 6 4" xfId="15347" xr:uid="{00000000-0005-0000-0000-0000383B0000}"/>
    <cellStyle name="20% - Accent1 2 7 3 7" xfId="15348" xr:uid="{00000000-0005-0000-0000-0000393B0000}"/>
    <cellStyle name="20% - Accent1 2 7 3 7 2" xfId="15349" xr:uid="{00000000-0005-0000-0000-00003A3B0000}"/>
    <cellStyle name="20% - Accent1 2 7 3 7 2 2" xfId="15350" xr:uid="{00000000-0005-0000-0000-00003B3B0000}"/>
    <cellStyle name="20% - Accent1 2 7 3 7 3" xfId="15351" xr:uid="{00000000-0005-0000-0000-00003C3B0000}"/>
    <cellStyle name="20% - Accent1 2 7 3 8" xfId="15352" xr:uid="{00000000-0005-0000-0000-00003D3B0000}"/>
    <cellStyle name="20% - Accent1 2 7 3 8 2" xfId="15353" xr:uid="{00000000-0005-0000-0000-00003E3B0000}"/>
    <cellStyle name="20% - Accent1 2 7 3 8 2 2" xfId="15354" xr:uid="{00000000-0005-0000-0000-00003F3B0000}"/>
    <cellStyle name="20% - Accent1 2 7 3 8 3" xfId="15355" xr:uid="{00000000-0005-0000-0000-0000403B0000}"/>
    <cellStyle name="20% - Accent1 2 7 3 9" xfId="15356" xr:uid="{00000000-0005-0000-0000-0000413B0000}"/>
    <cellStyle name="20% - Accent1 2 7 3 9 2" xfId="15357" xr:uid="{00000000-0005-0000-0000-0000423B0000}"/>
    <cellStyle name="20% - Accent1 2 7 4" xfId="15358" xr:uid="{00000000-0005-0000-0000-0000433B0000}"/>
    <cellStyle name="20% - Accent1 2 7 4 10" xfId="15359" xr:uid="{00000000-0005-0000-0000-0000443B0000}"/>
    <cellStyle name="20% - Accent1 2 7 4 10 2" xfId="15360" xr:uid="{00000000-0005-0000-0000-0000453B0000}"/>
    <cellStyle name="20% - Accent1 2 7 4 11" xfId="15361" xr:uid="{00000000-0005-0000-0000-0000463B0000}"/>
    <cellStyle name="20% - Accent1 2 7 4 2" xfId="15362" xr:uid="{00000000-0005-0000-0000-0000473B0000}"/>
    <cellStyle name="20% - Accent1 2 7 4 2 2" xfId="15363" xr:uid="{00000000-0005-0000-0000-0000483B0000}"/>
    <cellStyle name="20% - Accent1 2 7 4 2 2 2" xfId="15364" xr:uid="{00000000-0005-0000-0000-0000493B0000}"/>
    <cellStyle name="20% - Accent1 2 7 4 2 2 2 2" xfId="15365" xr:uid="{00000000-0005-0000-0000-00004A3B0000}"/>
    <cellStyle name="20% - Accent1 2 7 4 2 2 2 2 2" xfId="15366" xr:uid="{00000000-0005-0000-0000-00004B3B0000}"/>
    <cellStyle name="20% - Accent1 2 7 4 2 2 2 3" xfId="15367" xr:uid="{00000000-0005-0000-0000-00004C3B0000}"/>
    <cellStyle name="20% - Accent1 2 7 4 2 2 3" xfId="15368" xr:uid="{00000000-0005-0000-0000-00004D3B0000}"/>
    <cellStyle name="20% - Accent1 2 7 4 2 2 3 2" xfId="15369" xr:uid="{00000000-0005-0000-0000-00004E3B0000}"/>
    <cellStyle name="20% - Accent1 2 7 4 2 2 4" xfId="15370" xr:uid="{00000000-0005-0000-0000-00004F3B0000}"/>
    <cellStyle name="20% - Accent1 2 7 4 2 3" xfId="15371" xr:uid="{00000000-0005-0000-0000-0000503B0000}"/>
    <cellStyle name="20% - Accent1 2 7 4 2 3 2" xfId="15372" xr:uid="{00000000-0005-0000-0000-0000513B0000}"/>
    <cellStyle name="20% - Accent1 2 7 4 2 3 2 2" xfId="15373" xr:uid="{00000000-0005-0000-0000-0000523B0000}"/>
    <cellStyle name="20% - Accent1 2 7 4 2 3 2 2 2" xfId="15374" xr:uid="{00000000-0005-0000-0000-0000533B0000}"/>
    <cellStyle name="20% - Accent1 2 7 4 2 3 2 3" xfId="15375" xr:uid="{00000000-0005-0000-0000-0000543B0000}"/>
    <cellStyle name="20% - Accent1 2 7 4 2 3 3" xfId="15376" xr:uid="{00000000-0005-0000-0000-0000553B0000}"/>
    <cellStyle name="20% - Accent1 2 7 4 2 3 3 2" xfId="15377" xr:uid="{00000000-0005-0000-0000-0000563B0000}"/>
    <cellStyle name="20% - Accent1 2 7 4 2 3 4" xfId="15378" xr:uid="{00000000-0005-0000-0000-0000573B0000}"/>
    <cellStyle name="20% - Accent1 2 7 4 2 4" xfId="15379" xr:uid="{00000000-0005-0000-0000-0000583B0000}"/>
    <cellStyle name="20% - Accent1 2 7 4 2 4 2" xfId="15380" xr:uid="{00000000-0005-0000-0000-0000593B0000}"/>
    <cellStyle name="20% - Accent1 2 7 4 2 4 2 2" xfId="15381" xr:uid="{00000000-0005-0000-0000-00005A3B0000}"/>
    <cellStyle name="20% - Accent1 2 7 4 2 4 2 2 2" xfId="15382" xr:uid="{00000000-0005-0000-0000-00005B3B0000}"/>
    <cellStyle name="20% - Accent1 2 7 4 2 4 2 3" xfId="15383" xr:uid="{00000000-0005-0000-0000-00005C3B0000}"/>
    <cellStyle name="20% - Accent1 2 7 4 2 4 3" xfId="15384" xr:uid="{00000000-0005-0000-0000-00005D3B0000}"/>
    <cellStyle name="20% - Accent1 2 7 4 2 4 3 2" xfId="15385" xr:uid="{00000000-0005-0000-0000-00005E3B0000}"/>
    <cellStyle name="20% - Accent1 2 7 4 2 4 4" xfId="15386" xr:uid="{00000000-0005-0000-0000-00005F3B0000}"/>
    <cellStyle name="20% - Accent1 2 7 4 2 5" xfId="15387" xr:uid="{00000000-0005-0000-0000-0000603B0000}"/>
    <cellStyle name="20% - Accent1 2 7 4 2 5 2" xfId="15388" xr:uid="{00000000-0005-0000-0000-0000613B0000}"/>
    <cellStyle name="20% - Accent1 2 7 4 2 5 2 2" xfId="15389" xr:uid="{00000000-0005-0000-0000-0000623B0000}"/>
    <cellStyle name="20% - Accent1 2 7 4 2 5 3" xfId="15390" xr:uid="{00000000-0005-0000-0000-0000633B0000}"/>
    <cellStyle name="20% - Accent1 2 7 4 2 6" xfId="15391" xr:uid="{00000000-0005-0000-0000-0000643B0000}"/>
    <cellStyle name="20% - Accent1 2 7 4 2 6 2" xfId="15392" xr:uid="{00000000-0005-0000-0000-0000653B0000}"/>
    <cellStyle name="20% - Accent1 2 7 4 2 6 2 2" xfId="15393" xr:uid="{00000000-0005-0000-0000-0000663B0000}"/>
    <cellStyle name="20% - Accent1 2 7 4 2 6 3" xfId="15394" xr:uid="{00000000-0005-0000-0000-0000673B0000}"/>
    <cellStyle name="20% - Accent1 2 7 4 2 7" xfId="15395" xr:uid="{00000000-0005-0000-0000-0000683B0000}"/>
    <cellStyle name="20% - Accent1 2 7 4 2 7 2" xfId="15396" xr:uid="{00000000-0005-0000-0000-0000693B0000}"/>
    <cellStyle name="20% - Accent1 2 7 4 2 8" xfId="15397" xr:uid="{00000000-0005-0000-0000-00006A3B0000}"/>
    <cellStyle name="20% - Accent1 2 7 4 2 8 2" xfId="15398" xr:uid="{00000000-0005-0000-0000-00006B3B0000}"/>
    <cellStyle name="20% - Accent1 2 7 4 2 9" xfId="15399" xr:uid="{00000000-0005-0000-0000-00006C3B0000}"/>
    <cellStyle name="20% - Accent1 2 7 4 3" xfId="15400" xr:uid="{00000000-0005-0000-0000-00006D3B0000}"/>
    <cellStyle name="20% - Accent1 2 7 4 3 2" xfId="15401" xr:uid="{00000000-0005-0000-0000-00006E3B0000}"/>
    <cellStyle name="20% - Accent1 2 7 4 3 2 2" xfId="15402" xr:uid="{00000000-0005-0000-0000-00006F3B0000}"/>
    <cellStyle name="20% - Accent1 2 7 4 3 2 2 2" xfId="15403" xr:uid="{00000000-0005-0000-0000-0000703B0000}"/>
    <cellStyle name="20% - Accent1 2 7 4 3 2 2 2 2" xfId="15404" xr:uid="{00000000-0005-0000-0000-0000713B0000}"/>
    <cellStyle name="20% - Accent1 2 7 4 3 2 2 3" xfId="15405" xr:uid="{00000000-0005-0000-0000-0000723B0000}"/>
    <cellStyle name="20% - Accent1 2 7 4 3 2 3" xfId="15406" xr:uid="{00000000-0005-0000-0000-0000733B0000}"/>
    <cellStyle name="20% - Accent1 2 7 4 3 2 3 2" xfId="15407" xr:uid="{00000000-0005-0000-0000-0000743B0000}"/>
    <cellStyle name="20% - Accent1 2 7 4 3 2 4" xfId="15408" xr:uid="{00000000-0005-0000-0000-0000753B0000}"/>
    <cellStyle name="20% - Accent1 2 7 4 3 3" xfId="15409" xr:uid="{00000000-0005-0000-0000-0000763B0000}"/>
    <cellStyle name="20% - Accent1 2 7 4 3 3 2" xfId="15410" xr:uid="{00000000-0005-0000-0000-0000773B0000}"/>
    <cellStyle name="20% - Accent1 2 7 4 3 3 2 2" xfId="15411" xr:uid="{00000000-0005-0000-0000-0000783B0000}"/>
    <cellStyle name="20% - Accent1 2 7 4 3 3 2 2 2" xfId="15412" xr:uid="{00000000-0005-0000-0000-0000793B0000}"/>
    <cellStyle name="20% - Accent1 2 7 4 3 3 2 3" xfId="15413" xr:uid="{00000000-0005-0000-0000-00007A3B0000}"/>
    <cellStyle name="20% - Accent1 2 7 4 3 3 3" xfId="15414" xr:uid="{00000000-0005-0000-0000-00007B3B0000}"/>
    <cellStyle name="20% - Accent1 2 7 4 3 3 3 2" xfId="15415" xr:uid="{00000000-0005-0000-0000-00007C3B0000}"/>
    <cellStyle name="20% - Accent1 2 7 4 3 3 4" xfId="15416" xr:uid="{00000000-0005-0000-0000-00007D3B0000}"/>
    <cellStyle name="20% - Accent1 2 7 4 3 4" xfId="15417" xr:uid="{00000000-0005-0000-0000-00007E3B0000}"/>
    <cellStyle name="20% - Accent1 2 7 4 3 4 2" xfId="15418" xr:uid="{00000000-0005-0000-0000-00007F3B0000}"/>
    <cellStyle name="20% - Accent1 2 7 4 3 4 2 2" xfId="15419" xr:uid="{00000000-0005-0000-0000-0000803B0000}"/>
    <cellStyle name="20% - Accent1 2 7 4 3 4 2 2 2" xfId="15420" xr:uid="{00000000-0005-0000-0000-0000813B0000}"/>
    <cellStyle name="20% - Accent1 2 7 4 3 4 2 3" xfId="15421" xr:uid="{00000000-0005-0000-0000-0000823B0000}"/>
    <cellStyle name="20% - Accent1 2 7 4 3 4 3" xfId="15422" xr:uid="{00000000-0005-0000-0000-0000833B0000}"/>
    <cellStyle name="20% - Accent1 2 7 4 3 4 3 2" xfId="15423" xr:uid="{00000000-0005-0000-0000-0000843B0000}"/>
    <cellStyle name="20% - Accent1 2 7 4 3 4 4" xfId="15424" xr:uid="{00000000-0005-0000-0000-0000853B0000}"/>
    <cellStyle name="20% - Accent1 2 7 4 3 5" xfId="15425" xr:uid="{00000000-0005-0000-0000-0000863B0000}"/>
    <cellStyle name="20% - Accent1 2 7 4 3 5 2" xfId="15426" xr:uid="{00000000-0005-0000-0000-0000873B0000}"/>
    <cellStyle name="20% - Accent1 2 7 4 3 5 2 2" xfId="15427" xr:uid="{00000000-0005-0000-0000-0000883B0000}"/>
    <cellStyle name="20% - Accent1 2 7 4 3 5 3" xfId="15428" xr:uid="{00000000-0005-0000-0000-0000893B0000}"/>
    <cellStyle name="20% - Accent1 2 7 4 3 6" xfId="15429" xr:uid="{00000000-0005-0000-0000-00008A3B0000}"/>
    <cellStyle name="20% - Accent1 2 7 4 3 6 2" xfId="15430" xr:uid="{00000000-0005-0000-0000-00008B3B0000}"/>
    <cellStyle name="20% - Accent1 2 7 4 3 6 2 2" xfId="15431" xr:uid="{00000000-0005-0000-0000-00008C3B0000}"/>
    <cellStyle name="20% - Accent1 2 7 4 3 6 3" xfId="15432" xr:uid="{00000000-0005-0000-0000-00008D3B0000}"/>
    <cellStyle name="20% - Accent1 2 7 4 3 7" xfId="15433" xr:uid="{00000000-0005-0000-0000-00008E3B0000}"/>
    <cellStyle name="20% - Accent1 2 7 4 3 7 2" xfId="15434" xr:uid="{00000000-0005-0000-0000-00008F3B0000}"/>
    <cellStyle name="20% - Accent1 2 7 4 3 8" xfId="15435" xr:uid="{00000000-0005-0000-0000-0000903B0000}"/>
    <cellStyle name="20% - Accent1 2 7 4 3 8 2" xfId="15436" xr:uid="{00000000-0005-0000-0000-0000913B0000}"/>
    <cellStyle name="20% - Accent1 2 7 4 3 9" xfId="15437" xr:uid="{00000000-0005-0000-0000-0000923B0000}"/>
    <cellStyle name="20% - Accent1 2 7 4 4" xfId="15438" xr:uid="{00000000-0005-0000-0000-0000933B0000}"/>
    <cellStyle name="20% - Accent1 2 7 4 4 2" xfId="15439" xr:uid="{00000000-0005-0000-0000-0000943B0000}"/>
    <cellStyle name="20% - Accent1 2 7 4 4 2 2" xfId="15440" xr:uid="{00000000-0005-0000-0000-0000953B0000}"/>
    <cellStyle name="20% - Accent1 2 7 4 4 2 2 2" xfId="15441" xr:uid="{00000000-0005-0000-0000-0000963B0000}"/>
    <cellStyle name="20% - Accent1 2 7 4 4 2 3" xfId="15442" xr:uid="{00000000-0005-0000-0000-0000973B0000}"/>
    <cellStyle name="20% - Accent1 2 7 4 4 3" xfId="15443" xr:uid="{00000000-0005-0000-0000-0000983B0000}"/>
    <cellStyle name="20% - Accent1 2 7 4 4 3 2" xfId="15444" xr:uid="{00000000-0005-0000-0000-0000993B0000}"/>
    <cellStyle name="20% - Accent1 2 7 4 4 4" xfId="15445" xr:uid="{00000000-0005-0000-0000-00009A3B0000}"/>
    <cellStyle name="20% - Accent1 2 7 4 5" xfId="15446" xr:uid="{00000000-0005-0000-0000-00009B3B0000}"/>
    <cellStyle name="20% - Accent1 2 7 4 5 2" xfId="15447" xr:uid="{00000000-0005-0000-0000-00009C3B0000}"/>
    <cellStyle name="20% - Accent1 2 7 4 5 2 2" xfId="15448" xr:uid="{00000000-0005-0000-0000-00009D3B0000}"/>
    <cellStyle name="20% - Accent1 2 7 4 5 2 2 2" xfId="15449" xr:uid="{00000000-0005-0000-0000-00009E3B0000}"/>
    <cellStyle name="20% - Accent1 2 7 4 5 2 3" xfId="15450" xr:uid="{00000000-0005-0000-0000-00009F3B0000}"/>
    <cellStyle name="20% - Accent1 2 7 4 5 3" xfId="15451" xr:uid="{00000000-0005-0000-0000-0000A03B0000}"/>
    <cellStyle name="20% - Accent1 2 7 4 5 3 2" xfId="15452" xr:uid="{00000000-0005-0000-0000-0000A13B0000}"/>
    <cellStyle name="20% - Accent1 2 7 4 5 4" xfId="15453" xr:uid="{00000000-0005-0000-0000-0000A23B0000}"/>
    <cellStyle name="20% - Accent1 2 7 4 6" xfId="15454" xr:uid="{00000000-0005-0000-0000-0000A33B0000}"/>
    <cellStyle name="20% - Accent1 2 7 4 6 2" xfId="15455" xr:uid="{00000000-0005-0000-0000-0000A43B0000}"/>
    <cellStyle name="20% - Accent1 2 7 4 6 2 2" xfId="15456" xr:uid="{00000000-0005-0000-0000-0000A53B0000}"/>
    <cellStyle name="20% - Accent1 2 7 4 6 2 2 2" xfId="15457" xr:uid="{00000000-0005-0000-0000-0000A63B0000}"/>
    <cellStyle name="20% - Accent1 2 7 4 6 2 3" xfId="15458" xr:uid="{00000000-0005-0000-0000-0000A73B0000}"/>
    <cellStyle name="20% - Accent1 2 7 4 6 3" xfId="15459" xr:uid="{00000000-0005-0000-0000-0000A83B0000}"/>
    <cellStyle name="20% - Accent1 2 7 4 6 3 2" xfId="15460" xr:uid="{00000000-0005-0000-0000-0000A93B0000}"/>
    <cellStyle name="20% - Accent1 2 7 4 6 4" xfId="15461" xr:uid="{00000000-0005-0000-0000-0000AA3B0000}"/>
    <cellStyle name="20% - Accent1 2 7 4 7" xfId="15462" xr:uid="{00000000-0005-0000-0000-0000AB3B0000}"/>
    <cellStyle name="20% - Accent1 2 7 4 7 2" xfId="15463" xr:uid="{00000000-0005-0000-0000-0000AC3B0000}"/>
    <cellStyle name="20% - Accent1 2 7 4 7 2 2" xfId="15464" xr:uid="{00000000-0005-0000-0000-0000AD3B0000}"/>
    <cellStyle name="20% - Accent1 2 7 4 7 3" xfId="15465" xr:uid="{00000000-0005-0000-0000-0000AE3B0000}"/>
    <cellStyle name="20% - Accent1 2 7 4 8" xfId="15466" xr:uid="{00000000-0005-0000-0000-0000AF3B0000}"/>
    <cellStyle name="20% - Accent1 2 7 4 8 2" xfId="15467" xr:uid="{00000000-0005-0000-0000-0000B03B0000}"/>
    <cellStyle name="20% - Accent1 2 7 4 8 2 2" xfId="15468" xr:uid="{00000000-0005-0000-0000-0000B13B0000}"/>
    <cellStyle name="20% - Accent1 2 7 4 8 3" xfId="15469" xr:uid="{00000000-0005-0000-0000-0000B23B0000}"/>
    <cellStyle name="20% - Accent1 2 7 4 9" xfId="15470" xr:uid="{00000000-0005-0000-0000-0000B33B0000}"/>
    <cellStyle name="20% - Accent1 2 7 4 9 2" xfId="15471" xr:uid="{00000000-0005-0000-0000-0000B43B0000}"/>
    <cellStyle name="20% - Accent1 2 7 5" xfId="15472" xr:uid="{00000000-0005-0000-0000-0000B53B0000}"/>
    <cellStyle name="20% - Accent1 2 7 5 2" xfId="15473" xr:uid="{00000000-0005-0000-0000-0000B63B0000}"/>
    <cellStyle name="20% - Accent1 2 7 5 2 2" xfId="15474" xr:uid="{00000000-0005-0000-0000-0000B73B0000}"/>
    <cellStyle name="20% - Accent1 2 7 5 2 2 2" xfId="15475" xr:uid="{00000000-0005-0000-0000-0000B83B0000}"/>
    <cellStyle name="20% - Accent1 2 7 5 2 2 2 2" xfId="15476" xr:uid="{00000000-0005-0000-0000-0000B93B0000}"/>
    <cellStyle name="20% - Accent1 2 7 5 2 2 3" xfId="15477" xr:uid="{00000000-0005-0000-0000-0000BA3B0000}"/>
    <cellStyle name="20% - Accent1 2 7 5 2 3" xfId="15478" xr:uid="{00000000-0005-0000-0000-0000BB3B0000}"/>
    <cellStyle name="20% - Accent1 2 7 5 2 3 2" xfId="15479" xr:uid="{00000000-0005-0000-0000-0000BC3B0000}"/>
    <cellStyle name="20% - Accent1 2 7 5 2 4" xfId="15480" xr:uid="{00000000-0005-0000-0000-0000BD3B0000}"/>
    <cellStyle name="20% - Accent1 2 7 5 3" xfId="15481" xr:uid="{00000000-0005-0000-0000-0000BE3B0000}"/>
    <cellStyle name="20% - Accent1 2 7 5 3 2" xfId="15482" xr:uid="{00000000-0005-0000-0000-0000BF3B0000}"/>
    <cellStyle name="20% - Accent1 2 7 5 3 2 2" xfId="15483" xr:uid="{00000000-0005-0000-0000-0000C03B0000}"/>
    <cellStyle name="20% - Accent1 2 7 5 3 2 2 2" xfId="15484" xr:uid="{00000000-0005-0000-0000-0000C13B0000}"/>
    <cellStyle name="20% - Accent1 2 7 5 3 2 3" xfId="15485" xr:uid="{00000000-0005-0000-0000-0000C23B0000}"/>
    <cellStyle name="20% - Accent1 2 7 5 3 3" xfId="15486" xr:uid="{00000000-0005-0000-0000-0000C33B0000}"/>
    <cellStyle name="20% - Accent1 2 7 5 3 3 2" xfId="15487" xr:uid="{00000000-0005-0000-0000-0000C43B0000}"/>
    <cellStyle name="20% - Accent1 2 7 5 3 4" xfId="15488" xr:uid="{00000000-0005-0000-0000-0000C53B0000}"/>
    <cellStyle name="20% - Accent1 2 7 5 4" xfId="15489" xr:uid="{00000000-0005-0000-0000-0000C63B0000}"/>
    <cellStyle name="20% - Accent1 2 7 5 4 2" xfId="15490" xr:uid="{00000000-0005-0000-0000-0000C73B0000}"/>
    <cellStyle name="20% - Accent1 2 7 5 4 2 2" xfId="15491" xr:uid="{00000000-0005-0000-0000-0000C83B0000}"/>
    <cellStyle name="20% - Accent1 2 7 5 4 2 2 2" xfId="15492" xr:uid="{00000000-0005-0000-0000-0000C93B0000}"/>
    <cellStyle name="20% - Accent1 2 7 5 4 2 3" xfId="15493" xr:uid="{00000000-0005-0000-0000-0000CA3B0000}"/>
    <cellStyle name="20% - Accent1 2 7 5 4 3" xfId="15494" xr:uid="{00000000-0005-0000-0000-0000CB3B0000}"/>
    <cellStyle name="20% - Accent1 2 7 5 4 3 2" xfId="15495" xr:uid="{00000000-0005-0000-0000-0000CC3B0000}"/>
    <cellStyle name="20% - Accent1 2 7 5 4 4" xfId="15496" xr:uid="{00000000-0005-0000-0000-0000CD3B0000}"/>
    <cellStyle name="20% - Accent1 2 7 5 5" xfId="15497" xr:uid="{00000000-0005-0000-0000-0000CE3B0000}"/>
    <cellStyle name="20% - Accent1 2 7 5 5 2" xfId="15498" xr:uid="{00000000-0005-0000-0000-0000CF3B0000}"/>
    <cellStyle name="20% - Accent1 2 7 5 5 2 2" xfId="15499" xr:uid="{00000000-0005-0000-0000-0000D03B0000}"/>
    <cellStyle name="20% - Accent1 2 7 5 5 3" xfId="15500" xr:uid="{00000000-0005-0000-0000-0000D13B0000}"/>
    <cellStyle name="20% - Accent1 2 7 5 6" xfId="15501" xr:uid="{00000000-0005-0000-0000-0000D23B0000}"/>
    <cellStyle name="20% - Accent1 2 7 5 6 2" xfId="15502" xr:uid="{00000000-0005-0000-0000-0000D33B0000}"/>
    <cellStyle name="20% - Accent1 2 7 5 6 2 2" xfId="15503" xr:uid="{00000000-0005-0000-0000-0000D43B0000}"/>
    <cellStyle name="20% - Accent1 2 7 5 6 3" xfId="15504" xr:uid="{00000000-0005-0000-0000-0000D53B0000}"/>
    <cellStyle name="20% - Accent1 2 7 5 7" xfId="15505" xr:uid="{00000000-0005-0000-0000-0000D63B0000}"/>
    <cellStyle name="20% - Accent1 2 7 5 7 2" xfId="15506" xr:uid="{00000000-0005-0000-0000-0000D73B0000}"/>
    <cellStyle name="20% - Accent1 2 7 5 8" xfId="15507" xr:uid="{00000000-0005-0000-0000-0000D83B0000}"/>
    <cellStyle name="20% - Accent1 2 7 5 8 2" xfId="15508" xr:uid="{00000000-0005-0000-0000-0000D93B0000}"/>
    <cellStyle name="20% - Accent1 2 7 5 9" xfId="15509" xr:uid="{00000000-0005-0000-0000-0000DA3B0000}"/>
    <cellStyle name="20% - Accent1 2 7 6" xfId="15510" xr:uid="{00000000-0005-0000-0000-0000DB3B0000}"/>
    <cellStyle name="20% - Accent1 2 7 6 2" xfId="15511" xr:uid="{00000000-0005-0000-0000-0000DC3B0000}"/>
    <cellStyle name="20% - Accent1 2 7 6 2 2" xfId="15512" xr:uid="{00000000-0005-0000-0000-0000DD3B0000}"/>
    <cellStyle name="20% - Accent1 2 7 6 2 2 2" xfId="15513" xr:uid="{00000000-0005-0000-0000-0000DE3B0000}"/>
    <cellStyle name="20% - Accent1 2 7 6 2 2 2 2" xfId="15514" xr:uid="{00000000-0005-0000-0000-0000DF3B0000}"/>
    <cellStyle name="20% - Accent1 2 7 6 2 2 3" xfId="15515" xr:uid="{00000000-0005-0000-0000-0000E03B0000}"/>
    <cellStyle name="20% - Accent1 2 7 6 2 3" xfId="15516" xr:uid="{00000000-0005-0000-0000-0000E13B0000}"/>
    <cellStyle name="20% - Accent1 2 7 6 2 3 2" xfId="15517" xr:uid="{00000000-0005-0000-0000-0000E23B0000}"/>
    <cellStyle name="20% - Accent1 2 7 6 2 4" xfId="15518" xr:uid="{00000000-0005-0000-0000-0000E33B0000}"/>
    <cellStyle name="20% - Accent1 2 7 6 3" xfId="15519" xr:uid="{00000000-0005-0000-0000-0000E43B0000}"/>
    <cellStyle name="20% - Accent1 2 7 6 3 2" xfId="15520" xr:uid="{00000000-0005-0000-0000-0000E53B0000}"/>
    <cellStyle name="20% - Accent1 2 7 6 3 2 2" xfId="15521" xr:uid="{00000000-0005-0000-0000-0000E63B0000}"/>
    <cellStyle name="20% - Accent1 2 7 6 3 2 2 2" xfId="15522" xr:uid="{00000000-0005-0000-0000-0000E73B0000}"/>
    <cellStyle name="20% - Accent1 2 7 6 3 2 3" xfId="15523" xr:uid="{00000000-0005-0000-0000-0000E83B0000}"/>
    <cellStyle name="20% - Accent1 2 7 6 3 3" xfId="15524" xr:uid="{00000000-0005-0000-0000-0000E93B0000}"/>
    <cellStyle name="20% - Accent1 2 7 6 3 3 2" xfId="15525" xr:uid="{00000000-0005-0000-0000-0000EA3B0000}"/>
    <cellStyle name="20% - Accent1 2 7 6 3 4" xfId="15526" xr:uid="{00000000-0005-0000-0000-0000EB3B0000}"/>
    <cellStyle name="20% - Accent1 2 7 6 4" xfId="15527" xr:uid="{00000000-0005-0000-0000-0000EC3B0000}"/>
    <cellStyle name="20% - Accent1 2 7 6 4 2" xfId="15528" xr:uid="{00000000-0005-0000-0000-0000ED3B0000}"/>
    <cellStyle name="20% - Accent1 2 7 6 4 2 2" xfId="15529" xr:uid="{00000000-0005-0000-0000-0000EE3B0000}"/>
    <cellStyle name="20% - Accent1 2 7 6 4 2 2 2" xfId="15530" xr:uid="{00000000-0005-0000-0000-0000EF3B0000}"/>
    <cellStyle name="20% - Accent1 2 7 6 4 2 3" xfId="15531" xr:uid="{00000000-0005-0000-0000-0000F03B0000}"/>
    <cellStyle name="20% - Accent1 2 7 6 4 3" xfId="15532" xr:uid="{00000000-0005-0000-0000-0000F13B0000}"/>
    <cellStyle name="20% - Accent1 2 7 6 4 3 2" xfId="15533" xr:uid="{00000000-0005-0000-0000-0000F23B0000}"/>
    <cellStyle name="20% - Accent1 2 7 6 4 4" xfId="15534" xr:uid="{00000000-0005-0000-0000-0000F33B0000}"/>
    <cellStyle name="20% - Accent1 2 7 6 5" xfId="15535" xr:uid="{00000000-0005-0000-0000-0000F43B0000}"/>
    <cellStyle name="20% - Accent1 2 7 6 5 2" xfId="15536" xr:uid="{00000000-0005-0000-0000-0000F53B0000}"/>
    <cellStyle name="20% - Accent1 2 7 6 5 2 2" xfId="15537" xr:uid="{00000000-0005-0000-0000-0000F63B0000}"/>
    <cellStyle name="20% - Accent1 2 7 6 5 3" xfId="15538" xr:uid="{00000000-0005-0000-0000-0000F73B0000}"/>
    <cellStyle name="20% - Accent1 2 7 6 6" xfId="15539" xr:uid="{00000000-0005-0000-0000-0000F83B0000}"/>
    <cellStyle name="20% - Accent1 2 7 6 6 2" xfId="15540" xr:uid="{00000000-0005-0000-0000-0000F93B0000}"/>
    <cellStyle name="20% - Accent1 2 7 6 6 2 2" xfId="15541" xr:uid="{00000000-0005-0000-0000-0000FA3B0000}"/>
    <cellStyle name="20% - Accent1 2 7 6 6 3" xfId="15542" xr:uid="{00000000-0005-0000-0000-0000FB3B0000}"/>
    <cellStyle name="20% - Accent1 2 7 6 7" xfId="15543" xr:uid="{00000000-0005-0000-0000-0000FC3B0000}"/>
    <cellStyle name="20% - Accent1 2 7 6 7 2" xfId="15544" xr:uid="{00000000-0005-0000-0000-0000FD3B0000}"/>
    <cellStyle name="20% - Accent1 2 7 6 8" xfId="15545" xr:uid="{00000000-0005-0000-0000-0000FE3B0000}"/>
    <cellStyle name="20% - Accent1 2 7 6 8 2" xfId="15546" xr:uid="{00000000-0005-0000-0000-0000FF3B0000}"/>
    <cellStyle name="20% - Accent1 2 7 6 9" xfId="15547" xr:uid="{00000000-0005-0000-0000-0000003C0000}"/>
    <cellStyle name="20% - Accent1 2 7 7" xfId="15548" xr:uid="{00000000-0005-0000-0000-0000013C0000}"/>
    <cellStyle name="20% - Accent1 2 7 7 2" xfId="15549" xr:uid="{00000000-0005-0000-0000-0000023C0000}"/>
    <cellStyle name="20% - Accent1 2 7 7 2 2" xfId="15550" xr:uid="{00000000-0005-0000-0000-0000033C0000}"/>
    <cellStyle name="20% - Accent1 2 7 7 2 2 2" xfId="15551" xr:uid="{00000000-0005-0000-0000-0000043C0000}"/>
    <cellStyle name="20% - Accent1 2 7 7 2 3" xfId="15552" xr:uid="{00000000-0005-0000-0000-0000053C0000}"/>
    <cellStyle name="20% - Accent1 2 7 7 3" xfId="15553" xr:uid="{00000000-0005-0000-0000-0000063C0000}"/>
    <cellStyle name="20% - Accent1 2 7 7 3 2" xfId="15554" xr:uid="{00000000-0005-0000-0000-0000073C0000}"/>
    <cellStyle name="20% - Accent1 2 7 7 4" xfId="15555" xr:uid="{00000000-0005-0000-0000-0000083C0000}"/>
    <cellStyle name="20% - Accent1 2 7 8" xfId="15556" xr:uid="{00000000-0005-0000-0000-0000093C0000}"/>
    <cellStyle name="20% - Accent1 2 7 8 2" xfId="15557" xr:uid="{00000000-0005-0000-0000-00000A3C0000}"/>
    <cellStyle name="20% - Accent1 2 7 8 2 2" xfId="15558" xr:uid="{00000000-0005-0000-0000-00000B3C0000}"/>
    <cellStyle name="20% - Accent1 2 7 8 2 2 2" xfId="15559" xr:uid="{00000000-0005-0000-0000-00000C3C0000}"/>
    <cellStyle name="20% - Accent1 2 7 8 2 3" xfId="15560" xr:uid="{00000000-0005-0000-0000-00000D3C0000}"/>
    <cellStyle name="20% - Accent1 2 7 8 3" xfId="15561" xr:uid="{00000000-0005-0000-0000-00000E3C0000}"/>
    <cellStyle name="20% - Accent1 2 7 8 3 2" xfId="15562" xr:uid="{00000000-0005-0000-0000-00000F3C0000}"/>
    <cellStyle name="20% - Accent1 2 7 8 4" xfId="15563" xr:uid="{00000000-0005-0000-0000-0000103C0000}"/>
    <cellStyle name="20% - Accent1 2 7 9" xfId="15564" xr:uid="{00000000-0005-0000-0000-0000113C0000}"/>
    <cellStyle name="20% - Accent1 2 7 9 2" xfId="15565" xr:uid="{00000000-0005-0000-0000-0000123C0000}"/>
    <cellStyle name="20% - Accent1 2 7 9 2 2" xfId="15566" xr:uid="{00000000-0005-0000-0000-0000133C0000}"/>
    <cellStyle name="20% - Accent1 2 7 9 2 2 2" xfId="15567" xr:uid="{00000000-0005-0000-0000-0000143C0000}"/>
    <cellStyle name="20% - Accent1 2 7 9 2 3" xfId="15568" xr:uid="{00000000-0005-0000-0000-0000153C0000}"/>
    <cellStyle name="20% - Accent1 2 7 9 3" xfId="15569" xr:uid="{00000000-0005-0000-0000-0000163C0000}"/>
    <cellStyle name="20% - Accent1 2 7 9 3 2" xfId="15570" xr:uid="{00000000-0005-0000-0000-0000173C0000}"/>
    <cellStyle name="20% - Accent1 2 7 9 4" xfId="15571" xr:uid="{00000000-0005-0000-0000-0000183C0000}"/>
    <cellStyle name="20% - Accent1 2 8" xfId="15572" xr:uid="{00000000-0005-0000-0000-0000193C0000}"/>
    <cellStyle name="20% - Accent1 2 8 10" xfId="15573" xr:uid="{00000000-0005-0000-0000-00001A3C0000}"/>
    <cellStyle name="20% - Accent1 2 8 10 2" xfId="15574" xr:uid="{00000000-0005-0000-0000-00001B3C0000}"/>
    <cellStyle name="20% - Accent1 2 8 11" xfId="15575" xr:uid="{00000000-0005-0000-0000-00001C3C0000}"/>
    <cellStyle name="20% - Accent1 2 8 11 2" xfId="15576" xr:uid="{00000000-0005-0000-0000-00001D3C0000}"/>
    <cellStyle name="20% - Accent1 2 8 12" xfId="15577" xr:uid="{00000000-0005-0000-0000-00001E3C0000}"/>
    <cellStyle name="20% - Accent1 2 8 2" xfId="15578" xr:uid="{00000000-0005-0000-0000-00001F3C0000}"/>
    <cellStyle name="20% - Accent1 2 8 2 10" xfId="15579" xr:uid="{00000000-0005-0000-0000-0000203C0000}"/>
    <cellStyle name="20% - Accent1 2 8 2 10 2" xfId="15580" xr:uid="{00000000-0005-0000-0000-0000213C0000}"/>
    <cellStyle name="20% - Accent1 2 8 2 11" xfId="15581" xr:uid="{00000000-0005-0000-0000-0000223C0000}"/>
    <cellStyle name="20% - Accent1 2 8 2 2" xfId="15582" xr:uid="{00000000-0005-0000-0000-0000233C0000}"/>
    <cellStyle name="20% - Accent1 2 8 2 2 2" xfId="15583" xr:uid="{00000000-0005-0000-0000-0000243C0000}"/>
    <cellStyle name="20% - Accent1 2 8 2 2 2 2" xfId="15584" xr:uid="{00000000-0005-0000-0000-0000253C0000}"/>
    <cellStyle name="20% - Accent1 2 8 2 2 2 2 2" xfId="15585" xr:uid="{00000000-0005-0000-0000-0000263C0000}"/>
    <cellStyle name="20% - Accent1 2 8 2 2 2 2 2 2" xfId="15586" xr:uid="{00000000-0005-0000-0000-0000273C0000}"/>
    <cellStyle name="20% - Accent1 2 8 2 2 2 2 3" xfId="15587" xr:uid="{00000000-0005-0000-0000-0000283C0000}"/>
    <cellStyle name="20% - Accent1 2 8 2 2 2 3" xfId="15588" xr:uid="{00000000-0005-0000-0000-0000293C0000}"/>
    <cellStyle name="20% - Accent1 2 8 2 2 2 3 2" xfId="15589" xr:uid="{00000000-0005-0000-0000-00002A3C0000}"/>
    <cellStyle name="20% - Accent1 2 8 2 2 2 4" xfId="15590" xr:uid="{00000000-0005-0000-0000-00002B3C0000}"/>
    <cellStyle name="20% - Accent1 2 8 2 2 3" xfId="15591" xr:uid="{00000000-0005-0000-0000-00002C3C0000}"/>
    <cellStyle name="20% - Accent1 2 8 2 2 3 2" xfId="15592" xr:uid="{00000000-0005-0000-0000-00002D3C0000}"/>
    <cellStyle name="20% - Accent1 2 8 2 2 3 2 2" xfId="15593" xr:uid="{00000000-0005-0000-0000-00002E3C0000}"/>
    <cellStyle name="20% - Accent1 2 8 2 2 3 2 2 2" xfId="15594" xr:uid="{00000000-0005-0000-0000-00002F3C0000}"/>
    <cellStyle name="20% - Accent1 2 8 2 2 3 2 3" xfId="15595" xr:uid="{00000000-0005-0000-0000-0000303C0000}"/>
    <cellStyle name="20% - Accent1 2 8 2 2 3 3" xfId="15596" xr:uid="{00000000-0005-0000-0000-0000313C0000}"/>
    <cellStyle name="20% - Accent1 2 8 2 2 3 3 2" xfId="15597" xr:uid="{00000000-0005-0000-0000-0000323C0000}"/>
    <cellStyle name="20% - Accent1 2 8 2 2 3 4" xfId="15598" xr:uid="{00000000-0005-0000-0000-0000333C0000}"/>
    <cellStyle name="20% - Accent1 2 8 2 2 4" xfId="15599" xr:uid="{00000000-0005-0000-0000-0000343C0000}"/>
    <cellStyle name="20% - Accent1 2 8 2 2 4 2" xfId="15600" xr:uid="{00000000-0005-0000-0000-0000353C0000}"/>
    <cellStyle name="20% - Accent1 2 8 2 2 4 2 2" xfId="15601" xr:uid="{00000000-0005-0000-0000-0000363C0000}"/>
    <cellStyle name="20% - Accent1 2 8 2 2 4 2 2 2" xfId="15602" xr:uid="{00000000-0005-0000-0000-0000373C0000}"/>
    <cellStyle name="20% - Accent1 2 8 2 2 4 2 3" xfId="15603" xr:uid="{00000000-0005-0000-0000-0000383C0000}"/>
    <cellStyle name="20% - Accent1 2 8 2 2 4 3" xfId="15604" xr:uid="{00000000-0005-0000-0000-0000393C0000}"/>
    <cellStyle name="20% - Accent1 2 8 2 2 4 3 2" xfId="15605" xr:uid="{00000000-0005-0000-0000-00003A3C0000}"/>
    <cellStyle name="20% - Accent1 2 8 2 2 4 4" xfId="15606" xr:uid="{00000000-0005-0000-0000-00003B3C0000}"/>
    <cellStyle name="20% - Accent1 2 8 2 2 5" xfId="15607" xr:uid="{00000000-0005-0000-0000-00003C3C0000}"/>
    <cellStyle name="20% - Accent1 2 8 2 2 5 2" xfId="15608" xr:uid="{00000000-0005-0000-0000-00003D3C0000}"/>
    <cellStyle name="20% - Accent1 2 8 2 2 5 2 2" xfId="15609" xr:uid="{00000000-0005-0000-0000-00003E3C0000}"/>
    <cellStyle name="20% - Accent1 2 8 2 2 5 3" xfId="15610" xr:uid="{00000000-0005-0000-0000-00003F3C0000}"/>
    <cellStyle name="20% - Accent1 2 8 2 2 6" xfId="15611" xr:uid="{00000000-0005-0000-0000-0000403C0000}"/>
    <cellStyle name="20% - Accent1 2 8 2 2 6 2" xfId="15612" xr:uid="{00000000-0005-0000-0000-0000413C0000}"/>
    <cellStyle name="20% - Accent1 2 8 2 2 6 2 2" xfId="15613" xr:uid="{00000000-0005-0000-0000-0000423C0000}"/>
    <cellStyle name="20% - Accent1 2 8 2 2 6 3" xfId="15614" xr:uid="{00000000-0005-0000-0000-0000433C0000}"/>
    <cellStyle name="20% - Accent1 2 8 2 2 7" xfId="15615" xr:uid="{00000000-0005-0000-0000-0000443C0000}"/>
    <cellStyle name="20% - Accent1 2 8 2 2 7 2" xfId="15616" xr:uid="{00000000-0005-0000-0000-0000453C0000}"/>
    <cellStyle name="20% - Accent1 2 8 2 2 8" xfId="15617" xr:uid="{00000000-0005-0000-0000-0000463C0000}"/>
    <cellStyle name="20% - Accent1 2 8 2 2 8 2" xfId="15618" xr:uid="{00000000-0005-0000-0000-0000473C0000}"/>
    <cellStyle name="20% - Accent1 2 8 2 2 9" xfId="15619" xr:uid="{00000000-0005-0000-0000-0000483C0000}"/>
    <cellStyle name="20% - Accent1 2 8 2 3" xfId="15620" xr:uid="{00000000-0005-0000-0000-0000493C0000}"/>
    <cellStyle name="20% - Accent1 2 8 2 3 2" xfId="15621" xr:uid="{00000000-0005-0000-0000-00004A3C0000}"/>
    <cellStyle name="20% - Accent1 2 8 2 3 2 2" xfId="15622" xr:uid="{00000000-0005-0000-0000-00004B3C0000}"/>
    <cellStyle name="20% - Accent1 2 8 2 3 2 2 2" xfId="15623" xr:uid="{00000000-0005-0000-0000-00004C3C0000}"/>
    <cellStyle name="20% - Accent1 2 8 2 3 2 2 2 2" xfId="15624" xr:uid="{00000000-0005-0000-0000-00004D3C0000}"/>
    <cellStyle name="20% - Accent1 2 8 2 3 2 2 3" xfId="15625" xr:uid="{00000000-0005-0000-0000-00004E3C0000}"/>
    <cellStyle name="20% - Accent1 2 8 2 3 2 3" xfId="15626" xr:uid="{00000000-0005-0000-0000-00004F3C0000}"/>
    <cellStyle name="20% - Accent1 2 8 2 3 2 3 2" xfId="15627" xr:uid="{00000000-0005-0000-0000-0000503C0000}"/>
    <cellStyle name="20% - Accent1 2 8 2 3 2 4" xfId="15628" xr:uid="{00000000-0005-0000-0000-0000513C0000}"/>
    <cellStyle name="20% - Accent1 2 8 2 3 3" xfId="15629" xr:uid="{00000000-0005-0000-0000-0000523C0000}"/>
    <cellStyle name="20% - Accent1 2 8 2 3 3 2" xfId="15630" xr:uid="{00000000-0005-0000-0000-0000533C0000}"/>
    <cellStyle name="20% - Accent1 2 8 2 3 3 2 2" xfId="15631" xr:uid="{00000000-0005-0000-0000-0000543C0000}"/>
    <cellStyle name="20% - Accent1 2 8 2 3 3 2 2 2" xfId="15632" xr:uid="{00000000-0005-0000-0000-0000553C0000}"/>
    <cellStyle name="20% - Accent1 2 8 2 3 3 2 3" xfId="15633" xr:uid="{00000000-0005-0000-0000-0000563C0000}"/>
    <cellStyle name="20% - Accent1 2 8 2 3 3 3" xfId="15634" xr:uid="{00000000-0005-0000-0000-0000573C0000}"/>
    <cellStyle name="20% - Accent1 2 8 2 3 3 3 2" xfId="15635" xr:uid="{00000000-0005-0000-0000-0000583C0000}"/>
    <cellStyle name="20% - Accent1 2 8 2 3 3 4" xfId="15636" xr:uid="{00000000-0005-0000-0000-0000593C0000}"/>
    <cellStyle name="20% - Accent1 2 8 2 3 4" xfId="15637" xr:uid="{00000000-0005-0000-0000-00005A3C0000}"/>
    <cellStyle name="20% - Accent1 2 8 2 3 4 2" xfId="15638" xr:uid="{00000000-0005-0000-0000-00005B3C0000}"/>
    <cellStyle name="20% - Accent1 2 8 2 3 4 2 2" xfId="15639" xr:uid="{00000000-0005-0000-0000-00005C3C0000}"/>
    <cellStyle name="20% - Accent1 2 8 2 3 4 2 2 2" xfId="15640" xr:uid="{00000000-0005-0000-0000-00005D3C0000}"/>
    <cellStyle name="20% - Accent1 2 8 2 3 4 2 3" xfId="15641" xr:uid="{00000000-0005-0000-0000-00005E3C0000}"/>
    <cellStyle name="20% - Accent1 2 8 2 3 4 3" xfId="15642" xr:uid="{00000000-0005-0000-0000-00005F3C0000}"/>
    <cellStyle name="20% - Accent1 2 8 2 3 4 3 2" xfId="15643" xr:uid="{00000000-0005-0000-0000-0000603C0000}"/>
    <cellStyle name="20% - Accent1 2 8 2 3 4 4" xfId="15644" xr:uid="{00000000-0005-0000-0000-0000613C0000}"/>
    <cellStyle name="20% - Accent1 2 8 2 3 5" xfId="15645" xr:uid="{00000000-0005-0000-0000-0000623C0000}"/>
    <cellStyle name="20% - Accent1 2 8 2 3 5 2" xfId="15646" xr:uid="{00000000-0005-0000-0000-0000633C0000}"/>
    <cellStyle name="20% - Accent1 2 8 2 3 5 2 2" xfId="15647" xr:uid="{00000000-0005-0000-0000-0000643C0000}"/>
    <cellStyle name="20% - Accent1 2 8 2 3 5 3" xfId="15648" xr:uid="{00000000-0005-0000-0000-0000653C0000}"/>
    <cellStyle name="20% - Accent1 2 8 2 3 6" xfId="15649" xr:uid="{00000000-0005-0000-0000-0000663C0000}"/>
    <cellStyle name="20% - Accent1 2 8 2 3 6 2" xfId="15650" xr:uid="{00000000-0005-0000-0000-0000673C0000}"/>
    <cellStyle name="20% - Accent1 2 8 2 3 6 2 2" xfId="15651" xr:uid="{00000000-0005-0000-0000-0000683C0000}"/>
    <cellStyle name="20% - Accent1 2 8 2 3 6 3" xfId="15652" xr:uid="{00000000-0005-0000-0000-0000693C0000}"/>
    <cellStyle name="20% - Accent1 2 8 2 3 7" xfId="15653" xr:uid="{00000000-0005-0000-0000-00006A3C0000}"/>
    <cellStyle name="20% - Accent1 2 8 2 3 7 2" xfId="15654" xr:uid="{00000000-0005-0000-0000-00006B3C0000}"/>
    <cellStyle name="20% - Accent1 2 8 2 3 8" xfId="15655" xr:uid="{00000000-0005-0000-0000-00006C3C0000}"/>
    <cellStyle name="20% - Accent1 2 8 2 3 8 2" xfId="15656" xr:uid="{00000000-0005-0000-0000-00006D3C0000}"/>
    <cellStyle name="20% - Accent1 2 8 2 3 9" xfId="15657" xr:uid="{00000000-0005-0000-0000-00006E3C0000}"/>
    <cellStyle name="20% - Accent1 2 8 2 4" xfId="15658" xr:uid="{00000000-0005-0000-0000-00006F3C0000}"/>
    <cellStyle name="20% - Accent1 2 8 2 4 2" xfId="15659" xr:uid="{00000000-0005-0000-0000-0000703C0000}"/>
    <cellStyle name="20% - Accent1 2 8 2 4 2 2" xfId="15660" xr:uid="{00000000-0005-0000-0000-0000713C0000}"/>
    <cellStyle name="20% - Accent1 2 8 2 4 2 2 2" xfId="15661" xr:uid="{00000000-0005-0000-0000-0000723C0000}"/>
    <cellStyle name="20% - Accent1 2 8 2 4 2 3" xfId="15662" xr:uid="{00000000-0005-0000-0000-0000733C0000}"/>
    <cellStyle name="20% - Accent1 2 8 2 4 3" xfId="15663" xr:uid="{00000000-0005-0000-0000-0000743C0000}"/>
    <cellStyle name="20% - Accent1 2 8 2 4 3 2" xfId="15664" xr:uid="{00000000-0005-0000-0000-0000753C0000}"/>
    <cellStyle name="20% - Accent1 2 8 2 4 4" xfId="15665" xr:uid="{00000000-0005-0000-0000-0000763C0000}"/>
    <cellStyle name="20% - Accent1 2 8 2 5" xfId="15666" xr:uid="{00000000-0005-0000-0000-0000773C0000}"/>
    <cellStyle name="20% - Accent1 2 8 2 5 2" xfId="15667" xr:uid="{00000000-0005-0000-0000-0000783C0000}"/>
    <cellStyle name="20% - Accent1 2 8 2 5 2 2" xfId="15668" xr:uid="{00000000-0005-0000-0000-0000793C0000}"/>
    <cellStyle name="20% - Accent1 2 8 2 5 2 2 2" xfId="15669" xr:uid="{00000000-0005-0000-0000-00007A3C0000}"/>
    <cellStyle name="20% - Accent1 2 8 2 5 2 3" xfId="15670" xr:uid="{00000000-0005-0000-0000-00007B3C0000}"/>
    <cellStyle name="20% - Accent1 2 8 2 5 3" xfId="15671" xr:uid="{00000000-0005-0000-0000-00007C3C0000}"/>
    <cellStyle name="20% - Accent1 2 8 2 5 3 2" xfId="15672" xr:uid="{00000000-0005-0000-0000-00007D3C0000}"/>
    <cellStyle name="20% - Accent1 2 8 2 5 4" xfId="15673" xr:uid="{00000000-0005-0000-0000-00007E3C0000}"/>
    <cellStyle name="20% - Accent1 2 8 2 6" xfId="15674" xr:uid="{00000000-0005-0000-0000-00007F3C0000}"/>
    <cellStyle name="20% - Accent1 2 8 2 6 2" xfId="15675" xr:uid="{00000000-0005-0000-0000-0000803C0000}"/>
    <cellStyle name="20% - Accent1 2 8 2 6 2 2" xfId="15676" xr:uid="{00000000-0005-0000-0000-0000813C0000}"/>
    <cellStyle name="20% - Accent1 2 8 2 6 2 2 2" xfId="15677" xr:uid="{00000000-0005-0000-0000-0000823C0000}"/>
    <cellStyle name="20% - Accent1 2 8 2 6 2 3" xfId="15678" xr:uid="{00000000-0005-0000-0000-0000833C0000}"/>
    <cellStyle name="20% - Accent1 2 8 2 6 3" xfId="15679" xr:uid="{00000000-0005-0000-0000-0000843C0000}"/>
    <cellStyle name="20% - Accent1 2 8 2 6 3 2" xfId="15680" xr:uid="{00000000-0005-0000-0000-0000853C0000}"/>
    <cellStyle name="20% - Accent1 2 8 2 6 4" xfId="15681" xr:uid="{00000000-0005-0000-0000-0000863C0000}"/>
    <cellStyle name="20% - Accent1 2 8 2 7" xfId="15682" xr:uid="{00000000-0005-0000-0000-0000873C0000}"/>
    <cellStyle name="20% - Accent1 2 8 2 7 2" xfId="15683" xr:uid="{00000000-0005-0000-0000-0000883C0000}"/>
    <cellStyle name="20% - Accent1 2 8 2 7 2 2" xfId="15684" xr:uid="{00000000-0005-0000-0000-0000893C0000}"/>
    <cellStyle name="20% - Accent1 2 8 2 7 3" xfId="15685" xr:uid="{00000000-0005-0000-0000-00008A3C0000}"/>
    <cellStyle name="20% - Accent1 2 8 2 8" xfId="15686" xr:uid="{00000000-0005-0000-0000-00008B3C0000}"/>
    <cellStyle name="20% - Accent1 2 8 2 8 2" xfId="15687" xr:uid="{00000000-0005-0000-0000-00008C3C0000}"/>
    <cellStyle name="20% - Accent1 2 8 2 8 2 2" xfId="15688" xr:uid="{00000000-0005-0000-0000-00008D3C0000}"/>
    <cellStyle name="20% - Accent1 2 8 2 8 3" xfId="15689" xr:uid="{00000000-0005-0000-0000-00008E3C0000}"/>
    <cellStyle name="20% - Accent1 2 8 2 9" xfId="15690" xr:uid="{00000000-0005-0000-0000-00008F3C0000}"/>
    <cellStyle name="20% - Accent1 2 8 2 9 2" xfId="15691" xr:uid="{00000000-0005-0000-0000-0000903C0000}"/>
    <cellStyle name="20% - Accent1 2 8 3" xfId="15692" xr:uid="{00000000-0005-0000-0000-0000913C0000}"/>
    <cellStyle name="20% - Accent1 2 8 3 2" xfId="15693" xr:uid="{00000000-0005-0000-0000-0000923C0000}"/>
    <cellStyle name="20% - Accent1 2 8 3 2 2" xfId="15694" xr:uid="{00000000-0005-0000-0000-0000933C0000}"/>
    <cellStyle name="20% - Accent1 2 8 3 2 2 2" xfId="15695" xr:uid="{00000000-0005-0000-0000-0000943C0000}"/>
    <cellStyle name="20% - Accent1 2 8 3 2 2 2 2" xfId="15696" xr:uid="{00000000-0005-0000-0000-0000953C0000}"/>
    <cellStyle name="20% - Accent1 2 8 3 2 2 3" xfId="15697" xr:uid="{00000000-0005-0000-0000-0000963C0000}"/>
    <cellStyle name="20% - Accent1 2 8 3 2 3" xfId="15698" xr:uid="{00000000-0005-0000-0000-0000973C0000}"/>
    <cellStyle name="20% - Accent1 2 8 3 2 3 2" xfId="15699" xr:uid="{00000000-0005-0000-0000-0000983C0000}"/>
    <cellStyle name="20% - Accent1 2 8 3 2 4" xfId="15700" xr:uid="{00000000-0005-0000-0000-0000993C0000}"/>
    <cellStyle name="20% - Accent1 2 8 3 3" xfId="15701" xr:uid="{00000000-0005-0000-0000-00009A3C0000}"/>
    <cellStyle name="20% - Accent1 2 8 3 3 2" xfId="15702" xr:uid="{00000000-0005-0000-0000-00009B3C0000}"/>
    <cellStyle name="20% - Accent1 2 8 3 3 2 2" xfId="15703" xr:uid="{00000000-0005-0000-0000-00009C3C0000}"/>
    <cellStyle name="20% - Accent1 2 8 3 3 2 2 2" xfId="15704" xr:uid="{00000000-0005-0000-0000-00009D3C0000}"/>
    <cellStyle name="20% - Accent1 2 8 3 3 2 3" xfId="15705" xr:uid="{00000000-0005-0000-0000-00009E3C0000}"/>
    <cellStyle name="20% - Accent1 2 8 3 3 3" xfId="15706" xr:uid="{00000000-0005-0000-0000-00009F3C0000}"/>
    <cellStyle name="20% - Accent1 2 8 3 3 3 2" xfId="15707" xr:uid="{00000000-0005-0000-0000-0000A03C0000}"/>
    <cellStyle name="20% - Accent1 2 8 3 3 4" xfId="15708" xr:uid="{00000000-0005-0000-0000-0000A13C0000}"/>
    <cellStyle name="20% - Accent1 2 8 3 4" xfId="15709" xr:uid="{00000000-0005-0000-0000-0000A23C0000}"/>
    <cellStyle name="20% - Accent1 2 8 3 4 2" xfId="15710" xr:uid="{00000000-0005-0000-0000-0000A33C0000}"/>
    <cellStyle name="20% - Accent1 2 8 3 4 2 2" xfId="15711" xr:uid="{00000000-0005-0000-0000-0000A43C0000}"/>
    <cellStyle name="20% - Accent1 2 8 3 4 2 2 2" xfId="15712" xr:uid="{00000000-0005-0000-0000-0000A53C0000}"/>
    <cellStyle name="20% - Accent1 2 8 3 4 2 3" xfId="15713" xr:uid="{00000000-0005-0000-0000-0000A63C0000}"/>
    <cellStyle name="20% - Accent1 2 8 3 4 3" xfId="15714" xr:uid="{00000000-0005-0000-0000-0000A73C0000}"/>
    <cellStyle name="20% - Accent1 2 8 3 4 3 2" xfId="15715" xr:uid="{00000000-0005-0000-0000-0000A83C0000}"/>
    <cellStyle name="20% - Accent1 2 8 3 4 4" xfId="15716" xr:uid="{00000000-0005-0000-0000-0000A93C0000}"/>
    <cellStyle name="20% - Accent1 2 8 3 5" xfId="15717" xr:uid="{00000000-0005-0000-0000-0000AA3C0000}"/>
    <cellStyle name="20% - Accent1 2 8 3 5 2" xfId="15718" xr:uid="{00000000-0005-0000-0000-0000AB3C0000}"/>
    <cellStyle name="20% - Accent1 2 8 3 5 2 2" xfId="15719" xr:uid="{00000000-0005-0000-0000-0000AC3C0000}"/>
    <cellStyle name="20% - Accent1 2 8 3 5 3" xfId="15720" xr:uid="{00000000-0005-0000-0000-0000AD3C0000}"/>
    <cellStyle name="20% - Accent1 2 8 3 6" xfId="15721" xr:uid="{00000000-0005-0000-0000-0000AE3C0000}"/>
    <cellStyle name="20% - Accent1 2 8 3 6 2" xfId="15722" xr:uid="{00000000-0005-0000-0000-0000AF3C0000}"/>
    <cellStyle name="20% - Accent1 2 8 3 6 2 2" xfId="15723" xr:uid="{00000000-0005-0000-0000-0000B03C0000}"/>
    <cellStyle name="20% - Accent1 2 8 3 6 3" xfId="15724" xr:uid="{00000000-0005-0000-0000-0000B13C0000}"/>
    <cellStyle name="20% - Accent1 2 8 3 7" xfId="15725" xr:uid="{00000000-0005-0000-0000-0000B23C0000}"/>
    <cellStyle name="20% - Accent1 2 8 3 7 2" xfId="15726" xr:uid="{00000000-0005-0000-0000-0000B33C0000}"/>
    <cellStyle name="20% - Accent1 2 8 3 8" xfId="15727" xr:uid="{00000000-0005-0000-0000-0000B43C0000}"/>
    <cellStyle name="20% - Accent1 2 8 3 8 2" xfId="15728" xr:uid="{00000000-0005-0000-0000-0000B53C0000}"/>
    <cellStyle name="20% - Accent1 2 8 3 9" xfId="15729" xr:uid="{00000000-0005-0000-0000-0000B63C0000}"/>
    <cellStyle name="20% - Accent1 2 8 4" xfId="15730" xr:uid="{00000000-0005-0000-0000-0000B73C0000}"/>
    <cellStyle name="20% - Accent1 2 8 4 2" xfId="15731" xr:uid="{00000000-0005-0000-0000-0000B83C0000}"/>
    <cellStyle name="20% - Accent1 2 8 4 2 2" xfId="15732" xr:uid="{00000000-0005-0000-0000-0000B93C0000}"/>
    <cellStyle name="20% - Accent1 2 8 4 2 2 2" xfId="15733" xr:uid="{00000000-0005-0000-0000-0000BA3C0000}"/>
    <cellStyle name="20% - Accent1 2 8 4 2 2 2 2" xfId="15734" xr:uid="{00000000-0005-0000-0000-0000BB3C0000}"/>
    <cellStyle name="20% - Accent1 2 8 4 2 2 3" xfId="15735" xr:uid="{00000000-0005-0000-0000-0000BC3C0000}"/>
    <cellStyle name="20% - Accent1 2 8 4 2 3" xfId="15736" xr:uid="{00000000-0005-0000-0000-0000BD3C0000}"/>
    <cellStyle name="20% - Accent1 2 8 4 2 3 2" xfId="15737" xr:uid="{00000000-0005-0000-0000-0000BE3C0000}"/>
    <cellStyle name="20% - Accent1 2 8 4 2 4" xfId="15738" xr:uid="{00000000-0005-0000-0000-0000BF3C0000}"/>
    <cellStyle name="20% - Accent1 2 8 4 3" xfId="15739" xr:uid="{00000000-0005-0000-0000-0000C03C0000}"/>
    <cellStyle name="20% - Accent1 2 8 4 3 2" xfId="15740" xr:uid="{00000000-0005-0000-0000-0000C13C0000}"/>
    <cellStyle name="20% - Accent1 2 8 4 3 2 2" xfId="15741" xr:uid="{00000000-0005-0000-0000-0000C23C0000}"/>
    <cellStyle name="20% - Accent1 2 8 4 3 2 2 2" xfId="15742" xr:uid="{00000000-0005-0000-0000-0000C33C0000}"/>
    <cellStyle name="20% - Accent1 2 8 4 3 2 3" xfId="15743" xr:uid="{00000000-0005-0000-0000-0000C43C0000}"/>
    <cellStyle name="20% - Accent1 2 8 4 3 3" xfId="15744" xr:uid="{00000000-0005-0000-0000-0000C53C0000}"/>
    <cellStyle name="20% - Accent1 2 8 4 3 3 2" xfId="15745" xr:uid="{00000000-0005-0000-0000-0000C63C0000}"/>
    <cellStyle name="20% - Accent1 2 8 4 3 4" xfId="15746" xr:uid="{00000000-0005-0000-0000-0000C73C0000}"/>
    <cellStyle name="20% - Accent1 2 8 4 4" xfId="15747" xr:uid="{00000000-0005-0000-0000-0000C83C0000}"/>
    <cellStyle name="20% - Accent1 2 8 4 4 2" xfId="15748" xr:uid="{00000000-0005-0000-0000-0000C93C0000}"/>
    <cellStyle name="20% - Accent1 2 8 4 4 2 2" xfId="15749" xr:uid="{00000000-0005-0000-0000-0000CA3C0000}"/>
    <cellStyle name="20% - Accent1 2 8 4 4 2 2 2" xfId="15750" xr:uid="{00000000-0005-0000-0000-0000CB3C0000}"/>
    <cellStyle name="20% - Accent1 2 8 4 4 2 3" xfId="15751" xr:uid="{00000000-0005-0000-0000-0000CC3C0000}"/>
    <cellStyle name="20% - Accent1 2 8 4 4 3" xfId="15752" xr:uid="{00000000-0005-0000-0000-0000CD3C0000}"/>
    <cellStyle name="20% - Accent1 2 8 4 4 3 2" xfId="15753" xr:uid="{00000000-0005-0000-0000-0000CE3C0000}"/>
    <cellStyle name="20% - Accent1 2 8 4 4 4" xfId="15754" xr:uid="{00000000-0005-0000-0000-0000CF3C0000}"/>
    <cellStyle name="20% - Accent1 2 8 4 5" xfId="15755" xr:uid="{00000000-0005-0000-0000-0000D03C0000}"/>
    <cellStyle name="20% - Accent1 2 8 4 5 2" xfId="15756" xr:uid="{00000000-0005-0000-0000-0000D13C0000}"/>
    <cellStyle name="20% - Accent1 2 8 4 5 2 2" xfId="15757" xr:uid="{00000000-0005-0000-0000-0000D23C0000}"/>
    <cellStyle name="20% - Accent1 2 8 4 5 3" xfId="15758" xr:uid="{00000000-0005-0000-0000-0000D33C0000}"/>
    <cellStyle name="20% - Accent1 2 8 4 6" xfId="15759" xr:uid="{00000000-0005-0000-0000-0000D43C0000}"/>
    <cellStyle name="20% - Accent1 2 8 4 6 2" xfId="15760" xr:uid="{00000000-0005-0000-0000-0000D53C0000}"/>
    <cellStyle name="20% - Accent1 2 8 4 6 2 2" xfId="15761" xr:uid="{00000000-0005-0000-0000-0000D63C0000}"/>
    <cellStyle name="20% - Accent1 2 8 4 6 3" xfId="15762" xr:uid="{00000000-0005-0000-0000-0000D73C0000}"/>
    <cellStyle name="20% - Accent1 2 8 4 7" xfId="15763" xr:uid="{00000000-0005-0000-0000-0000D83C0000}"/>
    <cellStyle name="20% - Accent1 2 8 4 7 2" xfId="15764" xr:uid="{00000000-0005-0000-0000-0000D93C0000}"/>
    <cellStyle name="20% - Accent1 2 8 4 8" xfId="15765" xr:uid="{00000000-0005-0000-0000-0000DA3C0000}"/>
    <cellStyle name="20% - Accent1 2 8 4 8 2" xfId="15766" xr:uid="{00000000-0005-0000-0000-0000DB3C0000}"/>
    <cellStyle name="20% - Accent1 2 8 4 9" xfId="15767" xr:uid="{00000000-0005-0000-0000-0000DC3C0000}"/>
    <cellStyle name="20% - Accent1 2 8 5" xfId="15768" xr:uid="{00000000-0005-0000-0000-0000DD3C0000}"/>
    <cellStyle name="20% - Accent1 2 8 5 2" xfId="15769" xr:uid="{00000000-0005-0000-0000-0000DE3C0000}"/>
    <cellStyle name="20% - Accent1 2 8 5 2 2" xfId="15770" xr:uid="{00000000-0005-0000-0000-0000DF3C0000}"/>
    <cellStyle name="20% - Accent1 2 8 5 2 2 2" xfId="15771" xr:uid="{00000000-0005-0000-0000-0000E03C0000}"/>
    <cellStyle name="20% - Accent1 2 8 5 2 3" xfId="15772" xr:uid="{00000000-0005-0000-0000-0000E13C0000}"/>
    <cellStyle name="20% - Accent1 2 8 5 3" xfId="15773" xr:uid="{00000000-0005-0000-0000-0000E23C0000}"/>
    <cellStyle name="20% - Accent1 2 8 5 3 2" xfId="15774" xr:uid="{00000000-0005-0000-0000-0000E33C0000}"/>
    <cellStyle name="20% - Accent1 2 8 5 4" xfId="15775" xr:uid="{00000000-0005-0000-0000-0000E43C0000}"/>
    <cellStyle name="20% - Accent1 2 8 6" xfId="15776" xr:uid="{00000000-0005-0000-0000-0000E53C0000}"/>
    <cellStyle name="20% - Accent1 2 8 6 2" xfId="15777" xr:uid="{00000000-0005-0000-0000-0000E63C0000}"/>
    <cellStyle name="20% - Accent1 2 8 6 2 2" xfId="15778" xr:uid="{00000000-0005-0000-0000-0000E73C0000}"/>
    <cellStyle name="20% - Accent1 2 8 6 2 2 2" xfId="15779" xr:uid="{00000000-0005-0000-0000-0000E83C0000}"/>
    <cellStyle name="20% - Accent1 2 8 6 2 3" xfId="15780" xr:uid="{00000000-0005-0000-0000-0000E93C0000}"/>
    <cellStyle name="20% - Accent1 2 8 6 3" xfId="15781" xr:uid="{00000000-0005-0000-0000-0000EA3C0000}"/>
    <cellStyle name="20% - Accent1 2 8 6 3 2" xfId="15782" xr:uid="{00000000-0005-0000-0000-0000EB3C0000}"/>
    <cellStyle name="20% - Accent1 2 8 6 4" xfId="15783" xr:uid="{00000000-0005-0000-0000-0000EC3C0000}"/>
    <cellStyle name="20% - Accent1 2 8 7" xfId="15784" xr:uid="{00000000-0005-0000-0000-0000ED3C0000}"/>
    <cellStyle name="20% - Accent1 2 8 7 2" xfId="15785" xr:uid="{00000000-0005-0000-0000-0000EE3C0000}"/>
    <cellStyle name="20% - Accent1 2 8 7 2 2" xfId="15786" xr:uid="{00000000-0005-0000-0000-0000EF3C0000}"/>
    <cellStyle name="20% - Accent1 2 8 7 2 2 2" xfId="15787" xr:uid="{00000000-0005-0000-0000-0000F03C0000}"/>
    <cellStyle name="20% - Accent1 2 8 7 2 3" xfId="15788" xr:uid="{00000000-0005-0000-0000-0000F13C0000}"/>
    <cellStyle name="20% - Accent1 2 8 7 3" xfId="15789" xr:uid="{00000000-0005-0000-0000-0000F23C0000}"/>
    <cellStyle name="20% - Accent1 2 8 7 3 2" xfId="15790" xr:uid="{00000000-0005-0000-0000-0000F33C0000}"/>
    <cellStyle name="20% - Accent1 2 8 7 4" xfId="15791" xr:uid="{00000000-0005-0000-0000-0000F43C0000}"/>
    <cellStyle name="20% - Accent1 2 8 8" xfId="15792" xr:uid="{00000000-0005-0000-0000-0000F53C0000}"/>
    <cellStyle name="20% - Accent1 2 8 8 2" xfId="15793" xr:uid="{00000000-0005-0000-0000-0000F63C0000}"/>
    <cellStyle name="20% - Accent1 2 8 8 2 2" xfId="15794" xr:uid="{00000000-0005-0000-0000-0000F73C0000}"/>
    <cellStyle name="20% - Accent1 2 8 8 3" xfId="15795" xr:uid="{00000000-0005-0000-0000-0000F83C0000}"/>
    <cellStyle name="20% - Accent1 2 8 9" xfId="15796" xr:uid="{00000000-0005-0000-0000-0000F93C0000}"/>
    <cellStyle name="20% - Accent1 2 8 9 2" xfId="15797" xr:uid="{00000000-0005-0000-0000-0000FA3C0000}"/>
    <cellStyle name="20% - Accent1 2 8 9 2 2" xfId="15798" xr:uid="{00000000-0005-0000-0000-0000FB3C0000}"/>
    <cellStyle name="20% - Accent1 2 8 9 3" xfId="15799" xr:uid="{00000000-0005-0000-0000-0000FC3C0000}"/>
    <cellStyle name="20% - Accent1 2 9" xfId="15800" xr:uid="{00000000-0005-0000-0000-0000FD3C0000}"/>
    <cellStyle name="20% - Accent1 2 9 10" xfId="15801" xr:uid="{00000000-0005-0000-0000-0000FE3C0000}"/>
    <cellStyle name="20% - Accent1 2 9 10 2" xfId="15802" xr:uid="{00000000-0005-0000-0000-0000FF3C0000}"/>
    <cellStyle name="20% - Accent1 2 9 11" xfId="15803" xr:uid="{00000000-0005-0000-0000-0000003D0000}"/>
    <cellStyle name="20% - Accent1 2 9 2" xfId="15804" xr:uid="{00000000-0005-0000-0000-0000013D0000}"/>
    <cellStyle name="20% - Accent1 2 9 2 2" xfId="15805" xr:uid="{00000000-0005-0000-0000-0000023D0000}"/>
    <cellStyle name="20% - Accent1 2 9 2 2 2" xfId="15806" xr:uid="{00000000-0005-0000-0000-0000033D0000}"/>
    <cellStyle name="20% - Accent1 2 9 2 2 2 2" xfId="15807" xr:uid="{00000000-0005-0000-0000-0000043D0000}"/>
    <cellStyle name="20% - Accent1 2 9 2 2 2 2 2" xfId="15808" xr:uid="{00000000-0005-0000-0000-0000053D0000}"/>
    <cellStyle name="20% - Accent1 2 9 2 2 2 3" xfId="15809" xr:uid="{00000000-0005-0000-0000-0000063D0000}"/>
    <cellStyle name="20% - Accent1 2 9 2 2 3" xfId="15810" xr:uid="{00000000-0005-0000-0000-0000073D0000}"/>
    <cellStyle name="20% - Accent1 2 9 2 2 3 2" xfId="15811" xr:uid="{00000000-0005-0000-0000-0000083D0000}"/>
    <cellStyle name="20% - Accent1 2 9 2 2 4" xfId="15812" xr:uid="{00000000-0005-0000-0000-0000093D0000}"/>
    <cellStyle name="20% - Accent1 2 9 2 3" xfId="15813" xr:uid="{00000000-0005-0000-0000-00000A3D0000}"/>
    <cellStyle name="20% - Accent1 2 9 2 3 2" xfId="15814" xr:uid="{00000000-0005-0000-0000-00000B3D0000}"/>
    <cellStyle name="20% - Accent1 2 9 2 3 2 2" xfId="15815" xr:uid="{00000000-0005-0000-0000-00000C3D0000}"/>
    <cellStyle name="20% - Accent1 2 9 2 3 2 2 2" xfId="15816" xr:uid="{00000000-0005-0000-0000-00000D3D0000}"/>
    <cellStyle name="20% - Accent1 2 9 2 3 2 3" xfId="15817" xr:uid="{00000000-0005-0000-0000-00000E3D0000}"/>
    <cellStyle name="20% - Accent1 2 9 2 3 3" xfId="15818" xr:uid="{00000000-0005-0000-0000-00000F3D0000}"/>
    <cellStyle name="20% - Accent1 2 9 2 3 3 2" xfId="15819" xr:uid="{00000000-0005-0000-0000-0000103D0000}"/>
    <cellStyle name="20% - Accent1 2 9 2 3 4" xfId="15820" xr:uid="{00000000-0005-0000-0000-0000113D0000}"/>
    <cellStyle name="20% - Accent1 2 9 2 4" xfId="15821" xr:uid="{00000000-0005-0000-0000-0000123D0000}"/>
    <cellStyle name="20% - Accent1 2 9 2 4 2" xfId="15822" xr:uid="{00000000-0005-0000-0000-0000133D0000}"/>
    <cellStyle name="20% - Accent1 2 9 2 4 2 2" xfId="15823" xr:uid="{00000000-0005-0000-0000-0000143D0000}"/>
    <cellStyle name="20% - Accent1 2 9 2 4 2 2 2" xfId="15824" xr:uid="{00000000-0005-0000-0000-0000153D0000}"/>
    <cellStyle name="20% - Accent1 2 9 2 4 2 3" xfId="15825" xr:uid="{00000000-0005-0000-0000-0000163D0000}"/>
    <cellStyle name="20% - Accent1 2 9 2 4 3" xfId="15826" xr:uid="{00000000-0005-0000-0000-0000173D0000}"/>
    <cellStyle name="20% - Accent1 2 9 2 4 3 2" xfId="15827" xr:uid="{00000000-0005-0000-0000-0000183D0000}"/>
    <cellStyle name="20% - Accent1 2 9 2 4 4" xfId="15828" xr:uid="{00000000-0005-0000-0000-0000193D0000}"/>
    <cellStyle name="20% - Accent1 2 9 2 5" xfId="15829" xr:uid="{00000000-0005-0000-0000-00001A3D0000}"/>
    <cellStyle name="20% - Accent1 2 9 2 5 2" xfId="15830" xr:uid="{00000000-0005-0000-0000-00001B3D0000}"/>
    <cellStyle name="20% - Accent1 2 9 2 5 2 2" xfId="15831" xr:uid="{00000000-0005-0000-0000-00001C3D0000}"/>
    <cellStyle name="20% - Accent1 2 9 2 5 3" xfId="15832" xr:uid="{00000000-0005-0000-0000-00001D3D0000}"/>
    <cellStyle name="20% - Accent1 2 9 2 6" xfId="15833" xr:uid="{00000000-0005-0000-0000-00001E3D0000}"/>
    <cellStyle name="20% - Accent1 2 9 2 6 2" xfId="15834" xr:uid="{00000000-0005-0000-0000-00001F3D0000}"/>
    <cellStyle name="20% - Accent1 2 9 2 6 2 2" xfId="15835" xr:uid="{00000000-0005-0000-0000-0000203D0000}"/>
    <cellStyle name="20% - Accent1 2 9 2 6 3" xfId="15836" xr:uid="{00000000-0005-0000-0000-0000213D0000}"/>
    <cellStyle name="20% - Accent1 2 9 2 7" xfId="15837" xr:uid="{00000000-0005-0000-0000-0000223D0000}"/>
    <cellStyle name="20% - Accent1 2 9 2 7 2" xfId="15838" xr:uid="{00000000-0005-0000-0000-0000233D0000}"/>
    <cellStyle name="20% - Accent1 2 9 2 8" xfId="15839" xr:uid="{00000000-0005-0000-0000-0000243D0000}"/>
    <cellStyle name="20% - Accent1 2 9 2 8 2" xfId="15840" xr:uid="{00000000-0005-0000-0000-0000253D0000}"/>
    <cellStyle name="20% - Accent1 2 9 2 9" xfId="15841" xr:uid="{00000000-0005-0000-0000-0000263D0000}"/>
    <cellStyle name="20% - Accent1 2 9 3" xfId="15842" xr:uid="{00000000-0005-0000-0000-0000273D0000}"/>
    <cellStyle name="20% - Accent1 2 9 3 2" xfId="15843" xr:uid="{00000000-0005-0000-0000-0000283D0000}"/>
    <cellStyle name="20% - Accent1 2 9 3 2 2" xfId="15844" xr:uid="{00000000-0005-0000-0000-0000293D0000}"/>
    <cellStyle name="20% - Accent1 2 9 3 2 2 2" xfId="15845" xr:uid="{00000000-0005-0000-0000-00002A3D0000}"/>
    <cellStyle name="20% - Accent1 2 9 3 2 2 2 2" xfId="15846" xr:uid="{00000000-0005-0000-0000-00002B3D0000}"/>
    <cellStyle name="20% - Accent1 2 9 3 2 2 3" xfId="15847" xr:uid="{00000000-0005-0000-0000-00002C3D0000}"/>
    <cellStyle name="20% - Accent1 2 9 3 2 3" xfId="15848" xr:uid="{00000000-0005-0000-0000-00002D3D0000}"/>
    <cellStyle name="20% - Accent1 2 9 3 2 3 2" xfId="15849" xr:uid="{00000000-0005-0000-0000-00002E3D0000}"/>
    <cellStyle name="20% - Accent1 2 9 3 2 4" xfId="15850" xr:uid="{00000000-0005-0000-0000-00002F3D0000}"/>
    <cellStyle name="20% - Accent1 2 9 3 3" xfId="15851" xr:uid="{00000000-0005-0000-0000-0000303D0000}"/>
    <cellStyle name="20% - Accent1 2 9 3 3 2" xfId="15852" xr:uid="{00000000-0005-0000-0000-0000313D0000}"/>
    <cellStyle name="20% - Accent1 2 9 3 3 2 2" xfId="15853" xr:uid="{00000000-0005-0000-0000-0000323D0000}"/>
    <cellStyle name="20% - Accent1 2 9 3 3 2 2 2" xfId="15854" xr:uid="{00000000-0005-0000-0000-0000333D0000}"/>
    <cellStyle name="20% - Accent1 2 9 3 3 2 3" xfId="15855" xr:uid="{00000000-0005-0000-0000-0000343D0000}"/>
    <cellStyle name="20% - Accent1 2 9 3 3 3" xfId="15856" xr:uid="{00000000-0005-0000-0000-0000353D0000}"/>
    <cellStyle name="20% - Accent1 2 9 3 3 3 2" xfId="15857" xr:uid="{00000000-0005-0000-0000-0000363D0000}"/>
    <cellStyle name="20% - Accent1 2 9 3 3 4" xfId="15858" xr:uid="{00000000-0005-0000-0000-0000373D0000}"/>
    <cellStyle name="20% - Accent1 2 9 3 4" xfId="15859" xr:uid="{00000000-0005-0000-0000-0000383D0000}"/>
    <cellStyle name="20% - Accent1 2 9 3 4 2" xfId="15860" xr:uid="{00000000-0005-0000-0000-0000393D0000}"/>
    <cellStyle name="20% - Accent1 2 9 3 4 2 2" xfId="15861" xr:uid="{00000000-0005-0000-0000-00003A3D0000}"/>
    <cellStyle name="20% - Accent1 2 9 3 4 2 2 2" xfId="15862" xr:uid="{00000000-0005-0000-0000-00003B3D0000}"/>
    <cellStyle name="20% - Accent1 2 9 3 4 2 3" xfId="15863" xr:uid="{00000000-0005-0000-0000-00003C3D0000}"/>
    <cellStyle name="20% - Accent1 2 9 3 4 3" xfId="15864" xr:uid="{00000000-0005-0000-0000-00003D3D0000}"/>
    <cellStyle name="20% - Accent1 2 9 3 4 3 2" xfId="15865" xr:uid="{00000000-0005-0000-0000-00003E3D0000}"/>
    <cellStyle name="20% - Accent1 2 9 3 4 4" xfId="15866" xr:uid="{00000000-0005-0000-0000-00003F3D0000}"/>
    <cellStyle name="20% - Accent1 2 9 3 5" xfId="15867" xr:uid="{00000000-0005-0000-0000-0000403D0000}"/>
    <cellStyle name="20% - Accent1 2 9 3 5 2" xfId="15868" xr:uid="{00000000-0005-0000-0000-0000413D0000}"/>
    <cellStyle name="20% - Accent1 2 9 3 5 2 2" xfId="15869" xr:uid="{00000000-0005-0000-0000-0000423D0000}"/>
    <cellStyle name="20% - Accent1 2 9 3 5 3" xfId="15870" xr:uid="{00000000-0005-0000-0000-0000433D0000}"/>
    <cellStyle name="20% - Accent1 2 9 3 6" xfId="15871" xr:uid="{00000000-0005-0000-0000-0000443D0000}"/>
    <cellStyle name="20% - Accent1 2 9 3 6 2" xfId="15872" xr:uid="{00000000-0005-0000-0000-0000453D0000}"/>
    <cellStyle name="20% - Accent1 2 9 3 6 2 2" xfId="15873" xr:uid="{00000000-0005-0000-0000-0000463D0000}"/>
    <cellStyle name="20% - Accent1 2 9 3 6 3" xfId="15874" xr:uid="{00000000-0005-0000-0000-0000473D0000}"/>
    <cellStyle name="20% - Accent1 2 9 3 7" xfId="15875" xr:uid="{00000000-0005-0000-0000-0000483D0000}"/>
    <cellStyle name="20% - Accent1 2 9 3 7 2" xfId="15876" xr:uid="{00000000-0005-0000-0000-0000493D0000}"/>
    <cellStyle name="20% - Accent1 2 9 3 8" xfId="15877" xr:uid="{00000000-0005-0000-0000-00004A3D0000}"/>
    <cellStyle name="20% - Accent1 2 9 3 8 2" xfId="15878" xr:uid="{00000000-0005-0000-0000-00004B3D0000}"/>
    <cellStyle name="20% - Accent1 2 9 3 9" xfId="15879" xr:uid="{00000000-0005-0000-0000-00004C3D0000}"/>
    <cellStyle name="20% - Accent1 2 9 4" xfId="15880" xr:uid="{00000000-0005-0000-0000-00004D3D0000}"/>
    <cellStyle name="20% - Accent1 2 9 4 2" xfId="15881" xr:uid="{00000000-0005-0000-0000-00004E3D0000}"/>
    <cellStyle name="20% - Accent1 2 9 4 2 2" xfId="15882" xr:uid="{00000000-0005-0000-0000-00004F3D0000}"/>
    <cellStyle name="20% - Accent1 2 9 4 2 2 2" xfId="15883" xr:uid="{00000000-0005-0000-0000-0000503D0000}"/>
    <cellStyle name="20% - Accent1 2 9 4 2 3" xfId="15884" xr:uid="{00000000-0005-0000-0000-0000513D0000}"/>
    <cellStyle name="20% - Accent1 2 9 4 3" xfId="15885" xr:uid="{00000000-0005-0000-0000-0000523D0000}"/>
    <cellStyle name="20% - Accent1 2 9 4 3 2" xfId="15886" xr:uid="{00000000-0005-0000-0000-0000533D0000}"/>
    <cellStyle name="20% - Accent1 2 9 4 4" xfId="15887" xr:uid="{00000000-0005-0000-0000-0000543D0000}"/>
    <cellStyle name="20% - Accent1 2 9 5" xfId="15888" xr:uid="{00000000-0005-0000-0000-0000553D0000}"/>
    <cellStyle name="20% - Accent1 2 9 5 2" xfId="15889" xr:uid="{00000000-0005-0000-0000-0000563D0000}"/>
    <cellStyle name="20% - Accent1 2 9 5 2 2" xfId="15890" xr:uid="{00000000-0005-0000-0000-0000573D0000}"/>
    <cellStyle name="20% - Accent1 2 9 5 2 2 2" xfId="15891" xr:uid="{00000000-0005-0000-0000-0000583D0000}"/>
    <cellStyle name="20% - Accent1 2 9 5 2 3" xfId="15892" xr:uid="{00000000-0005-0000-0000-0000593D0000}"/>
    <cellStyle name="20% - Accent1 2 9 5 3" xfId="15893" xr:uid="{00000000-0005-0000-0000-00005A3D0000}"/>
    <cellStyle name="20% - Accent1 2 9 5 3 2" xfId="15894" xr:uid="{00000000-0005-0000-0000-00005B3D0000}"/>
    <cellStyle name="20% - Accent1 2 9 5 4" xfId="15895" xr:uid="{00000000-0005-0000-0000-00005C3D0000}"/>
    <cellStyle name="20% - Accent1 2 9 6" xfId="15896" xr:uid="{00000000-0005-0000-0000-00005D3D0000}"/>
    <cellStyle name="20% - Accent1 2 9 6 2" xfId="15897" xr:uid="{00000000-0005-0000-0000-00005E3D0000}"/>
    <cellStyle name="20% - Accent1 2 9 6 2 2" xfId="15898" xr:uid="{00000000-0005-0000-0000-00005F3D0000}"/>
    <cellStyle name="20% - Accent1 2 9 6 2 2 2" xfId="15899" xr:uid="{00000000-0005-0000-0000-0000603D0000}"/>
    <cellStyle name="20% - Accent1 2 9 6 2 3" xfId="15900" xr:uid="{00000000-0005-0000-0000-0000613D0000}"/>
    <cellStyle name="20% - Accent1 2 9 6 3" xfId="15901" xr:uid="{00000000-0005-0000-0000-0000623D0000}"/>
    <cellStyle name="20% - Accent1 2 9 6 3 2" xfId="15902" xr:uid="{00000000-0005-0000-0000-0000633D0000}"/>
    <cellStyle name="20% - Accent1 2 9 6 4" xfId="15903" xr:uid="{00000000-0005-0000-0000-0000643D0000}"/>
    <cellStyle name="20% - Accent1 2 9 7" xfId="15904" xr:uid="{00000000-0005-0000-0000-0000653D0000}"/>
    <cellStyle name="20% - Accent1 2 9 7 2" xfId="15905" xr:uid="{00000000-0005-0000-0000-0000663D0000}"/>
    <cellStyle name="20% - Accent1 2 9 7 2 2" xfId="15906" xr:uid="{00000000-0005-0000-0000-0000673D0000}"/>
    <cellStyle name="20% - Accent1 2 9 7 3" xfId="15907" xr:uid="{00000000-0005-0000-0000-0000683D0000}"/>
    <cellStyle name="20% - Accent1 2 9 8" xfId="15908" xr:uid="{00000000-0005-0000-0000-0000693D0000}"/>
    <cellStyle name="20% - Accent1 2 9 8 2" xfId="15909" xr:uid="{00000000-0005-0000-0000-00006A3D0000}"/>
    <cellStyle name="20% - Accent1 2 9 8 2 2" xfId="15910" xr:uid="{00000000-0005-0000-0000-00006B3D0000}"/>
    <cellStyle name="20% - Accent1 2 9 8 3" xfId="15911" xr:uid="{00000000-0005-0000-0000-00006C3D0000}"/>
    <cellStyle name="20% - Accent1 2 9 9" xfId="15912" xr:uid="{00000000-0005-0000-0000-00006D3D0000}"/>
    <cellStyle name="20% - Accent1 2 9 9 2" xfId="15913" xr:uid="{00000000-0005-0000-0000-00006E3D0000}"/>
    <cellStyle name="20% - Accent1 20" xfId="15914" xr:uid="{00000000-0005-0000-0000-00006F3D0000}"/>
    <cellStyle name="20% - Accent1 20 2" xfId="15915" xr:uid="{00000000-0005-0000-0000-0000703D0000}"/>
    <cellStyle name="20% - Accent1 20 2 2" xfId="15916" xr:uid="{00000000-0005-0000-0000-0000713D0000}"/>
    <cellStyle name="20% - Accent1 20 3" xfId="15917" xr:uid="{00000000-0005-0000-0000-0000723D0000}"/>
    <cellStyle name="20% - Accent1 21" xfId="15918" xr:uid="{00000000-0005-0000-0000-0000733D0000}"/>
    <cellStyle name="20% - Accent1 21 2" xfId="15919" xr:uid="{00000000-0005-0000-0000-0000743D0000}"/>
    <cellStyle name="20% - Accent1 22" xfId="15920" xr:uid="{00000000-0005-0000-0000-0000753D0000}"/>
    <cellStyle name="20% - Accent1 22 2" xfId="15921" xr:uid="{00000000-0005-0000-0000-0000763D0000}"/>
    <cellStyle name="20% - Accent1 23" xfId="15922" xr:uid="{00000000-0005-0000-0000-0000773D0000}"/>
    <cellStyle name="20% - Accent1 3" xfId="115" xr:uid="{00000000-0005-0000-0000-0000783D0000}"/>
    <cellStyle name="20% - Accent1 3 10" xfId="15923" xr:uid="{00000000-0005-0000-0000-0000793D0000}"/>
    <cellStyle name="20% - Accent1 3 10 10" xfId="15924" xr:uid="{00000000-0005-0000-0000-00007A3D0000}"/>
    <cellStyle name="20% - Accent1 3 10 10 2" xfId="15925" xr:uid="{00000000-0005-0000-0000-00007B3D0000}"/>
    <cellStyle name="20% - Accent1 3 10 11" xfId="15926" xr:uid="{00000000-0005-0000-0000-00007C3D0000}"/>
    <cellStyle name="20% - Accent1 3 10 2" xfId="15927" xr:uid="{00000000-0005-0000-0000-00007D3D0000}"/>
    <cellStyle name="20% - Accent1 3 10 2 2" xfId="15928" xr:uid="{00000000-0005-0000-0000-00007E3D0000}"/>
    <cellStyle name="20% - Accent1 3 10 2 2 2" xfId="15929" xr:uid="{00000000-0005-0000-0000-00007F3D0000}"/>
    <cellStyle name="20% - Accent1 3 10 2 2 2 2" xfId="15930" xr:uid="{00000000-0005-0000-0000-0000803D0000}"/>
    <cellStyle name="20% - Accent1 3 10 2 2 2 2 2" xfId="15931" xr:uid="{00000000-0005-0000-0000-0000813D0000}"/>
    <cellStyle name="20% - Accent1 3 10 2 2 2 3" xfId="15932" xr:uid="{00000000-0005-0000-0000-0000823D0000}"/>
    <cellStyle name="20% - Accent1 3 10 2 2 3" xfId="15933" xr:uid="{00000000-0005-0000-0000-0000833D0000}"/>
    <cellStyle name="20% - Accent1 3 10 2 2 3 2" xfId="15934" xr:uid="{00000000-0005-0000-0000-0000843D0000}"/>
    <cellStyle name="20% - Accent1 3 10 2 2 4" xfId="15935" xr:uid="{00000000-0005-0000-0000-0000853D0000}"/>
    <cellStyle name="20% - Accent1 3 10 2 3" xfId="15936" xr:uid="{00000000-0005-0000-0000-0000863D0000}"/>
    <cellStyle name="20% - Accent1 3 10 2 3 2" xfId="15937" xr:uid="{00000000-0005-0000-0000-0000873D0000}"/>
    <cellStyle name="20% - Accent1 3 10 2 3 2 2" xfId="15938" xr:uid="{00000000-0005-0000-0000-0000883D0000}"/>
    <cellStyle name="20% - Accent1 3 10 2 3 2 2 2" xfId="15939" xr:uid="{00000000-0005-0000-0000-0000893D0000}"/>
    <cellStyle name="20% - Accent1 3 10 2 3 2 3" xfId="15940" xr:uid="{00000000-0005-0000-0000-00008A3D0000}"/>
    <cellStyle name="20% - Accent1 3 10 2 3 3" xfId="15941" xr:uid="{00000000-0005-0000-0000-00008B3D0000}"/>
    <cellStyle name="20% - Accent1 3 10 2 3 3 2" xfId="15942" xr:uid="{00000000-0005-0000-0000-00008C3D0000}"/>
    <cellStyle name="20% - Accent1 3 10 2 3 4" xfId="15943" xr:uid="{00000000-0005-0000-0000-00008D3D0000}"/>
    <cellStyle name="20% - Accent1 3 10 2 4" xfId="15944" xr:uid="{00000000-0005-0000-0000-00008E3D0000}"/>
    <cellStyle name="20% - Accent1 3 10 2 4 2" xfId="15945" xr:uid="{00000000-0005-0000-0000-00008F3D0000}"/>
    <cellStyle name="20% - Accent1 3 10 2 4 2 2" xfId="15946" xr:uid="{00000000-0005-0000-0000-0000903D0000}"/>
    <cellStyle name="20% - Accent1 3 10 2 4 2 2 2" xfId="15947" xr:uid="{00000000-0005-0000-0000-0000913D0000}"/>
    <cellStyle name="20% - Accent1 3 10 2 4 2 3" xfId="15948" xr:uid="{00000000-0005-0000-0000-0000923D0000}"/>
    <cellStyle name="20% - Accent1 3 10 2 4 3" xfId="15949" xr:uid="{00000000-0005-0000-0000-0000933D0000}"/>
    <cellStyle name="20% - Accent1 3 10 2 4 3 2" xfId="15950" xr:uid="{00000000-0005-0000-0000-0000943D0000}"/>
    <cellStyle name="20% - Accent1 3 10 2 4 4" xfId="15951" xr:uid="{00000000-0005-0000-0000-0000953D0000}"/>
    <cellStyle name="20% - Accent1 3 10 2 5" xfId="15952" xr:uid="{00000000-0005-0000-0000-0000963D0000}"/>
    <cellStyle name="20% - Accent1 3 10 2 5 2" xfId="15953" xr:uid="{00000000-0005-0000-0000-0000973D0000}"/>
    <cellStyle name="20% - Accent1 3 10 2 5 2 2" xfId="15954" xr:uid="{00000000-0005-0000-0000-0000983D0000}"/>
    <cellStyle name="20% - Accent1 3 10 2 5 3" xfId="15955" xr:uid="{00000000-0005-0000-0000-0000993D0000}"/>
    <cellStyle name="20% - Accent1 3 10 2 6" xfId="15956" xr:uid="{00000000-0005-0000-0000-00009A3D0000}"/>
    <cellStyle name="20% - Accent1 3 10 2 6 2" xfId="15957" xr:uid="{00000000-0005-0000-0000-00009B3D0000}"/>
    <cellStyle name="20% - Accent1 3 10 2 6 2 2" xfId="15958" xr:uid="{00000000-0005-0000-0000-00009C3D0000}"/>
    <cellStyle name="20% - Accent1 3 10 2 6 3" xfId="15959" xr:uid="{00000000-0005-0000-0000-00009D3D0000}"/>
    <cellStyle name="20% - Accent1 3 10 2 7" xfId="15960" xr:uid="{00000000-0005-0000-0000-00009E3D0000}"/>
    <cellStyle name="20% - Accent1 3 10 2 7 2" xfId="15961" xr:uid="{00000000-0005-0000-0000-00009F3D0000}"/>
    <cellStyle name="20% - Accent1 3 10 2 8" xfId="15962" xr:uid="{00000000-0005-0000-0000-0000A03D0000}"/>
    <cellStyle name="20% - Accent1 3 10 2 8 2" xfId="15963" xr:uid="{00000000-0005-0000-0000-0000A13D0000}"/>
    <cellStyle name="20% - Accent1 3 10 2 9" xfId="15964" xr:uid="{00000000-0005-0000-0000-0000A23D0000}"/>
    <cellStyle name="20% - Accent1 3 10 3" xfId="15965" xr:uid="{00000000-0005-0000-0000-0000A33D0000}"/>
    <cellStyle name="20% - Accent1 3 10 3 2" xfId="15966" xr:uid="{00000000-0005-0000-0000-0000A43D0000}"/>
    <cellStyle name="20% - Accent1 3 10 3 2 2" xfId="15967" xr:uid="{00000000-0005-0000-0000-0000A53D0000}"/>
    <cellStyle name="20% - Accent1 3 10 3 2 2 2" xfId="15968" xr:uid="{00000000-0005-0000-0000-0000A63D0000}"/>
    <cellStyle name="20% - Accent1 3 10 3 2 2 2 2" xfId="15969" xr:uid="{00000000-0005-0000-0000-0000A73D0000}"/>
    <cellStyle name="20% - Accent1 3 10 3 2 2 3" xfId="15970" xr:uid="{00000000-0005-0000-0000-0000A83D0000}"/>
    <cellStyle name="20% - Accent1 3 10 3 2 3" xfId="15971" xr:uid="{00000000-0005-0000-0000-0000A93D0000}"/>
    <cellStyle name="20% - Accent1 3 10 3 2 3 2" xfId="15972" xr:uid="{00000000-0005-0000-0000-0000AA3D0000}"/>
    <cellStyle name="20% - Accent1 3 10 3 2 4" xfId="15973" xr:uid="{00000000-0005-0000-0000-0000AB3D0000}"/>
    <cellStyle name="20% - Accent1 3 10 3 3" xfId="15974" xr:uid="{00000000-0005-0000-0000-0000AC3D0000}"/>
    <cellStyle name="20% - Accent1 3 10 3 3 2" xfId="15975" xr:uid="{00000000-0005-0000-0000-0000AD3D0000}"/>
    <cellStyle name="20% - Accent1 3 10 3 3 2 2" xfId="15976" xr:uid="{00000000-0005-0000-0000-0000AE3D0000}"/>
    <cellStyle name="20% - Accent1 3 10 3 3 2 2 2" xfId="15977" xr:uid="{00000000-0005-0000-0000-0000AF3D0000}"/>
    <cellStyle name="20% - Accent1 3 10 3 3 2 3" xfId="15978" xr:uid="{00000000-0005-0000-0000-0000B03D0000}"/>
    <cellStyle name="20% - Accent1 3 10 3 3 3" xfId="15979" xr:uid="{00000000-0005-0000-0000-0000B13D0000}"/>
    <cellStyle name="20% - Accent1 3 10 3 3 3 2" xfId="15980" xr:uid="{00000000-0005-0000-0000-0000B23D0000}"/>
    <cellStyle name="20% - Accent1 3 10 3 3 4" xfId="15981" xr:uid="{00000000-0005-0000-0000-0000B33D0000}"/>
    <cellStyle name="20% - Accent1 3 10 3 4" xfId="15982" xr:uid="{00000000-0005-0000-0000-0000B43D0000}"/>
    <cellStyle name="20% - Accent1 3 10 3 4 2" xfId="15983" xr:uid="{00000000-0005-0000-0000-0000B53D0000}"/>
    <cellStyle name="20% - Accent1 3 10 3 4 2 2" xfId="15984" xr:uid="{00000000-0005-0000-0000-0000B63D0000}"/>
    <cellStyle name="20% - Accent1 3 10 3 4 2 2 2" xfId="15985" xr:uid="{00000000-0005-0000-0000-0000B73D0000}"/>
    <cellStyle name="20% - Accent1 3 10 3 4 2 3" xfId="15986" xr:uid="{00000000-0005-0000-0000-0000B83D0000}"/>
    <cellStyle name="20% - Accent1 3 10 3 4 3" xfId="15987" xr:uid="{00000000-0005-0000-0000-0000B93D0000}"/>
    <cellStyle name="20% - Accent1 3 10 3 4 3 2" xfId="15988" xr:uid="{00000000-0005-0000-0000-0000BA3D0000}"/>
    <cellStyle name="20% - Accent1 3 10 3 4 4" xfId="15989" xr:uid="{00000000-0005-0000-0000-0000BB3D0000}"/>
    <cellStyle name="20% - Accent1 3 10 3 5" xfId="15990" xr:uid="{00000000-0005-0000-0000-0000BC3D0000}"/>
    <cellStyle name="20% - Accent1 3 10 3 5 2" xfId="15991" xr:uid="{00000000-0005-0000-0000-0000BD3D0000}"/>
    <cellStyle name="20% - Accent1 3 10 3 5 2 2" xfId="15992" xr:uid="{00000000-0005-0000-0000-0000BE3D0000}"/>
    <cellStyle name="20% - Accent1 3 10 3 5 3" xfId="15993" xr:uid="{00000000-0005-0000-0000-0000BF3D0000}"/>
    <cellStyle name="20% - Accent1 3 10 3 6" xfId="15994" xr:uid="{00000000-0005-0000-0000-0000C03D0000}"/>
    <cellStyle name="20% - Accent1 3 10 3 6 2" xfId="15995" xr:uid="{00000000-0005-0000-0000-0000C13D0000}"/>
    <cellStyle name="20% - Accent1 3 10 3 6 2 2" xfId="15996" xr:uid="{00000000-0005-0000-0000-0000C23D0000}"/>
    <cellStyle name="20% - Accent1 3 10 3 6 3" xfId="15997" xr:uid="{00000000-0005-0000-0000-0000C33D0000}"/>
    <cellStyle name="20% - Accent1 3 10 3 7" xfId="15998" xr:uid="{00000000-0005-0000-0000-0000C43D0000}"/>
    <cellStyle name="20% - Accent1 3 10 3 7 2" xfId="15999" xr:uid="{00000000-0005-0000-0000-0000C53D0000}"/>
    <cellStyle name="20% - Accent1 3 10 3 8" xfId="16000" xr:uid="{00000000-0005-0000-0000-0000C63D0000}"/>
    <cellStyle name="20% - Accent1 3 10 3 8 2" xfId="16001" xr:uid="{00000000-0005-0000-0000-0000C73D0000}"/>
    <cellStyle name="20% - Accent1 3 10 3 9" xfId="16002" xr:uid="{00000000-0005-0000-0000-0000C83D0000}"/>
    <cellStyle name="20% - Accent1 3 10 4" xfId="16003" xr:uid="{00000000-0005-0000-0000-0000C93D0000}"/>
    <cellStyle name="20% - Accent1 3 10 4 2" xfId="16004" xr:uid="{00000000-0005-0000-0000-0000CA3D0000}"/>
    <cellStyle name="20% - Accent1 3 10 4 2 2" xfId="16005" xr:uid="{00000000-0005-0000-0000-0000CB3D0000}"/>
    <cellStyle name="20% - Accent1 3 10 4 2 2 2" xfId="16006" xr:uid="{00000000-0005-0000-0000-0000CC3D0000}"/>
    <cellStyle name="20% - Accent1 3 10 4 2 3" xfId="16007" xr:uid="{00000000-0005-0000-0000-0000CD3D0000}"/>
    <cellStyle name="20% - Accent1 3 10 4 3" xfId="16008" xr:uid="{00000000-0005-0000-0000-0000CE3D0000}"/>
    <cellStyle name="20% - Accent1 3 10 4 3 2" xfId="16009" xr:uid="{00000000-0005-0000-0000-0000CF3D0000}"/>
    <cellStyle name="20% - Accent1 3 10 4 4" xfId="16010" xr:uid="{00000000-0005-0000-0000-0000D03D0000}"/>
    <cellStyle name="20% - Accent1 3 10 5" xfId="16011" xr:uid="{00000000-0005-0000-0000-0000D13D0000}"/>
    <cellStyle name="20% - Accent1 3 10 5 2" xfId="16012" xr:uid="{00000000-0005-0000-0000-0000D23D0000}"/>
    <cellStyle name="20% - Accent1 3 10 5 2 2" xfId="16013" xr:uid="{00000000-0005-0000-0000-0000D33D0000}"/>
    <cellStyle name="20% - Accent1 3 10 5 2 2 2" xfId="16014" xr:uid="{00000000-0005-0000-0000-0000D43D0000}"/>
    <cellStyle name="20% - Accent1 3 10 5 2 3" xfId="16015" xr:uid="{00000000-0005-0000-0000-0000D53D0000}"/>
    <cellStyle name="20% - Accent1 3 10 5 3" xfId="16016" xr:uid="{00000000-0005-0000-0000-0000D63D0000}"/>
    <cellStyle name="20% - Accent1 3 10 5 3 2" xfId="16017" xr:uid="{00000000-0005-0000-0000-0000D73D0000}"/>
    <cellStyle name="20% - Accent1 3 10 5 4" xfId="16018" xr:uid="{00000000-0005-0000-0000-0000D83D0000}"/>
    <cellStyle name="20% - Accent1 3 10 6" xfId="16019" xr:uid="{00000000-0005-0000-0000-0000D93D0000}"/>
    <cellStyle name="20% - Accent1 3 10 6 2" xfId="16020" xr:uid="{00000000-0005-0000-0000-0000DA3D0000}"/>
    <cellStyle name="20% - Accent1 3 10 6 2 2" xfId="16021" xr:uid="{00000000-0005-0000-0000-0000DB3D0000}"/>
    <cellStyle name="20% - Accent1 3 10 6 2 2 2" xfId="16022" xr:uid="{00000000-0005-0000-0000-0000DC3D0000}"/>
    <cellStyle name="20% - Accent1 3 10 6 2 3" xfId="16023" xr:uid="{00000000-0005-0000-0000-0000DD3D0000}"/>
    <cellStyle name="20% - Accent1 3 10 6 3" xfId="16024" xr:uid="{00000000-0005-0000-0000-0000DE3D0000}"/>
    <cellStyle name="20% - Accent1 3 10 6 3 2" xfId="16025" xr:uid="{00000000-0005-0000-0000-0000DF3D0000}"/>
    <cellStyle name="20% - Accent1 3 10 6 4" xfId="16026" xr:uid="{00000000-0005-0000-0000-0000E03D0000}"/>
    <cellStyle name="20% - Accent1 3 10 7" xfId="16027" xr:uid="{00000000-0005-0000-0000-0000E13D0000}"/>
    <cellStyle name="20% - Accent1 3 10 7 2" xfId="16028" xr:uid="{00000000-0005-0000-0000-0000E23D0000}"/>
    <cellStyle name="20% - Accent1 3 10 7 2 2" xfId="16029" xr:uid="{00000000-0005-0000-0000-0000E33D0000}"/>
    <cellStyle name="20% - Accent1 3 10 7 3" xfId="16030" xr:uid="{00000000-0005-0000-0000-0000E43D0000}"/>
    <cellStyle name="20% - Accent1 3 10 8" xfId="16031" xr:uid="{00000000-0005-0000-0000-0000E53D0000}"/>
    <cellStyle name="20% - Accent1 3 10 8 2" xfId="16032" xr:uid="{00000000-0005-0000-0000-0000E63D0000}"/>
    <cellStyle name="20% - Accent1 3 10 8 2 2" xfId="16033" xr:uid="{00000000-0005-0000-0000-0000E73D0000}"/>
    <cellStyle name="20% - Accent1 3 10 8 3" xfId="16034" xr:uid="{00000000-0005-0000-0000-0000E83D0000}"/>
    <cellStyle name="20% - Accent1 3 10 9" xfId="16035" xr:uid="{00000000-0005-0000-0000-0000E93D0000}"/>
    <cellStyle name="20% - Accent1 3 10 9 2" xfId="16036" xr:uid="{00000000-0005-0000-0000-0000EA3D0000}"/>
    <cellStyle name="20% - Accent1 3 11" xfId="116" xr:uid="{00000000-0005-0000-0000-0000EB3D0000}"/>
    <cellStyle name="20% - Accent1 3 11 10" xfId="16037" xr:uid="{00000000-0005-0000-0000-0000EC3D0000}"/>
    <cellStyle name="20% - Accent1 3 11 10 2" xfId="16038" xr:uid="{00000000-0005-0000-0000-0000ED3D0000}"/>
    <cellStyle name="20% - Accent1 3 11 11" xfId="16039" xr:uid="{00000000-0005-0000-0000-0000EE3D0000}"/>
    <cellStyle name="20% - Accent1 3 11 12" xfId="16040" xr:uid="{00000000-0005-0000-0000-0000EF3D0000}"/>
    <cellStyle name="20% - Accent1 3 11 2" xfId="117" xr:uid="{00000000-0005-0000-0000-0000F03D0000}"/>
    <cellStyle name="20% - Accent1 3 11 2 2" xfId="16041" xr:uid="{00000000-0005-0000-0000-0000F13D0000}"/>
    <cellStyle name="20% - Accent1 3 11 2 2 2" xfId="16042" xr:uid="{00000000-0005-0000-0000-0000F23D0000}"/>
    <cellStyle name="20% - Accent1 3 11 2 2 2 2" xfId="16043" xr:uid="{00000000-0005-0000-0000-0000F33D0000}"/>
    <cellStyle name="20% - Accent1 3 11 2 2 2 2 2" xfId="16044" xr:uid="{00000000-0005-0000-0000-0000F43D0000}"/>
    <cellStyle name="20% - Accent1 3 11 2 2 2 3" xfId="16045" xr:uid="{00000000-0005-0000-0000-0000F53D0000}"/>
    <cellStyle name="20% - Accent1 3 11 2 2 3" xfId="16046" xr:uid="{00000000-0005-0000-0000-0000F63D0000}"/>
    <cellStyle name="20% - Accent1 3 11 2 2 3 2" xfId="16047" xr:uid="{00000000-0005-0000-0000-0000F73D0000}"/>
    <cellStyle name="20% - Accent1 3 11 2 2 4" xfId="16048" xr:uid="{00000000-0005-0000-0000-0000F83D0000}"/>
    <cellStyle name="20% - Accent1 3 11 2 3" xfId="16049" xr:uid="{00000000-0005-0000-0000-0000F93D0000}"/>
    <cellStyle name="20% - Accent1 3 11 2 3 2" xfId="16050" xr:uid="{00000000-0005-0000-0000-0000FA3D0000}"/>
    <cellStyle name="20% - Accent1 3 11 2 3 2 2" xfId="16051" xr:uid="{00000000-0005-0000-0000-0000FB3D0000}"/>
    <cellStyle name="20% - Accent1 3 11 2 3 2 2 2" xfId="16052" xr:uid="{00000000-0005-0000-0000-0000FC3D0000}"/>
    <cellStyle name="20% - Accent1 3 11 2 3 2 3" xfId="16053" xr:uid="{00000000-0005-0000-0000-0000FD3D0000}"/>
    <cellStyle name="20% - Accent1 3 11 2 3 3" xfId="16054" xr:uid="{00000000-0005-0000-0000-0000FE3D0000}"/>
    <cellStyle name="20% - Accent1 3 11 2 3 3 2" xfId="16055" xr:uid="{00000000-0005-0000-0000-0000FF3D0000}"/>
    <cellStyle name="20% - Accent1 3 11 2 3 4" xfId="16056" xr:uid="{00000000-0005-0000-0000-0000003E0000}"/>
    <cellStyle name="20% - Accent1 3 11 2 4" xfId="16057" xr:uid="{00000000-0005-0000-0000-0000013E0000}"/>
    <cellStyle name="20% - Accent1 3 11 2 4 2" xfId="16058" xr:uid="{00000000-0005-0000-0000-0000023E0000}"/>
    <cellStyle name="20% - Accent1 3 11 2 4 2 2" xfId="16059" xr:uid="{00000000-0005-0000-0000-0000033E0000}"/>
    <cellStyle name="20% - Accent1 3 11 2 4 2 2 2" xfId="16060" xr:uid="{00000000-0005-0000-0000-0000043E0000}"/>
    <cellStyle name="20% - Accent1 3 11 2 4 2 3" xfId="16061" xr:uid="{00000000-0005-0000-0000-0000053E0000}"/>
    <cellStyle name="20% - Accent1 3 11 2 4 3" xfId="16062" xr:uid="{00000000-0005-0000-0000-0000063E0000}"/>
    <cellStyle name="20% - Accent1 3 11 2 4 3 2" xfId="16063" xr:uid="{00000000-0005-0000-0000-0000073E0000}"/>
    <cellStyle name="20% - Accent1 3 11 2 4 4" xfId="16064" xr:uid="{00000000-0005-0000-0000-0000083E0000}"/>
    <cellStyle name="20% - Accent1 3 11 2 5" xfId="16065" xr:uid="{00000000-0005-0000-0000-0000093E0000}"/>
    <cellStyle name="20% - Accent1 3 11 2 5 2" xfId="16066" xr:uid="{00000000-0005-0000-0000-00000A3E0000}"/>
    <cellStyle name="20% - Accent1 3 11 2 5 2 2" xfId="16067" xr:uid="{00000000-0005-0000-0000-00000B3E0000}"/>
    <cellStyle name="20% - Accent1 3 11 2 5 3" xfId="16068" xr:uid="{00000000-0005-0000-0000-00000C3E0000}"/>
    <cellStyle name="20% - Accent1 3 11 2 6" xfId="16069" xr:uid="{00000000-0005-0000-0000-00000D3E0000}"/>
    <cellStyle name="20% - Accent1 3 11 2 6 2" xfId="16070" xr:uid="{00000000-0005-0000-0000-00000E3E0000}"/>
    <cellStyle name="20% - Accent1 3 11 2 6 2 2" xfId="16071" xr:uid="{00000000-0005-0000-0000-00000F3E0000}"/>
    <cellStyle name="20% - Accent1 3 11 2 6 3" xfId="16072" xr:uid="{00000000-0005-0000-0000-0000103E0000}"/>
    <cellStyle name="20% - Accent1 3 11 2 7" xfId="16073" xr:uid="{00000000-0005-0000-0000-0000113E0000}"/>
    <cellStyle name="20% - Accent1 3 11 2 7 2" xfId="16074" xr:uid="{00000000-0005-0000-0000-0000123E0000}"/>
    <cellStyle name="20% - Accent1 3 11 2 8" xfId="16075" xr:uid="{00000000-0005-0000-0000-0000133E0000}"/>
    <cellStyle name="20% - Accent1 3 11 2 8 2" xfId="16076" xr:uid="{00000000-0005-0000-0000-0000143E0000}"/>
    <cellStyle name="20% - Accent1 3 11 2 9" xfId="16077" xr:uid="{00000000-0005-0000-0000-0000153E0000}"/>
    <cellStyle name="20% - Accent1 3 11 3" xfId="118" xr:uid="{00000000-0005-0000-0000-0000163E0000}"/>
    <cellStyle name="20% - Accent1 3 11 3 2" xfId="16078" xr:uid="{00000000-0005-0000-0000-0000173E0000}"/>
    <cellStyle name="20% - Accent1 3 11 3 2 2" xfId="16079" xr:uid="{00000000-0005-0000-0000-0000183E0000}"/>
    <cellStyle name="20% - Accent1 3 11 3 2 2 2" xfId="16080" xr:uid="{00000000-0005-0000-0000-0000193E0000}"/>
    <cellStyle name="20% - Accent1 3 11 3 2 2 2 2" xfId="16081" xr:uid="{00000000-0005-0000-0000-00001A3E0000}"/>
    <cellStyle name="20% - Accent1 3 11 3 2 2 3" xfId="16082" xr:uid="{00000000-0005-0000-0000-00001B3E0000}"/>
    <cellStyle name="20% - Accent1 3 11 3 2 3" xfId="16083" xr:uid="{00000000-0005-0000-0000-00001C3E0000}"/>
    <cellStyle name="20% - Accent1 3 11 3 2 3 2" xfId="16084" xr:uid="{00000000-0005-0000-0000-00001D3E0000}"/>
    <cellStyle name="20% - Accent1 3 11 3 2 4" xfId="16085" xr:uid="{00000000-0005-0000-0000-00001E3E0000}"/>
    <cellStyle name="20% - Accent1 3 11 3 3" xfId="16086" xr:uid="{00000000-0005-0000-0000-00001F3E0000}"/>
    <cellStyle name="20% - Accent1 3 11 3 3 2" xfId="16087" xr:uid="{00000000-0005-0000-0000-0000203E0000}"/>
    <cellStyle name="20% - Accent1 3 11 3 3 2 2" xfId="16088" xr:uid="{00000000-0005-0000-0000-0000213E0000}"/>
    <cellStyle name="20% - Accent1 3 11 3 3 2 2 2" xfId="16089" xr:uid="{00000000-0005-0000-0000-0000223E0000}"/>
    <cellStyle name="20% - Accent1 3 11 3 3 2 3" xfId="16090" xr:uid="{00000000-0005-0000-0000-0000233E0000}"/>
    <cellStyle name="20% - Accent1 3 11 3 3 3" xfId="16091" xr:uid="{00000000-0005-0000-0000-0000243E0000}"/>
    <cellStyle name="20% - Accent1 3 11 3 3 3 2" xfId="16092" xr:uid="{00000000-0005-0000-0000-0000253E0000}"/>
    <cellStyle name="20% - Accent1 3 11 3 3 4" xfId="16093" xr:uid="{00000000-0005-0000-0000-0000263E0000}"/>
    <cellStyle name="20% - Accent1 3 11 3 4" xfId="16094" xr:uid="{00000000-0005-0000-0000-0000273E0000}"/>
    <cellStyle name="20% - Accent1 3 11 3 4 2" xfId="16095" xr:uid="{00000000-0005-0000-0000-0000283E0000}"/>
    <cellStyle name="20% - Accent1 3 11 3 4 2 2" xfId="16096" xr:uid="{00000000-0005-0000-0000-0000293E0000}"/>
    <cellStyle name="20% - Accent1 3 11 3 4 2 2 2" xfId="16097" xr:uid="{00000000-0005-0000-0000-00002A3E0000}"/>
    <cellStyle name="20% - Accent1 3 11 3 4 2 3" xfId="16098" xr:uid="{00000000-0005-0000-0000-00002B3E0000}"/>
    <cellStyle name="20% - Accent1 3 11 3 4 3" xfId="16099" xr:uid="{00000000-0005-0000-0000-00002C3E0000}"/>
    <cellStyle name="20% - Accent1 3 11 3 4 3 2" xfId="16100" xr:uid="{00000000-0005-0000-0000-00002D3E0000}"/>
    <cellStyle name="20% - Accent1 3 11 3 4 4" xfId="16101" xr:uid="{00000000-0005-0000-0000-00002E3E0000}"/>
    <cellStyle name="20% - Accent1 3 11 3 5" xfId="16102" xr:uid="{00000000-0005-0000-0000-00002F3E0000}"/>
    <cellStyle name="20% - Accent1 3 11 3 5 2" xfId="16103" xr:uid="{00000000-0005-0000-0000-0000303E0000}"/>
    <cellStyle name="20% - Accent1 3 11 3 5 2 2" xfId="16104" xr:uid="{00000000-0005-0000-0000-0000313E0000}"/>
    <cellStyle name="20% - Accent1 3 11 3 5 3" xfId="16105" xr:uid="{00000000-0005-0000-0000-0000323E0000}"/>
    <cellStyle name="20% - Accent1 3 11 3 6" xfId="16106" xr:uid="{00000000-0005-0000-0000-0000333E0000}"/>
    <cellStyle name="20% - Accent1 3 11 3 6 2" xfId="16107" xr:uid="{00000000-0005-0000-0000-0000343E0000}"/>
    <cellStyle name="20% - Accent1 3 11 3 6 2 2" xfId="16108" xr:uid="{00000000-0005-0000-0000-0000353E0000}"/>
    <cellStyle name="20% - Accent1 3 11 3 6 3" xfId="16109" xr:uid="{00000000-0005-0000-0000-0000363E0000}"/>
    <cellStyle name="20% - Accent1 3 11 3 7" xfId="16110" xr:uid="{00000000-0005-0000-0000-0000373E0000}"/>
    <cellStyle name="20% - Accent1 3 11 3 7 2" xfId="16111" xr:uid="{00000000-0005-0000-0000-0000383E0000}"/>
    <cellStyle name="20% - Accent1 3 11 3 8" xfId="16112" xr:uid="{00000000-0005-0000-0000-0000393E0000}"/>
    <cellStyle name="20% - Accent1 3 11 3 8 2" xfId="16113" xr:uid="{00000000-0005-0000-0000-00003A3E0000}"/>
    <cellStyle name="20% - Accent1 3 11 3 9" xfId="16114" xr:uid="{00000000-0005-0000-0000-00003B3E0000}"/>
    <cellStyle name="20% - Accent1 3 11 4" xfId="16115" xr:uid="{00000000-0005-0000-0000-00003C3E0000}"/>
    <cellStyle name="20% - Accent1 3 11 4 2" xfId="16116" xr:uid="{00000000-0005-0000-0000-00003D3E0000}"/>
    <cellStyle name="20% - Accent1 3 11 4 2 2" xfId="16117" xr:uid="{00000000-0005-0000-0000-00003E3E0000}"/>
    <cellStyle name="20% - Accent1 3 11 4 2 2 2" xfId="16118" xr:uid="{00000000-0005-0000-0000-00003F3E0000}"/>
    <cellStyle name="20% - Accent1 3 11 4 2 3" xfId="16119" xr:uid="{00000000-0005-0000-0000-0000403E0000}"/>
    <cellStyle name="20% - Accent1 3 11 4 3" xfId="16120" xr:uid="{00000000-0005-0000-0000-0000413E0000}"/>
    <cellStyle name="20% - Accent1 3 11 4 3 2" xfId="16121" xr:uid="{00000000-0005-0000-0000-0000423E0000}"/>
    <cellStyle name="20% - Accent1 3 11 4 4" xfId="16122" xr:uid="{00000000-0005-0000-0000-0000433E0000}"/>
    <cellStyle name="20% - Accent1 3 11 5" xfId="16123" xr:uid="{00000000-0005-0000-0000-0000443E0000}"/>
    <cellStyle name="20% - Accent1 3 11 5 2" xfId="16124" xr:uid="{00000000-0005-0000-0000-0000453E0000}"/>
    <cellStyle name="20% - Accent1 3 11 5 2 2" xfId="16125" xr:uid="{00000000-0005-0000-0000-0000463E0000}"/>
    <cellStyle name="20% - Accent1 3 11 5 2 2 2" xfId="16126" xr:uid="{00000000-0005-0000-0000-0000473E0000}"/>
    <cellStyle name="20% - Accent1 3 11 5 2 3" xfId="16127" xr:uid="{00000000-0005-0000-0000-0000483E0000}"/>
    <cellStyle name="20% - Accent1 3 11 5 3" xfId="16128" xr:uid="{00000000-0005-0000-0000-0000493E0000}"/>
    <cellStyle name="20% - Accent1 3 11 5 3 2" xfId="16129" xr:uid="{00000000-0005-0000-0000-00004A3E0000}"/>
    <cellStyle name="20% - Accent1 3 11 5 4" xfId="16130" xr:uid="{00000000-0005-0000-0000-00004B3E0000}"/>
    <cellStyle name="20% - Accent1 3 11 6" xfId="16131" xr:uid="{00000000-0005-0000-0000-00004C3E0000}"/>
    <cellStyle name="20% - Accent1 3 11 6 2" xfId="16132" xr:uid="{00000000-0005-0000-0000-00004D3E0000}"/>
    <cellStyle name="20% - Accent1 3 11 6 2 2" xfId="16133" xr:uid="{00000000-0005-0000-0000-00004E3E0000}"/>
    <cellStyle name="20% - Accent1 3 11 6 2 2 2" xfId="16134" xr:uid="{00000000-0005-0000-0000-00004F3E0000}"/>
    <cellStyle name="20% - Accent1 3 11 6 2 3" xfId="16135" xr:uid="{00000000-0005-0000-0000-0000503E0000}"/>
    <cellStyle name="20% - Accent1 3 11 6 3" xfId="16136" xr:uid="{00000000-0005-0000-0000-0000513E0000}"/>
    <cellStyle name="20% - Accent1 3 11 6 3 2" xfId="16137" xr:uid="{00000000-0005-0000-0000-0000523E0000}"/>
    <cellStyle name="20% - Accent1 3 11 6 4" xfId="16138" xr:uid="{00000000-0005-0000-0000-0000533E0000}"/>
    <cellStyle name="20% - Accent1 3 11 7" xfId="16139" xr:uid="{00000000-0005-0000-0000-0000543E0000}"/>
    <cellStyle name="20% - Accent1 3 11 7 2" xfId="16140" xr:uid="{00000000-0005-0000-0000-0000553E0000}"/>
    <cellStyle name="20% - Accent1 3 11 7 2 2" xfId="16141" xr:uid="{00000000-0005-0000-0000-0000563E0000}"/>
    <cellStyle name="20% - Accent1 3 11 7 3" xfId="16142" xr:uid="{00000000-0005-0000-0000-0000573E0000}"/>
    <cellStyle name="20% - Accent1 3 11 8" xfId="16143" xr:uid="{00000000-0005-0000-0000-0000583E0000}"/>
    <cellStyle name="20% - Accent1 3 11 8 2" xfId="16144" xr:uid="{00000000-0005-0000-0000-0000593E0000}"/>
    <cellStyle name="20% - Accent1 3 11 8 2 2" xfId="16145" xr:uid="{00000000-0005-0000-0000-00005A3E0000}"/>
    <cellStyle name="20% - Accent1 3 11 8 3" xfId="16146" xr:uid="{00000000-0005-0000-0000-00005B3E0000}"/>
    <cellStyle name="20% - Accent1 3 11 9" xfId="16147" xr:uid="{00000000-0005-0000-0000-00005C3E0000}"/>
    <cellStyle name="20% - Accent1 3 11 9 2" xfId="16148" xr:uid="{00000000-0005-0000-0000-00005D3E0000}"/>
    <cellStyle name="20% - Accent1 3 12" xfId="16149" xr:uid="{00000000-0005-0000-0000-00005E3E0000}"/>
    <cellStyle name="20% - Accent1 3 12 2" xfId="16150" xr:uid="{00000000-0005-0000-0000-00005F3E0000}"/>
    <cellStyle name="20% - Accent1 3 12 2 2" xfId="16151" xr:uid="{00000000-0005-0000-0000-0000603E0000}"/>
    <cellStyle name="20% - Accent1 3 12 2 2 2" xfId="16152" xr:uid="{00000000-0005-0000-0000-0000613E0000}"/>
    <cellStyle name="20% - Accent1 3 12 2 2 2 2" xfId="16153" xr:uid="{00000000-0005-0000-0000-0000623E0000}"/>
    <cellStyle name="20% - Accent1 3 12 2 2 3" xfId="16154" xr:uid="{00000000-0005-0000-0000-0000633E0000}"/>
    <cellStyle name="20% - Accent1 3 12 2 3" xfId="16155" xr:uid="{00000000-0005-0000-0000-0000643E0000}"/>
    <cellStyle name="20% - Accent1 3 12 2 3 2" xfId="16156" xr:uid="{00000000-0005-0000-0000-0000653E0000}"/>
    <cellStyle name="20% - Accent1 3 12 2 4" xfId="16157" xr:uid="{00000000-0005-0000-0000-0000663E0000}"/>
    <cellStyle name="20% - Accent1 3 12 3" xfId="16158" xr:uid="{00000000-0005-0000-0000-0000673E0000}"/>
    <cellStyle name="20% - Accent1 3 12 3 2" xfId="16159" xr:uid="{00000000-0005-0000-0000-0000683E0000}"/>
    <cellStyle name="20% - Accent1 3 12 3 2 2" xfId="16160" xr:uid="{00000000-0005-0000-0000-0000693E0000}"/>
    <cellStyle name="20% - Accent1 3 12 3 2 2 2" xfId="16161" xr:uid="{00000000-0005-0000-0000-00006A3E0000}"/>
    <cellStyle name="20% - Accent1 3 12 3 2 3" xfId="16162" xr:uid="{00000000-0005-0000-0000-00006B3E0000}"/>
    <cellStyle name="20% - Accent1 3 12 3 3" xfId="16163" xr:uid="{00000000-0005-0000-0000-00006C3E0000}"/>
    <cellStyle name="20% - Accent1 3 12 3 3 2" xfId="16164" xr:uid="{00000000-0005-0000-0000-00006D3E0000}"/>
    <cellStyle name="20% - Accent1 3 12 3 4" xfId="16165" xr:uid="{00000000-0005-0000-0000-00006E3E0000}"/>
    <cellStyle name="20% - Accent1 3 12 4" xfId="16166" xr:uid="{00000000-0005-0000-0000-00006F3E0000}"/>
    <cellStyle name="20% - Accent1 3 12 4 2" xfId="16167" xr:uid="{00000000-0005-0000-0000-0000703E0000}"/>
    <cellStyle name="20% - Accent1 3 12 4 2 2" xfId="16168" xr:uid="{00000000-0005-0000-0000-0000713E0000}"/>
    <cellStyle name="20% - Accent1 3 12 4 2 2 2" xfId="16169" xr:uid="{00000000-0005-0000-0000-0000723E0000}"/>
    <cellStyle name="20% - Accent1 3 12 4 2 3" xfId="16170" xr:uid="{00000000-0005-0000-0000-0000733E0000}"/>
    <cellStyle name="20% - Accent1 3 12 4 3" xfId="16171" xr:uid="{00000000-0005-0000-0000-0000743E0000}"/>
    <cellStyle name="20% - Accent1 3 12 4 3 2" xfId="16172" xr:uid="{00000000-0005-0000-0000-0000753E0000}"/>
    <cellStyle name="20% - Accent1 3 12 4 4" xfId="16173" xr:uid="{00000000-0005-0000-0000-0000763E0000}"/>
    <cellStyle name="20% - Accent1 3 12 5" xfId="16174" xr:uid="{00000000-0005-0000-0000-0000773E0000}"/>
    <cellStyle name="20% - Accent1 3 12 5 2" xfId="16175" xr:uid="{00000000-0005-0000-0000-0000783E0000}"/>
    <cellStyle name="20% - Accent1 3 12 5 2 2" xfId="16176" xr:uid="{00000000-0005-0000-0000-0000793E0000}"/>
    <cellStyle name="20% - Accent1 3 12 5 3" xfId="16177" xr:uid="{00000000-0005-0000-0000-00007A3E0000}"/>
    <cellStyle name="20% - Accent1 3 12 6" xfId="16178" xr:uid="{00000000-0005-0000-0000-00007B3E0000}"/>
    <cellStyle name="20% - Accent1 3 12 6 2" xfId="16179" xr:uid="{00000000-0005-0000-0000-00007C3E0000}"/>
    <cellStyle name="20% - Accent1 3 12 6 2 2" xfId="16180" xr:uid="{00000000-0005-0000-0000-00007D3E0000}"/>
    <cellStyle name="20% - Accent1 3 12 6 3" xfId="16181" xr:uid="{00000000-0005-0000-0000-00007E3E0000}"/>
    <cellStyle name="20% - Accent1 3 12 7" xfId="16182" xr:uid="{00000000-0005-0000-0000-00007F3E0000}"/>
    <cellStyle name="20% - Accent1 3 12 7 2" xfId="16183" xr:uid="{00000000-0005-0000-0000-0000803E0000}"/>
    <cellStyle name="20% - Accent1 3 12 8" xfId="16184" xr:uid="{00000000-0005-0000-0000-0000813E0000}"/>
    <cellStyle name="20% - Accent1 3 12 8 2" xfId="16185" xr:uid="{00000000-0005-0000-0000-0000823E0000}"/>
    <cellStyle name="20% - Accent1 3 12 9" xfId="16186" xr:uid="{00000000-0005-0000-0000-0000833E0000}"/>
    <cellStyle name="20% - Accent1 3 13" xfId="16187" xr:uid="{00000000-0005-0000-0000-0000843E0000}"/>
    <cellStyle name="20% - Accent1 3 13 2" xfId="16188" xr:uid="{00000000-0005-0000-0000-0000853E0000}"/>
    <cellStyle name="20% - Accent1 3 13 2 2" xfId="16189" xr:uid="{00000000-0005-0000-0000-0000863E0000}"/>
    <cellStyle name="20% - Accent1 3 13 2 2 2" xfId="16190" xr:uid="{00000000-0005-0000-0000-0000873E0000}"/>
    <cellStyle name="20% - Accent1 3 13 2 2 2 2" xfId="16191" xr:uid="{00000000-0005-0000-0000-0000883E0000}"/>
    <cellStyle name="20% - Accent1 3 13 2 2 3" xfId="16192" xr:uid="{00000000-0005-0000-0000-0000893E0000}"/>
    <cellStyle name="20% - Accent1 3 13 2 3" xfId="16193" xr:uid="{00000000-0005-0000-0000-00008A3E0000}"/>
    <cellStyle name="20% - Accent1 3 13 2 3 2" xfId="16194" xr:uid="{00000000-0005-0000-0000-00008B3E0000}"/>
    <cellStyle name="20% - Accent1 3 13 2 4" xfId="16195" xr:uid="{00000000-0005-0000-0000-00008C3E0000}"/>
    <cellStyle name="20% - Accent1 3 13 3" xfId="16196" xr:uid="{00000000-0005-0000-0000-00008D3E0000}"/>
    <cellStyle name="20% - Accent1 3 13 3 2" xfId="16197" xr:uid="{00000000-0005-0000-0000-00008E3E0000}"/>
    <cellStyle name="20% - Accent1 3 13 3 2 2" xfId="16198" xr:uid="{00000000-0005-0000-0000-00008F3E0000}"/>
    <cellStyle name="20% - Accent1 3 13 3 2 2 2" xfId="16199" xr:uid="{00000000-0005-0000-0000-0000903E0000}"/>
    <cellStyle name="20% - Accent1 3 13 3 2 3" xfId="16200" xr:uid="{00000000-0005-0000-0000-0000913E0000}"/>
    <cellStyle name="20% - Accent1 3 13 3 3" xfId="16201" xr:uid="{00000000-0005-0000-0000-0000923E0000}"/>
    <cellStyle name="20% - Accent1 3 13 3 3 2" xfId="16202" xr:uid="{00000000-0005-0000-0000-0000933E0000}"/>
    <cellStyle name="20% - Accent1 3 13 3 4" xfId="16203" xr:uid="{00000000-0005-0000-0000-0000943E0000}"/>
    <cellStyle name="20% - Accent1 3 13 4" xfId="16204" xr:uid="{00000000-0005-0000-0000-0000953E0000}"/>
    <cellStyle name="20% - Accent1 3 13 4 2" xfId="16205" xr:uid="{00000000-0005-0000-0000-0000963E0000}"/>
    <cellStyle name="20% - Accent1 3 13 4 2 2" xfId="16206" xr:uid="{00000000-0005-0000-0000-0000973E0000}"/>
    <cellStyle name="20% - Accent1 3 13 4 2 2 2" xfId="16207" xr:uid="{00000000-0005-0000-0000-0000983E0000}"/>
    <cellStyle name="20% - Accent1 3 13 4 2 3" xfId="16208" xr:uid="{00000000-0005-0000-0000-0000993E0000}"/>
    <cellStyle name="20% - Accent1 3 13 4 3" xfId="16209" xr:uid="{00000000-0005-0000-0000-00009A3E0000}"/>
    <cellStyle name="20% - Accent1 3 13 4 3 2" xfId="16210" xr:uid="{00000000-0005-0000-0000-00009B3E0000}"/>
    <cellStyle name="20% - Accent1 3 13 4 4" xfId="16211" xr:uid="{00000000-0005-0000-0000-00009C3E0000}"/>
    <cellStyle name="20% - Accent1 3 13 5" xfId="16212" xr:uid="{00000000-0005-0000-0000-00009D3E0000}"/>
    <cellStyle name="20% - Accent1 3 13 5 2" xfId="16213" xr:uid="{00000000-0005-0000-0000-00009E3E0000}"/>
    <cellStyle name="20% - Accent1 3 13 5 2 2" xfId="16214" xr:uid="{00000000-0005-0000-0000-00009F3E0000}"/>
    <cellStyle name="20% - Accent1 3 13 5 3" xfId="16215" xr:uid="{00000000-0005-0000-0000-0000A03E0000}"/>
    <cellStyle name="20% - Accent1 3 13 6" xfId="16216" xr:uid="{00000000-0005-0000-0000-0000A13E0000}"/>
    <cellStyle name="20% - Accent1 3 13 6 2" xfId="16217" xr:uid="{00000000-0005-0000-0000-0000A23E0000}"/>
    <cellStyle name="20% - Accent1 3 13 6 2 2" xfId="16218" xr:uid="{00000000-0005-0000-0000-0000A33E0000}"/>
    <cellStyle name="20% - Accent1 3 13 6 3" xfId="16219" xr:uid="{00000000-0005-0000-0000-0000A43E0000}"/>
    <cellStyle name="20% - Accent1 3 13 7" xfId="16220" xr:uid="{00000000-0005-0000-0000-0000A53E0000}"/>
    <cellStyle name="20% - Accent1 3 13 7 2" xfId="16221" xr:uid="{00000000-0005-0000-0000-0000A63E0000}"/>
    <cellStyle name="20% - Accent1 3 13 8" xfId="16222" xr:uid="{00000000-0005-0000-0000-0000A73E0000}"/>
    <cellStyle name="20% - Accent1 3 13 8 2" xfId="16223" xr:uid="{00000000-0005-0000-0000-0000A83E0000}"/>
    <cellStyle name="20% - Accent1 3 13 9" xfId="16224" xr:uid="{00000000-0005-0000-0000-0000A93E0000}"/>
    <cellStyle name="20% - Accent1 3 14" xfId="16225" xr:uid="{00000000-0005-0000-0000-0000AA3E0000}"/>
    <cellStyle name="20% - Accent1 3 14 2" xfId="16226" xr:uid="{00000000-0005-0000-0000-0000AB3E0000}"/>
    <cellStyle name="20% - Accent1 3 14 2 2" xfId="16227" xr:uid="{00000000-0005-0000-0000-0000AC3E0000}"/>
    <cellStyle name="20% - Accent1 3 14 2 2 2" xfId="16228" xr:uid="{00000000-0005-0000-0000-0000AD3E0000}"/>
    <cellStyle name="20% - Accent1 3 14 2 3" xfId="16229" xr:uid="{00000000-0005-0000-0000-0000AE3E0000}"/>
    <cellStyle name="20% - Accent1 3 14 3" xfId="16230" xr:uid="{00000000-0005-0000-0000-0000AF3E0000}"/>
    <cellStyle name="20% - Accent1 3 14 3 2" xfId="16231" xr:uid="{00000000-0005-0000-0000-0000B03E0000}"/>
    <cellStyle name="20% - Accent1 3 14 4" xfId="16232" xr:uid="{00000000-0005-0000-0000-0000B13E0000}"/>
    <cellStyle name="20% - Accent1 3 15" xfId="16233" xr:uid="{00000000-0005-0000-0000-0000B23E0000}"/>
    <cellStyle name="20% - Accent1 3 15 2" xfId="16234" xr:uid="{00000000-0005-0000-0000-0000B33E0000}"/>
    <cellStyle name="20% - Accent1 3 15 2 2" xfId="16235" xr:uid="{00000000-0005-0000-0000-0000B43E0000}"/>
    <cellStyle name="20% - Accent1 3 15 2 2 2" xfId="16236" xr:uid="{00000000-0005-0000-0000-0000B53E0000}"/>
    <cellStyle name="20% - Accent1 3 15 2 3" xfId="16237" xr:uid="{00000000-0005-0000-0000-0000B63E0000}"/>
    <cellStyle name="20% - Accent1 3 15 3" xfId="16238" xr:uid="{00000000-0005-0000-0000-0000B73E0000}"/>
    <cellStyle name="20% - Accent1 3 15 3 2" xfId="16239" xr:uid="{00000000-0005-0000-0000-0000B83E0000}"/>
    <cellStyle name="20% - Accent1 3 15 4" xfId="16240" xr:uid="{00000000-0005-0000-0000-0000B93E0000}"/>
    <cellStyle name="20% - Accent1 3 16" xfId="16241" xr:uid="{00000000-0005-0000-0000-0000BA3E0000}"/>
    <cellStyle name="20% - Accent1 3 16 2" xfId="16242" xr:uid="{00000000-0005-0000-0000-0000BB3E0000}"/>
    <cellStyle name="20% - Accent1 3 16 2 2" xfId="16243" xr:uid="{00000000-0005-0000-0000-0000BC3E0000}"/>
    <cellStyle name="20% - Accent1 3 16 2 2 2" xfId="16244" xr:uid="{00000000-0005-0000-0000-0000BD3E0000}"/>
    <cellStyle name="20% - Accent1 3 16 2 3" xfId="16245" xr:uid="{00000000-0005-0000-0000-0000BE3E0000}"/>
    <cellStyle name="20% - Accent1 3 16 3" xfId="16246" xr:uid="{00000000-0005-0000-0000-0000BF3E0000}"/>
    <cellStyle name="20% - Accent1 3 16 3 2" xfId="16247" xr:uid="{00000000-0005-0000-0000-0000C03E0000}"/>
    <cellStyle name="20% - Accent1 3 16 4" xfId="16248" xr:uid="{00000000-0005-0000-0000-0000C13E0000}"/>
    <cellStyle name="20% - Accent1 3 17" xfId="16249" xr:uid="{00000000-0005-0000-0000-0000C23E0000}"/>
    <cellStyle name="20% - Accent1 3 17 2" xfId="16250" xr:uid="{00000000-0005-0000-0000-0000C33E0000}"/>
    <cellStyle name="20% - Accent1 3 17 2 2" xfId="16251" xr:uid="{00000000-0005-0000-0000-0000C43E0000}"/>
    <cellStyle name="20% - Accent1 3 17 3" xfId="16252" xr:uid="{00000000-0005-0000-0000-0000C53E0000}"/>
    <cellStyle name="20% - Accent1 3 18" xfId="16253" xr:uid="{00000000-0005-0000-0000-0000C63E0000}"/>
    <cellStyle name="20% - Accent1 3 18 2" xfId="16254" xr:uid="{00000000-0005-0000-0000-0000C73E0000}"/>
    <cellStyle name="20% - Accent1 3 18 2 2" xfId="16255" xr:uid="{00000000-0005-0000-0000-0000C83E0000}"/>
    <cellStyle name="20% - Accent1 3 18 3" xfId="16256" xr:uid="{00000000-0005-0000-0000-0000C93E0000}"/>
    <cellStyle name="20% - Accent1 3 19" xfId="16257" xr:uid="{00000000-0005-0000-0000-0000CA3E0000}"/>
    <cellStyle name="20% - Accent1 3 19 2" xfId="16258" xr:uid="{00000000-0005-0000-0000-0000CB3E0000}"/>
    <cellStyle name="20% - Accent1 3 2" xfId="16259" xr:uid="{00000000-0005-0000-0000-0000CC3E0000}"/>
    <cellStyle name="20% - Accent1 3 2 10" xfId="16260" xr:uid="{00000000-0005-0000-0000-0000CD3E0000}"/>
    <cellStyle name="20% - Accent1 3 2 10 10" xfId="16261" xr:uid="{00000000-0005-0000-0000-0000CE3E0000}"/>
    <cellStyle name="20% - Accent1 3 2 10 10 2" xfId="16262" xr:uid="{00000000-0005-0000-0000-0000CF3E0000}"/>
    <cellStyle name="20% - Accent1 3 2 10 11" xfId="16263" xr:uid="{00000000-0005-0000-0000-0000D03E0000}"/>
    <cellStyle name="20% - Accent1 3 2 10 2" xfId="16264" xr:uid="{00000000-0005-0000-0000-0000D13E0000}"/>
    <cellStyle name="20% - Accent1 3 2 10 2 2" xfId="16265" xr:uid="{00000000-0005-0000-0000-0000D23E0000}"/>
    <cellStyle name="20% - Accent1 3 2 10 2 2 2" xfId="16266" xr:uid="{00000000-0005-0000-0000-0000D33E0000}"/>
    <cellStyle name="20% - Accent1 3 2 10 2 2 2 2" xfId="16267" xr:uid="{00000000-0005-0000-0000-0000D43E0000}"/>
    <cellStyle name="20% - Accent1 3 2 10 2 2 2 2 2" xfId="16268" xr:uid="{00000000-0005-0000-0000-0000D53E0000}"/>
    <cellStyle name="20% - Accent1 3 2 10 2 2 2 3" xfId="16269" xr:uid="{00000000-0005-0000-0000-0000D63E0000}"/>
    <cellStyle name="20% - Accent1 3 2 10 2 2 3" xfId="16270" xr:uid="{00000000-0005-0000-0000-0000D73E0000}"/>
    <cellStyle name="20% - Accent1 3 2 10 2 2 3 2" xfId="16271" xr:uid="{00000000-0005-0000-0000-0000D83E0000}"/>
    <cellStyle name="20% - Accent1 3 2 10 2 2 4" xfId="16272" xr:uid="{00000000-0005-0000-0000-0000D93E0000}"/>
    <cellStyle name="20% - Accent1 3 2 10 2 3" xfId="16273" xr:uid="{00000000-0005-0000-0000-0000DA3E0000}"/>
    <cellStyle name="20% - Accent1 3 2 10 2 3 2" xfId="16274" xr:uid="{00000000-0005-0000-0000-0000DB3E0000}"/>
    <cellStyle name="20% - Accent1 3 2 10 2 3 2 2" xfId="16275" xr:uid="{00000000-0005-0000-0000-0000DC3E0000}"/>
    <cellStyle name="20% - Accent1 3 2 10 2 3 2 2 2" xfId="16276" xr:uid="{00000000-0005-0000-0000-0000DD3E0000}"/>
    <cellStyle name="20% - Accent1 3 2 10 2 3 2 3" xfId="16277" xr:uid="{00000000-0005-0000-0000-0000DE3E0000}"/>
    <cellStyle name="20% - Accent1 3 2 10 2 3 3" xfId="16278" xr:uid="{00000000-0005-0000-0000-0000DF3E0000}"/>
    <cellStyle name="20% - Accent1 3 2 10 2 3 3 2" xfId="16279" xr:uid="{00000000-0005-0000-0000-0000E03E0000}"/>
    <cellStyle name="20% - Accent1 3 2 10 2 3 4" xfId="16280" xr:uid="{00000000-0005-0000-0000-0000E13E0000}"/>
    <cellStyle name="20% - Accent1 3 2 10 2 4" xfId="16281" xr:uid="{00000000-0005-0000-0000-0000E23E0000}"/>
    <cellStyle name="20% - Accent1 3 2 10 2 4 2" xfId="16282" xr:uid="{00000000-0005-0000-0000-0000E33E0000}"/>
    <cellStyle name="20% - Accent1 3 2 10 2 4 2 2" xfId="16283" xr:uid="{00000000-0005-0000-0000-0000E43E0000}"/>
    <cellStyle name="20% - Accent1 3 2 10 2 4 2 2 2" xfId="16284" xr:uid="{00000000-0005-0000-0000-0000E53E0000}"/>
    <cellStyle name="20% - Accent1 3 2 10 2 4 2 3" xfId="16285" xr:uid="{00000000-0005-0000-0000-0000E63E0000}"/>
    <cellStyle name="20% - Accent1 3 2 10 2 4 3" xfId="16286" xr:uid="{00000000-0005-0000-0000-0000E73E0000}"/>
    <cellStyle name="20% - Accent1 3 2 10 2 4 3 2" xfId="16287" xr:uid="{00000000-0005-0000-0000-0000E83E0000}"/>
    <cellStyle name="20% - Accent1 3 2 10 2 4 4" xfId="16288" xr:uid="{00000000-0005-0000-0000-0000E93E0000}"/>
    <cellStyle name="20% - Accent1 3 2 10 2 5" xfId="16289" xr:uid="{00000000-0005-0000-0000-0000EA3E0000}"/>
    <cellStyle name="20% - Accent1 3 2 10 2 5 2" xfId="16290" xr:uid="{00000000-0005-0000-0000-0000EB3E0000}"/>
    <cellStyle name="20% - Accent1 3 2 10 2 5 2 2" xfId="16291" xr:uid="{00000000-0005-0000-0000-0000EC3E0000}"/>
    <cellStyle name="20% - Accent1 3 2 10 2 5 3" xfId="16292" xr:uid="{00000000-0005-0000-0000-0000ED3E0000}"/>
    <cellStyle name="20% - Accent1 3 2 10 2 6" xfId="16293" xr:uid="{00000000-0005-0000-0000-0000EE3E0000}"/>
    <cellStyle name="20% - Accent1 3 2 10 2 6 2" xfId="16294" xr:uid="{00000000-0005-0000-0000-0000EF3E0000}"/>
    <cellStyle name="20% - Accent1 3 2 10 2 6 2 2" xfId="16295" xr:uid="{00000000-0005-0000-0000-0000F03E0000}"/>
    <cellStyle name="20% - Accent1 3 2 10 2 6 3" xfId="16296" xr:uid="{00000000-0005-0000-0000-0000F13E0000}"/>
    <cellStyle name="20% - Accent1 3 2 10 2 7" xfId="16297" xr:uid="{00000000-0005-0000-0000-0000F23E0000}"/>
    <cellStyle name="20% - Accent1 3 2 10 2 7 2" xfId="16298" xr:uid="{00000000-0005-0000-0000-0000F33E0000}"/>
    <cellStyle name="20% - Accent1 3 2 10 2 8" xfId="16299" xr:uid="{00000000-0005-0000-0000-0000F43E0000}"/>
    <cellStyle name="20% - Accent1 3 2 10 2 8 2" xfId="16300" xr:uid="{00000000-0005-0000-0000-0000F53E0000}"/>
    <cellStyle name="20% - Accent1 3 2 10 2 9" xfId="16301" xr:uid="{00000000-0005-0000-0000-0000F63E0000}"/>
    <cellStyle name="20% - Accent1 3 2 10 3" xfId="16302" xr:uid="{00000000-0005-0000-0000-0000F73E0000}"/>
    <cellStyle name="20% - Accent1 3 2 10 3 2" xfId="16303" xr:uid="{00000000-0005-0000-0000-0000F83E0000}"/>
    <cellStyle name="20% - Accent1 3 2 10 3 2 2" xfId="16304" xr:uid="{00000000-0005-0000-0000-0000F93E0000}"/>
    <cellStyle name="20% - Accent1 3 2 10 3 2 2 2" xfId="16305" xr:uid="{00000000-0005-0000-0000-0000FA3E0000}"/>
    <cellStyle name="20% - Accent1 3 2 10 3 2 2 2 2" xfId="16306" xr:uid="{00000000-0005-0000-0000-0000FB3E0000}"/>
    <cellStyle name="20% - Accent1 3 2 10 3 2 2 3" xfId="16307" xr:uid="{00000000-0005-0000-0000-0000FC3E0000}"/>
    <cellStyle name="20% - Accent1 3 2 10 3 2 3" xfId="16308" xr:uid="{00000000-0005-0000-0000-0000FD3E0000}"/>
    <cellStyle name="20% - Accent1 3 2 10 3 2 3 2" xfId="16309" xr:uid="{00000000-0005-0000-0000-0000FE3E0000}"/>
    <cellStyle name="20% - Accent1 3 2 10 3 2 4" xfId="16310" xr:uid="{00000000-0005-0000-0000-0000FF3E0000}"/>
    <cellStyle name="20% - Accent1 3 2 10 3 3" xfId="16311" xr:uid="{00000000-0005-0000-0000-0000003F0000}"/>
    <cellStyle name="20% - Accent1 3 2 10 3 3 2" xfId="16312" xr:uid="{00000000-0005-0000-0000-0000013F0000}"/>
    <cellStyle name="20% - Accent1 3 2 10 3 3 2 2" xfId="16313" xr:uid="{00000000-0005-0000-0000-0000023F0000}"/>
    <cellStyle name="20% - Accent1 3 2 10 3 3 2 2 2" xfId="16314" xr:uid="{00000000-0005-0000-0000-0000033F0000}"/>
    <cellStyle name="20% - Accent1 3 2 10 3 3 2 3" xfId="16315" xr:uid="{00000000-0005-0000-0000-0000043F0000}"/>
    <cellStyle name="20% - Accent1 3 2 10 3 3 3" xfId="16316" xr:uid="{00000000-0005-0000-0000-0000053F0000}"/>
    <cellStyle name="20% - Accent1 3 2 10 3 3 3 2" xfId="16317" xr:uid="{00000000-0005-0000-0000-0000063F0000}"/>
    <cellStyle name="20% - Accent1 3 2 10 3 3 4" xfId="16318" xr:uid="{00000000-0005-0000-0000-0000073F0000}"/>
    <cellStyle name="20% - Accent1 3 2 10 3 4" xfId="16319" xr:uid="{00000000-0005-0000-0000-0000083F0000}"/>
    <cellStyle name="20% - Accent1 3 2 10 3 4 2" xfId="16320" xr:uid="{00000000-0005-0000-0000-0000093F0000}"/>
    <cellStyle name="20% - Accent1 3 2 10 3 4 2 2" xfId="16321" xr:uid="{00000000-0005-0000-0000-00000A3F0000}"/>
    <cellStyle name="20% - Accent1 3 2 10 3 4 2 2 2" xfId="16322" xr:uid="{00000000-0005-0000-0000-00000B3F0000}"/>
    <cellStyle name="20% - Accent1 3 2 10 3 4 2 3" xfId="16323" xr:uid="{00000000-0005-0000-0000-00000C3F0000}"/>
    <cellStyle name="20% - Accent1 3 2 10 3 4 3" xfId="16324" xr:uid="{00000000-0005-0000-0000-00000D3F0000}"/>
    <cellStyle name="20% - Accent1 3 2 10 3 4 3 2" xfId="16325" xr:uid="{00000000-0005-0000-0000-00000E3F0000}"/>
    <cellStyle name="20% - Accent1 3 2 10 3 4 4" xfId="16326" xr:uid="{00000000-0005-0000-0000-00000F3F0000}"/>
    <cellStyle name="20% - Accent1 3 2 10 3 5" xfId="16327" xr:uid="{00000000-0005-0000-0000-0000103F0000}"/>
    <cellStyle name="20% - Accent1 3 2 10 3 5 2" xfId="16328" xr:uid="{00000000-0005-0000-0000-0000113F0000}"/>
    <cellStyle name="20% - Accent1 3 2 10 3 5 2 2" xfId="16329" xr:uid="{00000000-0005-0000-0000-0000123F0000}"/>
    <cellStyle name="20% - Accent1 3 2 10 3 5 3" xfId="16330" xr:uid="{00000000-0005-0000-0000-0000133F0000}"/>
    <cellStyle name="20% - Accent1 3 2 10 3 6" xfId="16331" xr:uid="{00000000-0005-0000-0000-0000143F0000}"/>
    <cellStyle name="20% - Accent1 3 2 10 3 6 2" xfId="16332" xr:uid="{00000000-0005-0000-0000-0000153F0000}"/>
    <cellStyle name="20% - Accent1 3 2 10 3 6 2 2" xfId="16333" xr:uid="{00000000-0005-0000-0000-0000163F0000}"/>
    <cellStyle name="20% - Accent1 3 2 10 3 6 3" xfId="16334" xr:uid="{00000000-0005-0000-0000-0000173F0000}"/>
    <cellStyle name="20% - Accent1 3 2 10 3 7" xfId="16335" xr:uid="{00000000-0005-0000-0000-0000183F0000}"/>
    <cellStyle name="20% - Accent1 3 2 10 3 7 2" xfId="16336" xr:uid="{00000000-0005-0000-0000-0000193F0000}"/>
    <cellStyle name="20% - Accent1 3 2 10 3 8" xfId="16337" xr:uid="{00000000-0005-0000-0000-00001A3F0000}"/>
    <cellStyle name="20% - Accent1 3 2 10 3 8 2" xfId="16338" xr:uid="{00000000-0005-0000-0000-00001B3F0000}"/>
    <cellStyle name="20% - Accent1 3 2 10 3 9" xfId="16339" xr:uid="{00000000-0005-0000-0000-00001C3F0000}"/>
    <cellStyle name="20% - Accent1 3 2 10 4" xfId="16340" xr:uid="{00000000-0005-0000-0000-00001D3F0000}"/>
    <cellStyle name="20% - Accent1 3 2 10 4 2" xfId="16341" xr:uid="{00000000-0005-0000-0000-00001E3F0000}"/>
    <cellStyle name="20% - Accent1 3 2 10 4 2 2" xfId="16342" xr:uid="{00000000-0005-0000-0000-00001F3F0000}"/>
    <cellStyle name="20% - Accent1 3 2 10 4 2 2 2" xfId="16343" xr:uid="{00000000-0005-0000-0000-0000203F0000}"/>
    <cellStyle name="20% - Accent1 3 2 10 4 2 3" xfId="16344" xr:uid="{00000000-0005-0000-0000-0000213F0000}"/>
    <cellStyle name="20% - Accent1 3 2 10 4 3" xfId="16345" xr:uid="{00000000-0005-0000-0000-0000223F0000}"/>
    <cellStyle name="20% - Accent1 3 2 10 4 3 2" xfId="16346" xr:uid="{00000000-0005-0000-0000-0000233F0000}"/>
    <cellStyle name="20% - Accent1 3 2 10 4 4" xfId="16347" xr:uid="{00000000-0005-0000-0000-0000243F0000}"/>
    <cellStyle name="20% - Accent1 3 2 10 5" xfId="16348" xr:uid="{00000000-0005-0000-0000-0000253F0000}"/>
    <cellStyle name="20% - Accent1 3 2 10 5 2" xfId="16349" xr:uid="{00000000-0005-0000-0000-0000263F0000}"/>
    <cellStyle name="20% - Accent1 3 2 10 5 2 2" xfId="16350" xr:uid="{00000000-0005-0000-0000-0000273F0000}"/>
    <cellStyle name="20% - Accent1 3 2 10 5 2 2 2" xfId="16351" xr:uid="{00000000-0005-0000-0000-0000283F0000}"/>
    <cellStyle name="20% - Accent1 3 2 10 5 2 3" xfId="16352" xr:uid="{00000000-0005-0000-0000-0000293F0000}"/>
    <cellStyle name="20% - Accent1 3 2 10 5 3" xfId="16353" xr:uid="{00000000-0005-0000-0000-00002A3F0000}"/>
    <cellStyle name="20% - Accent1 3 2 10 5 3 2" xfId="16354" xr:uid="{00000000-0005-0000-0000-00002B3F0000}"/>
    <cellStyle name="20% - Accent1 3 2 10 5 4" xfId="16355" xr:uid="{00000000-0005-0000-0000-00002C3F0000}"/>
    <cellStyle name="20% - Accent1 3 2 10 6" xfId="16356" xr:uid="{00000000-0005-0000-0000-00002D3F0000}"/>
    <cellStyle name="20% - Accent1 3 2 10 6 2" xfId="16357" xr:uid="{00000000-0005-0000-0000-00002E3F0000}"/>
    <cellStyle name="20% - Accent1 3 2 10 6 2 2" xfId="16358" xr:uid="{00000000-0005-0000-0000-00002F3F0000}"/>
    <cellStyle name="20% - Accent1 3 2 10 6 2 2 2" xfId="16359" xr:uid="{00000000-0005-0000-0000-0000303F0000}"/>
    <cellStyle name="20% - Accent1 3 2 10 6 2 3" xfId="16360" xr:uid="{00000000-0005-0000-0000-0000313F0000}"/>
    <cellStyle name="20% - Accent1 3 2 10 6 3" xfId="16361" xr:uid="{00000000-0005-0000-0000-0000323F0000}"/>
    <cellStyle name="20% - Accent1 3 2 10 6 3 2" xfId="16362" xr:uid="{00000000-0005-0000-0000-0000333F0000}"/>
    <cellStyle name="20% - Accent1 3 2 10 6 4" xfId="16363" xr:uid="{00000000-0005-0000-0000-0000343F0000}"/>
    <cellStyle name="20% - Accent1 3 2 10 7" xfId="16364" xr:uid="{00000000-0005-0000-0000-0000353F0000}"/>
    <cellStyle name="20% - Accent1 3 2 10 7 2" xfId="16365" xr:uid="{00000000-0005-0000-0000-0000363F0000}"/>
    <cellStyle name="20% - Accent1 3 2 10 7 2 2" xfId="16366" xr:uid="{00000000-0005-0000-0000-0000373F0000}"/>
    <cellStyle name="20% - Accent1 3 2 10 7 3" xfId="16367" xr:uid="{00000000-0005-0000-0000-0000383F0000}"/>
    <cellStyle name="20% - Accent1 3 2 10 8" xfId="16368" xr:uid="{00000000-0005-0000-0000-0000393F0000}"/>
    <cellStyle name="20% - Accent1 3 2 10 8 2" xfId="16369" xr:uid="{00000000-0005-0000-0000-00003A3F0000}"/>
    <cellStyle name="20% - Accent1 3 2 10 8 2 2" xfId="16370" xr:uid="{00000000-0005-0000-0000-00003B3F0000}"/>
    <cellStyle name="20% - Accent1 3 2 10 8 3" xfId="16371" xr:uid="{00000000-0005-0000-0000-00003C3F0000}"/>
    <cellStyle name="20% - Accent1 3 2 10 9" xfId="16372" xr:uid="{00000000-0005-0000-0000-00003D3F0000}"/>
    <cellStyle name="20% - Accent1 3 2 10 9 2" xfId="16373" xr:uid="{00000000-0005-0000-0000-00003E3F0000}"/>
    <cellStyle name="20% - Accent1 3 2 11" xfId="16374" xr:uid="{00000000-0005-0000-0000-00003F3F0000}"/>
    <cellStyle name="20% - Accent1 3 2 11 2" xfId="16375" xr:uid="{00000000-0005-0000-0000-0000403F0000}"/>
    <cellStyle name="20% - Accent1 3 2 11 2 2" xfId="16376" xr:uid="{00000000-0005-0000-0000-0000413F0000}"/>
    <cellStyle name="20% - Accent1 3 2 11 2 2 2" xfId="16377" xr:uid="{00000000-0005-0000-0000-0000423F0000}"/>
    <cellStyle name="20% - Accent1 3 2 11 2 2 2 2" xfId="16378" xr:uid="{00000000-0005-0000-0000-0000433F0000}"/>
    <cellStyle name="20% - Accent1 3 2 11 2 2 3" xfId="16379" xr:uid="{00000000-0005-0000-0000-0000443F0000}"/>
    <cellStyle name="20% - Accent1 3 2 11 2 3" xfId="16380" xr:uid="{00000000-0005-0000-0000-0000453F0000}"/>
    <cellStyle name="20% - Accent1 3 2 11 2 3 2" xfId="16381" xr:uid="{00000000-0005-0000-0000-0000463F0000}"/>
    <cellStyle name="20% - Accent1 3 2 11 2 4" xfId="16382" xr:uid="{00000000-0005-0000-0000-0000473F0000}"/>
    <cellStyle name="20% - Accent1 3 2 11 3" xfId="16383" xr:uid="{00000000-0005-0000-0000-0000483F0000}"/>
    <cellStyle name="20% - Accent1 3 2 11 3 2" xfId="16384" xr:uid="{00000000-0005-0000-0000-0000493F0000}"/>
    <cellStyle name="20% - Accent1 3 2 11 3 2 2" xfId="16385" xr:uid="{00000000-0005-0000-0000-00004A3F0000}"/>
    <cellStyle name="20% - Accent1 3 2 11 3 2 2 2" xfId="16386" xr:uid="{00000000-0005-0000-0000-00004B3F0000}"/>
    <cellStyle name="20% - Accent1 3 2 11 3 2 3" xfId="16387" xr:uid="{00000000-0005-0000-0000-00004C3F0000}"/>
    <cellStyle name="20% - Accent1 3 2 11 3 3" xfId="16388" xr:uid="{00000000-0005-0000-0000-00004D3F0000}"/>
    <cellStyle name="20% - Accent1 3 2 11 3 3 2" xfId="16389" xr:uid="{00000000-0005-0000-0000-00004E3F0000}"/>
    <cellStyle name="20% - Accent1 3 2 11 3 4" xfId="16390" xr:uid="{00000000-0005-0000-0000-00004F3F0000}"/>
    <cellStyle name="20% - Accent1 3 2 11 4" xfId="16391" xr:uid="{00000000-0005-0000-0000-0000503F0000}"/>
    <cellStyle name="20% - Accent1 3 2 11 4 2" xfId="16392" xr:uid="{00000000-0005-0000-0000-0000513F0000}"/>
    <cellStyle name="20% - Accent1 3 2 11 4 2 2" xfId="16393" xr:uid="{00000000-0005-0000-0000-0000523F0000}"/>
    <cellStyle name="20% - Accent1 3 2 11 4 2 2 2" xfId="16394" xr:uid="{00000000-0005-0000-0000-0000533F0000}"/>
    <cellStyle name="20% - Accent1 3 2 11 4 2 3" xfId="16395" xr:uid="{00000000-0005-0000-0000-0000543F0000}"/>
    <cellStyle name="20% - Accent1 3 2 11 4 3" xfId="16396" xr:uid="{00000000-0005-0000-0000-0000553F0000}"/>
    <cellStyle name="20% - Accent1 3 2 11 4 3 2" xfId="16397" xr:uid="{00000000-0005-0000-0000-0000563F0000}"/>
    <cellStyle name="20% - Accent1 3 2 11 4 4" xfId="16398" xr:uid="{00000000-0005-0000-0000-0000573F0000}"/>
    <cellStyle name="20% - Accent1 3 2 11 5" xfId="16399" xr:uid="{00000000-0005-0000-0000-0000583F0000}"/>
    <cellStyle name="20% - Accent1 3 2 11 5 2" xfId="16400" xr:uid="{00000000-0005-0000-0000-0000593F0000}"/>
    <cellStyle name="20% - Accent1 3 2 11 5 2 2" xfId="16401" xr:uid="{00000000-0005-0000-0000-00005A3F0000}"/>
    <cellStyle name="20% - Accent1 3 2 11 5 3" xfId="16402" xr:uid="{00000000-0005-0000-0000-00005B3F0000}"/>
    <cellStyle name="20% - Accent1 3 2 11 6" xfId="16403" xr:uid="{00000000-0005-0000-0000-00005C3F0000}"/>
    <cellStyle name="20% - Accent1 3 2 11 6 2" xfId="16404" xr:uid="{00000000-0005-0000-0000-00005D3F0000}"/>
    <cellStyle name="20% - Accent1 3 2 11 6 2 2" xfId="16405" xr:uid="{00000000-0005-0000-0000-00005E3F0000}"/>
    <cellStyle name="20% - Accent1 3 2 11 6 3" xfId="16406" xr:uid="{00000000-0005-0000-0000-00005F3F0000}"/>
    <cellStyle name="20% - Accent1 3 2 11 7" xfId="16407" xr:uid="{00000000-0005-0000-0000-0000603F0000}"/>
    <cellStyle name="20% - Accent1 3 2 11 7 2" xfId="16408" xr:uid="{00000000-0005-0000-0000-0000613F0000}"/>
    <cellStyle name="20% - Accent1 3 2 11 8" xfId="16409" xr:uid="{00000000-0005-0000-0000-0000623F0000}"/>
    <cellStyle name="20% - Accent1 3 2 11 8 2" xfId="16410" xr:uid="{00000000-0005-0000-0000-0000633F0000}"/>
    <cellStyle name="20% - Accent1 3 2 11 9" xfId="16411" xr:uid="{00000000-0005-0000-0000-0000643F0000}"/>
    <cellStyle name="20% - Accent1 3 2 12" xfId="16412" xr:uid="{00000000-0005-0000-0000-0000653F0000}"/>
    <cellStyle name="20% - Accent1 3 2 12 2" xfId="16413" xr:uid="{00000000-0005-0000-0000-0000663F0000}"/>
    <cellStyle name="20% - Accent1 3 2 12 2 2" xfId="16414" xr:uid="{00000000-0005-0000-0000-0000673F0000}"/>
    <cellStyle name="20% - Accent1 3 2 12 2 2 2" xfId="16415" xr:uid="{00000000-0005-0000-0000-0000683F0000}"/>
    <cellStyle name="20% - Accent1 3 2 12 2 2 2 2" xfId="16416" xr:uid="{00000000-0005-0000-0000-0000693F0000}"/>
    <cellStyle name="20% - Accent1 3 2 12 2 2 3" xfId="16417" xr:uid="{00000000-0005-0000-0000-00006A3F0000}"/>
    <cellStyle name="20% - Accent1 3 2 12 2 3" xfId="16418" xr:uid="{00000000-0005-0000-0000-00006B3F0000}"/>
    <cellStyle name="20% - Accent1 3 2 12 2 3 2" xfId="16419" xr:uid="{00000000-0005-0000-0000-00006C3F0000}"/>
    <cellStyle name="20% - Accent1 3 2 12 2 4" xfId="16420" xr:uid="{00000000-0005-0000-0000-00006D3F0000}"/>
    <cellStyle name="20% - Accent1 3 2 12 3" xfId="16421" xr:uid="{00000000-0005-0000-0000-00006E3F0000}"/>
    <cellStyle name="20% - Accent1 3 2 12 3 2" xfId="16422" xr:uid="{00000000-0005-0000-0000-00006F3F0000}"/>
    <cellStyle name="20% - Accent1 3 2 12 3 2 2" xfId="16423" xr:uid="{00000000-0005-0000-0000-0000703F0000}"/>
    <cellStyle name="20% - Accent1 3 2 12 3 2 2 2" xfId="16424" xr:uid="{00000000-0005-0000-0000-0000713F0000}"/>
    <cellStyle name="20% - Accent1 3 2 12 3 2 3" xfId="16425" xr:uid="{00000000-0005-0000-0000-0000723F0000}"/>
    <cellStyle name="20% - Accent1 3 2 12 3 3" xfId="16426" xr:uid="{00000000-0005-0000-0000-0000733F0000}"/>
    <cellStyle name="20% - Accent1 3 2 12 3 3 2" xfId="16427" xr:uid="{00000000-0005-0000-0000-0000743F0000}"/>
    <cellStyle name="20% - Accent1 3 2 12 3 4" xfId="16428" xr:uid="{00000000-0005-0000-0000-0000753F0000}"/>
    <cellStyle name="20% - Accent1 3 2 12 4" xfId="16429" xr:uid="{00000000-0005-0000-0000-0000763F0000}"/>
    <cellStyle name="20% - Accent1 3 2 12 4 2" xfId="16430" xr:uid="{00000000-0005-0000-0000-0000773F0000}"/>
    <cellStyle name="20% - Accent1 3 2 12 4 2 2" xfId="16431" xr:uid="{00000000-0005-0000-0000-0000783F0000}"/>
    <cellStyle name="20% - Accent1 3 2 12 4 2 2 2" xfId="16432" xr:uid="{00000000-0005-0000-0000-0000793F0000}"/>
    <cellStyle name="20% - Accent1 3 2 12 4 2 3" xfId="16433" xr:uid="{00000000-0005-0000-0000-00007A3F0000}"/>
    <cellStyle name="20% - Accent1 3 2 12 4 3" xfId="16434" xr:uid="{00000000-0005-0000-0000-00007B3F0000}"/>
    <cellStyle name="20% - Accent1 3 2 12 4 3 2" xfId="16435" xr:uid="{00000000-0005-0000-0000-00007C3F0000}"/>
    <cellStyle name="20% - Accent1 3 2 12 4 4" xfId="16436" xr:uid="{00000000-0005-0000-0000-00007D3F0000}"/>
    <cellStyle name="20% - Accent1 3 2 12 5" xfId="16437" xr:uid="{00000000-0005-0000-0000-00007E3F0000}"/>
    <cellStyle name="20% - Accent1 3 2 12 5 2" xfId="16438" xr:uid="{00000000-0005-0000-0000-00007F3F0000}"/>
    <cellStyle name="20% - Accent1 3 2 12 5 2 2" xfId="16439" xr:uid="{00000000-0005-0000-0000-0000803F0000}"/>
    <cellStyle name="20% - Accent1 3 2 12 5 3" xfId="16440" xr:uid="{00000000-0005-0000-0000-0000813F0000}"/>
    <cellStyle name="20% - Accent1 3 2 12 6" xfId="16441" xr:uid="{00000000-0005-0000-0000-0000823F0000}"/>
    <cellStyle name="20% - Accent1 3 2 12 6 2" xfId="16442" xr:uid="{00000000-0005-0000-0000-0000833F0000}"/>
    <cellStyle name="20% - Accent1 3 2 12 6 2 2" xfId="16443" xr:uid="{00000000-0005-0000-0000-0000843F0000}"/>
    <cellStyle name="20% - Accent1 3 2 12 6 3" xfId="16444" xr:uid="{00000000-0005-0000-0000-0000853F0000}"/>
    <cellStyle name="20% - Accent1 3 2 12 7" xfId="16445" xr:uid="{00000000-0005-0000-0000-0000863F0000}"/>
    <cellStyle name="20% - Accent1 3 2 12 7 2" xfId="16446" xr:uid="{00000000-0005-0000-0000-0000873F0000}"/>
    <cellStyle name="20% - Accent1 3 2 12 8" xfId="16447" xr:uid="{00000000-0005-0000-0000-0000883F0000}"/>
    <cellStyle name="20% - Accent1 3 2 12 8 2" xfId="16448" xr:uid="{00000000-0005-0000-0000-0000893F0000}"/>
    <cellStyle name="20% - Accent1 3 2 12 9" xfId="16449" xr:uid="{00000000-0005-0000-0000-00008A3F0000}"/>
    <cellStyle name="20% - Accent1 3 2 13" xfId="16450" xr:uid="{00000000-0005-0000-0000-00008B3F0000}"/>
    <cellStyle name="20% - Accent1 3 2 13 2" xfId="16451" xr:uid="{00000000-0005-0000-0000-00008C3F0000}"/>
    <cellStyle name="20% - Accent1 3 2 13 2 2" xfId="16452" xr:uid="{00000000-0005-0000-0000-00008D3F0000}"/>
    <cellStyle name="20% - Accent1 3 2 13 2 2 2" xfId="16453" xr:uid="{00000000-0005-0000-0000-00008E3F0000}"/>
    <cellStyle name="20% - Accent1 3 2 13 2 3" xfId="16454" xr:uid="{00000000-0005-0000-0000-00008F3F0000}"/>
    <cellStyle name="20% - Accent1 3 2 13 3" xfId="16455" xr:uid="{00000000-0005-0000-0000-0000903F0000}"/>
    <cellStyle name="20% - Accent1 3 2 13 3 2" xfId="16456" xr:uid="{00000000-0005-0000-0000-0000913F0000}"/>
    <cellStyle name="20% - Accent1 3 2 13 4" xfId="16457" xr:uid="{00000000-0005-0000-0000-0000923F0000}"/>
    <cellStyle name="20% - Accent1 3 2 14" xfId="16458" xr:uid="{00000000-0005-0000-0000-0000933F0000}"/>
    <cellStyle name="20% - Accent1 3 2 14 2" xfId="16459" xr:uid="{00000000-0005-0000-0000-0000943F0000}"/>
    <cellStyle name="20% - Accent1 3 2 14 2 2" xfId="16460" xr:uid="{00000000-0005-0000-0000-0000953F0000}"/>
    <cellStyle name="20% - Accent1 3 2 14 2 2 2" xfId="16461" xr:uid="{00000000-0005-0000-0000-0000963F0000}"/>
    <cellStyle name="20% - Accent1 3 2 14 2 3" xfId="16462" xr:uid="{00000000-0005-0000-0000-0000973F0000}"/>
    <cellStyle name="20% - Accent1 3 2 14 3" xfId="16463" xr:uid="{00000000-0005-0000-0000-0000983F0000}"/>
    <cellStyle name="20% - Accent1 3 2 14 3 2" xfId="16464" xr:uid="{00000000-0005-0000-0000-0000993F0000}"/>
    <cellStyle name="20% - Accent1 3 2 14 4" xfId="16465" xr:uid="{00000000-0005-0000-0000-00009A3F0000}"/>
    <cellStyle name="20% - Accent1 3 2 15" xfId="16466" xr:uid="{00000000-0005-0000-0000-00009B3F0000}"/>
    <cellStyle name="20% - Accent1 3 2 15 2" xfId="16467" xr:uid="{00000000-0005-0000-0000-00009C3F0000}"/>
    <cellStyle name="20% - Accent1 3 2 15 2 2" xfId="16468" xr:uid="{00000000-0005-0000-0000-00009D3F0000}"/>
    <cellStyle name="20% - Accent1 3 2 15 2 2 2" xfId="16469" xr:uid="{00000000-0005-0000-0000-00009E3F0000}"/>
    <cellStyle name="20% - Accent1 3 2 15 2 3" xfId="16470" xr:uid="{00000000-0005-0000-0000-00009F3F0000}"/>
    <cellStyle name="20% - Accent1 3 2 15 3" xfId="16471" xr:uid="{00000000-0005-0000-0000-0000A03F0000}"/>
    <cellStyle name="20% - Accent1 3 2 15 3 2" xfId="16472" xr:uid="{00000000-0005-0000-0000-0000A13F0000}"/>
    <cellStyle name="20% - Accent1 3 2 15 4" xfId="16473" xr:uid="{00000000-0005-0000-0000-0000A23F0000}"/>
    <cellStyle name="20% - Accent1 3 2 16" xfId="16474" xr:uid="{00000000-0005-0000-0000-0000A33F0000}"/>
    <cellStyle name="20% - Accent1 3 2 16 2" xfId="16475" xr:uid="{00000000-0005-0000-0000-0000A43F0000}"/>
    <cellStyle name="20% - Accent1 3 2 16 2 2" xfId="16476" xr:uid="{00000000-0005-0000-0000-0000A53F0000}"/>
    <cellStyle name="20% - Accent1 3 2 16 3" xfId="16477" xr:uid="{00000000-0005-0000-0000-0000A63F0000}"/>
    <cellStyle name="20% - Accent1 3 2 17" xfId="16478" xr:uid="{00000000-0005-0000-0000-0000A73F0000}"/>
    <cellStyle name="20% - Accent1 3 2 17 2" xfId="16479" xr:uid="{00000000-0005-0000-0000-0000A83F0000}"/>
    <cellStyle name="20% - Accent1 3 2 17 2 2" xfId="16480" xr:uid="{00000000-0005-0000-0000-0000A93F0000}"/>
    <cellStyle name="20% - Accent1 3 2 17 3" xfId="16481" xr:uid="{00000000-0005-0000-0000-0000AA3F0000}"/>
    <cellStyle name="20% - Accent1 3 2 18" xfId="16482" xr:uid="{00000000-0005-0000-0000-0000AB3F0000}"/>
    <cellStyle name="20% - Accent1 3 2 18 2" xfId="16483" xr:uid="{00000000-0005-0000-0000-0000AC3F0000}"/>
    <cellStyle name="20% - Accent1 3 2 19" xfId="16484" xr:uid="{00000000-0005-0000-0000-0000AD3F0000}"/>
    <cellStyle name="20% - Accent1 3 2 19 2" xfId="16485" xr:uid="{00000000-0005-0000-0000-0000AE3F0000}"/>
    <cellStyle name="20% - Accent1 3 2 2" xfId="16486" xr:uid="{00000000-0005-0000-0000-0000AF3F0000}"/>
    <cellStyle name="20% - Accent1 3 2 2 10" xfId="16487" xr:uid="{00000000-0005-0000-0000-0000B03F0000}"/>
    <cellStyle name="20% - Accent1 3 2 2 10 2" xfId="16488" xr:uid="{00000000-0005-0000-0000-0000B13F0000}"/>
    <cellStyle name="20% - Accent1 3 2 2 10 2 2" xfId="16489" xr:uid="{00000000-0005-0000-0000-0000B23F0000}"/>
    <cellStyle name="20% - Accent1 3 2 2 10 2 2 2" xfId="16490" xr:uid="{00000000-0005-0000-0000-0000B33F0000}"/>
    <cellStyle name="20% - Accent1 3 2 2 10 2 3" xfId="16491" xr:uid="{00000000-0005-0000-0000-0000B43F0000}"/>
    <cellStyle name="20% - Accent1 3 2 2 10 3" xfId="16492" xr:uid="{00000000-0005-0000-0000-0000B53F0000}"/>
    <cellStyle name="20% - Accent1 3 2 2 10 3 2" xfId="16493" xr:uid="{00000000-0005-0000-0000-0000B63F0000}"/>
    <cellStyle name="20% - Accent1 3 2 2 10 4" xfId="16494" xr:uid="{00000000-0005-0000-0000-0000B73F0000}"/>
    <cellStyle name="20% - Accent1 3 2 2 11" xfId="16495" xr:uid="{00000000-0005-0000-0000-0000B83F0000}"/>
    <cellStyle name="20% - Accent1 3 2 2 11 2" xfId="16496" xr:uid="{00000000-0005-0000-0000-0000B93F0000}"/>
    <cellStyle name="20% - Accent1 3 2 2 11 2 2" xfId="16497" xr:uid="{00000000-0005-0000-0000-0000BA3F0000}"/>
    <cellStyle name="20% - Accent1 3 2 2 11 2 2 2" xfId="16498" xr:uid="{00000000-0005-0000-0000-0000BB3F0000}"/>
    <cellStyle name="20% - Accent1 3 2 2 11 2 3" xfId="16499" xr:uid="{00000000-0005-0000-0000-0000BC3F0000}"/>
    <cellStyle name="20% - Accent1 3 2 2 11 3" xfId="16500" xr:uid="{00000000-0005-0000-0000-0000BD3F0000}"/>
    <cellStyle name="20% - Accent1 3 2 2 11 3 2" xfId="16501" xr:uid="{00000000-0005-0000-0000-0000BE3F0000}"/>
    <cellStyle name="20% - Accent1 3 2 2 11 4" xfId="16502" xr:uid="{00000000-0005-0000-0000-0000BF3F0000}"/>
    <cellStyle name="20% - Accent1 3 2 2 12" xfId="16503" xr:uid="{00000000-0005-0000-0000-0000C03F0000}"/>
    <cellStyle name="20% - Accent1 3 2 2 12 2" xfId="16504" xr:uid="{00000000-0005-0000-0000-0000C13F0000}"/>
    <cellStyle name="20% - Accent1 3 2 2 12 2 2" xfId="16505" xr:uid="{00000000-0005-0000-0000-0000C23F0000}"/>
    <cellStyle name="20% - Accent1 3 2 2 12 3" xfId="16506" xr:uid="{00000000-0005-0000-0000-0000C33F0000}"/>
    <cellStyle name="20% - Accent1 3 2 2 13" xfId="16507" xr:uid="{00000000-0005-0000-0000-0000C43F0000}"/>
    <cellStyle name="20% - Accent1 3 2 2 13 2" xfId="16508" xr:uid="{00000000-0005-0000-0000-0000C53F0000}"/>
    <cellStyle name="20% - Accent1 3 2 2 13 2 2" xfId="16509" xr:uid="{00000000-0005-0000-0000-0000C63F0000}"/>
    <cellStyle name="20% - Accent1 3 2 2 13 3" xfId="16510" xr:uid="{00000000-0005-0000-0000-0000C73F0000}"/>
    <cellStyle name="20% - Accent1 3 2 2 14" xfId="16511" xr:uid="{00000000-0005-0000-0000-0000C83F0000}"/>
    <cellStyle name="20% - Accent1 3 2 2 14 2" xfId="16512" xr:uid="{00000000-0005-0000-0000-0000C93F0000}"/>
    <cellStyle name="20% - Accent1 3 2 2 15" xfId="16513" xr:uid="{00000000-0005-0000-0000-0000CA3F0000}"/>
    <cellStyle name="20% - Accent1 3 2 2 15 2" xfId="16514" xr:uid="{00000000-0005-0000-0000-0000CB3F0000}"/>
    <cellStyle name="20% - Accent1 3 2 2 16" xfId="16515" xr:uid="{00000000-0005-0000-0000-0000CC3F0000}"/>
    <cellStyle name="20% - Accent1 3 2 2 2" xfId="16516" xr:uid="{00000000-0005-0000-0000-0000CD3F0000}"/>
    <cellStyle name="20% - Accent1 3 2 2 2 10" xfId="16517" xr:uid="{00000000-0005-0000-0000-0000CE3F0000}"/>
    <cellStyle name="20% - Accent1 3 2 2 2 10 2" xfId="16518" xr:uid="{00000000-0005-0000-0000-0000CF3F0000}"/>
    <cellStyle name="20% - Accent1 3 2 2 2 10 2 2" xfId="16519" xr:uid="{00000000-0005-0000-0000-0000D03F0000}"/>
    <cellStyle name="20% - Accent1 3 2 2 2 10 2 2 2" xfId="16520" xr:uid="{00000000-0005-0000-0000-0000D13F0000}"/>
    <cellStyle name="20% - Accent1 3 2 2 2 10 2 3" xfId="16521" xr:uid="{00000000-0005-0000-0000-0000D23F0000}"/>
    <cellStyle name="20% - Accent1 3 2 2 2 10 3" xfId="16522" xr:uid="{00000000-0005-0000-0000-0000D33F0000}"/>
    <cellStyle name="20% - Accent1 3 2 2 2 10 3 2" xfId="16523" xr:uid="{00000000-0005-0000-0000-0000D43F0000}"/>
    <cellStyle name="20% - Accent1 3 2 2 2 10 4" xfId="16524" xr:uid="{00000000-0005-0000-0000-0000D53F0000}"/>
    <cellStyle name="20% - Accent1 3 2 2 2 11" xfId="16525" xr:uid="{00000000-0005-0000-0000-0000D63F0000}"/>
    <cellStyle name="20% - Accent1 3 2 2 2 11 2" xfId="16526" xr:uid="{00000000-0005-0000-0000-0000D73F0000}"/>
    <cellStyle name="20% - Accent1 3 2 2 2 11 2 2" xfId="16527" xr:uid="{00000000-0005-0000-0000-0000D83F0000}"/>
    <cellStyle name="20% - Accent1 3 2 2 2 11 3" xfId="16528" xr:uid="{00000000-0005-0000-0000-0000D93F0000}"/>
    <cellStyle name="20% - Accent1 3 2 2 2 12" xfId="16529" xr:uid="{00000000-0005-0000-0000-0000DA3F0000}"/>
    <cellStyle name="20% - Accent1 3 2 2 2 12 2" xfId="16530" xr:uid="{00000000-0005-0000-0000-0000DB3F0000}"/>
    <cellStyle name="20% - Accent1 3 2 2 2 12 2 2" xfId="16531" xr:uid="{00000000-0005-0000-0000-0000DC3F0000}"/>
    <cellStyle name="20% - Accent1 3 2 2 2 12 3" xfId="16532" xr:uid="{00000000-0005-0000-0000-0000DD3F0000}"/>
    <cellStyle name="20% - Accent1 3 2 2 2 13" xfId="16533" xr:uid="{00000000-0005-0000-0000-0000DE3F0000}"/>
    <cellStyle name="20% - Accent1 3 2 2 2 13 2" xfId="16534" xr:uid="{00000000-0005-0000-0000-0000DF3F0000}"/>
    <cellStyle name="20% - Accent1 3 2 2 2 14" xfId="16535" xr:uid="{00000000-0005-0000-0000-0000E03F0000}"/>
    <cellStyle name="20% - Accent1 3 2 2 2 14 2" xfId="16536" xr:uid="{00000000-0005-0000-0000-0000E13F0000}"/>
    <cellStyle name="20% - Accent1 3 2 2 2 15" xfId="16537" xr:uid="{00000000-0005-0000-0000-0000E23F0000}"/>
    <cellStyle name="20% - Accent1 3 2 2 2 2" xfId="16538" xr:uid="{00000000-0005-0000-0000-0000E33F0000}"/>
    <cellStyle name="20% - Accent1 3 2 2 2 2 10" xfId="16539" xr:uid="{00000000-0005-0000-0000-0000E43F0000}"/>
    <cellStyle name="20% - Accent1 3 2 2 2 2 10 2" xfId="16540" xr:uid="{00000000-0005-0000-0000-0000E53F0000}"/>
    <cellStyle name="20% - Accent1 3 2 2 2 2 10 2 2" xfId="16541" xr:uid="{00000000-0005-0000-0000-0000E63F0000}"/>
    <cellStyle name="20% - Accent1 3 2 2 2 2 10 3" xfId="16542" xr:uid="{00000000-0005-0000-0000-0000E73F0000}"/>
    <cellStyle name="20% - Accent1 3 2 2 2 2 11" xfId="16543" xr:uid="{00000000-0005-0000-0000-0000E83F0000}"/>
    <cellStyle name="20% - Accent1 3 2 2 2 2 11 2" xfId="16544" xr:uid="{00000000-0005-0000-0000-0000E93F0000}"/>
    <cellStyle name="20% - Accent1 3 2 2 2 2 11 2 2" xfId="16545" xr:uid="{00000000-0005-0000-0000-0000EA3F0000}"/>
    <cellStyle name="20% - Accent1 3 2 2 2 2 11 3" xfId="16546" xr:uid="{00000000-0005-0000-0000-0000EB3F0000}"/>
    <cellStyle name="20% - Accent1 3 2 2 2 2 12" xfId="16547" xr:uid="{00000000-0005-0000-0000-0000EC3F0000}"/>
    <cellStyle name="20% - Accent1 3 2 2 2 2 12 2" xfId="16548" xr:uid="{00000000-0005-0000-0000-0000ED3F0000}"/>
    <cellStyle name="20% - Accent1 3 2 2 2 2 13" xfId="16549" xr:uid="{00000000-0005-0000-0000-0000EE3F0000}"/>
    <cellStyle name="20% - Accent1 3 2 2 2 2 13 2" xfId="16550" xr:uid="{00000000-0005-0000-0000-0000EF3F0000}"/>
    <cellStyle name="20% - Accent1 3 2 2 2 2 14" xfId="16551" xr:uid="{00000000-0005-0000-0000-0000F03F0000}"/>
    <cellStyle name="20% - Accent1 3 2 2 2 2 2" xfId="16552" xr:uid="{00000000-0005-0000-0000-0000F13F0000}"/>
    <cellStyle name="20% - Accent1 3 2 2 2 2 2 10" xfId="16553" xr:uid="{00000000-0005-0000-0000-0000F23F0000}"/>
    <cellStyle name="20% - Accent1 3 2 2 2 2 2 10 2" xfId="16554" xr:uid="{00000000-0005-0000-0000-0000F33F0000}"/>
    <cellStyle name="20% - Accent1 3 2 2 2 2 2 11" xfId="16555" xr:uid="{00000000-0005-0000-0000-0000F43F0000}"/>
    <cellStyle name="20% - Accent1 3 2 2 2 2 2 2" xfId="16556" xr:uid="{00000000-0005-0000-0000-0000F53F0000}"/>
    <cellStyle name="20% - Accent1 3 2 2 2 2 2 2 2" xfId="16557" xr:uid="{00000000-0005-0000-0000-0000F63F0000}"/>
    <cellStyle name="20% - Accent1 3 2 2 2 2 2 2 2 2" xfId="16558" xr:uid="{00000000-0005-0000-0000-0000F73F0000}"/>
    <cellStyle name="20% - Accent1 3 2 2 2 2 2 2 2 2 2" xfId="16559" xr:uid="{00000000-0005-0000-0000-0000F83F0000}"/>
    <cellStyle name="20% - Accent1 3 2 2 2 2 2 2 2 2 2 2" xfId="16560" xr:uid="{00000000-0005-0000-0000-0000F93F0000}"/>
    <cellStyle name="20% - Accent1 3 2 2 2 2 2 2 2 2 3" xfId="16561" xr:uid="{00000000-0005-0000-0000-0000FA3F0000}"/>
    <cellStyle name="20% - Accent1 3 2 2 2 2 2 2 2 3" xfId="16562" xr:uid="{00000000-0005-0000-0000-0000FB3F0000}"/>
    <cellStyle name="20% - Accent1 3 2 2 2 2 2 2 2 3 2" xfId="16563" xr:uid="{00000000-0005-0000-0000-0000FC3F0000}"/>
    <cellStyle name="20% - Accent1 3 2 2 2 2 2 2 2 4" xfId="16564" xr:uid="{00000000-0005-0000-0000-0000FD3F0000}"/>
    <cellStyle name="20% - Accent1 3 2 2 2 2 2 2 3" xfId="16565" xr:uid="{00000000-0005-0000-0000-0000FE3F0000}"/>
    <cellStyle name="20% - Accent1 3 2 2 2 2 2 2 3 2" xfId="16566" xr:uid="{00000000-0005-0000-0000-0000FF3F0000}"/>
    <cellStyle name="20% - Accent1 3 2 2 2 2 2 2 3 2 2" xfId="16567" xr:uid="{00000000-0005-0000-0000-000000400000}"/>
    <cellStyle name="20% - Accent1 3 2 2 2 2 2 2 3 2 2 2" xfId="16568" xr:uid="{00000000-0005-0000-0000-000001400000}"/>
    <cellStyle name="20% - Accent1 3 2 2 2 2 2 2 3 2 3" xfId="16569" xr:uid="{00000000-0005-0000-0000-000002400000}"/>
    <cellStyle name="20% - Accent1 3 2 2 2 2 2 2 3 3" xfId="16570" xr:uid="{00000000-0005-0000-0000-000003400000}"/>
    <cellStyle name="20% - Accent1 3 2 2 2 2 2 2 3 3 2" xfId="16571" xr:uid="{00000000-0005-0000-0000-000004400000}"/>
    <cellStyle name="20% - Accent1 3 2 2 2 2 2 2 3 4" xfId="16572" xr:uid="{00000000-0005-0000-0000-000005400000}"/>
    <cellStyle name="20% - Accent1 3 2 2 2 2 2 2 4" xfId="16573" xr:uid="{00000000-0005-0000-0000-000006400000}"/>
    <cellStyle name="20% - Accent1 3 2 2 2 2 2 2 4 2" xfId="16574" xr:uid="{00000000-0005-0000-0000-000007400000}"/>
    <cellStyle name="20% - Accent1 3 2 2 2 2 2 2 4 2 2" xfId="16575" xr:uid="{00000000-0005-0000-0000-000008400000}"/>
    <cellStyle name="20% - Accent1 3 2 2 2 2 2 2 4 2 2 2" xfId="16576" xr:uid="{00000000-0005-0000-0000-000009400000}"/>
    <cellStyle name="20% - Accent1 3 2 2 2 2 2 2 4 2 3" xfId="16577" xr:uid="{00000000-0005-0000-0000-00000A400000}"/>
    <cellStyle name="20% - Accent1 3 2 2 2 2 2 2 4 3" xfId="16578" xr:uid="{00000000-0005-0000-0000-00000B400000}"/>
    <cellStyle name="20% - Accent1 3 2 2 2 2 2 2 4 3 2" xfId="16579" xr:uid="{00000000-0005-0000-0000-00000C400000}"/>
    <cellStyle name="20% - Accent1 3 2 2 2 2 2 2 4 4" xfId="16580" xr:uid="{00000000-0005-0000-0000-00000D400000}"/>
    <cellStyle name="20% - Accent1 3 2 2 2 2 2 2 5" xfId="16581" xr:uid="{00000000-0005-0000-0000-00000E400000}"/>
    <cellStyle name="20% - Accent1 3 2 2 2 2 2 2 5 2" xfId="16582" xr:uid="{00000000-0005-0000-0000-00000F400000}"/>
    <cellStyle name="20% - Accent1 3 2 2 2 2 2 2 5 2 2" xfId="16583" xr:uid="{00000000-0005-0000-0000-000010400000}"/>
    <cellStyle name="20% - Accent1 3 2 2 2 2 2 2 5 3" xfId="16584" xr:uid="{00000000-0005-0000-0000-000011400000}"/>
    <cellStyle name="20% - Accent1 3 2 2 2 2 2 2 6" xfId="16585" xr:uid="{00000000-0005-0000-0000-000012400000}"/>
    <cellStyle name="20% - Accent1 3 2 2 2 2 2 2 6 2" xfId="16586" xr:uid="{00000000-0005-0000-0000-000013400000}"/>
    <cellStyle name="20% - Accent1 3 2 2 2 2 2 2 6 2 2" xfId="16587" xr:uid="{00000000-0005-0000-0000-000014400000}"/>
    <cellStyle name="20% - Accent1 3 2 2 2 2 2 2 6 3" xfId="16588" xr:uid="{00000000-0005-0000-0000-000015400000}"/>
    <cellStyle name="20% - Accent1 3 2 2 2 2 2 2 7" xfId="16589" xr:uid="{00000000-0005-0000-0000-000016400000}"/>
    <cellStyle name="20% - Accent1 3 2 2 2 2 2 2 7 2" xfId="16590" xr:uid="{00000000-0005-0000-0000-000017400000}"/>
    <cellStyle name="20% - Accent1 3 2 2 2 2 2 2 8" xfId="16591" xr:uid="{00000000-0005-0000-0000-000018400000}"/>
    <cellStyle name="20% - Accent1 3 2 2 2 2 2 2 8 2" xfId="16592" xr:uid="{00000000-0005-0000-0000-000019400000}"/>
    <cellStyle name="20% - Accent1 3 2 2 2 2 2 2 9" xfId="16593" xr:uid="{00000000-0005-0000-0000-00001A400000}"/>
    <cellStyle name="20% - Accent1 3 2 2 2 2 2 3" xfId="16594" xr:uid="{00000000-0005-0000-0000-00001B400000}"/>
    <cellStyle name="20% - Accent1 3 2 2 2 2 2 3 2" xfId="16595" xr:uid="{00000000-0005-0000-0000-00001C400000}"/>
    <cellStyle name="20% - Accent1 3 2 2 2 2 2 3 2 2" xfId="16596" xr:uid="{00000000-0005-0000-0000-00001D400000}"/>
    <cellStyle name="20% - Accent1 3 2 2 2 2 2 3 2 2 2" xfId="16597" xr:uid="{00000000-0005-0000-0000-00001E400000}"/>
    <cellStyle name="20% - Accent1 3 2 2 2 2 2 3 2 2 2 2" xfId="16598" xr:uid="{00000000-0005-0000-0000-00001F400000}"/>
    <cellStyle name="20% - Accent1 3 2 2 2 2 2 3 2 2 3" xfId="16599" xr:uid="{00000000-0005-0000-0000-000020400000}"/>
    <cellStyle name="20% - Accent1 3 2 2 2 2 2 3 2 3" xfId="16600" xr:uid="{00000000-0005-0000-0000-000021400000}"/>
    <cellStyle name="20% - Accent1 3 2 2 2 2 2 3 2 3 2" xfId="16601" xr:uid="{00000000-0005-0000-0000-000022400000}"/>
    <cellStyle name="20% - Accent1 3 2 2 2 2 2 3 2 4" xfId="16602" xr:uid="{00000000-0005-0000-0000-000023400000}"/>
    <cellStyle name="20% - Accent1 3 2 2 2 2 2 3 3" xfId="16603" xr:uid="{00000000-0005-0000-0000-000024400000}"/>
    <cellStyle name="20% - Accent1 3 2 2 2 2 2 3 3 2" xfId="16604" xr:uid="{00000000-0005-0000-0000-000025400000}"/>
    <cellStyle name="20% - Accent1 3 2 2 2 2 2 3 3 2 2" xfId="16605" xr:uid="{00000000-0005-0000-0000-000026400000}"/>
    <cellStyle name="20% - Accent1 3 2 2 2 2 2 3 3 2 2 2" xfId="16606" xr:uid="{00000000-0005-0000-0000-000027400000}"/>
    <cellStyle name="20% - Accent1 3 2 2 2 2 2 3 3 2 3" xfId="16607" xr:uid="{00000000-0005-0000-0000-000028400000}"/>
    <cellStyle name="20% - Accent1 3 2 2 2 2 2 3 3 3" xfId="16608" xr:uid="{00000000-0005-0000-0000-000029400000}"/>
    <cellStyle name="20% - Accent1 3 2 2 2 2 2 3 3 3 2" xfId="16609" xr:uid="{00000000-0005-0000-0000-00002A400000}"/>
    <cellStyle name="20% - Accent1 3 2 2 2 2 2 3 3 4" xfId="16610" xr:uid="{00000000-0005-0000-0000-00002B400000}"/>
    <cellStyle name="20% - Accent1 3 2 2 2 2 2 3 4" xfId="16611" xr:uid="{00000000-0005-0000-0000-00002C400000}"/>
    <cellStyle name="20% - Accent1 3 2 2 2 2 2 3 4 2" xfId="16612" xr:uid="{00000000-0005-0000-0000-00002D400000}"/>
    <cellStyle name="20% - Accent1 3 2 2 2 2 2 3 4 2 2" xfId="16613" xr:uid="{00000000-0005-0000-0000-00002E400000}"/>
    <cellStyle name="20% - Accent1 3 2 2 2 2 2 3 4 2 2 2" xfId="16614" xr:uid="{00000000-0005-0000-0000-00002F400000}"/>
    <cellStyle name="20% - Accent1 3 2 2 2 2 2 3 4 2 3" xfId="16615" xr:uid="{00000000-0005-0000-0000-000030400000}"/>
    <cellStyle name="20% - Accent1 3 2 2 2 2 2 3 4 3" xfId="16616" xr:uid="{00000000-0005-0000-0000-000031400000}"/>
    <cellStyle name="20% - Accent1 3 2 2 2 2 2 3 4 3 2" xfId="16617" xr:uid="{00000000-0005-0000-0000-000032400000}"/>
    <cellStyle name="20% - Accent1 3 2 2 2 2 2 3 4 4" xfId="16618" xr:uid="{00000000-0005-0000-0000-000033400000}"/>
    <cellStyle name="20% - Accent1 3 2 2 2 2 2 3 5" xfId="16619" xr:uid="{00000000-0005-0000-0000-000034400000}"/>
    <cellStyle name="20% - Accent1 3 2 2 2 2 2 3 5 2" xfId="16620" xr:uid="{00000000-0005-0000-0000-000035400000}"/>
    <cellStyle name="20% - Accent1 3 2 2 2 2 2 3 5 2 2" xfId="16621" xr:uid="{00000000-0005-0000-0000-000036400000}"/>
    <cellStyle name="20% - Accent1 3 2 2 2 2 2 3 5 3" xfId="16622" xr:uid="{00000000-0005-0000-0000-000037400000}"/>
    <cellStyle name="20% - Accent1 3 2 2 2 2 2 3 6" xfId="16623" xr:uid="{00000000-0005-0000-0000-000038400000}"/>
    <cellStyle name="20% - Accent1 3 2 2 2 2 2 3 6 2" xfId="16624" xr:uid="{00000000-0005-0000-0000-000039400000}"/>
    <cellStyle name="20% - Accent1 3 2 2 2 2 2 3 6 2 2" xfId="16625" xr:uid="{00000000-0005-0000-0000-00003A400000}"/>
    <cellStyle name="20% - Accent1 3 2 2 2 2 2 3 6 3" xfId="16626" xr:uid="{00000000-0005-0000-0000-00003B400000}"/>
    <cellStyle name="20% - Accent1 3 2 2 2 2 2 3 7" xfId="16627" xr:uid="{00000000-0005-0000-0000-00003C400000}"/>
    <cellStyle name="20% - Accent1 3 2 2 2 2 2 3 7 2" xfId="16628" xr:uid="{00000000-0005-0000-0000-00003D400000}"/>
    <cellStyle name="20% - Accent1 3 2 2 2 2 2 3 8" xfId="16629" xr:uid="{00000000-0005-0000-0000-00003E400000}"/>
    <cellStyle name="20% - Accent1 3 2 2 2 2 2 3 8 2" xfId="16630" xr:uid="{00000000-0005-0000-0000-00003F400000}"/>
    <cellStyle name="20% - Accent1 3 2 2 2 2 2 3 9" xfId="16631" xr:uid="{00000000-0005-0000-0000-000040400000}"/>
    <cellStyle name="20% - Accent1 3 2 2 2 2 2 4" xfId="16632" xr:uid="{00000000-0005-0000-0000-000041400000}"/>
    <cellStyle name="20% - Accent1 3 2 2 2 2 2 4 2" xfId="16633" xr:uid="{00000000-0005-0000-0000-000042400000}"/>
    <cellStyle name="20% - Accent1 3 2 2 2 2 2 4 2 2" xfId="16634" xr:uid="{00000000-0005-0000-0000-000043400000}"/>
    <cellStyle name="20% - Accent1 3 2 2 2 2 2 4 2 2 2" xfId="16635" xr:uid="{00000000-0005-0000-0000-000044400000}"/>
    <cellStyle name="20% - Accent1 3 2 2 2 2 2 4 2 3" xfId="16636" xr:uid="{00000000-0005-0000-0000-000045400000}"/>
    <cellStyle name="20% - Accent1 3 2 2 2 2 2 4 3" xfId="16637" xr:uid="{00000000-0005-0000-0000-000046400000}"/>
    <cellStyle name="20% - Accent1 3 2 2 2 2 2 4 3 2" xfId="16638" xr:uid="{00000000-0005-0000-0000-000047400000}"/>
    <cellStyle name="20% - Accent1 3 2 2 2 2 2 4 4" xfId="16639" xr:uid="{00000000-0005-0000-0000-000048400000}"/>
    <cellStyle name="20% - Accent1 3 2 2 2 2 2 5" xfId="16640" xr:uid="{00000000-0005-0000-0000-000049400000}"/>
    <cellStyle name="20% - Accent1 3 2 2 2 2 2 5 2" xfId="16641" xr:uid="{00000000-0005-0000-0000-00004A400000}"/>
    <cellStyle name="20% - Accent1 3 2 2 2 2 2 5 2 2" xfId="16642" xr:uid="{00000000-0005-0000-0000-00004B400000}"/>
    <cellStyle name="20% - Accent1 3 2 2 2 2 2 5 2 2 2" xfId="16643" xr:uid="{00000000-0005-0000-0000-00004C400000}"/>
    <cellStyle name="20% - Accent1 3 2 2 2 2 2 5 2 3" xfId="16644" xr:uid="{00000000-0005-0000-0000-00004D400000}"/>
    <cellStyle name="20% - Accent1 3 2 2 2 2 2 5 3" xfId="16645" xr:uid="{00000000-0005-0000-0000-00004E400000}"/>
    <cellStyle name="20% - Accent1 3 2 2 2 2 2 5 3 2" xfId="16646" xr:uid="{00000000-0005-0000-0000-00004F400000}"/>
    <cellStyle name="20% - Accent1 3 2 2 2 2 2 5 4" xfId="16647" xr:uid="{00000000-0005-0000-0000-000050400000}"/>
    <cellStyle name="20% - Accent1 3 2 2 2 2 2 6" xfId="16648" xr:uid="{00000000-0005-0000-0000-000051400000}"/>
    <cellStyle name="20% - Accent1 3 2 2 2 2 2 6 2" xfId="16649" xr:uid="{00000000-0005-0000-0000-000052400000}"/>
    <cellStyle name="20% - Accent1 3 2 2 2 2 2 6 2 2" xfId="16650" xr:uid="{00000000-0005-0000-0000-000053400000}"/>
    <cellStyle name="20% - Accent1 3 2 2 2 2 2 6 2 2 2" xfId="16651" xr:uid="{00000000-0005-0000-0000-000054400000}"/>
    <cellStyle name="20% - Accent1 3 2 2 2 2 2 6 2 3" xfId="16652" xr:uid="{00000000-0005-0000-0000-000055400000}"/>
    <cellStyle name="20% - Accent1 3 2 2 2 2 2 6 3" xfId="16653" xr:uid="{00000000-0005-0000-0000-000056400000}"/>
    <cellStyle name="20% - Accent1 3 2 2 2 2 2 6 3 2" xfId="16654" xr:uid="{00000000-0005-0000-0000-000057400000}"/>
    <cellStyle name="20% - Accent1 3 2 2 2 2 2 6 4" xfId="16655" xr:uid="{00000000-0005-0000-0000-000058400000}"/>
    <cellStyle name="20% - Accent1 3 2 2 2 2 2 7" xfId="16656" xr:uid="{00000000-0005-0000-0000-000059400000}"/>
    <cellStyle name="20% - Accent1 3 2 2 2 2 2 7 2" xfId="16657" xr:uid="{00000000-0005-0000-0000-00005A400000}"/>
    <cellStyle name="20% - Accent1 3 2 2 2 2 2 7 2 2" xfId="16658" xr:uid="{00000000-0005-0000-0000-00005B400000}"/>
    <cellStyle name="20% - Accent1 3 2 2 2 2 2 7 3" xfId="16659" xr:uid="{00000000-0005-0000-0000-00005C400000}"/>
    <cellStyle name="20% - Accent1 3 2 2 2 2 2 8" xfId="16660" xr:uid="{00000000-0005-0000-0000-00005D400000}"/>
    <cellStyle name="20% - Accent1 3 2 2 2 2 2 8 2" xfId="16661" xr:uid="{00000000-0005-0000-0000-00005E400000}"/>
    <cellStyle name="20% - Accent1 3 2 2 2 2 2 8 2 2" xfId="16662" xr:uid="{00000000-0005-0000-0000-00005F400000}"/>
    <cellStyle name="20% - Accent1 3 2 2 2 2 2 8 3" xfId="16663" xr:uid="{00000000-0005-0000-0000-000060400000}"/>
    <cellStyle name="20% - Accent1 3 2 2 2 2 2 9" xfId="16664" xr:uid="{00000000-0005-0000-0000-000061400000}"/>
    <cellStyle name="20% - Accent1 3 2 2 2 2 2 9 2" xfId="16665" xr:uid="{00000000-0005-0000-0000-000062400000}"/>
    <cellStyle name="20% - Accent1 3 2 2 2 2 3" xfId="16666" xr:uid="{00000000-0005-0000-0000-000063400000}"/>
    <cellStyle name="20% - Accent1 3 2 2 2 2 3 10" xfId="16667" xr:uid="{00000000-0005-0000-0000-000064400000}"/>
    <cellStyle name="20% - Accent1 3 2 2 2 2 3 10 2" xfId="16668" xr:uid="{00000000-0005-0000-0000-000065400000}"/>
    <cellStyle name="20% - Accent1 3 2 2 2 2 3 11" xfId="16669" xr:uid="{00000000-0005-0000-0000-000066400000}"/>
    <cellStyle name="20% - Accent1 3 2 2 2 2 3 2" xfId="16670" xr:uid="{00000000-0005-0000-0000-000067400000}"/>
    <cellStyle name="20% - Accent1 3 2 2 2 2 3 2 2" xfId="16671" xr:uid="{00000000-0005-0000-0000-000068400000}"/>
    <cellStyle name="20% - Accent1 3 2 2 2 2 3 2 2 2" xfId="16672" xr:uid="{00000000-0005-0000-0000-000069400000}"/>
    <cellStyle name="20% - Accent1 3 2 2 2 2 3 2 2 2 2" xfId="16673" xr:uid="{00000000-0005-0000-0000-00006A400000}"/>
    <cellStyle name="20% - Accent1 3 2 2 2 2 3 2 2 2 2 2" xfId="16674" xr:uid="{00000000-0005-0000-0000-00006B400000}"/>
    <cellStyle name="20% - Accent1 3 2 2 2 2 3 2 2 2 3" xfId="16675" xr:uid="{00000000-0005-0000-0000-00006C400000}"/>
    <cellStyle name="20% - Accent1 3 2 2 2 2 3 2 2 3" xfId="16676" xr:uid="{00000000-0005-0000-0000-00006D400000}"/>
    <cellStyle name="20% - Accent1 3 2 2 2 2 3 2 2 3 2" xfId="16677" xr:uid="{00000000-0005-0000-0000-00006E400000}"/>
    <cellStyle name="20% - Accent1 3 2 2 2 2 3 2 2 4" xfId="16678" xr:uid="{00000000-0005-0000-0000-00006F400000}"/>
    <cellStyle name="20% - Accent1 3 2 2 2 2 3 2 3" xfId="16679" xr:uid="{00000000-0005-0000-0000-000070400000}"/>
    <cellStyle name="20% - Accent1 3 2 2 2 2 3 2 3 2" xfId="16680" xr:uid="{00000000-0005-0000-0000-000071400000}"/>
    <cellStyle name="20% - Accent1 3 2 2 2 2 3 2 3 2 2" xfId="16681" xr:uid="{00000000-0005-0000-0000-000072400000}"/>
    <cellStyle name="20% - Accent1 3 2 2 2 2 3 2 3 2 2 2" xfId="16682" xr:uid="{00000000-0005-0000-0000-000073400000}"/>
    <cellStyle name="20% - Accent1 3 2 2 2 2 3 2 3 2 3" xfId="16683" xr:uid="{00000000-0005-0000-0000-000074400000}"/>
    <cellStyle name="20% - Accent1 3 2 2 2 2 3 2 3 3" xfId="16684" xr:uid="{00000000-0005-0000-0000-000075400000}"/>
    <cellStyle name="20% - Accent1 3 2 2 2 2 3 2 3 3 2" xfId="16685" xr:uid="{00000000-0005-0000-0000-000076400000}"/>
    <cellStyle name="20% - Accent1 3 2 2 2 2 3 2 3 4" xfId="16686" xr:uid="{00000000-0005-0000-0000-000077400000}"/>
    <cellStyle name="20% - Accent1 3 2 2 2 2 3 2 4" xfId="16687" xr:uid="{00000000-0005-0000-0000-000078400000}"/>
    <cellStyle name="20% - Accent1 3 2 2 2 2 3 2 4 2" xfId="16688" xr:uid="{00000000-0005-0000-0000-000079400000}"/>
    <cellStyle name="20% - Accent1 3 2 2 2 2 3 2 4 2 2" xfId="16689" xr:uid="{00000000-0005-0000-0000-00007A400000}"/>
    <cellStyle name="20% - Accent1 3 2 2 2 2 3 2 4 2 2 2" xfId="16690" xr:uid="{00000000-0005-0000-0000-00007B400000}"/>
    <cellStyle name="20% - Accent1 3 2 2 2 2 3 2 4 2 3" xfId="16691" xr:uid="{00000000-0005-0000-0000-00007C400000}"/>
    <cellStyle name="20% - Accent1 3 2 2 2 2 3 2 4 3" xfId="16692" xr:uid="{00000000-0005-0000-0000-00007D400000}"/>
    <cellStyle name="20% - Accent1 3 2 2 2 2 3 2 4 3 2" xfId="16693" xr:uid="{00000000-0005-0000-0000-00007E400000}"/>
    <cellStyle name="20% - Accent1 3 2 2 2 2 3 2 4 4" xfId="16694" xr:uid="{00000000-0005-0000-0000-00007F400000}"/>
    <cellStyle name="20% - Accent1 3 2 2 2 2 3 2 5" xfId="16695" xr:uid="{00000000-0005-0000-0000-000080400000}"/>
    <cellStyle name="20% - Accent1 3 2 2 2 2 3 2 5 2" xfId="16696" xr:uid="{00000000-0005-0000-0000-000081400000}"/>
    <cellStyle name="20% - Accent1 3 2 2 2 2 3 2 5 2 2" xfId="16697" xr:uid="{00000000-0005-0000-0000-000082400000}"/>
    <cellStyle name="20% - Accent1 3 2 2 2 2 3 2 5 3" xfId="16698" xr:uid="{00000000-0005-0000-0000-000083400000}"/>
    <cellStyle name="20% - Accent1 3 2 2 2 2 3 2 6" xfId="16699" xr:uid="{00000000-0005-0000-0000-000084400000}"/>
    <cellStyle name="20% - Accent1 3 2 2 2 2 3 2 6 2" xfId="16700" xr:uid="{00000000-0005-0000-0000-000085400000}"/>
    <cellStyle name="20% - Accent1 3 2 2 2 2 3 2 6 2 2" xfId="16701" xr:uid="{00000000-0005-0000-0000-000086400000}"/>
    <cellStyle name="20% - Accent1 3 2 2 2 2 3 2 6 3" xfId="16702" xr:uid="{00000000-0005-0000-0000-000087400000}"/>
    <cellStyle name="20% - Accent1 3 2 2 2 2 3 2 7" xfId="16703" xr:uid="{00000000-0005-0000-0000-000088400000}"/>
    <cellStyle name="20% - Accent1 3 2 2 2 2 3 2 7 2" xfId="16704" xr:uid="{00000000-0005-0000-0000-000089400000}"/>
    <cellStyle name="20% - Accent1 3 2 2 2 2 3 2 8" xfId="16705" xr:uid="{00000000-0005-0000-0000-00008A400000}"/>
    <cellStyle name="20% - Accent1 3 2 2 2 2 3 2 8 2" xfId="16706" xr:uid="{00000000-0005-0000-0000-00008B400000}"/>
    <cellStyle name="20% - Accent1 3 2 2 2 2 3 2 9" xfId="16707" xr:uid="{00000000-0005-0000-0000-00008C400000}"/>
    <cellStyle name="20% - Accent1 3 2 2 2 2 3 3" xfId="16708" xr:uid="{00000000-0005-0000-0000-00008D400000}"/>
    <cellStyle name="20% - Accent1 3 2 2 2 2 3 3 2" xfId="16709" xr:uid="{00000000-0005-0000-0000-00008E400000}"/>
    <cellStyle name="20% - Accent1 3 2 2 2 2 3 3 2 2" xfId="16710" xr:uid="{00000000-0005-0000-0000-00008F400000}"/>
    <cellStyle name="20% - Accent1 3 2 2 2 2 3 3 2 2 2" xfId="16711" xr:uid="{00000000-0005-0000-0000-000090400000}"/>
    <cellStyle name="20% - Accent1 3 2 2 2 2 3 3 2 2 2 2" xfId="16712" xr:uid="{00000000-0005-0000-0000-000091400000}"/>
    <cellStyle name="20% - Accent1 3 2 2 2 2 3 3 2 2 3" xfId="16713" xr:uid="{00000000-0005-0000-0000-000092400000}"/>
    <cellStyle name="20% - Accent1 3 2 2 2 2 3 3 2 3" xfId="16714" xr:uid="{00000000-0005-0000-0000-000093400000}"/>
    <cellStyle name="20% - Accent1 3 2 2 2 2 3 3 2 3 2" xfId="16715" xr:uid="{00000000-0005-0000-0000-000094400000}"/>
    <cellStyle name="20% - Accent1 3 2 2 2 2 3 3 2 4" xfId="16716" xr:uid="{00000000-0005-0000-0000-000095400000}"/>
    <cellStyle name="20% - Accent1 3 2 2 2 2 3 3 3" xfId="16717" xr:uid="{00000000-0005-0000-0000-000096400000}"/>
    <cellStyle name="20% - Accent1 3 2 2 2 2 3 3 3 2" xfId="16718" xr:uid="{00000000-0005-0000-0000-000097400000}"/>
    <cellStyle name="20% - Accent1 3 2 2 2 2 3 3 3 2 2" xfId="16719" xr:uid="{00000000-0005-0000-0000-000098400000}"/>
    <cellStyle name="20% - Accent1 3 2 2 2 2 3 3 3 2 2 2" xfId="16720" xr:uid="{00000000-0005-0000-0000-000099400000}"/>
    <cellStyle name="20% - Accent1 3 2 2 2 2 3 3 3 2 3" xfId="16721" xr:uid="{00000000-0005-0000-0000-00009A400000}"/>
    <cellStyle name="20% - Accent1 3 2 2 2 2 3 3 3 3" xfId="16722" xr:uid="{00000000-0005-0000-0000-00009B400000}"/>
    <cellStyle name="20% - Accent1 3 2 2 2 2 3 3 3 3 2" xfId="16723" xr:uid="{00000000-0005-0000-0000-00009C400000}"/>
    <cellStyle name="20% - Accent1 3 2 2 2 2 3 3 3 4" xfId="16724" xr:uid="{00000000-0005-0000-0000-00009D400000}"/>
    <cellStyle name="20% - Accent1 3 2 2 2 2 3 3 4" xfId="16725" xr:uid="{00000000-0005-0000-0000-00009E400000}"/>
    <cellStyle name="20% - Accent1 3 2 2 2 2 3 3 4 2" xfId="16726" xr:uid="{00000000-0005-0000-0000-00009F400000}"/>
    <cellStyle name="20% - Accent1 3 2 2 2 2 3 3 4 2 2" xfId="16727" xr:uid="{00000000-0005-0000-0000-0000A0400000}"/>
    <cellStyle name="20% - Accent1 3 2 2 2 2 3 3 4 2 2 2" xfId="16728" xr:uid="{00000000-0005-0000-0000-0000A1400000}"/>
    <cellStyle name="20% - Accent1 3 2 2 2 2 3 3 4 2 3" xfId="16729" xr:uid="{00000000-0005-0000-0000-0000A2400000}"/>
    <cellStyle name="20% - Accent1 3 2 2 2 2 3 3 4 3" xfId="16730" xr:uid="{00000000-0005-0000-0000-0000A3400000}"/>
    <cellStyle name="20% - Accent1 3 2 2 2 2 3 3 4 3 2" xfId="16731" xr:uid="{00000000-0005-0000-0000-0000A4400000}"/>
    <cellStyle name="20% - Accent1 3 2 2 2 2 3 3 4 4" xfId="16732" xr:uid="{00000000-0005-0000-0000-0000A5400000}"/>
    <cellStyle name="20% - Accent1 3 2 2 2 2 3 3 5" xfId="16733" xr:uid="{00000000-0005-0000-0000-0000A6400000}"/>
    <cellStyle name="20% - Accent1 3 2 2 2 2 3 3 5 2" xfId="16734" xr:uid="{00000000-0005-0000-0000-0000A7400000}"/>
    <cellStyle name="20% - Accent1 3 2 2 2 2 3 3 5 2 2" xfId="16735" xr:uid="{00000000-0005-0000-0000-0000A8400000}"/>
    <cellStyle name="20% - Accent1 3 2 2 2 2 3 3 5 3" xfId="16736" xr:uid="{00000000-0005-0000-0000-0000A9400000}"/>
    <cellStyle name="20% - Accent1 3 2 2 2 2 3 3 6" xfId="16737" xr:uid="{00000000-0005-0000-0000-0000AA400000}"/>
    <cellStyle name="20% - Accent1 3 2 2 2 2 3 3 6 2" xfId="16738" xr:uid="{00000000-0005-0000-0000-0000AB400000}"/>
    <cellStyle name="20% - Accent1 3 2 2 2 2 3 3 6 2 2" xfId="16739" xr:uid="{00000000-0005-0000-0000-0000AC400000}"/>
    <cellStyle name="20% - Accent1 3 2 2 2 2 3 3 6 3" xfId="16740" xr:uid="{00000000-0005-0000-0000-0000AD400000}"/>
    <cellStyle name="20% - Accent1 3 2 2 2 2 3 3 7" xfId="16741" xr:uid="{00000000-0005-0000-0000-0000AE400000}"/>
    <cellStyle name="20% - Accent1 3 2 2 2 2 3 3 7 2" xfId="16742" xr:uid="{00000000-0005-0000-0000-0000AF400000}"/>
    <cellStyle name="20% - Accent1 3 2 2 2 2 3 3 8" xfId="16743" xr:uid="{00000000-0005-0000-0000-0000B0400000}"/>
    <cellStyle name="20% - Accent1 3 2 2 2 2 3 3 8 2" xfId="16744" xr:uid="{00000000-0005-0000-0000-0000B1400000}"/>
    <cellStyle name="20% - Accent1 3 2 2 2 2 3 3 9" xfId="16745" xr:uid="{00000000-0005-0000-0000-0000B2400000}"/>
    <cellStyle name="20% - Accent1 3 2 2 2 2 3 4" xfId="16746" xr:uid="{00000000-0005-0000-0000-0000B3400000}"/>
    <cellStyle name="20% - Accent1 3 2 2 2 2 3 4 2" xfId="16747" xr:uid="{00000000-0005-0000-0000-0000B4400000}"/>
    <cellStyle name="20% - Accent1 3 2 2 2 2 3 4 2 2" xfId="16748" xr:uid="{00000000-0005-0000-0000-0000B5400000}"/>
    <cellStyle name="20% - Accent1 3 2 2 2 2 3 4 2 2 2" xfId="16749" xr:uid="{00000000-0005-0000-0000-0000B6400000}"/>
    <cellStyle name="20% - Accent1 3 2 2 2 2 3 4 2 3" xfId="16750" xr:uid="{00000000-0005-0000-0000-0000B7400000}"/>
    <cellStyle name="20% - Accent1 3 2 2 2 2 3 4 3" xfId="16751" xr:uid="{00000000-0005-0000-0000-0000B8400000}"/>
    <cellStyle name="20% - Accent1 3 2 2 2 2 3 4 3 2" xfId="16752" xr:uid="{00000000-0005-0000-0000-0000B9400000}"/>
    <cellStyle name="20% - Accent1 3 2 2 2 2 3 4 4" xfId="16753" xr:uid="{00000000-0005-0000-0000-0000BA400000}"/>
    <cellStyle name="20% - Accent1 3 2 2 2 2 3 5" xfId="16754" xr:uid="{00000000-0005-0000-0000-0000BB400000}"/>
    <cellStyle name="20% - Accent1 3 2 2 2 2 3 5 2" xfId="16755" xr:uid="{00000000-0005-0000-0000-0000BC400000}"/>
    <cellStyle name="20% - Accent1 3 2 2 2 2 3 5 2 2" xfId="16756" xr:uid="{00000000-0005-0000-0000-0000BD400000}"/>
    <cellStyle name="20% - Accent1 3 2 2 2 2 3 5 2 2 2" xfId="16757" xr:uid="{00000000-0005-0000-0000-0000BE400000}"/>
    <cellStyle name="20% - Accent1 3 2 2 2 2 3 5 2 3" xfId="16758" xr:uid="{00000000-0005-0000-0000-0000BF400000}"/>
    <cellStyle name="20% - Accent1 3 2 2 2 2 3 5 3" xfId="16759" xr:uid="{00000000-0005-0000-0000-0000C0400000}"/>
    <cellStyle name="20% - Accent1 3 2 2 2 2 3 5 3 2" xfId="16760" xr:uid="{00000000-0005-0000-0000-0000C1400000}"/>
    <cellStyle name="20% - Accent1 3 2 2 2 2 3 5 4" xfId="16761" xr:uid="{00000000-0005-0000-0000-0000C2400000}"/>
    <cellStyle name="20% - Accent1 3 2 2 2 2 3 6" xfId="16762" xr:uid="{00000000-0005-0000-0000-0000C3400000}"/>
    <cellStyle name="20% - Accent1 3 2 2 2 2 3 6 2" xfId="16763" xr:uid="{00000000-0005-0000-0000-0000C4400000}"/>
    <cellStyle name="20% - Accent1 3 2 2 2 2 3 6 2 2" xfId="16764" xr:uid="{00000000-0005-0000-0000-0000C5400000}"/>
    <cellStyle name="20% - Accent1 3 2 2 2 2 3 6 2 2 2" xfId="16765" xr:uid="{00000000-0005-0000-0000-0000C6400000}"/>
    <cellStyle name="20% - Accent1 3 2 2 2 2 3 6 2 3" xfId="16766" xr:uid="{00000000-0005-0000-0000-0000C7400000}"/>
    <cellStyle name="20% - Accent1 3 2 2 2 2 3 6 3" xfId="16767" xr:uid="{00000000-0005-0000-0000-0000C8400000}"/>
    <cellStyle name="20% - Accent1 3 2 2 2 2 3 6 3 2" xfId="16768" xr:uid="{00000000-0005-0000-0000-0000C9400000}"/>
    <cellStyle name="20% - Accent1 3 2 2 2 2 3 6 4" xfId="16769" xr:uid="{00000000-0005-0000-0000-0000CA400000}"/>
    <cellStyle name="20% - Accent1 3 2 2 2 2 3 7" xfId="16770" xr:uid="{00000000-0005-0000-0000-0000CB400000}"/>
    <cellStyle name="20% - Accent1 3 2 2 2 2 3 7 2" xfId="16771" xr:uid="{00000000-0005-0000-0000-0000CC400000}"/>
    <cellStyle name="20% - Accent1 3 2 2 2 2 3 7 2 2" xfId="16772" xr:uid="{00000000-0005-0000-0000-0000CD400000}"/>
    <cellStyle name="20% - Accent1 3 2 2 2 2 3 7 3" xfId="16773" xr:uid="{00000000-0005-0000-0000-0000CE400000}"/>
    <cellStyle name="20% - Accent1 3 2 2 2 2 3 8" xfId="16774" xr:uid="{00000000-0005-0000-0000-0000CF400000}"/>
    <cellStyle name="20% - Accent1 3 2 2 2 2 3 8 2" xfId="16775" xr:uid="{00000000-0005-0000-0000-0000D0400000}"/>
    <cellStyle name="20% - Accent1 3 2 2 2 2 3 8 2 2" xfId="16776" xr:uid="{00000000-0005-0000-0000-0000D1400000}"/>
    <cellStyle name="20% - Accent1 3 2 2 2 2 3 8 3" xfId="16777" xr:uid="{00000000-0005-0000-0000-0000D2400000}"/>
    <cellStyle name="20% - Accent1 3 2 2 2 2 3 9" xfId="16778" xr:uid="{00000000-0005-0000-0000-0000D3400000}"/>
    <cellStyle name="20% - Accent1 3 2 2 2 2 3 9 2" xfId="16779" xr:uid="{00000000-0005-0000-0000-0000D4400000}"/>
    <cellStyle name="20% - Accent1 3 2 2 2 2 4" xfId="16780" xr:uid="{00000000-0005-0000-0000-0000D5400000}"/>
    <cellStyle name="20% - Accent1 3 2 2 2 2 4 10" xfId="16781" xr:uid="{00000000-0005-0000-0000-0000D6400000}"/>
    <cellStyle name="20% - Accent1 3 2 2 2 2 4 10 2" xfId="16782" xr:uid="{00000000-0005-0000-0000-0000D7400000}"/>
    <cellStyle name="20% - Accent1 3 2 2 2 2 4 11" xfId="16783" xr:uid="{00000000-0005-0000-0000-0000D8400000}"/>
    <cellStyle name="20% - Accent1 3 2 2 2 2 4 2" xfId="16784" xr:uid="{00000000-0005-0000-0000-0000D9400000}"/>
    <cellStyle name="20% - Accent1 3 2 2 2 2 4 2 2" xfId="16785" xr:uid="{00000000-0005-0000-0000-0000DA400000}"/>
    <cellStyle name="20% - Accent1 3 2 2 2 2 4 2 2 2" xfId="16786" xr:uid="{00000000-0005-0000-0000-0000DB400000}"/>
    <cellStyle name="20% - Accent1 3 2 2 2 2 4 2 2 2 2" xfId="16787" xr:uid="{00000000-0005-0000-0000-0000DC400000}"/>
    <cellStyle name="20% - Accent1 3 2 2 2 2 4 2 2 2 2 2" xfId="16788" xr:uid="{00000000-0005-0000-0000-0000DD400000}"/>
    <cellStyle name="20% - Accent1 3 2 2 2 2 4 2 2 2 3" xfId="16789" xr:uid="{00000000-0005-0000-0000-0000DE400000}"/>
    <cellStyle name="20% - Accent1 3 2 2 2 2 4 2 2 3" xfId="16790" xr:uid="{00000000-0005-0000-0000-0000DF400000}"/>
    <cellStyle name="20% - Accent1 3 2 2 2 2 4 2 2 3 2" xfId="16791" xr:uid="{00000000-0005-0000-0000-0000E0400000}"/>
    <cellStyle name="20% - Accent1 3 2 2 2 2 4 2 2 4" xfId="16792" xr:uid="{00000000-0005-0000-0000-0000E1400000}"/>
    <cellStyle name="20% - Accent1 3 2 2 2 2 4 2 3" xfId="16793" xr:uid="{00000000-0005-0000-0000-0000E2400000}"/>
    <cellStyle name="20% - Accent1 3 2 2 2 2 4 2 3 2" xfId="16794" xr:uid="{00000000-0005-0000-0000-0000E3400000}"/>
    <cellStyle name="20% - Accent1 3 2 2 2 2 4 2 3 2 2" xfId="16795" xr:uid="{00000000-0005-0000-0000-0000E4400000}"/>
    <cellStyle name="20% - Accent1 3 2 2 2 2 4 2 3 2 2 2" xfId="16796" xr:uid="{00000000-0005-0000-0000-0000E5400000}"/>
    <cellStyle name="20% - Accent1 3 2 2 2 2 4 2 3 2 3" xfId="16797" xr:uid="{00000000-0005-0000-0000-0000E6400000}"/>
    <cellStyle name="20% - Accent1 3 2 2 2 2 4 2 3 3" xfId="16798" xr:uid="{00000000-0005-0000-0000-0000E7400000}"/>
    <cellStyle name="20% - Accent1 3 2 2 2 2 4 2 3 3 2" xfId="16799" xr:uid="{00000000-0005-0000-0000-0000E8400000}"/>
    <cellStyle name="20% - Accent1 3 2 2 2 2 4 2 3 4" xfId="16800" xr:uid="{00000000-0005-0000-0000-0000E9400000}"/>
    <cellStyle name="20% - Accent1 3 2 2 2 2 4 2 4" xfId="16801" xr:uid="{00000000-0005-0000-0000-0000EA400000}"/>
    <cellStyle name="20% - Accent1 3 2 2 2 2 4 2 4 2" xfId="16802" xr:uid="{00000000-0005-0000-0000-0000EB400000}"/>
    <cellStyle name="20% - Accent1 3 2 2 2 2 4 2 4 2 2" xfId="16803" xr:uid="{00000000-0005-0000-0000-0000EC400000}"/>
    <cellStyle name="20% - Accent1 3 2 2 2 2 4 2 4 2 2 2" xfId="16804" xr:uid="{00000000-0005-0000-0000-0000ED400000}"/>
    <cellStyle name="20% - Accent1 3 2 2 2 2 4 2 4 2 3" xfId="16805" xr:uid="{00000000-0005-0000-0000-0000EE400000}"/>
    <cellStyle name="20% - Accent1 3 2 2 2 2 4 2 4 3" xfId="16806" xr:uid="{00000000-0005-0000-0000-0000EF400000}"/>
    <cellStyle name="20% - Accent1 3 2 2 2 2 4 2 4 3 2" xfId="16807" xr:uid="{00000000-0005-0000-0000-0000F0400000}"/>
    <cellStyle name="20% - Accent1 3 2 2 2 2 4 2 4 4" xfId="16808" xr:uid="{00000000-0005-0000-0000-0000F1400000}"/>
    <cellStyle name="20% - Accent1 3 2 2 2 2 4 2 5" xfId="16809" xr:uid="{00000000-0005-0000-0000-0000F2400000}"/>
    <cellStyle name="20% - Accent1 3 2 2 2 2 4 2 5 2" xfId="16810" xr:uid="{00000000-0005-0000-0000-0000F3400000}"/>
    <cellStyle name="20% - Accent1 3 2 2 2 2 4 2 5 2 2" xfId="16811" xr:uid="{00000000-0005-0000-0000-0000F4400000}"/>
    <cellStyle name="20% - Accent1 3 2 2 2 2 4 2 5 3" xfId="16812" xr:uid="{00000000-0005-0000-0000-0000F5400000}"/>
    <cellStyle name="20% - Accent1 3 2 2 2 2 4 2 6" xfId="16813" xr:uid="{00000000-0005-0000-0000-0000F6400000}"/>
    <cellStyle name="20% - Accent1 3 2 2 2 2 4 2 6 2" xfId="16814" xr:uid="{00000000-0005-0000-0000-0000F7400000}"/>
    <cellStyle name="20% - Accent1 3 2 2 2 2 4 2 6 2 2" xfId="16815" xr:uid="{00000000-0005-0000-0000-0000F8400000}"/>
    <cellStyle name="20% - Accent1 3 2 2 2 2 4 2 6 3" xfId="16816" xr:uid="{00000000-0005-0000-0000-0000F9400000}"/>
    <cellStyle name="20% - Accent1 3 2 2 2 2 4 2 7" xfId="16817" xr:uid="{00000000-0005-0000-0000-0000FA400000}"/>
    <cellStyle name="20% - Accent1 3 2 2 2 2 4 2 7 2" xfId="16818" xr:uid="{00000000-0005-0000-0000-0000FB400000}"/>
    <cellStyle name="20% - Accent1 3 2 2 2 2 4 2 8" xfId="16819" xr:uid="{00000000-0005-0000-0000-0000FC400000}"/>
    <cellStyle name="20% - Accent1 3 2 2 2 2 4 2 8 2" xfId="16820" xr:uid="{00000000-0005-0000-0000-0000FD400000}"/>
    <cellStyle name="20% - Accent1 3 2 2 2 2 4 2 9" xfId="16821" xr:uid="{00000000-0005-0000-0000-0000FE400000}"/>
    <cellStyle name="20% - Accent1 3 2 2 2 2 4 3" xfId="16822" xr:uid="{00000000-0005-0000-0000-0000FF400000}"/>
    <cellStyle name="20% - Accent1 3 2 2 2 2 4 3 2" xfId="16823" xr:uid="{00000000-0005-0000-0000-000000410000}"/>
    <cellStyle name="20% - Accent1 3 2 2 2 2 4 3 2 2" xfId="16824" xr:uid="{00000000-0005-0000-0000-000001410000}"/>
    <cellStyle name="20% - Accent1 3 2 2 2 2 4 3 2 2 2" xfId="16825" xr:uid="{00000000-0005-0000-0000-000002410000}"/>
    <cellStyle name="20% - Accent1 3 2 2 2 2 4 3 2 2 2 2" xfId="16826" xr:uid="{00000000-0005-0000-0000-000003410000}"/>
    <cellStyle name="20% - Accent1 3 2 2 2 2 4 3 2 2 3" xfId="16827" xr:uid="{00000000-0005-0000-0000-000004410000}"/>
    <cellStyle name="20% - Accent1 3 2 2 2 2 4 3 2 3" xfId="16828" xr:uid="{00000000-0005-0000-0000-000005410000}"/>
    <cellStyle name="20% - Accent1 3 2 2 2 2 4 3 2 3 2" xfId="16829" xr:uid="{00000000-0005-0000-0000-000006410000}"/>
    <cellStyle name="20% - Accent1 3 2 2 2 2 4 3 2 4" xfId="16830" xr:uid="{00000000-0005-0000-0000-000007410000}"/>
    <cellStyle name="20% - Accent1 3 2 2 2 2 4 3 3" xfId="16831" xr:uid="{00000000-0005-0000-0000-000008410000}"/>
    <cellStyle name="20% - Accent1 3 2 2 2 2 4 3 3 2" xfId="16832" xr:uid="{00000000-0005-0000-0000-000009410000}"/>
    <cellStyle name="20% - Accent1 3 2 2 2 2 4 3 3 2 2" xfId="16833" xr:uid="{00000000-0005-0000-0000-00000A410000}"/>
    <cellStyle name="20% - Accent1 3 2 2 2 2 4 3 3 2 2 2" xfId="16834" xr:uid="{00000000-0005-0000-0000-00000B410000}"/>
    <cellStyle name="20% - Accent1 3 2 2 2 2 4 3 3 2 3" xfId="16835" xr:uid="{00000000-0005-0000-0000-00000C410000}"/>
    <cellStyle name="20% - Accent1 3 2 2 2 2 4 3 3 3" xfId="16836" xr:uid="{00000000-0005-0000-0000-00000D410000}"/>
    <cellStyle name="20% - Accent1 3 2 2 2 2 4 3 3 3 2" xfId="16837" xr:uid="{00000000-0005-0000-0000-00000E410000}"/>
    <cellStyle name="20% - Accent1 3 2 2 2 2 4 3 3 4" xfId="16838" xr:uid="{00000000-0005-0000-0000-00000F410000}"/>
    <cellStyle name="20% - Accent1 3 2 2 2 2 4 3 4" xfId="16839" xr:uid="{00000000-0005-0000-0000-000010410000}"/>
    <cellStyle name="20% - Accent1 3 2 2 2 2 4 3 4 2" xfId="16840" xr:uid="{00000000-0005-0000-0000-000011410000}"/>
    <cellStyle name="20% - Accent1 3 2 2 2 2 4 3 4 2 2" xfId="16841" xr:uid="{00000000-0005-0000-0000-000012410000}"/>
    <cellStyle name="20% - Accent1 3 2 2 2 2 4 3 4 2 2 2" xfId="16842" xr:uid="{00000000-0005-0000-0000-000013410000}"/>
    <cellStyle name="20% - Accent1 3 2 2 2 2 4 3 4 2 3" xfId="16843" xr:uid="{00000000-0005-0000-0000-000014410000}"/>
    <cellStyle name="20% - Accent1 3 2 2 2 2 4 3 4 3" xfId="16844" xr:uid="{00000000-0005-0000-0000-000015410000}"/>
    <cellStyle name="20% - Accent1 3 2 2 2 2 4 3 4 3 2" xfId="16845" xr:uid="{00000000-0005-0000-0000-000016410000}"/>
    <cellStyle name="20% - Accent1 3 2 2 2 2 4 3 4 4" xfId="16846" xr:uid="{00000000-0005-0000-0000-000017410000}"/>
    <cellStyle name="20% - Accent1 3 2 2 2 2 4 3 5" xfId="16847" xr:uid="{00000000-0005-0000-0000-000018410000}"/>
    <cellStyle name="20% - Accent1 3 2 2 2 2 4 3 5 2" xfId="16848" xr:uid="{00000000-0005-0000-0000-000019410000}"/>
    <cellStyle name="20% - Accent1 3 2 2 2 2 4 3 5 2 2" xfId="16849" xr:uid="{00000000-0005-0000-0000-00001A410000}"/>
    <cellStyle name="20% - Accent1 3 2 2 2 2 4 3 5 3" xfId="16850" xr:uid="{00000000-0005-0000-0000-00001B410000}"/>
    <cellStyle name="20% - Accent1 3 2 2 2 2 4 3 6" xfId="16851" xr:uid="{00000000-0005-0000-0000-00001C410000}"/>
    <cellStyle name="20% - Accent1 3 2 2 2 2 4 3 6 2" xfId="16852" xr:uid="{00000000-0005-0000-0000-00001D410000}"/>
    <cellStyle name="20% - Accent1 3 2 2 2 2 4 3 6 2 2" xfId="16853" xr:uid="{00000000-0005-0000-0000-00001E410000}"/>
    <cellStyle name="20% - Accent1 3 2 2 2 2 4 3 6 3" xfId="16854" xr:uid="{00000000-0005-0000-0000-00001F410000}"/>
    <cellStyle name="20% - Accent1 3 2 2 2 2 4 3 7" xfId="16855" xr:uid="{00000000-0005-0000-0000-000020410000}"/>
    <cellStyle name="20% - Accent1 3 2 2 2 2 4 3 7 2" xfId="16856" xr:uid="{00000000-0005-0000-0000-000021410000}"/>
    <cellStyle name="20% - Accent1 3 2 2 2 2 4 3 8" xfId="16857" xr:uid="{00000000-0005-0000-0000-000022410000}"/>
    <cellStyle name="20% - Accent1 3 2 2 2 2 4 3 8 2" xfId="16858" xr:uid="{00000000-0005-0000-0000-000023410000}"/>
    <cellStyle name="20% - Accent1 3 2 2 2 2 4 3 9" xfId="16859" xr:uid="{00000000-0005-0000-0000-000024410000}"/>
    <cellStyle name="20% - Accent1 3 2 2 2 2 4 4" xfId="16860" xr:uid="{00000000-0005-0000-0000-000025410000}"/>
    <cellStyle name="20% - Accent1 3 2 2 2 2 4 4 2" xfId="16861" xr:uid="{00000000-0005-0000-0000-000026410000}"/>
    <cellStyle name="20% - Accent1 3 2 2 2 2 4 4 2 2" xfId="16862" xr:uid="{00000000-0005-0000-0000-000027410000}"/>
    <cellStyle name="20% - Accent1 3 2 2 2 2 4 4 2 2 2" xfId="16863" xr:uid="{00000000-0005-0000-0000-000028410000}"/>
    <cellStyle name="20% - Accent1 3 2 2 2 2 4 4 2 3" xfId="16864" xr:uid="{00000000-0005-0000-0000-000029410000}"/>
    <cellStyle name="20% - Accent1 3 2 2 2 2 4 4 3" xfId="16865" xr:uid="{00000000-0005-0000-0000-00002A410000}"/>
    <cellStyle name="20% - Accent1 3 2 2 2 2 4 4 3 2" xfId="16866" xr:uid="{00000000-0005-0000-0000-00002B410000}"/>
    <cellStyle name="20% - Accent1 3 2 2 2 2 4 4 4" xfId="16867" xr:uid="{00000000-0005-0000-0000-00002C410000}"/>
    <cellStyle name="20% - Accent1 3 2 2 2 2 4 5" xfId="16868" xr:uid="{00000000-0005-0000-0000-00002D410000}"/>
    <cellStyle name="20% - Accent1 3 2 2 2 2 4 5 2" xfId="16869" xr:uid="{00000000-0005-0000-0000-00002E410000}"/>
    <cellStyle name="20% - Accent1 3 2 2 2 2 4 5 2 2" xfId="16870" xr:uid="{00000000-0005-0000-0000-00002F410000}"/>
    <cellStyle name="20% - Accent1 3 2 2 2 2 4 5 2 2 2" xfId="16871" xr:uid="{00000000-0005-0000-0000-000030410000}"/>
    <cellStyle name="20% - Accent1 3 2 2 2 2 4 5 2 3" xfId="16872" xr:uid="{00000000-0005-0000-0000-000031410000}"/>
    <cellStyle name="20% - Accent1 3 2 2 2 2 4 5 3" xfId="16873" xr:uid="{00000000-0005-0000-0000-000032410000}"/>
    <cellStyle name="20% - Accent1 3 2 2 2 2 4 5 3 2" xfId="16874" xr:uid="{00000000-0005-0000-0000-000033410000}"/>
    <cellStyle name="20% - Accent1 3 2 2 2 2 4 5 4" xfId="16875" xr:uid="{00000000-0005-0000-0000-000034410000}"/>
    <cellStyle name="20% - Accent1 3 2 2 2 2 4 6" xfId="16876" xr:uid="{00000000-0005-0000-0000-000035410000}"/>
    <cellStyle name="20% - Accent1 3 2 2 2 2 4 6 2" xfId="16877" xr:uid="{00000000-0005-0000-0000-000036410000}"/>
    <cellStyle name="20% - Accent1 3 2 2 2 2 4 6 2 2" xfId="16878" xr:uid="{00000000-0005-0000-0000-000037410000}"/>
    <cellStyle name="20% - Accent1 3 2 2 2 2 4 6 2 2 2" xfId="16879" xr:uid="{00000000-0005-0000-0000-000038410000}"/>
    <cellStyle name="20% - Accent1 3 2 2 2 2 4 6 2 3" xfId="16880" xr:uid="{00000000-0005-0000-0000-000039410000}"/>
    <cellStyle name="20% - Accent1 3 2 2 2 2 4 6 3" xfId="16881" xr:uid="{00000000-0005-0000-0000-00003A410000}"/>
    <cellStyle name="20% - Accent1 3 2 2 2 2 4 6 3 2" xfId="16882" xr:uid="{00000000-0005-0000-0000-00003B410000}"/>
    <cellStyle name="20% - Accent1 3 2 2 2 2 4 6 4" xfId="16883" xr:uid="{00000000-0005-0000-0000-00003C410000}"/>
    <cellStyle name="20% - Accent1 3 2 2 2 2 4 7" xfId="16884" xr:uid="{00000000-0005-0000-0000-00003D410000}"/>
    <cellStyle name="20% - Accent1 3 2 2 2 2 4 7 2" xfId="16885" xr:uid="{00000000-0005-0000-0000-00003E410000}"/>
    <cellStyle name="20% - Accent1 3 2 2 2 2 4 7 2 2" xfId="16886" xr:uid="{00000000-0005-0000-0000-00003F410000}"/>
    <cellStyle name="20% - Accent1 3 2 2 2 2 4 7 3" xfId="16887" xr:uid="{00000000-0005-0000-0000-000040410000}"/>
    <cellStyle name="20% - Accent1 3 2 2 2 2 4 8" xfId="16888" xr:uid="{00000000-0005-0000-0000-000041410000}"/>
    <cellStyle name="20% - Accent1 3 2 2 2 2 4 8 2" xfId="16889" xr:uid="{00000000-0005-0000-0000-000042410000}"/>
    <cellStyle name="20% - Accent1 3 2 2 2 2 4 8 2 2" xfId="16890" xr:uid="{00000000-0005-0000-0000-000043410000}"/>
    <cellStyle name="20% - Accent1 3 2 2 2 2 4 8 3" xfId="16891" xr:uid="{00000000-0005-0000-0000-000044410000}"/>
    <cellStyle name="20% - Accent1 3 2 2 2 2 4 9" xfId="16892" xr:uid="{00000000-0005-0000-0000-000045410000}"/>
    <cellStyle name="20% - Accent1 3 2 2 2 2 4 9 2" xfId="16893" xr:uid="{00000000-0005-0000-0000-000046410000}"/>
    <cellStyle name="20% - Accent1 3 2 2 2 2 5" xfId="16894" xr:uid="{00000000-0005-0000-0000-000047410000}"/>
    <cellStyle name="20% - Accent1 3 2 2 2 2 5 2" xfId="16895" xr:uid="{00000000-0005-0000-0000-000048410000}"/>
    <cellStyle name="20% - Accent1 3 2 2 2 2 5 2 2" xfId="16896" xr:uid="{00000000-0005-0000-0000-000049410000}"/>
    <cellStyle name="20% - Accent1 3 2 2 2 2 5 2 2 2" xfId="16897" xr:uid="{00000000-0005-0000-0000-00004A410000}"/>
    <cellStyle name="20% - Accent1 3 2 2 2 2 5 2 2 2 2" xfId="16898" xr:uid="{00000000-0005-0000-0000-00004B410000}"/>
    <cellStyle name="20% - Accent1 3 2 2 2 2 5 2 2 3" xfId="16899" xr:uid="{00000000-0005-0000-0000-00004C410000}"/>
    <cellStyle name="20% - Accent1 3 2 2 2 2 5 2 3" xfId="16900" xr:uid="{00000000-0005-0000-0000-00004D410000}"/>
    <cellStyle name="20% - Accent1 3 2 2 2 2 5 2 3 2" xfId="16901" xr:uid="{00000000-0005-0000-0000-00004E410000}"/>
    <cellStyle name="20% - Accent1 3 2 2 2 2 5 2 4" xfId="16902" xr:uid="{00000000-0005-0000-0000-00004F410000}"/>
    <cellStyle name="20% - Accent1 3 2 2 2 2 5 3" xfId="16903" xr:uid="{00000000-0005-0000-0000-000050410000}"/>
    <cellStyle name="20% - Accent1 3 2 2 2 2 5 3 2" xfId="16904" xr:uid="{00000000-0005-0000-0000-000051410000}"/>
    <cellStyle name="20% - Accent1 3 2 2 2 2 5 3 2 2" xfId="16905" xr:uid="{00000000-0005-0000-0000-000052410000}"/>
    <cellStyle name="20% - Accent1 3 2 2 2 2 5 3 2 2 2" xfId="16906" xr:uid="{00000000-0005-0000-0000-000053410000}"/>
    <cellStyle name="20% - Accent1 3 2 2 2 2 5 3 2 3" xfId="16907" xr:uid="{00000000-0005-0000-0000-000054410000}"/>
    <cellStyle name="20% - Accent1 3 2 2 2 2 5 3 3" xfId="16908" xr:uid="{00000000-0005-0000-0000-000055410000}"/>
    <cellStyle name="20% - Accent1 3 2 2 2 2 5 3 3 2" xfId="16909" xr:uid="{00000000-0005-0000-0000-000056410000}"/>
    <cellStyle name="20% - Accent1 3 2 2 2 2 5 3 4" xfId="16910" xr:uid="{00000000-0005-0000-0000-000057410000}"/>
    <cellStyle name="20% - Accent1 3 2 2 2 2 5 4" xfId="16911" xr:uid="{00000000-0005-0000-0000-000058410000}"/>
    <cellStyle name="20% - Accent1 3 2 2 2 2 5 4 2" xfId="16912" xr:uid="{00000000-0005-0000-0000-000059410000}"/>
    <cellStyle name="20% - Accent1 3 2 2 2 2 5 4 2 2" xfId="16913" xr:uid="{00000000-0005-0000-0000-00005A410000}"/>
    <cellStyle name="20% - Accent1 3 2 2 2 2 5 4 2 2 2" xfId="16914" xr:uid="{00000000-0005-0000-0000-00005B410000}"/>
    <cellStyle name="20% - Accent1 3 2 2 2 2 5 4 2 3" xfId="16915" xr:uid="{00000000-0005-0000-0000-00005C410000}"/>
    <cellStyle name="20% - Accent1 3 2 2 2 2 5 4 3" xfId="16916" xr:uid="{00000000-0005-0000-0000-00005D410000}"/>
    <cellStyle name="20% - Accent1 3 2 2 2 2 5 4 3 2" xfId="16917" xr:uid="{00000000-0005-0000-0000-00005E410000}"/>
    <cellStyle name="20% - Accent1 3 2 2 2 2 5 4 4" xfId="16918" xr:uid="{00000000-0005-0000-0000-00005F410000}"/>
    <cellStyle name="20% - Accent1 3 2 2 2 2 5 5" xfId="16919" xr:uid="{00000000-0005-0000-0000-000060410000}"/>
    <cellStyle name="20% - Accent1 3 2 2 2 2 5 5 2" xfId="16920" xr:uid="{00000000-0005-0000-0000-000061410000}"/>
    <cellStyle name="20% - Accent1 3 2 2 2 2 5 5 2 2" xfId="16921" xr:uid="{00000000-0005-0000-0000-000062410000}"/>
    <cellStyle name="20% - Accent1 3 2 2 2 2 5 5 3" xfId="16922" xr:uid="{00000000-0005-0000-0000-000063410000}"/>
    <cellStyle name="20% - Accent1 3 2 2 2 2 5 6" xfId="16923" xr:uid="{00000000-0005-0000-0000-000064410000}"/>
    <cellStyle name="20% - Accent1 3 2 2 2 2 5 6 2" xfId="16924" xr:uid="{00000000-0005-0000-0000-000065410000}"/>
    <cellStyle name="20% - Accent1 3 2 2 2 2 5 6 2 2" xfId="16925" xr:uid="{00000000-0005-0000-0000-000066410000}"/>
    <cellStyle name="20% - Accent1 3 2 2 2 2 5 6 3" xfId="16926" xr:uid="{00000000-0005-0000-0000-000067410000}"/>
    <cellStyle name="20% - Accent1 3 2 2 2 2 5 7" xfId="16927" xr:uid="{00000000-0005-0000-0000-000068410000}"/>
    <cellStyle name="20% - Accent1 3 2 2 2 2 5 7 2" xfId="16928" xr:uid="{00000000-0005-0000-0000-000069410000}"/>
    <cellStyle name="20% - Accent1 3 2 2 2 2 5 8" xfId="16929" xr:uid="{00000000-0005-0000-0000-00006A410000}"/>
    <cellStyle name="20% - Accent1 3 2 2 2 2 5 8 2" xfId="16930" xr:uid="{00000000-0005-0000-0000-00006B410000}"/>
    <cellStyle name="20% - Accent1 3 2 2 2 2 5 9" xfId="16931" xr:uid="{00000000-0005-0000-0000-00006C410000}"/>
    <cellStyle name="20% - Accent1 3 2 2 2 2 6" xfId="16932" xr:uid="{00000000-0005-0000-0000-00006D410000}"/>
    <cellStyle name="20% - Accent1 3 2 2 2 2 6 2" xfId="16933" xr:uid="{00000000-0005-0000-0000-00006E410000}"/>
    <cellStyle name="20% - Accent1 3 2 2 2 2 6 2 2" xfId="16934" xr:uid="{00000000-0005-0000-0000-00006F410000}"/>
    <cellStyle name="20% - Accent1 3 2 2 2 2 6 2 2 2" xfId="16935" xr:uid="{00000000-0005-0000-0000-000070410000}"/>
    <cellStyle name="20% - Accent1 3 2 2 2 2 6 2 2 2 2" xfId="16936" xr:uid="{00000000-0005-0000-0000-000071410000}"/>
    <cellStyle name="20% - Accent1 3 2 2 2 2 6 2 2 3" xfId="16937" xr:uid="{00000000-0005-0000-0000-000072410000}"/>
    <cellStyle name="20% - Accent1 3 2 2 2 2 6 2 3" xfId="16938" xr:uid="{00000000-0005-0000-0000-000073410000}"/>
    <cellStyle name="20% - Accent1 3 2 2 2 2 6 2 3 2" xfId="16939" xr:uid="{00000000-0005-0000-0000-000074410000}"/>
    <cellStyle name="20% - Accent1 3 2 2 2 2 6 2 4" xfId="16940" xr:uid="{00000000-0005-0000-0000-000075410000}"/>
    <cellStyle name="20% - Accent1 3 2 2 2 2 6 3" xfId="16941" xr:uid="{00000000-0005-0000-0000-000076410000}"/>
    <cellStyle name="20% - Accent1 3 2 2 2 2 6 3 2" xfId="16942" xr:uid="{00000000-0005-0000-0000-000077410000}"/>
    <cellStyle name="20% - Accent1 3 2 2 2 2 6 3 2 2" xfId="16943" xr:uid="{00000000-0005-0000-0000-000078410000}"/>
    <cellStyle name="20% - Accent1 3 2 2 2 2 6 3 2 2 2" xfId="16944" xr:uid="{00000000-0005-0000-0000-000079410000}"/>
    <cellStyle name="20% - Accent1 3 2 2 2 2 6 3 2 3" xfId="16945" xr:uid="{00000000-0005-0000-0000-00007A410000}"/>
    <cellStyle name="20% - Accent1 3 2 2 2 2 6 3 3" xfId="16946" xr:uid="{00000000-0005-0000-0000-00007B410000}"/>
    <cellStyle name="20% - Accent1 3 2 2 2 2 6 3 3 2" xfId="16947" xr:uid="{00000000-0005-0000-0000-00007C410000}"/>
    <cellStyle name="20% - Accent1 3 2 2 2 2 6 3 4" xfId="16948" xr:uid="{00000000-0005-0000-0000-00007D410000}"/>
    <cellStyle name="20% - Accent1 3 2 2 2 2 6 4" xfId="16949" xr:uid="{00000000-0005-0000-0000-00007E410000}"/>
    <cellStyle name="20% - Accent1 3 2 2 2 2 6 4 2" xfId="16950" xr:uid="{00000000-0005-0000-0000-00007F410000}"/>
    <cellStyle name="20% - Accent1 3 2 2 2 2 6 4 2 2" xfId="16951" xr:uid="{00000000-0005-0000-0000-000080410000}"/>
    <cellStyle name="20% - Accent1 3 2 2 2 2 6 4 2 2 2" xfId="16952" xr:uid="{00000000-0005-0000-0000-000081410000}"/>
    <cellStyle name="20% - Accent1 3 2 2 2 2 6 4 2 3" xfId="16953" xr:uid="{00000000-0005-0000-0000-000082410000}"/>
    <cellStyle name="20% - Accent1 3 2 2 2 2 6 4 3" xfId="16954" xr:uid="{00000000-0005-0000-0000-000083410000}"/>
    <cellStyle name="20% - Accent1 3 2 2 2 2 6 4 3 2" xfId="16955" xr:uid="{00000000-0005-0000-0000-000084410000}"/>
    <cellStyle name="20% - Accent1 3 2 2 2 2 6 4 4" xfId="16956" xr:uid="{00000000-0005-0000-0000-000085410000}"/>
    <cellStyle name="20% - Accent1 3 2 2 2 2 6 5" xfId="16957" xr:uid="{00000000-0005-0000-0000-000086410000}"/>
    <cellStyle name="20% - Accent1 3 2 2 2 2 6 5 2" xfId="16958" xr:uid="{00000000-0005-0000-0000-000087410000}"/>
    <cellStyle name="20% - Accent1 3 2 2 2 2 6 5 2 2" xfId="16959" xr:uid="{00000000-0005-0000-0000-000088410000}"/>
    <cellStyle name="20% - Accent1 3 2 2 2 2 6 5 3" xfId="16960" xr:uid="{00000000-0005-0000-0000-000089410000}"/>
    <cellStyle name="20% - Accent1 3 2 2 2 2 6 6" xfId="16961" xr:uid="{00000000-0005-0000-0000-00008A410000}"/>
    <cellStyle name="20% - Accent1 3 2 2 2 2 6 6 2" xfId="16962" xr:uid="{00000000-0005-0000-0000-00008B410000}"/>
    <cellStyle name="20% - Accent1 3 2 2 2 2 6 6 2 2" xfId="16963" xr:uid="{00000000-0005-0000-0000-00008C410000}"/>
    <cellStyle name="20% - Accent1 3 2 2 2 2 6 6 3" xfId="16964" xr:uid="{00000000-0005-0000-0000-00008D410000}"/>
    <cellStyle name="20% - Accent1 3 2 2 2 2 6 7" xfId="16965" xr:uid="{00000000-0005-0000-0000-00008E410000}"/>
    <cellStyle name="20% - Accent1 3 2 2 2 2 6 7 2" xfId="16966" xr:uid="{00000000-0005-0000-0000-00008F410000}"/>
    <cellStyle name="20% - Accent1 3 2 2 2 2 6 8" xfId="16967" xr:uid="{00000000-0005-0000-0000-000090410000}"/>
    <cellStyle name="20% - Accent1 3 2 2 2 2 6 8 2" xfId="16968" xr:uid="{00000000-0005-0000-0000-000091410000}"/>
    <cellStyle name="20% - Accent1 3 2 2 2 2 6 9" xfId="16969" xr:uid="{00000000-0005-0000-0000-000092410000}"/>
    <cellStyle name="20% - Accent1 3 2 2 2 2 7" xfId="16970" xr:uid="{00000000-0005-0000-0000-000093410000}"/>
    <cellStyle name="20% - Accent1 3 2 2 2 2 7 2" xfId="16971" xr:uid="{00000000-0005-0000-0000-000094410000}"/>
    <cellStyle name="20% - Accent1 3 2 2 2 2 7 2 2" xfId="16972" xr:uid="{00000000-0005-0000-0000-000095410000}"/>
    <cellStyle name="20% - Accent1 3 2 2 2 2 7 2 2 2" xfId="16973" xr:uid="{00000000-0005-0000-0000-000096410000}"/>
    <cellStyle name="20% - Accent1 3 2 2 2 2 7 2 3" xfId="16974" xr:uid="{00000000-0005-0000-0000-000097410000}"/>
    <cellStyle name="20% - Accent1 3 2 2 2 2 7 3" xfId="16975" xr:uid="{00000000-0005-0000-0000-000098410000}"/>
    <cellStyle name="20% - Accent1 3 2 2 2 2 7 3 2" xfId="16976" xr:uid="{00000000-0005-0000-0000-000099410000}"/>
    <cellStyle name="20% - Accent1 3 2 2 2 2 7 4" xfId="16977" xr:uid="{00000000-0005-0000-0000-00009A410000}"/>
    <cellStyle name="20% - Accent1 3 2 2 2 2 8" xfId="16978" xr:uid="{00000000-0005-0000-0000-00009B410000}"/>
    <cellStyle name="20% - Accent1 3 2 2 2 2 8 2" xfId="16979" xr:uid="{00000000-0005-0000-0000-00009C410000}"/>
    <cellStyle name="20% - Accent1 3 2 2 2 2 8 2 2" xfId="16980" xr:uid="{00000000-0005-0000-0000-00009D410000}"/>
    <cellStyle name="20% - Accent1 3 2 2 2 2 8 2 2 2" xfId="16981" xr:uid="{00000000-0005-0000-0000-00009E410000}"/>
    <cellStyle name="20% - Accent1 3 2 2 2 2 8 2 3" xfId="16982" xr:uid="{00000000-0005-0000-0000-00009F410000}"/>
    <cellStyle name="20% - Accent1 3 2 2 2 2 8 3" xfId="16983" xr:uid="{00000000-0005-0000-0000-0000A0410000}"/>
    <cellStyle name="20% - Accent1 3 2 2 2 2 8 3 2" xfId="16984" xr:uid="{00000000-0005-0000-0000-0000A1410000}"/>
    <cellStyle name="20% - Accent1 3 2 2 2 2 8 4" xfId="16985" xr:uid="{00000000-0005-0000-0000-0000A2410000}"/>
    <cellStyle name="20% - Accent1 3 2 2 2 2 9" xfId="16986" xr:uid="{00000000-0005-0000-0000-0000A3410000}"/>
    <cellStyle name="20% - Accent1 3 2 2 2 2 9 2" xfId="16987" xr:uid="{00000000-0005-0000-0000-0000A4410000}"/>
    <cellStyle name="20% - Accent1 3 2 2 2 2 9 2 2" xfId="16988" xr:uid="{00000000-0005-0000-0000-0000A5410000}"/>
    <cellStyle name="20% - Accent1 3 2 2 2 2 9 2 2 2" xfId="16989" xr:uid="{00000000-0005-0000-0000-0000A6410000}"/>
    <cellStyle name="20% - Accent1 3 2 2 2 2 9 2 3" xfId="16990" xr:uid="{00000000-0005-0000-0000-0000A7410000}"/>
    <cellStyle name="20% - Accent1 3 2 2 2 2 9 3" xfId="16991" xr:uid="{00000000-0005-0000-0000-0000A8410000}"/>
    <cellStyle name="20% - Accent1 3 2 2 2 2 9 3 2" xfId="16992" xr:uid="{00000000-0005-0000-0000-0000A9410000}"/>
    <cellStyle name="20% - Accent1 3 2 2 2 2 9 4" xfId="16993" xr:uid="{00000000-0005-0000-0000-0000AA410000}"/>
    <cellStyle name="20% - Accent1 3 2 2 2 3" xfId="16994" xr:uid="{00000000-0005-0000-0000-0000AB410000}"/>
    <cellStyle name="20% - Accent1 3 2 2 2 3 10" xfId="16995" xr:uid="{00000000-0005-0000-0000-0000AC410000}"/>
    <cellStyle name="20% - Accent1 3 2 2 2 3 10 2" xfId="16996" xr:uid="{00000000-0005-0000-0000-0000AD410000}"/>
    <cellStyle name="20% - Accent1 3 2 2 2 3 11" xfId="16997" xr:uid="{00000000-0005-0000-0000-0000AE410000}"/>
    <cellStyle name="20% - Accent1 3 2 2 2 3 2" xfId="16998" xr:uid="{00000000-0005-0000-0000-0000AF410000}"/>
    <cellStyle name="20% - Accent1 3 2 2 2 3 2 2" xfId="16999" xr:uid="{00000000-0005-0000-0000-0000B0410000}"/>
    <cellStyle name="20% - Accent1 3 2 2 2 3 2 2 2" xfId="17000" xr:uid="{00000000-0005-0000-0000-0000B1410000}"/>
    <cellStyle name="20% - Accent1 3 2 2 2 3 2 2 2 2" xfId="17001" xr:uid="{00000000-0005-0000-0000-0000B2410000}"/>
    <cellStyle name="20% - Accent1 3 2 2 2 3 2 2 2 2 2" xfId="17002" xr:uid="{00000000-0005-0000-0000-0000B3410000}"/>
    <cellStyle name="20% - Accent1 3 2 2 2 3 2 2 2 3" xfId="17003" xr:uid="{00000000-0005-0000-0000-0000B4410000}"/>
    <cellStyle name="20% - Accent1 3 2 2 2 3 2 2 3" xfId="17004" xr:uid="{00000000-0005-0000-0000-0000B5410000}"/>
    <cellStyle name="20% - Accent1 3 2 2 2 3 2 2 3 2" xfId="17005" xr:uid="{00000000-0005-0000-0000-0000B6410000}"/>
    <cellStyle name="20% - Accent1 3 2 2 2 3 2 2 4" xfId="17006" xr:uid="{00000000-0005-0000-0000-0000B7410000}"/>
    <cellStyle name="20% - Accent1 3 2 2 2 3 2 3" xfId="17007" xr:uid="{00000000-0005-0000-0000-0000B8410000}"/>
    <cellStyle name="20% - Accent1 3 2 2 2 3 2 3 2" xfId="17008" xr:uid="{00000000-0005-0000-0000-0000B9410000}"/>
    <cellStyle name="20% - Accent1 3 2 2 2 3 2 3 2 2" xfId="17009" xr:uid="{00000000-0005-0000-0000-0000BA410000}"/>
    <cellStyle name="20% - Accent1 3 2 2 2 3 2 3 2 2 2" xfId="17010" xr:uid="{00000000-0005-0000-0000-0000BB410000}"/>
    <cellStyle name="20% - Accent1 3 2 2 2 3 2 3 2 3" xfId="17011" xr:uid="{00000000-0005-0000-0000-0000BC410000}"/>
    <cellStyle name="20% - Accent1 3 2 2 2 3 2 3 3" xfId="17012" xr:uid="{00000000-0005-0000-0000-0000BD410000}"/>
    <cellStyle name="20% - Accent1 3 2 2 2 3 2 3 3 2" xfId="17013" xr:uid="{00000000-0005-0000-0000-0000BE410000}"/>
    <cellStyle name="20% - Accent1 3 2 2 2 3 2 3 4" xfId="17014" xr:uid="{00000000-0005-0000-0000-0000BF410000}"/>
    <cellStyle name="20% - Accent1 3 2 2 2 3 2 4" xfId="17015" xr:uid="{00000000-0005-0000-0000-0000C0410000}"/>
    <cellStyle name="20% - Accent1 3 2 2 2 3 2 4 2" xfId="17016" xr:uid="{00000000-0005-0000-0000-0000C1410000}"/>
    <cellStyle name="20% - Accent1 3 2 2 2 3 2 4 2 2" xfId="17017" xr:uid="{00000000-0005-0000-0000-0000C2410000}"/>
    <cellStyle name="20% - Accent1 3 2 2 2 3 2 4 2 2 2" xfId="17018" xr:uid="{00000000-0005-0000-0000-0000C3410000}"/>
    <cellStyle name="20% - Accent1 3 2 2 2 3 2 4 2 3" xfId="17019" xr:uid="{00000000-0005-0000-0000-0000C4410000}"/>
    <cellStyle name="20% - Accent1 3 2 2 2 3 2 4 3" xfId="17020" xr:uid="{00000000-0005-0000-0000-0000C5410000}"/>
    <cellStyle name="20% - Accent1 3 2 2 2 3 2 4 3 2" xfId="17021" xr:uid="{00000000-0005-0000-0000-0000C6410000}"/>
    <cellStyle name="20% - Accent1 3 2 2 2 3 2 4 4" xfId="17022" xr:uid="{00000000-0005-0000-0000-0000C7410000}"/>
    <cellStyle name="20% - Accent1 3 2 2 2 3 2 5" xfId="17023" xr:uid="{00000000-0005-0000-0000-0000C8410000}"/>
    <cellStyle name="20% - Accent1 3 2 2 2 3 2 5 2" xfId="17024" xr:uid="{00000000-0005-0000-0000-0000C9410000}"/>
    <cellStyle name="20% - Accent1 3 2 2 2 3 2 5 2 2" xfId="17025" xr:uid="{00000000-0005-0000-0000-0000CA410000}"/>
    <cellStyle name="20% - Accent1 3 2 2 2 3 2 5 3" xfId="17026" xr:uid="{00000000-0005-0000-0000-0000CB410000}"/>
    <cellStyle name="20% - Accent1 3 2 2 2 3 2 6" xfId="17027" xr:uid="{00000000-0005-0000-0000-0000CC410000}"/>
    <cellStyle name="20% - Accent1 3 2 2 2 3 2 6 2" xfId="17028" xr:uid="{00000000-0005-0000-0000-0000CD410000}"/>
    <cellStyle name="20% - Accent1 3 2 2 2 3 2 6 2 2" xfId="17029" xr:uid="{00000000-0005-0000-0000-0000CE410000}"/>
    <cellStyle name="20% - Accent1 3 2 2 2 3 2 6 3" xfId="17030" xr:uid="{00000000-0005-0000-0000-0000CF410000}"/>
    <cellStyle name="20% - Accent1 3 2 2 2 3 2 7" xfId="17031" xr:uid="{00000000-0005-0000-0000-0000D0410000}"/>
    <cellStyle name="20% - Accent1 3 2 2 2 3 2 7 2" xfId="17032" xr:uid="{00000000-0005-0000-0000-0000D1410000}"/>
    <cellStyle name="20% - Accent1 3 2 2 2 3 2 8" xfId="17033" xr:uid="{00000000-0005-0000-0000-0000D2410000}"/>
    <cellStyle name="20% - Accent1 3 2 2 2 3 2 8 2" xfId="17034" xr:uid="{00000000-0005-0000-0000-0000D3410000}"/>
    <cellStyle name="20% - Accent1 3 2 2 2 3 2 9" xfId="17035" xr:uid="{00000000-0005-0000-0000-0000D4410000}"/>
    <cellStyle name="20% - Accent1 3 2 2 2 3 3" xfId="17036" xr:uid="{00000000-0005-0000-0000-0000D5410000}"/>
    <cellStyle name="20% - Accent1 3 2 2 2 3 3 2" xfId="17037" xr:uid="{00000000-0005-0000-0000-0000D6410000}"/>
    <cellStyle name="20% - Accent1 3 2 2 2 3 3 2 2" xfId="17038" xr:uid="{00000000-0005-0000-0000-0000D7410000}"/>
    <cellStyle name="20% - Accent1 3 2 2 2 3 3 2 2 2" xfId="17039" xr:uid="{00000000-0005-0000-0000-0000D8410000}"/>
    <cellStyle name="20% - Accent1 3 2 2 2 3 3 2 2 2 2" xfId="17040" xr:uid="{00000000-0005-0000-0000-0000D9410000}"/>
    <cellStyle name="20% - Accent1 3 2 2 2 3 3 2 2 3" xfId="17041" xr:uid="{00000000-0005-0000-0000-0000DA410000}"/>
    <cellStyle name="20% - Accent1 3 2 2 2 3 3 2 3" xfId="17042" xr:uid="{00000000-0005-0000-0000-0000DB410000}"/>
    <cellStyle name="20% - Accent1 3 2 2 2 3 3 2 3 2" xfId="17043" xr:uid="{00000000-0005-0000-0000-0000DC410000}"/>
    <cellStyle name="20% - Accent1 3 2 2 2 3 3 2 4" xfId="17044" xr:uid="{00000000-0005-0000-0000-0000DD410000}"/>
    <cellStyle name="20% - Accent1 3 2 2 2 3 3 3" xfId="17045" xr:uid="{00000000-0005-0000-0000-0000DE410000}"/>
    <cellStyle name="20% - Accent1 3 2 2 2 3 3 3 2" xfId="17046" xr:uid="{00000000-0005-0000-0000-0000DF410000}"/>
    <cellStyle name="20% - Accent1 3 2 2 2 3 3 3 2 2" xfId="17047" xr:uid="{00000000-0005-0000-0000-0000E0410000}"/>
    <cellStyle name="20% - Accent1 3 2 2 2 3 3 3 2 2 2" xfId="17048" xr:uid="{00000000-0005-0000-0000-0000E1410000}"/>
    <cellStyle name="20% - Accent1 3 2 2 2 3 3 3 2 3" xfId="17049" xr:uid="{00000000-0005-0000-0000-0000E2410000}"/>
    <cellStyle name="20% - Accent1 3 2 2 2 3 3 3 3" xfId="17050" xr:uid="{00000000-0005-0000-0000-0000E3410000}"/>
    <cellStyle name="20% - Accent1 3 2 2 2 3 3 3 3 2" xfId="17051" xr:uid="{00000000-0005-0000-0000-0000E4410000}"/>
    <cellStyle name="20% - Accent1 3 2 2 2 3 3 3 4" xfId="17052" xr:uid="{00000000-0005-0000-0000-0000E5410000}"/>
    <cellStyle name="20% - Accent1 3 2 2 2 3 3 4" xfId="17053" xr:uid="{00000000-0005-0000-0000-0000E6410000}"/>
    <cellStyle name="20% - Accent1 3 2 2 2 3 3 4 2" xfId="17054" xr:uid="{00000000-0005-0000-0000-0000E7410000}"/>
    <cellStyle name="20% - Accent1 3 2 2 2 3 3 4 2 2" xfId="17055" xr:uid="{00000000-0005-0000-0000-0000E8410000}"/>
    <cellStyle name="20% - Accent1 3 2 2 2 3 3 4 2 2 2" xfId="17056" xr:uid="{00000000-0005-0000-0000-0000E9410000}"/>
    <cellStyle name="20% - Accent1 3 2 2 2 3 3 4 2 3" xfId="17057" xr:uid="{00000000-0005-0000-0000-0000EA410000}"/>
    <cellStyle name="20% - Accent1 3 2 2 2 3 3 4 3" xfId="17058" xr:uid="{00000000-0005-0000-0000-0000EB410000}"/>
    <cellStyle name="20% - Accent1 3 2 2 2 3 3 4 3 2" xfId="17059" xr:uid="{00000000-0005-0000-0000-0000EC410000}"/>
    <cellStyle name="20% - Accent1 3 2 2 2 3 3 4 4" xfId="17060" xr:uid="{00000000-0005-0000-0000-0000ED410000}"/>
    <cellStyle name="20% - Accent1 3 2 2 2 3 3 5" xfId="17061" xr:uid="{00000000-0005-0000-0000-0000EE410000}"/>
    <cellStyle name="20% - Accent1 3 2 2 2 3 3 5 2" xfId="17062" xr:uid="{00000000-0005-0000-0000-0000EF410000}"/>
    <cellStyle name="20% - Accent1 3 2 2 2 3 3 5 2 2" xfId="17063" xr:uid="{00000000-0005-0000-0000-0000F0410000}"/>
    <cellStyle name="20% - Accent1 3 2 2 2 3 3 5 3" xfId="17064" xr:uid="{00000000-0005-0000-0000-0000F1410000}"/>
    <cellStyle name="20% - Accent1 3 2 2 2 3 3 6" xfId="17065" xr:uid="{00000000-0005-0000-0000-0000F2410000}"/>
    <cellStyle name="20% - Accent1 3 2 2 2 3 3 6 2" xfId="17066" xr:uid="{00000000-0005-0000-0000-0000F3410000}"/>
    <cellStyle name="20% - Accent1 3 2 2 2 3 3 6 2 2" xfId="17067" xr:uid="{00000000-0005-0000-0000-0000F4410000}"/>
    <cellStyle name="20% - Accent1 3 2 2 2 3 3 6 3" xfId="17068" xr:uid="{00000000-0005-0000-0000-0000F5410000}"/>
    <cellStyle name="20% - Accent1 3 2 2 2 3 3 7" xfId="17069" xr:uid="{00000000-0005-0000-0000-0000F6410000}"/>
    <cellStyle name="20% - Accent1 3 2 2 2 3 3 7 2" xfId="17070" xr:uid="{00000000-0005-0000-0000-0000F7410000}"/>
    <cellStyle name="20% - Accent1 3 2 2 2 3 3 8" xfId="17071" xr:uid="{00000000-0005-0000-0000-0000F8410000}"/>
    <cellStyle name="20% - Accent1 3 2 2 2 3 3 8 2" xfId="17072" xr:uid="{00000000-0005-0000-0000-0000F9410000}"/>
    <cellStyle name="20% - Accent1 3 2 2 2 3 3 9" xfId="17073" xr:uid="{00000000-0005-0000-0000-0000FA410000}"/>
    <cellStyle name="20% - Accent1 3 2 2 2 3 4" xfId="17074" xr:uid="{00000000-0005-0000-0000-0000FB410000}"/>
    <cellStyle name="20% - Accent1 3 2 2 2 3 4 2" xfId="17075" xr:uid="{00000000-0005-0000-0000-0000FC410000}"/>
    <cellStyle name="20% - Accent1 3 2 2 2 3 4 2 2" xfId="17076" xr:uid="{00000000-0005-0000-0000-0000FD410000}"/>
    <cellStyle name="20% - Accent1 3 2 2 2 3 4 2 2 2" xfId="17077" xr:uid="{00000000-0005-0000-0000-0000FE410000}"/>
    <cellStyle name="20% - Accent1 3 2 2 2 3 4 2 3" xfId="17078" xr:uid="{00000000-0005-0000-0000-0000FF410000}"/>
    <cellStyle name="20% - Accent1 3 2 2 2 3 4 3" xfId="17079" xr:uid="{00000000-0005-0000-0000-000000420000}"/>
    <cellStyle name="20% - Accent1 3 2 2 2 3 4 3 2" xfId="17080" xr:uid="{00000000-0005-0000-0000-000001420000}"/>
    <cellStyle name="20% - Accent1 3 2 2 2 3 4 4" xfId="17081" xr:uid="{00000000-0005-0000-0000-000002420000}"/>
    <cellStyle name="20% - Accent1 3 2 2 2 3 5" xfId="17082" xr:uid="{00000000-0005-0000-0000-000003420000}"/>
    <cellStyle name="20% - Accent1 3 2 2 2 3 5 2" xfId="17083" xr:uid="{00000000-0005-0000-0000-000004420000}"/>
    <cellStyle name="20% - Accent1 3 2 2 2 3 5 2 2" xfId="17084" xr:uid="{00000000-0005-0000-0000-000005420000}"/>
    <cellStyle name="20% - Accent1 3 2 2 2 3 5 2 2 2" xfId="17085" xr:uid="{00000000-0005-0000-0000-000006420000}"/>
    <cellStyle name="20% - Accent1 3 2 2 2 3 5 2 3" xfId="17086" xr:uid="{00000000-0005-0000-0000-000007420000}"/>
    <cellStyle name="20% - Accent1 3 2 2 2 3 5 3" xfId="17087" xr:uid="{00000000-0005-0000-0000-000008420000}"/>
    <cellStyle name="20% - Accent1 3 2 2 2 3 5 3 2" xfId="17088" xr:uid="{00000000-0005-0000-0000-000009420000}"/>
    <cellStyle name="20% - Accent1 3 2 2 2 3 5 4" xfId="17089" xr:uid="{00000000-0005-0000-0000-00000A420000}"/>
    <cellStyle name="20% - Accent1 3 2 2 2 3 6" xfId="17090" xr:uid="{00000000-0005-0000-0000-00000B420000}"/>
    <cellStyle name="20% - Accent1 3 2 2 2 3 6 2" xfId="17091" xr:uid="{00000000-0005-0000-0000-00000C420000}"/>
    <cellStyle name="20% - Accent1 3 2 2 2 3 6 2 2" xfId="17092" xr:uid="{00000000-0005-0000-0000-00000D420000}"/>
    <cellStyle name="20% - Accent1 3 2 2 2 3 6 2 2 2" xfId="17093" xr:uid="{00000000-0005-0000-0000-00000E420000}"/>
    <cellStyle name="20% - Accent1 3 2 2 2 3 6 2 3" xfId="17094" xr:uid="{00000000-0005-0000-0000-00000F420000}"/>
    <cellStyle name="20% - Accent1 3 2 2 2 3 6 3" xfId="17095" xr:uid="{00000000-0005-0000-0000-000010420000}"/>
    <cellStyle name="20% - Accent1 3 2 2 2 3 6 3 2" xfId="17096" xr:uid="{00000000-0005-0000-0000-000011420000}"/>
    <cellStyle name="20% - Accent1 3 2 2 2 3 6 4" xfId="17097" xr:uid="{00000000-0005-0000-0000-000012420000}"/>
    <cellStyle name="20% - Accent1 3 2 2 2 3 7" xfId="17098" xr:uid="{00000000-0005-0000-0000-000013420000}"/>
    <cellStyle name="20% - Accent1 3 2 2 2 3 7 2" xfId="17099" xr:uid="{00000000-0005-0000-0000-000014420000}"/>
    <cellStyle name="20% - Accent1 3 2 2 2 3 7 2 2" xfId="17100" xr:uid="{00000000-0005-0000-0000-000015420000}"/>
    <cellStyle name="20% - Accent1 3 2 2 2 3 7 3" xfId="17101" xr:uid="{00000000-0005-0000-0000-000016420000}"/>
    <cellStyle name="20% - Accent1 3 2 2 2 3 8" xfId="17102" xr:uid="{00000000-0005-0000-0000-000017420000}"/>
    <cellStyle name="20% - Accent1 3 2 2 2 3 8 2" xfId="17103" xr:uid="{00000000-0005-0000-0000-000018420000}"/>
    <cellStyle name="20% - Accent1 3 2 2 2 3 8 2 2" xfId="17104" xr:uid="{00000000-0005-0000-0000-000019420000}"/>
    <cellStyle name="20% - Accent1 3 2 2 2 3 8 3" xfId="17105" xr:uid="{00000000-0005-0000-0000-00001A420000}"/>
    <cellStyle name="20% - Accent1 3 2 2 2 3 9" xfId="17106" xr:uid="{00000000-0005-0000-0000-00001B420000}"/>
    <cellStyle name="20% - Accent1 3 2 2 2 3 9 2" xfId="17107" xr:uid="{00000000-0005-0000-0000-00001C420000}"/>
    <cellStyle name="20% - Accent1 3 2 2 2 4" xfId="17108" xr:uid="{00000000-0005-0000-0000-00001D420000}"/>
    <cellStyle name="20% - Accent1 3 2 2 2 4 10" xfId="17109" xr:uid="{00000000-0005-0000-0000-00001E420000}"/>
    <cellStyle name="20% - Accent1 3 2 2 2 4 10 2" xfId="17110" xr:uid="{00000000-0005-0000-0000-00001F420000}"/>
    <cellStyle name="20% - Accent1 3 2 2 2 4 11" xfId="17111" xr:uid="{00000000-0005-0000-0000-000020420000}"/>
    <cellStyle name="20% - Accent1 3 2 2 2 4 2" xfId="17112" xr:uid="{00000000-0005-0000-0000-000021420000}"/>
    <cellStyle name="20% - Accent1 3 2 2 2 4 2 2" xfId="17113" xr:uid="{00000000-0005-0000-0000-000022420000}"/>
    <cellStyle name="20% - Accent1 3 2 2 2 4 2 2 2" xfId="17114" xr:uid="{00000000-0005-0000-0000-000023420000}"/>
    <cellStyle name="20% - Accent1 3 2 2 2 4 2 2 2 2" xfId="17115" xr:uid="{00000000-0005-0000-0000-000024420000}"/>
    <cellStyle name="20% - Accent1 3 2 2 2 4 2 2 2 2 2" xfId="17116" xr:uid="{00000000-0005-0000-0000-000025420000}"/>
    <cellStyle name="20% - Accent1 3 2 2 2 4 2 2 2 3" xfId="17117" xr:uid="{00000000-0005-0000-0000-000026420000}"/>
    <cellStyle name="20% - Accent1 3 2 2 2 4 2 2 3" xfId="17118" xr:uid="{00000000-0005-0000-0000-000027420000}"/>
    <cellStyle name="20% - Accent1 3 2 2 2 4 2 2 3 2" xfId="17119" xr:uid="{00000000-0005-0000-0000-000028420000}"/>
    <cellStyle name="20% - Accent1 3 2 2 2 4 2 2 4" xfId="17120" xr:uid="{00000000-0005-0000-0000-000029420000}"/>
    <cellStyle name="20% - Accent1 3 2 2 2 4 2 3" xfId="17121" xr:uid="{00000000-0005-0000-0000-00002A420000}"/>
    <cellStyle name="20% - Accent1 3 2 2 2 4 2 3 2" xfId="17122" xr:uid="{00000000-0005-0000-0000-00002B420000}"/>
    <cellStyle name="20% - Accent1 3 2 2 2 4 2 3 2 2" xfId="17123" xr:uid="{00000000-0005-0000-0000-00002C420000}"/>
    <cellStyle name="20% - Accent1 3 2 2 2 4 2 3 2 2 2" xfId="17124" xr:uid="{00000000-0005-0000-0000-00002D420000}"/>
    <cellStyle name="20% - Accent1 3 2 2 2 4 2 3 2 3" xfId="17125" xr:uid="{00000000-0005-0000-0000-00002E420000}"/>
    <cellStyle name="20% - Accent1 3 2 2 2 4 2 3 3" xfId="17126" xr:uid="{00000000-0005-0000-0000-00002F420000}"/>
    <cellStyle name="20% - Accent1 3 2 2 2 4 2 3 3 2" xfId="17127" xr:uid="{00000000-0005-0000-0000-000030420000}"/>
    <cellStyle name="20% - Accent1 3 2 2 2 4 2 3 4" xfId="17128" xr:uid="{00000000-0005-0000-0000-000031420000}"/>
    <cellStyle name="20% - Accent1 3 2 2 2 4 2 4" xfId="17129" xr:uid="{00000000-0005-0000-0000-000032420000}"/>
    <cellStyle name="20% - Accent1 3 2 2 2 4 2 4 2" xfId="17130" xr:uid="{00000000-0005-0000-0000-000033420000}"/>
    <cellStyle name="20% - Accent1 3 2 2 2 4 2 4 2 2" xfId="17131" xr:uid="{00000000-0005-0000-0000-000034420000}"/>
    <cellStyle name="20% - Accent1 3 2 2 2 4 2 4 2 2 2" xfId="17132" xr:uid="{00000000-0005-0000-0000-000035420000}"/>
    <cellStyle name="20% - Accent1 3 2 2 2 4 2 4 2 3" xfId="17133" xr:uid="{00000000-0005-0000-0000-000036420000}"/>
    <cellStyle name="20% - Accent1 3 2 2 2 4 2 4 3" xfId="17134" xr:uid="{00000000-0005-0000-0000-000037420000}"/>
    <cellStyle name="20% - Accent1 3 2 2 2 4 2 4 3 2" xfId="17135" xr:uid="{00000000-0005-0000-0000-000038420000}"/>
    <cellStyle name="20% - Accent1 3 2 2 2 4 2 4 4" xfId="17136" xr:uid="{00000000-0005-0000-0000-000039420000}"/>
    <cellStyle name="20% - Accent1 3 2 2 2 4 2 5" xfId="17137" xr:uid="{00000000-0005-0000-0000-00003A420000}"/>
    <cellStyle name="20% - Accent1 3 2 2 2 4 2 5 2" xfId="17138" xr:uid="{00000000-0005-0000-0000-00003B420000}"/>
    <cellStyle name="20% - Accent1 3 2 2 2 4 2 5 2 2" xfId="17139" xr:uid="{00000000-0005-0000-0000-00003C420000}"/>
    <cellStyle name="20% - Accent1 3 2 2 2 4 2 5 3" xfId="17140" xr:uid="{00000000-0005-0000-0000-00003D420000}"/>
    <cellStyle name="20% - Accent1 3 2 2 2 4 2 6" xfId="17141" xr:uid="{00000000-0005-0000-0000-00003E420000}"/>
    <cellStyle name="20% - Accent1 3 2 2 2 4 2 6 2" xfId="17142" xr:uid="{00000000-0005-0000-0000-00003F420000}"/>
    <cellStyle name="20% - Accent1 3 2 2 2 4 2 6 2 2" xfId="17143" xr:uid="{00000000-0005-0000-0000-000040420000}"/>
    <cellStyle name="20% - Accent1 3 2 2 2 4 2 6 3" xfId="17144" xr:uid="{00000000-0005-0000-0000-000041420000}"/>
    <cellStyle name="20% - Accent1 3 2 2 2 4 2 7" xfId="17145" xr:uid="{00000000-0005-0000-0000-000042420000}"/>
    <cellStyle name="20% - Accent1 3 2 2 2 4 2 7 2" xfId="17146" xr:uid="{00000000-0005-0000-0000-000043420000}"/>
    <cellStyle name="20% - Accent1 3 2 2 2 4 2 8" xfId="17147" xr:uid="{00000000-0005-0000-0000-000044420000}"/>
    <cellStyle name="20% - Accent1 3 2 2 2 4 2 8 2" xfId="17148" xr:uid="{00000000-0005-0000-0000-000045420000}"/>
    <cellStyle name="20% - Accent1 3 2 2 2 4 2 9" xfId="17149" xr:uid="{00000000-0005-0000-0000-000046420000}"/>
    <cellStyle name="20% - Accent1 3 2 2 2 4 3" xfId="17150" xr:uid="{00000000-0005-0000-0000-000047420000}"/>
    <cellStyle name="20% - Accent1 3 2 2 2 4 3 2" xfId="17151" xr:uid="{00000000-0005-0000-0000-000048420000}"/>
    <cellStyle name="20% - Accent1 3 2 2 2 4 3 2 2" xfId="17152" xr:uid="{00000000-0005-0000-0000-000049420000}"/>
    <cellStyle name="20% - Accent1 3 2 2 2 4 3 2 2 2" xfId="17153" xr:uid="{00000000-0005-0000-0000-00004A420000}"/>
    <cellStyle name="20% - Accent1 3 2 2 2 4 3 2 2 2 2" xfId="17154" xr:uid="{00000000-0005-0000-0000-00004B420000}"/>
    <cellStyle name="20% - Accent1 3 2 2 2 4 3 2 2 3" xfId="17155" xr:uid="{00000000-0005-0000-0000-00004C420000}"/>
    <cellStyle name="20% - Accent1 3 2 2 2 4 3 2 3" xfId="17156" xr:uid="{00000000-0005-0000-0000-00004D420000}"/>
    <cellStyle name="20% - Accent1 3 2 2 2 4 3 2 3 2" xfId="17157" xr:uid="{00000000-0005-0000-0000-00004E420000}"/>
    <cellStyle name="20% - Accent1 3 2 2 2 4 3 2 4" xfId="17158" xr:uid="{00000000-0005-0000-0000-00004F420000}"/>
    <cellStyle name="20% - Accent1 3 2 2 2 4 3 3" xfId="17159" xr:uid="{00000000-0005-0000-0000-000050420000}"/>
    <cellStyle name="20% - Accent1 3 2 2 2 4 3 3 2" xfId="17160" xr:uid="{00000000-0005-0000-0000-000051420000}"/>
    <cellStyle name="20% - Accent1 3 2 2 2 4 3 3 2 2" xfId="17161" xr:uid="{00000000-0005-0000-0000-000052420000}"/>
    <cellStyle name="20% - Accent1 3 2 2 2 4 3 3 2 2 2" xfId="17162" xr:uid="{00000000-0005-0000-0000-000053420000}"/>
    <cellStyle name="20% - Accent1 3 2 2 2 4 3 3 2 3" xfId="17163" xr:uid="{00000000-0005-0000-0000-000054420000}"/>
    <cellStyle name="20% - Accent1 3 2 2 2 4 3 3 3" xfId="17164" xr:uid="{00000000-0005-0000-0000-000055420000}"/>
    <cellStyle name="20% - Accent1 3 2 2 2 4 3 3 3 2" xfId="17165" xr:uid="{00000000-0005-0000-0000-000056420000}"/>
    <cellStyle name="20% - Accent1 3 2 2 2 4 3 3 4" xfId="17166" xr:uid="{00000000-0005-0000-0000-000057420000}"/>
    <cellStyle name="20% - Accent1 3 2 2 2 4 3 4" xfId="17167" xr:uid="{00000000-0005-0000-0000-000058420000}"/>
    <cellStyle name="20% - Accent1 3 2 2 2 4 3 4 2" xfId="17168" xr:uid="{00000000-0005-0000-0000-000059420000}"/>
    <cellStyle name="20% - Accent1 3 2 2 2 4 3 4 2 2" xfId="17169" xr:uid="{00000000-0005-0000-0000-00005A420000}"/>
    <cellStyle name="20% - Accent1 3 2 2 2 4 3 4 2 2 2" xfId="17170" xr:uid="{00000000-0005-0000-0000-00005B420000}"/>
    <cellStyle name="20% - Accent1 3 2 2 2 4 3 4 2 3" xfId="17171" xr:uid="{00000000-0005-0000-0000-00005C420000}"/>
    <cellStyle name="20% - Accent1 3 2 2 2 4 3 4 3" xfId="17172" xr:uid="{00000000-0005-0000-0000-00005D420000}"/>
    <cellStyle name="20% - Accent1 3 2 2 2 4 3 4 3 2" xfId="17173" xr:uid="{00000000-0005-0000-0000-00005E420000}"/>
    <cellStyle name="20% - Accent1 3 2 2 2 4 3 4 4" xfId="17174" xr:uid="{00000000-0005-0000-0000-00005F420000}"/>
    <cellStyle name="20% - Accent1 3 2 2 2 4 3 5" xfId="17175" xr:uid="{00000000-0005-0000-0000-000060420000}"/>
    <cellStyle name="20% - Accent1 3 2 2 2 4 3 5 2" xfId="17176" xr:uid="{00000000-0005-0000-0000-000061420000}"/>
    <cellStyle name="20% - Accent1 3 2 2 2 4 3 5 2 2" xfId="17177" xr:uid="{00000000-0005-0000-0000-000062420000}"/>
    <cellStyle name="20% - Accent1 3 2 2 2 4 3 5 3" xfId="17178" xr:uid="{00000000-0005-0000-0000-000063420000}"/>
    <cellStyle name="20% - Accent1 3 2 2 2 4 3 6" xfId="17179" xr:uid="{00000000-0005-0000-0000-000064420000}"/>
    <cellStyle name="20% - Accent1 3 2 2 2 4 3 6 2" xfId="17180" xr:uid="{00000000-0005-0000-0000-000065420000}"/>
    <cellStyle name="20% - Accent1 3 2 2 2 4 3 6 2 2" xfId="17181" xr:uid="{00000000-0005-0000-0000-000066420000}"/>
    <cellStyle name="20% - Accent1 3 2 2 2 4 3 6 3" xfId="17182" xr:uid="{00000000-0005-0000-0000-000067420000}"/>
    <cellStyle name="20% - Accent1 3 2 2 2 4 3 7" xfId="17183" xr:uid="{00000000-0005-0000-0000-000068420000}"/>
    <cellStyle name="20% - Accent1 3 2 2 2 4 3 7 2" xfId="17184" xr:uid="{00000000-0005-0000-0000-000069420000}"/>
    <cellStyle name="20% - Accent1 3 2 2 2 4 3 8" xfId="17185" xr:uid="{00000000-0005-0000-0000-00006A420000}"/>
    <cellStyle name="20% - Accent1 3 2 2 2 4 3 8 2" xfId="17186" xr:uid="{00000000-0005-0000-0000-00006B420000}"/>
    <cellStyle name="20% - Accent1 3 2 2 2 4 3 9" xfId="17187" xr:uid="{00000000-0005-0000-0000-00006C420000}"/>
    <cellStyle name="20% - Accent1 3 2 2 2 4 4" xfId="17188" xr:uid="{00000000-0005-0000-0000-00006D420000}"/>
    <cellStyle name="20% - Accent1 3 2 2 2 4 4 2" xfId="17189" xr:uid="{00000000-0005-0000-0000-00006E420000}"/>
    <cellStyle name="20% - Accent1 3 2 2 2 4 4 2 2" xfId="17190" xr:uid="{00000000-0005-0000-0000-00006F420000}"/>
    <cellStyle name="20% - Accent1 3 2 2 2 4 4 2 2 2" xfId="17191" xr:uid="{00000000-0005-0000-0000-000070420000}"/>
    <cellStyle name="20% - Accent1 3 2 2 2 4 4 2 3" xfId="17192" xr:uid="{00000000-0005-0000-0000-000071420000}"/>
    <cellStyle name="20% - Accent1 3 2 2 2 4 4 3" xfId="17193" xr:uid="{00000000-0005-0000-0000-000072420000}"/>
    <cellStyle name="20% - Accent1 3 2 2 2 4 4 3 2" xfId="17194" xr:uid="{00000000-0005-0000-0000-000073420000}"/>
    <cellStyle name="20% - Accent1 3 2 2 2 4 4 4" xfId="17195" xr:uid="{00000000-0005-0000-0000-000074420000}"/>
    <cellStyle name="20% - Accent1 3 2 2 2 4 5" xfId="17196" xr:uid="{00000000-0005-0000-0000-000075420000}"/>
    <cellStyle name="20% - Accent1 3 2 2 2 4 5 2" xfId="17197" xr:uid="{00000000-0005-0000-0000-000076420000}"/>
    <cellStyle name="20% - Accent1 3 2 2 2 4 5 2 2" xfId="17198" xr:uid="{00000000-0005-0000-0000-000077420000}"/>
    <cellStyle name="20% - Accent1 3 2 2 2 4 5 2 2 2" xfId="17199" xr:uid="{00000000-0005-0000-0000-000078420000}"/>
    <cellStyle name="20% - Accent1 3 2 2 2 4 5 2 3" xfId="17200" xr:uid="{00000000-0005-0000-0000-000079420000}"/>
    <cellStyle name="20% - Accent1 3 2 2 2 4 5 3" xfId="17201" xr:uid="{00000000-0005-0000-0000-00007A420000}"/>
    <cellStyle name="20% - Accent1 3 2 2 2 4 5 3 2" xfId="17202" xr:uid="{00000000-0005-0000-0000-00007B420000}"/>
    <cellStyle name="20% - Accent1 3 2 2 2 4 5 4" xfId="17203" xr:uid="{00000000-0005-0000-0000-00007C420000}"/>
    <cellStyle name="20% - Accent1 3 2 2 2 4 6" xfId="17204" xr:uid="{00000000-0005-0000-0000-00007D420000}"/>
    <cellStyle name="20% - Accent1 3 2 2 2 4 6 2" xfId="17205" xr:uid="{00000000-0005-0000-0000-00007E420000}"/>
    <cellStyle name="20% - Accent1 3 2 2 2 4 6 2 2" xfId="17206" xr:uid="{00000000-0005-0000-0000-00007F420000}"/>
    <cellStyle name="20% - Accent1 3 2 2 2 4 6 2 2 2" xfId="17207" xr:uid="{00000000-0005-0000-0000-000080420000}"/>
    <cellStyle name="20% - Accent1 3 2 2 2 4 6 2 3" xfId="17208" xr:uid="{00000000-0005-0000-0000-000081420000}"/>
    <cellStyle name="20% - Accent1 3 2 2 2 4 6 3" xfId="17209" xr:uid="{00000000-0005-0000-0000-000082420000}"/>
    <cellStyle name="20% - Accent1 3 2 2 2 4 6 3 2" xfId="17210" xr:uid="{00000000-0005-0000-0000-000083420000}"/>
    <cellStyle name="20% - Accent1 3 2 2 2 4 6 4" xfId="17211" xr:uid="{00000000-0005-0000-0000-000084420000}"/>
    <cellStyle name="20% - Accent1 3 2 2 2 4 7" xfId="17212" xr:uid="{00000000-0005-0000-0000-000085420000}"/>
    <cellStyle name="20% - Accent1 3 2 2 2 4 7 2" xfId="17213" xr:uid="{00000000-0005-0000-0000-000086420000}"/>
    <cellStyle name="20% - Accent1 3 2 2 2 4 7 2 2" xfId="17214" xr:uid="{00000000-0005-0000-0000-000087420000}"/>
    <cellStyle name="20% - Accent1 3 2 2 2 4 7 3" xfId="17215" xr:uid="{00000000-0005-0000-0000-000088420000}"/>
    <cellStyle name="20% - Accent1 3 2 2 2 4 8" xfId="17216" xr:uid="{00000000-0005-0000-0000-000089420000}"/>
    <cellStyle name="20% - Accent1 3 2 2 2 4 8 2" xfId="17217" xr:uid="{00000000-0005-0000-0000-00008A420000}"/>
    <cellStyle name="20% - Accent1 3 2 2 2 4 8 2 2" xfId="17218" xr:uid="{00000000-0005-0000-0000-00008B420000}"/>
    <cellStyle name="20% - Accent1 3 2 2 2 4 8 3" xfId="17219" xr:uid="{00000000-0005-0000-0000-00008C420000}"/>
    <cellStyle name="20% - Accent1 3 2 2 2 4 9" xfId="17220" xr:uid="{00000000-0005-0000-0000-00008D420000}"/>
    <cellStyle name="20% - Accent1 3 2 2 2 4 9 2" xfId="17221" xr:uid="{00000000-0005-0000-0000-00008E420000}"/>
    <cellStyle name="20% - Accent1 3 2 2 2 5" xfId="17222" xr:uid="{00000000-0005-0000-0000-00008F420000}"/>
    <cellStyle name="20% - Accent1 3 2 2 2 5 10" xfId="17223" xr:uid="{00000000-0005-0000-0000-000090420000}"/>
    <cellStyle name="20% - Accent1 3 2 2 2 5 10 2" xfId="17224" xr:uid="{00000000-0005-0000-0000-000091420000}"/>
    <cellStyle name="20% - Accent1 3 2 2 2 5 11" xfId="17225" xr:uid="{00000000-0005-0000-0000-000092420000}"/>
    <cellStyle name="20% - Accent1 3 2 2 2 5 2" xfId="17226" xr:uid="{00000000-0005-0000-0000-000093420000}"/>
    <cellStyle name="20% - Accent1 3 2 2 2 5 2 2" xfId="17227" xr:uid="{00000000-0005-0000-0000-000094420000}"/>
    <cellStyle name="20% - Accent1 3 2 2 2 5 2 2 2" xfId="17228" xr:uid="{00000000-0005-0000-0000-000095420000}"/>
    <cellStyle name="20% - Accent1 3 2 2 2 5 2 2 2 2" xfId="17229" xr:uid="{00000000-0005-0000-0000-000096420000}"/>
    <cellStyle name="20% - Accent1 3 2 2 2 5 2 2 2 2 2" xfId="17230" xr:uid="{00000000-0005-0000-0000-000097420000}"/>
    <cellStyle name="20% - Accent1 3 2 2 2 5 2 2 2 3" xfId="17231" xr:uid="{00000000-0005-0000-0000-000098420000}"/>
    <cellStyle name="20% - Accent1 3 2 2 2 5 2 2 3" xfId="17232" xr:uid="{00000000-0005-0000-0000-000099420000}"/>
    <cellStyle name="20% - Accent1 3 2 2 2 5 2 2 3 2" xfId="17233" xr:uid="{00000000-0005-0000-0000-00009A420000}"/>
    <cellStyle name="20% - Accent1 3 2 2 2 5 2 2 4" xfId="17234" xr:uid="{00000000-0005-0000-0000-00009B420000}"/>
    <cellStyle name="20% - Accent1 3 2 2 2 5 2 3" xfId="17235" xr:uid="{00000000-0005-0000-0000-00009C420000}"/>
    <cellStyle name="20% - Accent1 3 2 2 2 5 2 3 2" xfId="17236" xr:uid="{00000000-0005-0000-0000-00009D420000}"/>
    <cellStyle name="20% - Accent1 3 2 2 2 5 2 3 2 2" xfId="17237" xr:uid="{00000000-0005-0000-0000-00009E420000}"/>
    <cellStyle name="20% - Accent1 3 2 2 2 5 2 3 2 2 2" xfId="17238" xr:uid="{00000000-0005-0000-0000-00009F420000}"/>
    <cellStyle name="20% - Accent1 3 2 2 2 5 2 3 2 3" xfId="17239" xr:uid="{00000000-0005-0000-0000-0000A0420000}"/>
    <cellStyle name="20% - Accent1 3 2 2 2 5 2 3 3" xfId="17240" xr:uid="{00000000-0005-0000-0000-0000A1420000}"/>
    <cellStyle name="20% - Accent1 3 2 2 2 5 2 3 3 2" xfId="17241" xr:uid="{00000000-0005-0000-0000-0000A2420000}"/>
    <cellStyle name="20% - Accent1 3 2 2 2 5 2 3 4" xfId="17242" xr:uid="{00000000-0005-0000-0000-0000A3420000}"/>
    <cellStyle name="20% - Accent1 3 2 2 2 5 2 4" xfId="17243" xr:uid="{00000000-0005-0000-0000-0000A4420000}"/>
    <cellStyle name="20% - Accent1 3 2 2 2 5 2 4 2" xfId="17244" xr:uid="{00000000-0005-0000-0000-0000A5420000}"/>
    <cellStyle name="20% - Accent1 3 2 2 2 5 2 4 2 2" xfId="17245" xr:uid="{00000000-0005-0000-0000-0000A6420000}"/>
    <cellStyle name="20% - Accent1 3 2 2 2 5 2 4 2 2 2" xfId="17246" xr:uid="{00000000-0005-0000-0000-0000A7420000}"/>
    <cellStyle name="20% - Accent1 3 2 2 2 5 2 4 2 3" xfId="17247" xr:uid="{00000000-0005-0000-0000-0000A8420000}"/>
    <cellStyle name="20% - Accent1 3 2 2 2 5 2 4 3" xfId="17248" xr:uid="{00000000-0005-0000-0000-0000A9420000}"/>
    <cellStyle name="20% - Accent1 3 2 2 2 5 2 4 3 2" xfId="17249" xr:uid="{00000000-0005-0000-0000-0000AA420000}"/>
    <cellStyle name="20% - Accent1 3 2 2 2 5 2 4 4" xfId="17250" xr:uid="{00000000-0005-0000-0000-0000AB420000}"/>
    <cellStyle name="20% - Accent1 3 2 2 2 5 2 5" xfId="17251" xr:uid="{00000000-0005-0000-0000-0000AC420000}"/>
    <cellStyle name="20% - Accent1 3 2 2 2 5 2 5 2" xfId="17252" xr:uid="{00000000-0005-0000-0000-0000AD420000}"/>
    <cellStyle name="20% - Accent1 3 2 2 2 5 2 5 2 2" xfId="17253" xr:uid="{00000000-0005-0000-0000-0000AE420000}"/>
    <cellStyle name="20% - Accent1 3 2 2 2 5 2 5 3" xfId="17254" xr:uid="{00000000-0005-0000-0000-0000AF420000}"/>
    <cellStyle name="20% - Accent1 3 2 2 2 5 2 6" xfId="17255" xr:uid="{00000000-0005-0000-0000-0000B0420000}"/>
    <cellStyle name="20% - Accent1 3 2 2 2 5 2 6 2" xfId="17256" xr:uid="{00000000-0005-0000-0000-0000B1420000}"/>
    <cellStyle name="20% - Accent1 3 2 2 2 5 2 6 2 2" xfId="17257" xr:uid="{00000000-0005-0000-0000-0000B2420000}"/>
    <cellStyle name="20% - Accent1 3 2 2 2 5 2 6 3" xfId="17258" xr:uid="{00000000-0005-0000-0000-0000B3420000}"/>
    <cellStyle name="20% - Accent1 3 2 2 2 5 2 7" xfId="17259" xr:uid="{00000000-0005-0000-0000-0000B4420000}"/>
    <cellStyle name="20% - Accent1 3 2 2 2 5 2 7 2" xfId="17260" xr:uid="{00000000-0005-0000-0000-0000B5420000}"/>
    <cellStyle name="20% - Accent1 3 2 2 2 5 2 8" xfId="17261" xr:uid="{00000000-0005-0000-0000-0000B6420000}"/>
    <cellStyle name="20% - Accent1 3 2 2 2 5 2 8 2" xfId="17262" xr:uid="{00000000-0005-0000-0000-0000B7420000}"/>
    <cellStyle name="20% - Accent1 3 2 2 2 5 2 9" xfId="17263" xr:uid="{00000000-0005-0000-0000-0000B8420000}"/>
    <cellStyle name="20% - Accent1 3 2 2 2 5 3" xfId="17264" xr:uid="{00000000-0005-0000-0000-0000B9420000}"/>
    <cellStyle name="20% - Accent1 3 2 2 2 5 3 2" xfId="17265" xr:uid="{00000000-0005-0000-0000-0000BA420000}"/>
    <cellStyle name="20% - Accent1 3 2 2 2 5 3 2 2" xfId="17266" xr:uid="{00000000-0005-0000-0000-0000BB420000}"/>
    <cellStyle name="20% - Accent1 3 2 2 2 5 3 2 2 2" xfId="17267" xr:uid="{00000000-0005-0000-0000-0000BC420000}"/>
    <cellStyle name="20% - Accent1 3 2 2 2 5 3 2 2 2 2" xfId="17268" xr:uid="{00000000-0005-0000-0000-0000BD420000}"/>
    <cellStyle name="20% - Accent1 3 2 2 2 5 3 2 2 3" xfId="17269" xr:uid="{00000000-0005-0000-0000-0000BE420000}"/>
    <cellStyle name="20% - Accent1 3 2 2 2 5 3 2 3" xfId="17270" xr:uid="{00000000-0005-0000-0000-0000BF420000}"/>
    <cellStyle name="20% - Accent1 3 2 2 2 5 3 2 3 2" xfId="17271" xr:uid="{00000000-0005-0000-0000-0000C0420000}"/>
    <cellStyle name="20% - Accent1 3 2 2 2 5 3 2 4" xfId="17272" xr:uid="{00000000-0005-0000-0000-0000C1420000}"/>
    <cellStyle name="20% - Accent1 3 2 2 2 5 3 3" xfId="17273" xr:uid="{00000000-0005-0000-0000-0000C2420000}"/>
    <cellStyle name="20% - Accent1 3 2 2 2 5 3 3 2" xfId="17274" xr:uid="{00000000-0005-0000-0000-0000C3420000}"/>
    <cellStyle name="20% - Accent1 3 2 2 2 5 3 3 2 2" xfId="17275" xr:uid="{00000000-0005-0000-0000-0000C4420000}"/>
    <cellStyle name="20% - Accent1 3 2 2 2 5 3 3 2 2 2" xfId="17276" xr:uid="{00000000-0005-0000-0000-0000C5420000}"/>
    <cellStyle name="20% - Accent1 3 2 2 2 5 3 3 2 3" xfId="17277" xr:uid="{00000000-0005-0000-0000-0000C6420000}"/>
    <cellStyle name="20% - Accent1 3 2 2 2 5 3 3 3" xfId="17278" xr:uid="{00000000-0005-0000-0000-0000C7420000}"/>
    <cellStyle name="20% - Accent1 3 2 2 2 5 3 3 3 2" xfId="17279" xr:uid="{00000000-0005-0000-0000-0000C8420000}"/>
    <cellStyle name="20% - Accent1 3 2 2 2 5 3 3 4" xfId="17280" xr:uid="{00000000-0005-0000-0000-0000C9420000}"/>
    <cellStyle name="20% - Accent1 3 2 2 2 5 3 4" xfId="17281" xr:uid="{00000000-0005-0000-0000-0000CA420000}"/>
    <cellStyle name="20% - Accent1 3 2 2 2 5 3 4 2" xfId="17282" xr:uid="{00000000-0005-0000-0000-0000CB420000}"/>
    <cellStyle name="20% - Accent1 3 2 2 2 5 3 4 2 2" xfId="17283" xr:uid="{00000000-0005-0000-0000-0000CC420000}"/>
    <cellStyle name="20% - Accent1 3 2 2 2 5 3 4 2 2 2" xfId="17284" xr:uid="{00000000-0005-0000-0000-0000CD420000}"/>
    <cellStyle name="20% - Accent1 3 2 2 2 5 3 4 2 3" xfId="17285" xr:uid="{00000000-0005-0000-0000-0000CE420000}"/>
    <cellStyle name="20% - Accent1 3 2 2 2 5 3 4 3" xfId="17286" xr:uid="{00000000-0005-0000-0000-0000CF420000}"/>
    <cellStyle name="20% - Accent1 3 2 2 2 5 3 4 3 2" xfId="17287" xr:uid="{00000000-0005-0000-0000-0000D0420000}"/>
    <cellStyle name="20% - Accent1 3 2 2 2 5 3 4 4" xfId="17288" xr:uid="{00000000-0005-0000-0000-0000D1420000}"/>
    <cellStyle name="20% - Accent1 3 2 2 2 5 3 5" xfId="17289" xr:uid="{00000000-0005-0000-0000-0000D2420000}"/>
    <cellStyle name="20% - Accent1 3 2 2 2 5 3 5 2" xfId="17290" xr:uid="{00000000-0005-0000-0000-0000D3420000}"/>
    <cellStyle name="20% - Accent1 3 2 2 2 5 3 5 2 2" xfId="17291" xr:uid="{00000000-0005-0000-0000-0000D4420000}"/>
    <cellStyle name="20% - Accent1 3 2 2 2 5 3 5 3" xfId="17292" xr:uid="{00000000-0005-0000-0000-0000D5420000}"/>
    <cellStyle name="20% - Accent1 3 2 2 2 5 3 6" xfId="17293" xr:uid="{00000000-0005-0000-0000-0000D6420000}"/>
    <cellStyle name="20% - Accent1 3 2 2 2 5 3 6 2" xfId="17294" xr:uid="{00000000-0005-0000-0000-0000D7420000}"/>
    <cellStyle name="20% - Accent1 3 2 2 2 5 3 6 2 2" xfId="17295" xr:uid="{00000000-0005-0000-0000-0000D8420000}"/>
    <cellStyle name="20% - Accent1 3 2 2 2 5 3 6 3" xfId="17296" xr:uid="{00000000-0005-0000-0000-0000D9420000}"/>
    <cellStyle name="20% - Accent1 3 2 2 2 5 3 7" xfId="17297" xr:uid="{00000000-0005-0000-0000-0000DA420000}"/>
    <cellStyle name="20% - Accent1 3 2 2 2 5 3 7 2" xfId="17298" xr:uid="{00000000-0005-0000-0000-0000DB420000}"/>
    <cellStyle name="20% - Accent1 3 2 2 2 5 3 8" xfId="17299" xr:uid="{00000000-0005-0000-0000-0000DC420000}"/>
    <cellStyle name="20% - Accent1 3 2 2 2 5 3 8 2" xfId="17300" xr:uid="{00000000-0005-0000-0000-0000DD420000}"/>
    <cellStyle name="20% - Accent1 3 2 2 2 5 3 9" xfId="17301" xr:uid="{00000000-0005-0000-0000-0000DE420000}"/>
    <cellStyle name="20% - Accent1 3 2 2 2 5 4" xfId="17302" xr:uid="{00000000-0005-0000-0000-0000DF420000}"/>
    <cellStyle name="20% - Accent1 3 2 2 2 5 4 2" xfId="17303" xr:uid="{00000000-0005-0000-0000-0000E0420000}"/>
    <cellStyle name="20% - Accent1 3 2 2 2 5 4 2 2" xfId="17304" xr:uid="{00000000-0005-0000-0000-0000E1420000}"/>
    <cellStyle name="20% - Accent1 3 2 2 2 5 4 2 2 2" xfId="17305" xr:uid="{00000000-0005-0000-0000-0000E2420000}"/>
    <cellStyle name="20% - Accent1 3 2 2 2 5 4 2 3" xfId="17306" xr:uid="{00000000-0005-0000-0000-0000E3420000}"/>
    <cellStyle name="20% - Accent1 3 2 2 2 5 4 3" xfId="17307" xr:uid="{00000000-0005-0000-0000-0000E4420000}"/>
    <cellStyle name="20% - Accent1 3 2 2 2 5 4 3 2" xfId="17308" xr:uid="{00000000-0005-0000-0000-0000E5420000}"/>
    <cellStyle name="20% - Accent1 3 2 2 2 5 4 4" xfId="17309" xr:uid="{00000000-0005-0000-0000-0000E6420000}"/>
    <cellStyle name="20% - Accent1 3 2 2 2 5 5" xfId="17310" xr:uid="{00000000-0005-0000-0000-0000E7420000}"/>
    <cellStyle name="20% - Accent1 3 2 2 2 5 5 2" xfId="17311" xr:uid="{00000000-0005-0000-0000-0000E8420000}"/>
    <cellStyle name="20% - Accent1 3 2 2 2 5 5 2 2" xfId="17312" xr:uid="{00000000-0005-0000-0000-0000E9420000}"/>
    <cellStyle name="20% - Accent1 3 2 2 2 5 5 2 2 2" xfId="17313" xr:uid="{00000000-0005-0000-0000-0000EA420000}"/>
    <cellStyle name="20% - Accent1 3 2 2 2 5 5 2 3" xfId="17314" xr:uid="{00000000-0005-0000-0000-0000EB420000}"/>
    <cellStyle name="20% - Accent1 3 2 2 2 5 5 3" xfId="17315" xr:uid="{00000000-0005-0000-0000-0000EC420000}"/>
    <cellStyle name="20% - Accent1 3 2 2 2 5 5 3 2" xfId="17316" xr:uid="{00000000-0005-0000-0000-0000ED420000}"/>
    <cellStyle name="20% - Accent1 3 2 2 2 5 5 4" xfId="17317" xr:uid="{00000000-0005-0000-0000-0000EE420000}"/>
    <cellStyle name="20% - Accent1 3 2 2 2 5 6" xfId="17318" xr:uid="{00000000-0005-0000-0000-0000EF420000}"/>
    <cellStyle name="20% - Accent1 3 2 2 2 5 6 2" xfId="17319" xr:uid="{00000000-0005-0000-0000-0000F0420000}"/>
    <cellStyle name="20% - Accent1 3 2 2 2 5 6 2 2" xfId="17320" xr:uid="{00000000-0005-0000-0000-0000F1420000}"/>
    <cellStyle name="20% - Accent1 3 2 2 2 5 6 2 2 2" xfId="17321" xr:uid="{00000000-0005-0000-0000-0000F2420000}"/>
    <cellStyle name="20% - Accent1 3 2 2 2 5 6 2 3" xfId="17322" xr:uid="{00000000-0005-0000-0000-0000F3420000}"/>
    <cellStyle name="20% - Accent1 3 2 2 2 5 6 3" xfId="17323" xr:uid="{00000000-0005-0000-0000-0000F4420000}"/>
    <cellStyle name="20% - Accent1 3 2 2 2 5 6 3 2" xfId="17324" xr:uid="{00000000-0005-0000-0000-0000F5420000}"/>
    <cellStyle name="20% - Accent1 3 2 2 2 5 6 4" xfId="17325" xr:uid="{00000000-0005-0000-0000-0000F6420000}"/>
    <cellStyle name="20% - Accent1 3 2 2 2 5 7" xfId="17326" xr:uid="{00000000-0005-0000-0000-0000F7420000}"/>
    <cellStyle name="20% - Accent1 3 2 2 2 5 7 2" xfId="17327" xr:uid="{00000000-0005-0000-0000-0000F8420000}"/>
    <cellStyle name="20% - Accent1 3 2 2 2 5 7 2 2" xfId="17328" xr:uid="{00000000-0005-0000-0000-0000F9420000}"/>
    <cellStyle name="20% - Accent1 3 2 2 2 5 7 3" xfId="17329" xr:uid="{00000000-0005-0000-0000-0000FA420000}"/>
    <cellStyle name="20% - Accent1 3 2 2 2 5 8" xfId="17330" xr:uid="{00000000-0005-0000-0000-0000FB420000}"/>
    <cellStyle name="20% - Accent1 3 2 2 2 5 8 2" xfId="17331" xr:uid="{00000000-0005-0000-0000-0000FC420000}"/>
    <cellStyle name="20% - Accent1 3 2 2 2 5 8 2 2" xfId="17332" xr:uid="{00000000-0005-0000-0000-0000FD420000}"/>
    <cellStyle name="20% - Accent1 3 2 2 2 5 8 3" xfId="17333" xr:uid="{00000000-0005-0000-0000-0000FE420000}"/>
    <cellStyle name="20% - Accent1 3 2 2 2 5 9" xfId="17334" xr:uid="{00000000-0005-0000-0000-0000FF420000}"/>
    <cellStyle name="20% - Accent1 3 2 2 2 5 9 2" xfId="17335" xr:uid="{00000000-0005-0000-0000-000000430000}"/>
    <cellStyle name="20% - Accent1 3 2 2 2 6" xfId="17336" xr:uid="{00000000-0005-0000-0000-000001430000}"/>
    <cellStyle name="20% - Accent1 3 2 2 2 6 2" xfId="17337" xr:uid="{00000000-0005-0000-0000-000002430000}"/>
    <cellStyle name="20% - Accent1 3 2 2 2 6 2 2" xfId="17338" xr:uid="{00000000-0005-0000-0000-000003430000}"/>
    <cellStyle name="20% - Accent1 3 2 2 2 6 2 2 2" xfId="17339" xr:uid="{00000000-0005-0000-0000-000004430000}"/>
    <cellStyle name="20% - Accent1 3 2 2 2 6 2 2 2 2" xfId="17340" xr:uid="{00000000-0005-0000-0000-000005430000}"/>
    <cellStyle name="20% - Accent1 3 2 2 2 6 2 2 3" xfId="17341" xr:uid="{00000000-0005-0000-0000-000006430000}"/>
    <cellStyle name="20% - Accent1 3 2 2 2 6 2 3" xfId="17342" xr:uid="{00000000-0005-0000-0000-000007430000}"/>
    <cellStyle name="20% - Accent1 3 2 2 2 6 2 3 2" xfId="17343" xr:uid="{00000000-0005-0000-0000-000008430000}"/>
    <cellStyle name="20% - Accent1 3 2 2 2 6 2 4" xfId="17344" xr:uid="{00000000-0005-0000-0000-000009430000}"/>
    <cellStyle name="20% - Accent1 3 2 2 2 6 3" xfId="17345" xr:uid="{00000000-0005-0000-0000-00000A430000}"/>
    <cellStyle name="20% - Accent1 3 2 2 2 6 3 2" xfId="17346" xr:uid="{00000000-0005-0000-0000-00000B430000}"/>
    <cellStyle name="20% - Accent1 3 2 2 2 6 3 2 2" xfId="17347" xr:uid="{00000000-0005-0000-0000-00000C430000}"/>
    <cellStyle name="20% - Accent1 3 2 2 2 6 3 2 2 2" xfId="17348" xr:uid="{00000000-0005-0000-0000-00000D430000}"/>
    <cellStyle name="20% - Accent1 3 2 2 2 6 3 2 3" xfId="17349" xr:uid="{00000000-0005-0000-0000-00000E430000}"/>
    <cellStyle name="20% - Accent1 3 2 2 2 6 3 3" xfId="17350" xr:uid="{00000000-0005-0000-0000-00000F430000}"/>
    <cellStyle name="20% - Accent1 3 2 2 2 6 3 3 2" xfId="17351" xr:uid="{00000000-0005-0000-0000-000010430000}"/>
    <cellStyle name="20% - Accent1 3 2 2 2 6 3 4" xfId="17352" xr:uid="{00000000-0005-0000-0000-000011430000}"/>
    <cellStyle name="20% - Accent1 3 2 2 2 6 4" xfId="17353" xr:uid="{00000000-0005-0000-0000-000012430000}"/>
    <cellStyle name="20% - Accent1 3 2 2 2 6 4 2" xfId="17354" xr:uid="{00000000-0005-0000-0000-000013430000}"/>
    <cellStyle name="20% - Accent1 3 2 2 2 6 4 2 2" xfId="17355" xr:uid="{00000000-0005-0000-0000-000014430000}"/>
    <cellStyle name="20% - Accent1 3 2 2 2 6 4 2 2 2" xfId="17356" xr:uid="{00000000-0005-0000-0000-000015430000}"/>
    <cellStyle name="20% - Accent1 3 2 2 2 6 4 2 3" xfId="17357" xr:uid="{00000000-0005-0000-0000-000016430000}"/>
    <cellStyle name="20% - Accent1 3 2 2 2 6 4 3" xfId="17358" xr:uid="{00000000-0005-0000-0000-000017430000}"/>
    <cellStyle name="20% - Accent1 3 2 2 2 6 4 3 2" xfId="17359" xr:uid="{00000000-0005-0000-0000-000018430000}"/>
    <cellStyle name="20% - Accent1 3 2 2 2 6 4 4" xfId="17360" xr:uid="{00000000-0005-0000-0000-000019430000}"/>
    <cellStyle name="20% - Accent1 3 2 2 2 6 5" xfId="17361" xr:uid="{00000000-0005-0000-0000-00001A430000}"/>
    <cellStyle name="20% - Accent1 3 2 2 2 6 5 2" xfId="17362" xr:uid="{00000000-0005-0000-0000-00001B430000}"/>
    <cellStyle name="20% - Accent1 3 2 2 2 6 5 2 2" xfId="17363" xr:uid="{00000000-0005-0000-0000-00001C430000}"/>
    <cellStyle name="20% - Accent1 3 2 2 2 6 5 3" xfId="17364" xr:uid="{00000000-0005-0000-0000-00001D430000}"/>
    <cellStyle name="20% - Accent1 3 2 2 2 6 6" xfId="17365" xr:uid="{00000000-0005-0000-0000-00001E430000}"/>
    <cellStyle name="20% - Accent1 3 2 2 2 6 6 2" xfId="17366" xr:uid="{00000000-0005-0000-0000-00001F430000}"/>
    <cellStyle name="20% - Accent1 3 2 2 2 6 6 2 2" xfId="17367" xr:uid="{00000000-0005-0000-0000-000020430000}"/>
    <cellStyle name="20% - Accent1 3 2 2 2 6 6 3" xfId="17368" xr:uid="{00000000-0005-0000-0000-000021430000}"/>
    <cellStyle name="20% - Accent1 3 2 2 2 6 7" xfId="17369" xr:uid="{00000000-0005-0000-0000-000022430000}"/>
    <cellStyle name="20% - Accent1 3 2 2 2 6 7 2" xfId="17370" xr:uid="{00000000-0005-0000-0000-000023430000}"/>
    <cellStyle name="20% - Accent1 3 2 2 2 6 8" xfId="17371" xr:uid="{00000000-0005-0000-0000-000024430000}"/>
    <cellStyle name="20% - Accent1 3 2 2 2 6 8 2" xfId="17372" xr:uid="{00000000-0005-0000-0000-000025430000}"/>
    <cellStyle name="20% - Accent1 3 2 2 2 6 9" xfId="17373" xr:uid="{00000000-0005-0000-0000-000026430000}"/>
    <cellStyle name="20% - Accent1 3 2 2 2 7" xfId="17374" xr:uid="{00000000-0005-0000-0000-000027430000}"/>
    <cellStyle name="20% - Accent1 3 2 2 2 7 2" xfId="17375" xr:uid="{00000000-0005-0000-0000-000028430000}"/>
    <cellStyle name="20% - Accent1 3 2 2 2 7 2 2" xfId="17376" xr:uid="{00000000-0005-0000-0000-000029430000}"/>
    <cellStyle name="20% - Accent1 3 2 2 2 7 2 2 2" xfId="17377" xr:uid="{00000000-0005-0000-0000-00002A430000}"/>
    <cellStyle name="20% - Accent1 3 2 2 2 7 2 2 2 2" xfId="17378" xr:uid="{00000000-0005-0000-0000-00002B430000}"/>
    <cellStyle name="20% - Accent1 3 2 2 2 7 2 2 3" xfId="17379" xr:uid="{00000000-0005-0000-0000-00002C430000}"/>
    <cellStyle name="20% - Accent1 3 2 2 2 7 2 3" xfId="17380" xr:uid="{00000000-0005-0000-0000-00002D430000}"/>
    <cellStyle name="20% - Accent1 3 2 2 2 7 2 3 2" xfId="17381" xr:uid="{00000000-0005-0000-0000-00002E430000}"/>
    <cellStyle name="20% - Accent1 3 2 2 2 7 2 4" xfId="17382" xr:uid="{00000000-0005-0000-0000-00002F430000}"/>
    <cellStyle name="20% - Accent1 3 2 2 2 7 3" xfId="17383" xr:uid="{00000000-0005-0000-0000-000030430000}"/>
    <cellStyle name="20% - Accent1 3 2 2 2 7 3 2" xfId="17384" xr:uid="{00000000-0005-0000-0000-000031430000}"/>
    <cellStyle name="20% - Accent1 3 2 2 2 7 3 2 2" xfId="17385" xr:uid="{00000000-0005-0000-0000-000032430000}"/>
    <cellStyle name="20% - Accent1 3 2 2 2 7 3 2 2 2" xfId="17386" xr:uid="{00000000-0005-0000-0000-000033430000}"/>
    <cellStyle name="20% - Accent1 3 2 2 2 7 3 2 3" xfId="17387" xr:uid="{00000000-0005-0000-0000-000034430000}"/>
    <cellStyle name="20% - Accent1 3 2 2 2 7 3 3" xfId="17388" xr:uid="{00000000-0005-0000-0000-000035430000}"/>
    <cellStyle name="20% - Accent1 3 2 2 2 7 3 3 2" xfId="17389" xr:uid="{00000000-0005-0000-0000-000036430000}"/>
    <cellStyle name="20% - Accent1 3 2 2 2 7 3 4" xfId="17390" xr:uid="{00000000-0005-0000-0000-000037430000}"/>
    <cellStyle name="20% - Accent1 3 2 2 2 7 4" xfId="17391" xr:uid="{00000000-0005-0000-0000-000038430000}"/>
    <cellStyle name="20% - Accent1 3 2 2 2 7 4 2" xfId="17392" xr:uid="{00000000-0005-0000-0000-000039430000}"/>
    <cellStyle name="20% - Accent1 3 2 2 2 7 4 2 2" xfId="17393" xr:uid="{00000000-0005-0000-0000-00003A430000}"/>
    <cellStyle name="20% - Accent1 3 2 2 2 7 4 2 2 2" xfId="17394" xr:uid="{00000000-0005-0000-0000-00003B430000}"/>
    <cellStyle name="20% - Accent1 3 2 2 2 7 4 2 3" xfId="17395" xr:uid="{00000000-0005-0000-0000-00003C430000}"/>
    <cellStyle name="20% - Accent1 3 2 2 2 7 4 3" xfId="17396" xr:uid="{00000000-0005-0000-0000-00003D430000}"/>
    <cellStyle name="20% - Accent1 3 2 2 2 7 4 3 2" xfId="17397" xr:uid="{00000000-0005-0000-0000-00003E430000}"/>
    <cellStyle name="20% - Accent1 3 2 2 2 7 4 4" xfId="17398" xr:uid="{00000000-0005-0000-0000-00003F430000}"/>
    <cellStyle name="20% - Accent1 3 2 2 2 7 5" xfId="17399" xr:uid="{00000000-0005-0000-0000-000040430000}"/>
    <cellStyle name="20% - Accent1 3 2 2 2 7 5 2" xfId="17400" xr:uid="{00000000-0005-0000-0000-000041430000}"/>
    <cellStyle name="20% - Accent1 3 2 2 2 7 5 2 2" xfId="17401" xr:uid="{00000000-0005-0000-0000-000042430000}"/>
    <cellStyle name="20% - Accent1 3 2 2 2 7 5 3" xfId="17402" xr:uid="{00000000-0005-0000-0000-000043430000}"/>
    <cellStyle name="20% - Accent1 3 2 2 2 7 6" xfId="17403" xr:uid="{00000000-0005-0000-0000-000044430000}"/>
    <cellStyle name="20% - Accent1 3 2 2 2 7 6 2" xfId="17404" xr:uid="{00000000-0005-0000-0000-000045430000}"/>
    <cellStyle name="20% - Accent1 3 2 2 2 7 6 2 2" xfId="17405" xr:uid="{00000000-0005-0000-0000-000046430000}"/>
    <cellStyle name="20% - Accent1 3 2 2 2 7 6 3" xfId="17406" xr:uid="{00000000-0005-0000-0000-000047430000}"/>
    <cellStyle name="20% - Accent1 3 2 2 2 7 7" xfId="17407" xr:uid="{00000000-0005-0000-0000-000048430000}"/>
    <cellStyle name="20% - Accent1 3 2 2 2 7 7 2" xfId="17408" xr:uid="{00000000-0005-0000-0000-000049430000}"/>
    <cellStyle name="20% - Accent1 3 2 2 2 7 8" xfId="17409" xr:uid="{00000000-0005-0000-0000-00004A430000}"/>
    <cellStyle name="20% - Accent1 3 2 2 2 7 8 2" xfId="17410" xr:uid="{00000000-0005-0000-0000-00004B430000}"/>
    <cellStyle name="20% - Accent1 3 2 2 2 7 9" xfId="17411" xr:uid="{00000000-0005-0000-0000-00004C430000}"/>
    <cellStyle name="20% - Accent1 3 2 2 2 8" xfId="17412" xr:uid="{00000000-0005-0000-0000-00004D430000}"/>
    <cellStyle name="20% - Accent1 3 2 2 2 8 2" xfId="17413" xr:uid="{00000000-0005-0000-0000-00004E430000}"/>
    <cellStyle name="20% - Accent1 3 2 2 2 8 2 2" xfId="17414" xr:uid="{00000000-0005-0000-0000-00004F430000}"/>
    <cellStyle name="20% - Accent1 3 2 2 2 8 2 2 2" xfId="17415" xr:uid="{00000000-0005-0000-0000-000050430000}"/>
    <cellStyle name="20% - Accent1 3 2 2 2 8 2 3" xfId="17416" xr:uid="{00000000-0005-0000-0000-000051430000}"/>
    <cellStyle name="20% - Accent1 3 2 2 2 8 3" xfId="17417" xr:uid="{00000000-0005-0000-0000-000052430000}"/>
    <cellStyle name="20% - Accent1 3 2 2 2 8 3 2" xfId="17418" xr:uid="{00000000-0005-0000-0000-000053430000}"/>
    <cellStyle name="20% - Accent1 3 2 2 2 8 4" xfId="17419" xr:uid="{00000000-0005-0000-0000-000054430000}"/>
    <cellStyle name="20% - Accent1 3 2 2 2 9" xfId="17420" xr:uid="{00000000-0005-0000-0000-000055430000}"/>
    <cellStyle name="20% - Accent1 3 2 2 2 9 2" xfId="17421" xr:uid="{00000000-0005-0000-0000-000056430000}"/>
    <cellStyle name="20% - Accent1 3 2 2 2 9 2 2" xfId="17422" xr:uid="{00000000-0005-0000-0000-000057430000}"/>
    <cellStyle name="20% - Accent1 3 2 2 2 9 2 2 2" xfId="17423" xr:uid="{00000000-0005-0000-0000-000058430000}"/>
    <cellStyle name="20% - Accent1 3 2 2 2 9 2 3" xfId="17424" xr:uid="{00000000-0005-0000-0000-000059430000}"/>
    <cellStyle name="20% - Accent1 3 2 2 2 9 3" xfId="17425" xr:uid="{00000000-0005-0000-0000-00005A430000}"/>
    <cellStyle name="20% - Accent1 3 2 2 2 9 3 2" xfId="17426" xr:uid="{00000000-0005-0000-0000-00005B430000}"/>
    <cellStyle name="20% - Accent1 3 2 2 2 9 4" xfId="17427" xr:uid="{00000000-0005-0000-0000-00005C430000}"/>
    <cellStyle name="20% - Accent1 3 2 2 3" xfId="17428" xr:uid="{00000000-0005-0000-0000-00005D430000}"/>
    <cellStyle name="20% - Accent1 3 2 2 3 10" xfId="17429" xr:uid="{00000000-0005-0000-0000-00005E430000}"/>
    <cellStyle name="20% - Accent1 3 2 2 3 10 2" xfId="17430" xr:uid="{00000000-0005-0000-0000-00005F430000}"/>
    <cellStyle name="20% - Accent1 3 2 2 3 10 2 2" xfId="17431" xr:uid="{00000000-0005-0000-0000-000060430000}"/>
    <cellStyle name="20% - Accent1 3 2 2 3 10 3" xfId="17432" xr:uid="{00000000-0005-0000-0000-000061430000}"/>
    <cellStyle name="20% - Accent1 3 2 2 3 11" xfId="17433" xr:uid="{00000000-0005-0000-0000-000062430000}"/>
    <cellStyle name="20% - Accent1 3 2 2 3 11 2" xfId="17434" xr:uid="{00000000-0005-0000-0000-000063430000}"/>
    <cellStyle name="20% - Accent1 3 2 2 3 11 2 2" xfId="17435" xr:uid="{00000000-0005-0000-0000-000064430000}"/>
    <cellStyle name="20% - Accent1 3 2 2 3 11 3" xfId="17436" xr:uid="{00000000-0005-0000-0000-000065430000}"/>
    <cellStyle name="20% - Accent1 3 2 2 3 12" xfId="17437" xr:uid="{00000000-0005-0000-0000-000066430000}"/>
    <cellStyle name="20% - Accent1 3 2 2 3 12 2" xfId="17438" xr:uid="{00000000-0005-0000-0000-000067430000}"/>
    <cellStyle name="20% - Accent1 3 2 2 3 13" xfId="17439" xr:uid="{00000000-0005-0000-0000-000068430000}"/>
    <cellStyle name="20% - Accent1 3 2 2 3 13 2" xfId="17440" xr:uid="{00000000-0005-0000-0000-000069430000}"/>
    <cellStyle name="20% - Accent1 3 2 2 3 14" xfId="17441" xr:uid="{00000000-0005-0000-0000-00006A430000}"/>
    <cellStyle name="20% - Accent1 3 2 2 3 2" xfId="17442" xr:uid="{00000000-0005-0000-0000-00006B430000}"/>
    <cellStyle name="20% - Accent1 3 2 2 3 2 10" xfId="17443" xr:uid="{00000000-0005-0000-0000-00006C430000}"/>
    <cellStyle name="20% - Accent1 3 2 2 3 2 10 2" xfId="17444" xr:uid="{00000000-0005-0000-0000-00006D430000}"/>
    <cellStyle name="20% - Accent1 3 2 2 3 2 11" xfId="17445" xr:uid="{00000000-0005-0000-0000-00006E430000}"/>
    <cellStyle name="20% - Accent1 3 2 2 3 2 2" xfId="17446" xr:uid="{00000000-0005-0000-0000-00006F430000}"/>
    <cellStyle name="20% - Accent1 3 2 2 3 2 2 2" xfId="17447" xr:uid="{00000000-0005-0000-0000-000070430000}"/>
    <cellStyle name="20% - Accent1 3 2 2 3 2 2 2 2" xfId="17448" xr:uid="{00000000-0005-0000-0000-000071430000}"/>
    <cellStyle name="20% - Accent1 3 2 2 3 2 2 2 2 2" xfId="17449" xr:uid="{00000000-0005-0000-0000-000072430000}"/>
    <cellStyle name="20% - Accent1 3 2 2 3 2 2 2 2 2 2" xfId="17450" xr:uid="{00000000-0005-0000-0000-000073430000}"/>
    <cellStyle name="20% - Accent1 3 2 2 3 2 2 2 2 3" xfId="17451" xr:uid="{00000000-0005-0000-0000-000074430000}"/>
    <cellStyle name="20% - Accent1 3 2 2 3 2 2 2 3" xfId="17452" xr:uid="{00000000-0005-0000-0000-000075430000}"/>
    <cellStyle name="20% - Accent1 3 2 2 3 2 2 2 3 2" xfId="17453" xr:uid="{00000000-0005-0000-0000-000076430000}"/>
    <cellStyle name="20% - Accent1 3 2 2 3 2 2 2 4" xfId="17454" xr:uid="{00000000-0005-0000-0000-000077430000}"/>
    <cellStyle name="20% - Accent1 3 2 2 3 2 2 3" xfId="17455" xr:uid="{00000000-0005-0000-0000-000078430000}"/>
    <cellStyle name="20% - Accent1 3 2 2 3 2 2 3 2" xfId="17456" xr:uid="{00000000-0005-0000-0000-000079430000}"/>
    <cellStyle name="20% - Accent1 3 2 2 3 2 2 3 2 2" xfId="17457" xr:uid="{00000000-0005-0000-0000-00007A430000}"/>
    <cellStyle name="20% - Accent1 3 2 2 3 2 2 3 2 2 2" xfId="17458" xr:uid="{00000000-0005-0000-0000-00007B430000}"/>
    <cellStyle name="20% - Accent1 3 2 2 3 2 2 3 2 3" xfId="17459" xr:uid="{00000000-0005-0000-0000-00007C430000}"/>
    <cellStyle name="20% - Accent1 3 2 2 3 2 2 3 3" xfId="17460" xr:uid="{00000000-0005-0000-0000-00007D430000}"/>
    <cellStyle name="20% - Accent1 3 2 2 3 2 2 3 3 2" xfId="17461" xr:uid="{00000000-0005-0000-0000-00007E430000}"/>
    <cellStyle name="20% - Accent1 3 2 2 3 2 2 3 4" xfId="17462" xr:uid="{00000000-0005-0000-0000-00007F430000}"/>
    <cellStyle name="20% - Accent1 3 2 2 3 2 2 4" xfId="17463" xr:uid="{00000000-0005-0000-0000-000080430000}"/>
    <cellStyle name="20% - Accent1 3 2 2 3 2 2 4 2" xfId="17464" xr:uid="{00000000-0005-0000-0000-000081430000}"/>
    <cellStyle name="20% - Accent1 3 2 2 3 2 2 4 2 2" xfId="17465" xr:uid="{00000000-0005-0000-0000-000082430000}"/>
    <cellStyle name="20% - Accent1 3 2 2 3 2 2 4 2 2 2" xfId="17466" xr:uid="{00000000-0005-0000-0000-000083430000}"/>
    <cellStyle name="20% - Accent1 3 2 2 3 2 2 4 2 3" xfId="17467" xr:uid="{00000000-0005-0000-0000-000084430000}"/>
    <cellStyle name="20% - Accent1 3 2 2 3 2 2 4 3" xfId="17468" xr:uid="{00000000-0005-0000-0000-000085430000}"/>
    <cellStyle name="20% - Accent1 3 2 2 3 2 2 4 3 2" xfId="17469" xr:uid="{00000000-0005-0000-0000-000086430000}"/>
    <cellStyle name="20% - Accent1 3 2 2 3 2 2 4 4" xfId="17470" xr:uid="{00000000-0005-0000-0000-000087430000}"/>
    <cellStyle name="20% - Accent1 3 2 2 3 2 2 5" xfId="17471" xr:uid="{00000000-0005-0000-0000-000088430000}"/>
    <cellStyle name="20% - Accent1 3 2 2 3 2 2 5 2" xfId="17472" xr:uid="{00000000-0005-0000-0000-000089430000}"/>
    <cellStyle name="20% - Accent1 3 2 2 3 2 2 5 2 2" xfId="17473" xr:uid="{00000000-0005-0000-0000-00008A430000}"/>
    <cellStyle name="20% - Accent1 3 2 2 3 2 2 5 3" xfId="17474" xr:uid="{00000000-0005-0000-0000-00008B430000}"/>
    <cellStyle name="20% - Accent1 3 2 2 3 2 2 6" xfId="17475" xr:uid="{00000000-0005-0000-0000-00008C430000}"/>
    <cellStyle name="20% - Accent1 3 2 2 3 2 2 6 2" xfId="17476" xr:uid="{00000000-0005-0000-0000-00008D430000}"/>
    <cellStyle name="20% - Accent1 3 2 2 3 2 2 6 2 2" xfId="17477" xr:uid="{00000000-0005-0000-0000-00008E430000}"/>
    <cellStyle name="20% - Accent1 3 2 2 3 2 2 6 3" xfId="17478" xr:uid="{00000000-0005-0000-0000-00008F430000}"/>
    <cellStyle name="20% - Accent1 3 2 2 3 2 2 7" xfId="17479" xr:uid="{00000000-0005-0000-0000-000090430000}"/>
    <cellStyle name="20% - Accent1 3 2 2 3 2 2 7 2" xfId="17480" xr:uid="{00000000-0005-0000-0000-000091430000}"/>
    <cellStyle name="20% - Accent1 3 2 2 3 2 2 8" xfId="17481" xr:uid="{00000000-0005-0000-0000-000092430000}"/>
    <cellStyle name="20% - Accent1 3 2 2 3 2 2 8 2" xfId="17482" xr:uid="{00000000-0005-0000-0000-000093430000}"/>
    <cellStyle name="20% - Accent1 3 2 2 3 2 2 9" xfId="17483" xr:uid="{00000000-0005-0000-0000-000094430000}"/>
    <cellStyle name="20% - Accent1 3 2 2 3 2 3" xfId="17484" xr:uid="{00000000-0005-0000-0000-000095430000}"/>
    <cellStyle name="20% - Accent1 3 2 2 3 2 3 2" xfId="17485" xr:uid="{00000000-0005-0000-0000-000096430000}"/>
    <cellStyle name="20% - Accent1 3 2 2 3 2 3 2 2" xfId="17486" xr:uid="{00000000-0005-0000-0000-000097430000}"/>
    <cellStyle name="20% - Accent1 3 2 2 3 2 3 2 2 2" xfId="17487" xr:uid="{00000000-0005-0000-0000-000098430000}"/>
    <cellStyle name="20% - Accent1 3 2 2 3 2 3 2 2 2 2" xfId="17488" xr:uid="{00000000-0005-0000-0000-000099430000}"/>
    <cellStyle name="20% - Accent1 3 2 2 3 2 3 2 2 3" xfId="17489" xr:uid="{00000000-0005-0000-0000-00009A430000}"/>
    <cellStyle name="20% - Accent1 3 2 2 3 2 3 2 3" xfId="17490" xr:uid="{00000000-0005-0000-0000-00009B430000}"/>
    <cellStyle name="20% - Accent1 3 2 2 3 2 3 2 3 2" xfId="17491" xr:uid="{00000000-0005-0000-0000-00009C430000}"/>
    <cellStyle name="20% - Accent1 3 2 2 3 2 3 2 4" xfId="17492" xr:uid="{00000000-0005-0000-0000-00009D430000}"/>
    <cellStyle name="20% - Accent1 3 2 2 3 2 3 3" xfId="17493" xr:uid="{00000000-0005-0000-0000-00009E430000}"/>
    <cellStyle name="20% - Accent1 3 2 2 3 2 3 3 2" xfId="17494" xr:uid="{00000000-0005-0000-0000-00009F430000}"/>
    <cellStyle name="20% - Accent1 3 2 2 3 2 3 3 2 2" xfId="17495" xr:uid="{00000000-0005-0000-0000-0000A0430000}"/>
    <cellStyle name="20% - Accent1 3 2 2 3 2 3 3 2 2 2" xfId="17496" xr:uid="{00000000-0005-0000-0000-0000A1430000}"/>
    <cellStyle name="20% - Accent1 3 2 2 3 2 3 3 2 3" xfId="17497" xr:uid="{00000000-0005-0000-0000-0000A2430000}"/>
    <cellStyle name="20% - Accent1 3 2 2 3 2 3 3 3" xfId="17498" xr:uid="{00000000-0005-0000-0000-0000A3430000}"/>
    <cellStyle name="20% - Accent1 3 2 2 3 2 3 3 3 2" xfId="17499" xr:uid="{00000000-0005-0000-0000-0000A4430000}"/>
    <cellStyle name="20% - Accent1 3 2 2 3 2 3 3 4" xfId="17500" xr:uid="{00000000-0005-0000-0000-0000A5430000}"/>
    <cellStyle name="20% - Accent1 3 2 2 3 2 3 4" xfId="17501" xr:uid="{00000000-0005-0000-0000-0000A6430000}"/>
    <cellStyle name="20% - Accent1 3 2 2 3 2 3 4 2" xfId="17502" xr:uid="{00000000-0005-0000-0000-0000A7430000}"/>
    <cellStyle name="20% - Accent1 3 2 2 3 2 3 4 2 2" xfId="17503" xr:uid="{00000000-0005-0000-0000-0000A8430000}"/>
    <cellStyle name="20% - Accent1 3 2 2 3 2 3 4 2 2 2" xfId="17504" xr:uid="{00000000-0005-0000-0000-0000A9430000}"/>
    <cellStyle name="20% - Accent1 3 2 2 3 2 3 4 2 3" xfId="17505" xr:uid="{00000000-0005-0000-0000-0000AA430000}"/>
    <cellStyle name="20% - Accent1 3 2 2 3 2 3 4 3" xfId="17506" xr:uid="{00000000-0005-0000-0000-0000AB430000}"/>
    <cellStyle name="20% - Accent1 3 2 2 3 2 3 4 3 2" xfId="17507" xr:uid="{00000000-0005-0000-0000-0000AC430000}"/>
    <cellStyle name="20% - Accent1 3 2 2 3 2 3 4 4" xfId="17508" xr:uid="{00000000-0005-0000-0000-0000AD430000}"/>
    <cellStyle name="20% - Accent1 3 2 2 3 2 3 5" xfId="17509" xr:uid="{00000000-0005-0000-0000-0000AE430000}"/>
    <cellStyle name="20% - Accent1 3 2 2 3 2 3 5 2" xfId="17510" xr:uid="{00000000-0005-0000-0000-0000AF430000}"/>
    <cellStyle name="20% - Accent1 3 2 2 3 2 3 5 2 2" xfId="17511" xr:uid="{00000000-0005-0000-0000-0000B0430000}"/>
    <cellStyle name="20% - Accent1 3 2 2 3 2 3 5 3" xfId="17512" xr:uid="{00000000-0005-0000-0000-0000B1430000}"/>
    <cellStyle name="20% - Accent1 3 2 2 3 2 3 6" xfId="17513" xr:uid="{00000000-0005-0000-0000-0000B2430000}"/>
    <cellStyle name="20% - Accent1 3 2 2 3 2 3 6 2" xfId="17514" xr:uid="{00000000-0005-0000-0000-0000B3430000}"/>
    <cellStyle name="20% - Accent1 3 2 2 3 2 3 6 2 2" xfId="17515" xr:uid="{00000000-0005-0000-0000-0000B4430000}"/>
    <cellStyle name="20% - Accent1 3 2 2 3 2 3 6 3" xfId="17516" xr:uid="{00000000-0005-0000-0000-0000B5430000}"/>
    <cellStyle name="20% - Accent1 3 2 2 3 2 3 7" xfId="17517" xr:uid="{00000000-0005-0000-0000-0000B6430000}"/>
    <cellStyle name="20% - Accent1 3 2 2 3 2 3 7 2" xfId="17518" xr:uid="{00000000-0005-0000-0000-0000B7430000}"/>
    <cellStyle name="20% - Accent1 3 2 2 3 2 3 8" xfId="17519" xr:uid="{00000000-0005-0000-0000-0000B8430000}"/>
    <cellStyle name="20% - Accent1 3 2 2 3 2 3 8 2" xfId="17520" xr:uid="{00000000-0005-0000-0000-0000B9430000}"/>
    <cellStyle name="20% - Accent1 3 2 2 3 2 3 9" xfId="17521" xr:uid="{00000000-0005-0000-0000-0000BA430000}"/>
    <cellStyle name="20% - Accent1 3 2 2 3 2 4" xfId="17522" xr:uid="{00000000-0005-0000-0000-0000BB430000}"/>
    <cellStyle name="20% - Accent1 3 2 2 3 2 4 2" xfId="17523" xr:uid="{00000000-0005-0000-0000-0000BC430000}"/>
    <cellStyle name="20% - Accent1 3 2 2 3 2 4 2 2" xfId="17524" xr:uid="{00000000-0005-0000-0000-0000BD430000}"/>
    <cellStyle name="20% - Accent1 3 2 2 3 2 4 2 2 2" xfId="17525" xr:uid="{00000000-0005-0000-0000-0000BE430000}"/>
    <cellStyle name="20% - Accent1 3 2 2 3 2 4 2 3" xfId="17526" xr:uid="{00000000-0005-0000-0000-0000BF430000}"/>
    <cellStyle name="20% - Accent1 3 2 2 3 2 4 3" xfId="17527" xr:uid="{00000000-0005-0000-0000-0000C0430000}"/>
    <cellStyle name="20% - Accent1 3 2 2 3 2 4 3 2" xfId="17528" xr:uid="{00000000-0005-0000-0000-0000C1430000}"/>
    <cellStyle name="20% - Accent1 3 2 2 3 2 4 4" xfId="17529" xr:uid="{00000000-0005-0000-0000-0000C2430000}"/>
    <cellStyle name="20% - Accent1 3 2 2 3 2 5" xfId="17530" xr:uid="{00000000-0005-0000-0000-0000C3430000}"/>
    <cellStyle name="20% - Accent1 3 2 2 3 2 5 2" xfId="17531" xr:uid="{00000000-0005-0000-0000-0000C4430000}"/>
    <cellStyle name="20% - Accent1 3 2 2 3 2 5 2 2" xfId="17532" xr:uid="{00000000-0005-0000-0000-0000C5430000}"/>
    <cellStyle name="20% - Accent1 3 2 2 3 2 5 2 2 2" xfId="17533" xr:uid="{00000000-0005-0000-0000-0000C6430000}"/>
    <cellStyle name="20% - Accent1 3 2 2 3 2 5 2 3" xfId="17534" xr:uid="{00000000-0005-0000-0000-0000C7430000}"/>
    <cellStyle name="20% - Accent1 3 2 2 3 2 5 3" xfId="17535" xr:uid="{00000000-0005-0000-0000-0000C8430000}"/>
    <cellStyle name="20% - Accent1 3 2 2 3 2 5 3 2" xfId="17536" xr:uid="{00000000-0005-0000-0000-0000C9430000}"/>
    <cellStyle name="20% - Accent1 3 2 2 3 2 5 4" xfId="17537" xr:uid="{00000000-0005-0000-0000-0000CA430000}"/>
    <cellStyle name="20% - Accent1 3 2 2 3 2 6" xfId="17538" xr:uid="{00000000-0005-0000-0000-0000CB430000}"/>
    <cellStyle name="20% - Accent1 3 2 2 3 2 6 2" xfId="17539" xr:uid="{00000000-0005-0000-0000-0000CC430000}"/>
    <cellStyle name="20% - Accent1 3 2 2 3 2 6 2 2" xfId="17540" xr:uid="{00000000-0005-0000-0000-0000CD430000}"/>
    <cellStyle name="20% - Accent1 3 2 2 3 2 6 2 2 2" xfId="17541" xr:uid="{00000000-0005-0000-0000-0000CE430000}"/>
    <cellStyle name="20% - Accent1 3 2 2 3 2 6 2 3" xfId="17542" xr:uid="{00000000-0005-0000-0000-0000CF430000}"/>
    <cellStyle name="20% - Accent1 3 2 2 3 2 6 3" xfId="17543" xr:uid="{00000000-0005-0000-0000-0000D0430000}"/>
    <cellStyle name="20% - Accent1 3 2 2 3 2 6 3 2" xfId="17544" xr:uid="{00000000-0005-0000-0000-0000D1430000}"/>
    <cellStyle name="20% - Accent1 3 2 2 3 2 6 4" xfId="17545" xr:uid="{00000000-0005-0000-0000-0000D2430000}"/>
    <cellStyle name="20% - Accent1 3 2 2 3 2 7" xfId="17546" xr:uid="{00000000-0005-0000-0000-0000D3430000}"/>
    <cellStyle name="20% - Accent1 3 2 2 3 2 7 2" xfId="17547" xr:uid="{00000000-0005-0000-0000-0000D4430000}"/>
    <cellStyle name="20% - Accent1 3 2 2 3 2 7 2 2" xfId="17548" xr:uid="{00000000-0005-0000-0000-0000D5430000}"/>
    <cellStyle name="20% - Accent1 3 2 2 3 2 7 3" xfId="17549" xr:uid="{00000000-0005-0000-0000-0000D6430000}"/>
    <cellStyle name="20% - Accent1 3 2 2 3 2 8" xfId="17550" xr:uid="{00000000-0005-0000-0000-0000D7430000}"/>
    <cellStyle name="20% - Accent1 3 2 2 3 2 8 2" xfId="17551" xr:uid="{00000000-0005-0000-0000-0000D8430000}"/>
    <cellStyle name="20% - Accent1 3 2 2 3 2 8 2 2" xfId="17552" xr:uid="{00000000-0005-0000-0000-0000D9430000}"/>
    <cellStyle name="20% - Accent1 3 2 2 3 2 8 3" xfId="17553" xr:uid="{00000000-0005-0000-0000-0000DA430000}"/>
    <cellStyle name="20% - Accent1 3 2 2 3 2 9" xfId="17554" xr:uid="{00000000-0005-0000-0000-0000DB430000}"/>
    <cellStyle name="20% - Accent1 3 2 2 3 2 9 2" xfId="17555" xr:uid="{00000000-0005-0000-0000-0000DC430000}"/>
    <cellStyle name="20% - Accent1 3 2 2 3 3" xfId="17556" xr:uid="{00000000-0005-0000-0000-0000DD430000}"/>
    <cellStyle name="20% - Accent1 3 2 2 3 3 10" xfId="17557" xr:uid="{00000000-0005-0000-0000-0000DE430000}"/>
    <cellStyle name="20% - Accent1 3 2 2 3 3 10 2" xfId="17558" xr:uid="{00000000-0005-0000-0000-0000DF430000}"/>
    <cellStyle name="20% - Accent1 3 2 2 3 3 11" xfId="17559" xr:uid="{00000000-0005-0000-0000-0000E0430000}"/>
    <cellStyle name="20% - Accent1 3 2 2 3 3 2" xfId="17560" xr:uid="{00000000-0005-0000-0000-0000E1430000}"/>
    <cellStyle name="20% - Accent1 3 2 2 3 3 2 2" xfId="17561" xr:uid="{00000000-0005-0000-0000-0000E2430000}"/>
    <cellStyle name="20% - Accent1 3 2 2 3 3 2 2 2" xfId="17562" xr:uid="{00000000-0005-0000-0000-0000E3430000}"/>
    <cellStyle name="20% - Accent1 3 2 2 3 3 2 2 2 2" xfId="17563" xr:uid="{00000000-0005-0000-0000-0000E4430000}"/>
    <cellStyle name="20% - Accent1 3 2 2 3 3 2 2 2 2 2" xfId="17564" xr:uid="{00000000-0005-0000-0000-0000E5430000}"/>
    <cellStyle name="20% - Accent1 3 2 2 3 3 2 2 2 3" xfId="17565" xr:uid="{00000000-0005-0000-0000-0000E6430000}"/>
    <cellStyle name="20% - Accent1 3 2 2 3 3 2 2 3" xfId="17566" xr:uid="{00000000-0005-0000-0000-0000E7430000}"/>
    <cellStyle name="20% - Accent1 3 2 2 3 3 2 2 3 2" xfId="17567" xr:uid="{00000000-0005-0000-0000-0000E8430000}"/>
    <cellStyle name="20% - Accent1 3 2 2 3 3 2 2 4" xfId="17568" xr:uid="{00000000-0005-0000-0000-0000E9430000}"/>
    <cellStyle name="20% - Accent1 3 2 2 3 3 2 3" xfId="17569" xr:uid="{00000000-0005-0000-0000-0000EA430000}"/>
    <cellStyle name="20% - Accent1 3 2 2 3 3 2 3 2" xfId="17570" xr:uid="{00000000-0005-0000-0000-0000EB430000}"/>
    <cellStyle name="20% - Accent1 3 2 2 3 3 2 3 2 2" xfId="17571" xr:uid="{00000000-0005-0000-0000-0000EC430000}"/>
    <cellStyle name="20% - Accent1 3 2 2 3 3 2 3 2 2 2" xfId="17572" xr:uid="{00000000-0005-0000-0000-0000ED430000}"/>
    <cellStyle name="20% - Accent1 3 2 2 3 3 2 3 2 3" xfId="17573" xr:uid="{00000000-0005-0000-0000-0000EE430000}"/>
    <cellStyle name="20% - Accent1 3 2 2 3 3 2 3 3" xfId="17574" xr:uid="{00000000-0005-0000-0000-0000EF430000}"/>
    <cellStyle name="20% - Accent1 3 2 2 3 3 2 3 3 2" xfId="17575" xr:uid="{00000000-0005-0000-0000-0000F0430000}"/>
    <cellStyle name="20% - Accent1 3 2 2 3 3 2 3 4" xfId="17576" xr:uid="{00000000-0005-0000-0000-0000F1430000}"/>
    <cellStyle name="20% - Accent1 3 2 2 3 3 2 4" xfId="17577" xr:uid="{00000000-0005-0000-0000-0000F2430000}"/>
    <cellStyle name="20% - Accent1 3 2 2 3 3 2 4 2" xfId="17578" xr:uid="{00000000-0005-0000-0000-0000F3430000}"/>
    <cellStyle name="20% - Accent1 3 2 2 3 3 2 4 2 2" xfId="17579" xr:uid="{00000000-0005-0000-0000-0000F4430000}"/>
    <cellStyle name="20% - Accent1 3 2 2 3 3 2 4 2 2 2" xfId="17580" xr:uid="{00000000-0005-0000-0000-0000F5430000}"/>
    <cellStyle name="20% - Accent1 3 2 2 3 3 2 4 2 3" xfId="17581" xr:uid="{00000000-0005-0000-0000-0000F6430000}"/>
    <cellStyle name="20% - Accent1 3 2 2 3 3 2 4 3" xfId="17582" xr:uid="{00000000-0005-0000-0000-0000F7430000}"/>
    <cellStyle name="20% - Accent1 3 2 2 3 3 2 4 3 2" xfId="17583" xr:uid="{00000000-0005-0000-0000-0000F8430000}"/>
    <cellStyle name="20% - Accent1 3 2 2 3 3 2 4 4" xfId="17584" xr:uid="{00000000-0005-0000-0000-0000F9430000}"/>
    <cellStyle name="20% - Accent1 3 2 2 3 3 2 5" xfId="17585" xr:uid="{00000000-0005-0000-0000-0000FA430000}"/>
    <cellStyle name="20% - Accent1 3 2 2 3 3 2 5 2" xfId="17586" xr:uid="{00000000-0005-0000-0000-0000FB430000}"/>
    <cellStyle name="20% - Accent1 3 2 2 3 3 2 5 2 2" xfId="17587" xr:uid="{00000000-0005-0000-0000-0000FC430000}"/>
    <cellStyle name="20% - Accent1 3 2 2 3 3 2 5 3" xfId="17588" xr:uid="{00000000-0005-0000-0000-0000FD430000}"/>
    <cellStyle name="20% - Accent1 3 2 2 3 3 2 6" xfId="17589" xr:uid="{00000000-0005-0000-0000-0000FE430000}"/>
    <cellStyle name="20% - Accent1 3 2 2 3 3 2 6 2" xfId="17590" xr:uid="{00000000-0005-0000-0000-0000FF430000}"/>
    <cellStyle name="20% - Accent1 3 2 2 3 3 2 6 2 2" xfId="17591" xr:uid="{00000000-0005-0000-0000-000000440000}"/>
    <cellStyle name="20% - Accent1 3 2 2 3 3 2 6 3" xfId="17592" xr:uid="{00000000-0005-0000-0000-000001440000}"/>
    <cellStyle name="20% - Accent1 3 2 2 3 3 2 7" xfId="17593" xr:uid="{00000000-0005-0000-0000-000002440000}"/>
    <cellStyle name="20% - Accent1 3 2 2 3 3 2 7 2" xfId="17594" xr:uid="{00000000-0005-0000-0000-000003440000}"/>
    <cellStyle name="20% - Accent1 3 2 2 3 3 2 8" xfId="17595" xr:uid="{00000000-0005-0000-0000-000004440000}"/>
    <cellStyle name="20% - Accent1 3 2 2 3 3 2 8 2" xfId="17596" xr:uid="{00000000-0005-0000-0000-000005440000}"/>
    <cellStyle name="20% - Accent1 3 2 2 3 3 2 9" xfId="17597" xr:uid="{00000000-0005-0000-0000-000006440000}"/>
    <cellStyle name="20% - Accent1 3 2 2 3 3 3" xfId="17598" xr:uid="{00000000-0005-0000-0000-000007440000}"/>
    <cellStyle name="20% - Accent1 3 2 2 3 3 3 2" xfId="17599" xr:uid="{00000000-0005-0000-0000-000008440000}"/>
    <cellStyle name="20% - Accent1 3 2 2 3 3 3 2 2" xfId="17600" xr:uid="{00000000-0005-0000-0000-000009440000}"/>
    <cellStyle name="20% - Accent1 3 2 2 3 3 3 2 2 2" xfId="17601" xr:uid="{00000000-0005-0000-0000-00000A440000}"/>
    <cellStyle name="20% - Accent1 3 2 2 3 3 3 2 2 2 2" xfId="17602" xr:uid="{00000000-0005-0000-0000-00000B440000}"/>
    <cellStyle name="20% - Accent1 3 2 2 3 3 3 2 2 3" xfId="17603" xr:uid="{00000000-0005-0000-0000-00000C440000}"/>
    <cellStyle name="20% - Accent1 3 2 2 3 3 3 2 3" xfId="17604" xr:uid="{00000000-0005-0000-0000-00000D440000}"/>
    <cellStyle name="20% - Accent1 3 2 2 3 3 3 2 3 2" xfId="17605" xr:uid="{00000000-0005-0000-0000-00000E440000}"/>
    <cellStyle name="20% - Accent1 3 2 2 3 3 3 2 4" xfId="17606" xr:uid="{00000000-0005-0000-0000-00000F440000}"/>
    <cellStyle name="20% - Accent1 3 2 2 3 3 3 3" xfId="17607" xr:uid="{00000000-0005-0000-0000-000010440000}"/>
    <cellStyle name="20% - Accent1 3 2 2 3 3 3 3 2" xfId="17608" xr:uid="{00000000-0005-0000-0000-000011440000}"/>
    <cellStyle name="20% - Accent1 3 2 2 3 3 3 3 2 2" xfId="17609" xr:uid="{00000000-0005-0000-0000-000012440000}"/>
    <cellStyle name="20% - Accent1 3 2 2 3 3 3 3 2 2 2" xfId="17610" xr:uid="{00000000-0005-0000-0000-000013440000}"/>
    <cellStyle name="20% - Accent1 3 2 2 3 3 3 3 2 3" xfId="17611" xr:uid="{00000000-0005-0000-0000-000014440000}"/>
    <cellStyle name="20% - Accent1 3 2 2 3 3 3 3 3" xfId="17612" xr:uid="{00000000-0005-0000-0000-000015440000}"/>
    <cellStyle name="20% - Accent1 3 2 2 3 3 3 3 3 2" xfId="17613" xr:uid="{00000000-0005-0000-0000-000016440000}"/>
    <cellStyle name="20% - Accent1 3 2 2 3 3 3 3 4" xfId="17614" xr:uid="{00000000-0005-0000-0000-000017440000}"/>
    <cellStyle name="20% - Accent1 3 2 2 3 3 3 4" xfId="17615" xr:uid="{00000000-0005-0000-0000-000018440000}"/>
    <cellStyle name="20% - Accent1 3 2 2 3 3 3 4 2" xfId="17616" xr:uid="{00000000-0005-0000-0000-000019440000}"/>
    <cellStyle name="20% - Accent1 3 2 2 3 3 3 4 2 2" xfId="17617" xr:uid="{00000000-0005-0000-0000-00001A440000}"/>
    <cellStyle name="20% - Accent1 3 2 2 3 3 3 4 2 2 2" xfId="17618" xr:uid="{00000000-0005-0000-0000-00001B440000}"/>
    <cellStyle name="20% - Accent1 3 2 2 3 3 3 4 2 3" xfId="17619" xr:uid="{00000000-0005-0000-0000-00001C440000}"/>
    <cellStyle name="20% - Accent1 3 2 2 3 3 3 4 3" xfId="17620" xr:uid="{00000000-0005-0000-0000-00001D440000}"/>
    <cellStyle name="20% - Accent1 3 2 2 3 3 3 4 3 2" xfId="17621" xr:uid="{00000000-0005-0000-0000-00001E440000}"/>
    <cellStyle name="20% - Accent1 3 2 2 3 3 3 4 4" xfId="17622" xr:uid="{00000000-0005-0000-0000-00001F440000}"/>
    <cellStyle name="20% - Accent1 3 2 2 3 3 3 5" xfId="17623" xr:uid="{00000000-0005-0000-0000-000020440000}"/>
    <cellStyle name="20% - Accent1 3 2 2 3 3 3 5 2" xfId="17624" xr:uid="{00000000-0005-0000-0000-000021440000}"/>
    <cellStyle name="20% - Accent1 3 2 2 3 3 3 5 2 2" xfId="17625" xr:uid="{00000000-0005-0000-0000-000022440000}"/>
    <cellStyle name="20% - Accent1 3 2 2 3 3 3 5 3" xfId="17626" xr:uid="{00000000-0005-0000-0000-000023440000}"/>
    <cellStyle name="20% - Accent1 3 2 2 3 3 3 6" xfId="17627" xr:uid="{00000000-0005-0000-0000-000024440000}"/>
    <cellStyle name="20% - Accent1 3 2 2 3 3 3 6 2" xfId="17628" xr:uid="{00000000-0005-0000-0000-000025440000}"/>
    <cellStyle name="20% - Accent1 3 2 2 3 3 3 6 2 2" xfId="17629" xr:uid="{00000000-0005-0000-0000-000026440000}"/>
    <cellStyle name="20% - Accent1 3 2 2 3 3 3 6 3" xfId="17630" xr:uid="{00000000-0005-0000-0000-000027440000}"/>
    <cellStyle name="20% - Accent1 3 2 2 3 3 3 7" xfId="17631" xr:uid="{00000000-0005-0000-0000-000028440000}"/>
    <cellStyle name="20% - Accent1 3 2 2 3 3 3 7 2" xfId="17632" xr:uid="{00000000-0005-0000-0000-000029440000}"/>
    <cellStyle name="20% - Accent1 3 2 2 3 3 3 8" xfId="17633" xr:uid="{00000000-0005-0000-0000-00002A440000}"/>
    <cellStyle name="20% - Accent1 3 2 2 3 3 3 8 2" xfId="17634" xr:uid="{00000000-0005-0000-0000-00002B440000}"/>
    <cellStyle name="20% - Accent1 3 2 2 3 3 3 9" xfId="17635" xr:uid="{00000000-0005-0000-0000-00002C440000}"/>
    <cellStyle name="20% - Accent1 3 2 2 3 3 4" xfId="17636" xr:uid="{00000000-0005-0000-0000-00002D440000}"/>
    <cellStyle name="20% - Accent1 3 2 2 3 3 4 2" xfId="17637" xr:uid="{00000000-0005-0000-0000-00002E440000}"/>
    <cellStyle name="20% - Accent1 3 2 2 3 3 4 2 2" xfId="17638" xr:uid="{00000000-0005-0000-0000-00002F440000}"/>
    <cellStyle name="20% - Accent1 3 2 2 3 3 4 2 2 2" xfId="17639" xr:uid="{00000000-0005-0000-0000-000030440000}"/>
    <cellStyle name="20% - Accent1 3 2 2 3 3 4 2 3" xfId="17640" xr:uid="{00000000-0005-0000-0000-000031440000}"/>
    <cellStyle name="20% - Accent1 3 2 2 3 3 4 3" xfId="17641" xr:uid="{00000000-0005-0000-0000-000032440000}"/>
    <cellStyle name="20% - Accent1 3 2 2 3 3 4 3 2" xfId="17642" xr:uid="{00000000-0005-0000-0000-000033440000}"/>
    <cellStyle name="20% - Accent1 3 2 2 3 3 4 4" xfId="17643" xr:uid="{00000000-0005-0000-0000-000034440000}"/>
    <cellStyle name="20% - Accent1 3 2 2 3 3 5" xfId="17644" xr:uid="{00000000-0005-0000-0000-000035440000}"/>
    <cellStyle name="20% - Accent1 3 2 2 3 3 5 2" xfId="17645" xr:uid="{00000000-0005-0000-0000-000036440000}"/>
    <cellStyle name="20% - Accent1 3 2 2 3 3 5 2 2" xfId="17646" xr:uid="{00000000-0005-0000-0000-000037440000}"/>
    <cellStyle name="20% - Accent1 3 2 2 3 3 5 2 2 2" xfId="17647" xr:uid="{00000000-0005-0000-0000-000038440000}"/>
    <cellStyle name="20% - Accent1 3 2 2 3 3 5 2 3" xfId="17648" xr:uid="{00000000-0005-0000-0000-000039440000}"/>
    <cellStyle name="20% - Accent1 3 2 2 3 3 5 3" xfId="17649" xr:uid="{00000000-0005-0000-0000-00003A440000}"/>
    <cellStyle name="20% - Accent1 3 2 2 3 3 5 3 2" xfId="17650" xr:uid="{00000000-0005-0000-0000-00003B440000}"/>
    <cellStyle name="20% - Accent1 3 2 2 3 3 5 4" xfId="17651" xr:uid="{00000000-0005-0000-0000-00003C440000}"/>
    <cellStyle name="20% - Accent1 3 2 2 3 3 6" xfId="17652" xr:uid="{00000000-0005-0000-0000-00003D440000}"/>
    <cellStyle name="20% - Accent1 3 2 2 3 3 6 2" xfId="17653" xr:uid="{00000000-0005-0000-0000-00003E440000}"/>
    <cellStyle name="20% - Accent1 3 2 2 3 3 6 2 2" xfId="17654" xr:uid="{00000000-0005-0000-0000-00003F440000}"/>
    <cellStyle name="20% - Accent1 3 2 2 3 3 6 2 2 2" xfId="17655" xr:uid="{00000000-0005-0000-0000-000040440000}"/>
    <cellStyle name="20% - Accent1 3 2 2 3 3 6 2 3" xfId="17656" xr:uid="{00000000-0005-0000-0000-000041440000}"/>
    <cellStyle name="20% - Accent1 3 2 2 3 3 6 3" xfId="17657" xr:uid="{00000000-0005-0000-0000-000042440000}"/>
    <cellStyle name="20% - Accent1 3 2 2 3 3 6 3 2" xfId="17658" xr:uid="{00000000-0005-0000-0000-000043440000}"/>
    <cellStyle name="20% - Accent1 3 2 2 3 3 6 4" xfId="17659" xr:uid="{00000000-0005-0000-0000-000044440000}"/>
    <cellStyle name="20% - Accent1 3 2 2 3 3 7" xfId="17660" xr:uid="{00000000-0005-0000-0000-000045440000}"/>
    <cellStyle name="20% - Accent1 3 2 2 3 3 7 2" xfId="17661" xr:uid="{00000000-0005-0000-0000-000046440000}"/>
    <cellStyle name="20% - Accent1 3 2 2 3 3 7 2 2" xfId="17662" xr:uid="{00000000-0005-0000-0000-000047440000}"/>
    <cellStyle name="20% - Accent1 3 2 2 3 3 7 3" xfId="17663" xr:uid="{00000000-0005-0000-0000-000048440000}"/>
    <cellStyle name="20% - Accent1 3 2 2 3 3 8" xfId="17664" xr:uid="{00000000-0005-0000-0000-000049440000}"/>
    <cellStyle name="20% - Accent1 3 2 2 3 3 8 2" xfId="17665" xr:uid="{00000000-0005-0000-0000-00004A440000}"/>
    <cellStyle name="20% - Accent1 3 2 2 3 3 8 2 2" xfId="17666" xr:uid="{00000000-0005-0000-0000-00004B440000}"/>
    <cellStyle name="20% - Accent1 3 2 2 3 3 8 3" xfId="17667" xr:uid="{00000000-0005-0000-0000-00004C440000}"/>
    <cellStyle name="20% - Accent1 3 2 2 3 3 9" xfId="17668" xr:uid="{00000000-0005-0000-0000-00004D440000}"/>
    <cellStyle name="20% - Accent1 3 2 2 3 3 9 2" xfId="17669" xr:uid="{00000000-0005-0000-0000-00004E440000}"/>
    <cellStyle name="20% - Accent1 3 2 2 3 4" xfId="17670" xr:uid="{00000000-0005-0000-0000-00004F440000}"/>
    <cellStyle name="20% - Accent1 3 2 2 3 4 10" xfId="17671" xr:uid="{00000000-0005-0000-0000-000050440000}"/>
    <cellStyle name="20% - Accent1 3 2 2 3 4 10 2" xfId="17672" xr:uid="{00000000-0005-0000-0000-000051440000}"/>
    <cellStyle name="20% - Accent1 3 2 2 3 4 11" xfId="17673" xr:uid="{00000000-0005-0000-0000-000052440000}"/>
    <cellStyle name="20% - Accent1 3 2 2 3 4 2" xfId="17674" xr:uid="{00000000-0005-0000-0000-000053440000}"/>
    <cellStyle name="20% - Accent1 3 2 2 3 4 2 2" xfId="17675" xr:uid="{00000000-0005-0000-0000-000054440000}"/>
    <cellStyle name="20% - Accent1 3 2 2 3 4 2 2 2" xfId="17676" xr:uid="{00000000-0005-0000-0000-000055440000}"/>
    <cellStyle name="20% - Accent1 3 2 2 3 4 2 2 2 2" xfId="17677" xr:uid="{00000000-0005-0000-0000-000056440000}"/>
    <cellStyle name="20% - Accent1 3 2 2 3 4 2 2 2 2 2" xfId="17678" xr:uid="{00000000-0005-0000-0000-000057440000}"/>
    <cellStyle name="20% - Accent1 3 2 2 3 4 2 2 2 3" xfId="17679" xr:uid="{00000000-0005-0000-0000-000058440000}"/>
    <cellStyle name="20% - Accent1 3 2 2 3 4 2 2 3" xfId="17680" xr:uid="{00000000-0005-0000-0000-000059440000}"/>
    <cellStyle name="20% - Accent1 3 2 2 3 4 2 2 3 2" xfId="17681" xr:uid="{00000000-0005-0000-0000-00005A440000}"/>
    <cellStyle name="20% - Accent1 3 2 2 3 4 2 2 4" xfId="17682" xr:uid="{00000000-0005-0000-0000-00005B440000}"/>
    <cellStyle name="20% - Accent1 3 2 2 3 4 2 3" xfId="17683" xr:uid="{00000000-0005-0000-0000-00005C440000}"/>
    <cellStyle name="20% - Accent1 3 2 2 3 4 2 3 2" xfId="17684" xr:uid="{00000000-0005-0000-0000-00005D440000}"/>
    <cellStyle name="20% - Accent1 3 2 2 3 4 2 3 2 2" xfId="17685" xr:uid="{00000000-0005-0000-0000-00005E440000}"/>
    <cellStyle name="20% - Accent1 3 2 2 3 4 2 3 2 2 2" xfId="17686" xr:uid="{00000000-0005-0000-0000-00005F440000}"/>
    <cellStyle name="20% - Accent1 3 2 2 3 4 2 3 2 3" xfId="17687" xr:uid="{00000000-0005-0000-0000-000060440000}"/>
    <cellStyle name="20% - Accent1 3 2 2 3 4 2 3 3" xfId="17688" xr:uid="{00000000-0005-0000-0000-000061440000}"/>
    <cellStyle name="20% - Accent1 3 2 2 3 4 2 3 3 2" xfId="17689" xr:uid="{00000000-0005-0000-0000-000062440000}"/>
    <cellStyle name="20% - Accent1 3 2 2 3 4 2 3 4" xfId="17690" xr:uid="{00000000-0005-0000-0000-000063440000}"/>
    <cellStyle name="20% - Accent1 3 2 2 3 4 2 4" xfId="17691" xr:uid="{00000000-0005-0000-0000-000064440000}"/>
    <cellStyle name="20% - Accent1 3 2 2 3 4 2 4 2" xfId="17692" xr:uid="{00000000-0005-0000-0000-000065440000}"/>
    <cellStyle name="20% - Accent1 3 2 2 3 4 2 4 2 2" xfId="17693" xr:uid="{00000000-0005-0000-0000-000066440000}"/>
    <cellStyle name="20% - Accent1 3 2 2 3 4 2 4 2 2 2" xfId="17694" xr:uid="{00000000-0005-0000-0000-000067440000}"/>
    <cellStyle name="20% - Accent1 3 2 2 3 4 2 4 2 3" xfId="17695" xr:uid="{00000000-0005-0000-0000-000068440000}"/>
    <cellStyle name="20% - Accent1 3 2 2 3 4 2 4 3" xfId="17696" xr:uid="{00000000-0005-0000-0000-000069440000}"/>
    <cellStyle name="20% - Accent1 3 2 2 3 4 2 4 3 2" xfId="17697" xr:uid="{00000000-0005-0000-0000-00006A440000}"/>
    <cellStyle name="20% - Accent1 3 2 2 3 4 2 4 4" xfId="17698" xr:uid="{00000000-0005-0000-0000-00006B440000}"/>
    <cellStyle name="20% - Accent1 3 2 2 3 4 2 5" xfId="17699" xr:uid="{00000000-0005-0000-0000-00006C440000}"/>
    <cellStyle name="20% - Accent1 3 2 2 3 4 2 5 2" xfId="17700" xr:uid="{00000000-0005-0000-0000-00006D440000}"/>
    <cellStyle name="20% - Accent1 3 2 2 3 4 2 5 2 2" xfId="17701" xr:uid="{00000000-0005-0000-0000-00006E440000}"/>
    <cellStyle name="20% - Accent1 3 2 2 3 4 2 5 3" xfId="17702" xr:uid="{00000000-0005-0000-0000-00006F440000}"/>
    <cellStyle name="20% - Accent1 3 2 2 3 4 2 6" xfId="17703" xr:uid="{00000000-0005-0000-0000-000070440000}"/>
    <cellStyle name="20% - Accent1 3 2 2 3 4 2 6 2" xfId="17704" xr:uid="{00000000-0005-0000-0000-000071440000}"/>
    <cellStyle name="20% - Accent1 3 2 2 3 4 2 6 2 2" xfId="17705" xr:uid="{00000000-0005-0000-0000-000072440000}"/>
    <cellStyle name="20% - Accent1 3 2 2 3 4 2 6 3" xfId="17706" xr:uid="{00000000-0005-0000-0000-000073440000}"/>
    <cellStyle name="20% - Accent1 3 2 2 3 4 2 7" xfId="17707" xr:uid="{00000000-0005-0000-0000-000074440000}"/>
    <cellStyle name="20% - Accent1 3 2 2 3 4 2 7 2" xfId="17708" xr:uid="{00000000-0005-0000-0000-000075440000}"/>
    <cellStyle name="20% - Accent1 3 2 2 3 4 2 8" xfId="17709" xr:uid="{00000000-0005-0000-0000-000076440000}"/>
    <cellStyle name="20% - Accent1 3 2 2 3 4 2 8 2" xfId="17710" xr:uid="{00000000-0005-0000-0000-000077440000}"/>
    <cellStyle name="20% - Accent1 3 2 2 3 4 2 9" xfId="17711" xr:uid="{00000000-0005-0000-0000-000078440000}"/>
    <cellStyle name="20% - Accent1 3 2 2 3 4 3" xfId="17712" xr:uid="{00000000-0005-0000-0000-000079440000}"/>
    <cellStyle name="20% - Accent1 3 2 2 3 4 3 2" xfId="17713" xr:uid="{00000000-0005-0000-0000-00007A440000}"/>
    <cellStyle name="20% - Accent1 3 2 2 3 4 3 2 2" xfId="17714" xr:uid="{00000000-0005-0000-0000-00007B440000}"/>
    <cellStyle name="20% - Accent1 3 2 2 3 4 3 2 2 2" xfId="17715" xr:uid="{00000000-0005-0000-0000-00007C440000}"/>
    <cellStyle name="20% - Accent1 3 2 2 3 4 3 2 2 2 2" xfId="17716" xr:uid="{00000000-0005-0000-0000-00007D440000}"/>
    <cellStyle name="20% - Accent1 3 2 2 3 4 3 2 2 3" xfId="17717" xr:uid="{00000000-0005-0000-0000-00007E440000}"/>
    <cellStyle name="20% - Accent1 3 2 2 3 4 3 2 3" xfId="17718" xr:uid="{00000000-0005-0000-0000-00007F440000}"/>
    <cellStyle name="20% - Accent1 3 2 2 3 4 3 2 3 2" xfId="17719" xr:uid="{00000000-0005-0000-0000-000080440000}"/>
    <cellStyle name="20% - Accent1 3 2 2 3 4 3 2 4" xfId="17720" xr:uid="{00000000-0005-0000-0000-000081440000}"/>
    <cellStyle name="20% - Accent1 3 2 2 3 4 3 3" xfId="17721" xr:uid="{00000000-0005-0000-0000-000082440000}"/>
    <cellStyle name="20% - Accent1 3 2 2 3 4 3 3 2" xfId="17722" xr:uid="{00000000-0005-0000-0000-000083440000}"/>
    <cellStyle name="20% - Accent1 3 2 2 3 4 3 3 2 2" xfId="17723" xr:uid="{00000000-0005-0000-0000-000084440000}"/>
    <cellStyle name="20% - Accent1 3 2 2 3 4 3 3 2 2 2" xfId="17724" xr:uid="{00000000-0005-0000-0000-000085440000}"/>
    <cellStyle name="20% - Accent1 3 2 2 3 4 3 3 2 3" xfId="17725" xr:uid="{00000000-0005-0000-0000-000086440000}"/>
    <cellStyle name="20% - Accent1 3 2 2 3 4 3 3 3" xfId="17726" xr:uid="{00000000-0005-0000-0000-000087440000}"/>
    <cellStyle name="20% - Accent1 3 2 2 3 4 3 3 3 2" xfId="17727" xr:uid="{00000000-0005-0000-0000-000088440000}"/>
    <cellStyle name="20% - Accent1 3 2 2 3 4 3 3 4" xfId="17728" xr:uid="{00000000-0005-0000-0000-000089440000}"/>
    <cellStyle name="20% - Accent1 3 2 2 3 4 3 4" xfId="17729" xr:uid="{00000000-0005-0000-0000-00008A440000}"/>
    <cellStyle name="20% - Accent1 3 2 2 3 4 3 4 2" xfId="17730" xr:uid="{00000000-0005-0000-0000-00008B440000}"/>
    <cellStyle name="20% - Accent1 3 2 2 3 4 3 4 2 2" xfId="17731" xr:uid="{00000000-0005-0000-0000-00008C440000}"/>
    <cellStyle name="20% - Accent1 3 2 2 3 4 3 4 2 2 2" xfId="17732" xr:uid="{00000000-0005-0000-0000-00008D440000}"/>
    <cellStyle name="20% - Accent1 3 2 2 3 4 3 4 2 3" xfId="17733" xr:uid="{00000000-0005-0000-0000-00008E440000}"/>
    <cellStyle name="20% - Accent1 3 2 2 3 4 3 4 3" xfId="17734" xr:uid="{00000000-0005-0000-0000-00008F440000}"/>
    <cellStyle name="20% - Accent1 3 2 2 3 4 3 4 3 2" xfId="17735" xr:uid="{00000000-0005-0000-0000-000090440000}"/>
    <cellStyle name="20% - Accent1 3 2 2 3 4 3 4 4" xfId="17736" xr:uid="{00000000-0005-0000-0000-000091440000}"/>
    <cellStyle name="20% - Accent1 3 2 2 3 4 3 5" xfId="17737" xr:uid="{00000000-0005-0000-0000-000092440000}"/>
    <cellStyle name="20% - Accent1 3 2 2 3 4 3 5 2" xfId="17738" xr:uid="{00000000-0005-0000-0000-000093440000}"/>
    <cellStyle name="20% - Accent1 3 2 2 3 4 3 5 2 2" xfId="17739" xr:uid="{00000000-0005-0000-0000-000094440000}"/>
    <cellStyle name="20% - Accent1 3 2 2 3 4 3 5 3" xfId="17740" xr:uid="{00000000-0005-0000-0000-000095440000}"/>
    <cellStyle name="20% - Accent1 3 2 2 3 4 3 6" xfId="17741" xr:uid="{00000000-0005-0000-0000-000096440000}"/>
    <cellStyle name="20% - Accent1 3 2 2 3 4 3 6 2" xfId="17742" xr:uid="{00000000-0005-0000-0000-000097440000}"/>
    <cellStyle name="20% - Accent1 3 2 2 3 4 3 6 2 2" xfId="17743" xr:uid="{00000000-0005-0000-0000-000098440000}"/>
    <cellStyle name="20% - Accent1 3 2 2 3 4 3 6 3" xfId="17744" xr:uid="{00000000-0005-0000-0000-000099440000}"/>
    <cellStyle name="20% - Accent1 3 2 2 3 4 3 7" xfId="17745" xr:uid="{00000000-0005-0000-0000-00009A440000}"/>
    <cellStyle name="20% - Accent1 3 2 2 3 4 3 7 2" xfId="17746" xr:uid="{00000000-0005-0000-0000-00009B440000}"/>
    <cellStyle name="20% - Accent1 3 2 2 3 4 3 8" xfId="17747" xr:uid="{00000000-0005-0000-0000-00009C440000}"/>
    <cellStyle name="20% - Accent1 3 2 2 3 4 3 8 2" xfId="17748" xr:uid="{00000000-0005-0000-0000-00009D440000}"/>
    <cellStyle name="20% - Accent1 3 2 2 3 4 3 9" xfId="17749" xr:uid="{00000000-0005-0000-0000-00009E440000}"/>
    <cellStyle name="20% - Accent1 3 2 2 3 4 4" xfId="17750" xr:uid="{00000000-0005-0000-0000-00009F440000}"/>
    <cellStyle name="20% - Accent1 3 2 2 3 4 4 2" xfId="17751" xr:uid="{00000000-0005-0000-0000-0000A0440000}"/>
    <cellStyle name="20% - Accent1 3 2 2 3 4 4 2 2" xfId="17752" xr:uid="{00000000-0005-0000-0000-0000A1440000}"/>
    <cellStyle name="20% - Accent1 3 2 2 3 4 4 2 2 2" xfId="17753" xr:uid="{00000000-0005-0000-0000-0000A2440000}"/>
    <cellStyle name="20% - Accent1 3 2 2 3 4 4 2 3" xfId="17754" xr:uid="{00000000-0005-0000-0000-0000A3440000}"/>
    <cellStyle name="20% - Accent1 3 2 2 3 4 4 3" xfId="17755" xr:uid="{00000000-0005-0000-0000-0000A4440000}"/>
    <cellStyle name="20% - Accent1 3 2 2 3 4 4 3 2" xfId="17756" xr:uid="{00000000-0005-0000-0000-0000A5440000}"/>
    <cellStyle name="20% - Accent1 3 2 2 3 4 4 4" xfId="17757" xr:uid="{00000000-0005-0000-0000-0000A6440000}"/>
    <cellStyle name="20% - Accent1 3 2 2 3 4 5" xfId="17758" xr:uid="{00000000-0005-0000-0000-0000A7440000}"/>
    <cellStyle name="20% - Accent1 3 2 2 3 4 5 2" xfId="17759" xr:uid="{00000000-0005-0000-0000-0000A8440000}"/>
    <cellStyle name="20% - Accent1 3 2 2 3 4 5 2 2" xfId="17760" xr:uid="{00000000-0005-0000-0000-0000A9440000}"/>
    <cellStyle name="20% - Accent1 3 2 2 3 4 5 2 2 2" xfId="17761" xr:uid="{00000000-0005-0000-0000-0000AA440000}"/>
    <cellStyle name="20% - Accent1 3 2 2 3 4 5 2 3" xfId="17762" xr:uid="{00000000-0005-0000-0000-0000AB440000}"/>
    <cellStyle name="20% - Accent1 3 2 2 3 4 5 3" xfId="17763" xr:uid="{00000000-0005-0000-0000-0000AC440000}"/>
    <cellStyle name="20% - Accent1 3 2 2 3 4 5 3 2" xfId="17764" xr:uid="{00000000-0005-0000-0000-0000AD440000}"/>
    <cellStyle name="20% - Accent1 3 2 2 3 4 5 4" xfId="17765" xr:uid="{00000000-0005-0000-0000-0000AE440000}"/>
    <cellStyle name="20% - Accent1 3 2 2 3 4 6" xfId="17766" xr:uid="{00000000-0005-0000-0000-0000AF440000}"/>
    <cellStyle name="20% - Accent1 3 2 2 3 4 6 2" xfId="17767" xr:uid="{00000000-0005-0000-0000-0000B0440000}"/>
    <cellStyle name="20% - Accent1 3 2 2 3 4 6 2 2" xfId="17768" xr:uid="{00000000-0005-0000-0000-0000B1440000}"/>
    <cellStyle name="20% - Accent1 3 2 2 3 4 6 2 2 2" xfId="17769" xr:uid="{00000000-0005-0000-0000-0000B2440000}"/>
    <cellStyle name="20% - Accent1 3 2 2 3 4 6 2 3" xfId="17770" xr:uid="{00000000-0005-0000-0000-0000B3440000}"/>
    <cellStyle name="20% - Accent1 3 2 2 3 4 6 3" xfId="17771" xr:uid="{00000000-0005-0000-0000-0000B4440000}"/>
    <cellStyle name="20% - Accent1 3 2 2 3 4 6 3 2" xfId="17772" xr:uid="{00000000-0005-0000-0000-0000B5440000}"/>
    <cellStyle name="20% - Accent1 3 2 2 3 4 6 4" xfId="17773" xr:uid="{00000000-0005-0000-0000-0000B6440000}"/>
    <cellStyle name="20% - Accent1 3 2 2 3 4 7" xfId="17774" xr:uid="{00000000-0005-0000-0000-0000B7440000}"/>
    <cellStyle name="20% - Accent1 3 2 2 3 4 7 2" xfId="17775" xr:uid="{00000000-0005-0000-0000-0000B8440000}"/>
    <cellStyle name="20% - Accent1 3 2 2 3 4 7 2 2" xfId="17776" xr:uid="{00000000-0005-0000-0000-0000B9440000}"/>
    <cellStyle name="20% - Accent1 3 2 2 3 4 7 3" xfId="17777" xr:uid="{00000000-0005-0000-0000-0000BA440000}"/>
    <cellStyle name="20% - Accent1 3 2 2 3 4 8" xfId="17778" xr:uid="{00000000-0005-0000-0000-0000BB440000}"/>
    <cellStyle name="20% - Accent1 3 2 2 3 4 8 2" xfId="17779" xr:uid="{00000000-0005-0000-0000-0000BC440000}"/>
    <cellStyle name="20% - Accent1 3 2 2 3 4 8 2 2" xfId="17780" xr:uid="{00000000-0005-0000-0000-0000BD440000}"/>
    <cellStyle name="20% - Accent1 3 2 2 3 4 8 3" xfId="17781" xr:uid="{00000000-0005-0000-0000-0000BE440000}"/>
    <cellStyle name="20% - Accent1 3 2 2 3 4 9" xfId="17782" xr:uid="{00000000-0005-0000-0000-0000BF440000}"/>
    <cellStyle name="20% - Accent1 3 2 2 3 4 9 2" xfId="17783" xr:uid="{00000000-0005-0000-0000-0000C0440000}"/>
    <cellStyle name="20% - Accent1 3 2 2 3 5" xfId="17784" xr:uid="{00000000-0005-0000-0000-0000C1440000}"/>
    <cellStyle name="20% - Accent1 3 2 2 3 5 2" xfId="17785" xr:uid="{00000000-0005-0000-0000-0000C2440000}"/>
    <cellStyle name="20% - Accent1 3 2 2 3 5 2 2" xfId="17786" xr:uid="{00000000-0005-0000-0000-0000C3440000}"/>
    <cellStyle name="20% - Accent1 3 2 2 3 5 2 2 2" xfId="17787" xr:uid="{00000000-0005-0000-0000-0000C4440000}"/>
    <cellStyle name="20% - Accent1 3 2 2 3 5 2 2 2 2" xfId="17788" xr:uid="{00000000-0005-0000-0000-0000C5440000}"/>
    <cellStyle name="20% - Accent1 3 2 2 3 5 2 2 3" xfId="17789" xr:uid="{00000000-0005-0000-0000-0000C6440000}"/>
    <cellStyle name="20% - Accent1 3 2 2 3 5 2 3" xfId="17790" xr:uid="{00000000-0005-0000-0000-0000C7440000}"/>
    <cellStyle name="20% - Accent1 3 2 2 3 5 2 3 2" xfId="17791" xr:uid="{00000000-0005-0000-0000-0000C8440000}"/>
    <cellStyle name="20% - Accent1 3 2 2 3 5 2 4" xfId="17792" xr:uid="{00000000-0005-0000-0000-0000C9440000}"/>
    <cellStyle name="20% - Accent1 3 2 2 3 5 3" xfId="17793" xr:uid="{00000000-0005-0000-0000-0000CA440000}"/>
    <cellStyle name="20% - Accent1 3 2 2 3 5 3 2" xfId="17794" xr:uid="{00000000-0005-0000-0000-0000CB440000}"/>
    <cellStyle name="20% - Accent1 3 2 2 3 5 3 2 2" xfId="17795" xr:uid="{00000000-0005-0000-0000-0000CC440000}"/>
    <cellStyle name="20% - Accent1 3 2 2 3 5 3 2 2 2" xfId="17796" xr:uid="{00000000-0005-0000-0000-0000CD440000}"/>
    <cellStyle name="20% - Accent1 3 2 2 3 5 3 2 3" xfId="17797" xr:uid="{00000000-0005-0000-0000-0000CE440000}"/>
    <cellStyle name="20% - Accent1 3 2 2 3 5 3 3" xfId="17798" xr:uid="{00000000-0005-0000-0000-0000CF440000}"/>
    <cellStyle name="20% - Accent1 3 2 2 3 5 3 3 2" xfId="17799" xr:uid="{00000000-0005-0000-0000-0000D0440000}"/>
    <cellStyle name="20% - Accent1 3 2 2 3 5 3 4" xfId="17800" xr:uid="{00000000-0005-0000-0000-0000D1440000}"/>
    <cellStyle name="20% - Accent1 3 2 2 3 5 4" xfId="17801" xr:uid="{00000000-0005-0000-0000-0000D2440000}"/>
    <cellStyle name="20% - Accent1 3 2 2 3 5 4 2" xfId="17802" xr:uid="{00000000-0005-0000-0000-0000D3440000}"/>
    <cellStyle name="20% - Accent1 3 2 2 3 5 4 2 2" xfId="17803" xr:uid="{00000000-0005-0000-0000-0000D4440000}"/>
    <cellStyle name="20% - Accent1 3 2 2 3 5 4 2 2 2" xfId="17804" xr:uid="{00000000-0005-0000-0000-0000D5440000}"/>
    <cellStyle name="20% - Accent1 3 2 2 3 5 4 2 3" xfId="17805" xr:uid="{00000000-0005-0000-0000-0000D6440000}"/>
    <cellStyle name="20% - Accent1 3 2 2 3 5 4 3" xfId="17806" xr:uid="{00000000-0005-0000-0000-0000D7440000}"/>
    <cellStyle name="20% - Accent1 3 2 2 3 5 4 3 2" xfId="17807" xr:uid="{00000000-0005-0000-0000-0000D8440000}"/>
    <cellStyle name="20% - Accent1 3 2 2 3 5 4 4" xfId="17808" xr:uid="{00000000-0005-0000-0000-0000D9440000}"/>
    <cellStyle name="20% - Accent1 3 2 2 3 5 5" xfId="17809" xr:uid="{00000000-0005-0000-0000-0000DA440000}"/>
    <cellStyle name="20% - Accent1 3 2 2 3 5 5 2" xfId="17810" xr:uid="{00000000-0005-0000-0000-0000DB440000}"/>
    <cellStyle name="20% - Accent1 3 2 2 3 5 5 2 2" xfId="17811" xr:uid="{00000000-0005-0000-0000-0000DC440000}"/>
    <cellStyle name="20% - Accent1 3 2 2 3 5 5 3" xfId="17812" xr:uid="{00000000-0005-0000-0000-0000DD440000}"/>
    <cellStyle name="20% - Accent1 3 2 2 3 5 6" xfId="17813" xr:uid="{00000000-0005-0000-0000-0000DE440000}"/>
    <cellStyle name="20% - Accent1 3 2 2 3 5 6 2" xfId="17814" xr:uid="{00000000-0005-0000-0000-0000DF440000}"/>
    <cellStyle name="20% - Accent1 3 2 2 3 5 6 2 2" xfId="17815" xr:uid="{00000000-0005-0000-0000-0000E0440000}"/>
    <cellStyle name="20% - Accent1 3 2 2 3 5 6 3" xfId="17816" xr:uid="{00000000-0005-0000-0000-0000E1440000}"/>
    <cellStyle name="20% - Accent1 3 2 2 3 5 7" xfId="17817" xr:uid="{00000000-0005-0000-0000-0000E2440000}"/>
    <cellStyle name="20% - Accent1 3 2 2 3 5 7 2" xfId="17818" xr:uid="{00000000-0005-0000-0000-0000E3440000}"/>
    <cellStyle name="20% - Accent1 3 2 2 3 5 8" xfId="17819" xr:uid="{00000000-0005-0000-0000-0000E4440000}"/>
    <cellStyle name="20% - Accent1 3 2 2 3 5 8 2" xfId="17820" xr:uid="{00000000-0005-0000-0000-0000E5440000}"/>
    <cellStyle name="20% - Accent1 3 2 2 3 5 9" xfId="17821" xr:uid="{00000000-0005-0000-0000-0000E6440000}"/>
    <cellStyle name="20% - Accent1 3 2 2 3 6" xfId="17822" xr:uid="{00000000-0005-0000-0000-0000E7440000}"/>
    <cellStyle name="20% - Accent1 3 2 2 3 6 2" xfId="17823" xr:uid="{00000000-0005-0000-0000-0000E8440000}"/>
    <cellStyle name="20% - Accent1 3 2 2 3 6 2 2" xfId="17824" xr:uid="{00000000-0005-0000-0000-0000E9440000}"/>
    <cellStyle name="20% - Accent1 3 2 2 3 6 2 2 2" xfId="17825" xr:uid="{00000000-0005-0000-0000-0000EA440000}"/>
    <cellStyle name="20% - Accent1 3 2 2 3 6 2 2 2 2" xfId="17826" xr:uid="{00000000-0005-0000-0000-0000EB440000}"/>
    <cellStyle name="20% - Accent1 3 2 2 3 6 2 2 3" xfId="17827" xr:uid="{00000000-0005-0000-0000-0000EC440000}"/>
    <cellStyle name="20% - Accent1 3 2 2 3 6 2 3" xfId="17828" xr:uid="{00000000-0005-0000-0000-0000ED440000}"/>
    <cellStyle name="20% - Accent1 3 2 2 3 6 2 3 2" xfId="17829" xr:uid="{00000000-0005-0000-0000-0000EE440000}"/>
    <cellStyle name="20% - Accent1 3 2 2 3 6 2 4" xfId="17830" xr:uid="{00000000-0005-0000-0000-0000EF440000}"/>
    <cellStyle name="20% - Accent1 3 2 2 3 6 3" xfId="17831" xr:uid="{00000000-0005-0000-0000-0000F0440000}"/>
    <cellStyle name="20% - Accent1 3 2 2 3 6 3 2" xfId="17832" xr:uid="{00000000-0005-0000-0000-0000F1440000}"/>
    <cellStyle name="20% - Accent1 3 2 2 3 6 3 2 2" xfId="17833" xr:uid="{00000000-0005-0000-0000-0000F2440000}"/>
    <cellStyle name="20% - Accent1 3 2 2 3 6 3 2 2 2" xfId="17834" xr:uid="{00000000-0005-0000-0000-0000F3440000}"/>
    <cellStyle name="20% - Accent1 3 2 2 3 6 3 2 3" xfId="17835" xr:uid="{00000000-0005-0000-0000-0000F4440000}"/>
    <cellStyle name="20% - Accent1 3 2 2 3 6 3 3" xfId="17836" xr:uid="{00000000-0005-0000-0000-0000F5440000}"/>
    <cellStyle name="20% - Accent1 3 2 2 3 6 3 3 2" xfId="17837" xr:uid="{00000000-0005-0000-0000-0000F6440000}"/>
    <cellStyle name="20% - Accent1 3 2 2 3 6 3 4" xfId="17838" xr:uid="{00000000-0005-0000-0000-0000F7440000}"/>
    <cellStyle name="20% - Accent1 3 2 2 3 6 4" xfId="17839" xr:uid="{00000000-0005-0000-0000-0000F8440000}"/>
    <cellStyle name="20% - Accent1 3 2 2 3 6 4 2" xfId="17840" xr:uid="{00000000-0005-0000-0000-0000F9440000}"/>
    <cellStyle name="20% - Accent1 3 2 2 3 6 4 2 2" xfId="17841" xr:uid="{00000000-0005-0000-0000-0000FA440000}"/>
    <cellStyle name="20% - Accent1 3 2 2 3 6 4 2 2 2" xfId="17842" xr:uid="{00000000-0005-0000-0000-0000FB440000}"/>
    <cellStyle name="20% - Accent1 3 2 2 3 6 4 2 3" xfId="17843" xr:uid="{00000000-0005-0000-0000-0000FC440000}"/>
    <cellStyle name="20% - Accent1 3 2 2 3 6 4 3" xfId="17844" xr:uid="{00000000-0005-0000-0000-0000FD440000}"/>
    <cellStyle name="20% - Accent1 3 2 2 3 6 4 3 2" xfId="17845" xr:uid="{00000000-0005-0000-0000-0000FE440000}"/>
    <cellStyle name="20% - Accent1 3 2 2 3 6 4 4" xfId="17846" xr:uid="{00000000-0005-0000-0000-0000FF440000}"/>
    <cellStyle name="20% - Accent1 3 2 2 3 6 5" xfId="17847" xr:uid="{00000000-0005-0000-0000-000000450000}"/>
    <cellStyle name="20% - Accent1 3 2 2 3 6 5 2" xfId="17848" xr:uid="{00000000-0005-0000-0000-000001450000}"/>
    <cellStyle name="20% - Accent1 3 2 2 3 6 5 2 2" xfId="17849" xr:uid="{00000000-0005-0000-0000-000002450000}"/>
    <cellStyle name="20% - Accent1 3 2 2 3 6 5 3" xfId="17850" xr:uid="{00000000-0005-0000-0000-000003450000}"/>
    <cellStyle name="20% - Accent1 3 2 2 3 6 6" xfId="17851" xr:uid="{00000000-0005-0000-0000-000004450000}"/>
    <cellStyle name="20% - Accent1 3 2 2 3 6 6 2" xfId="17852" xr:uid="{00000000-0005-0000-0000-000005450000}"/>
    <cellStyle name="20% - Accent1 3 2 2 3 6 6 2 2" xfId="17853" xr:uid="{00000000-0005-0000-0000-000006450000}"/>
    <cellStyle name="20% - Accent1 3 2 2 3 6 6 3" xfId="17854" xr:uid="{00000000-0005-0000-0000-000007450000}"/>
    <cellStyle name="20% - Accent1 3 2 2 3 6 7" xfId="17855" xr:uid="{00000000-0005-0000-0000-000008450000}"/>
    <cellStyle name="20% - Accent1 3 2 2 3 6 7 2" xfId="17856" xr:uid="{00000000-0005-0000-0000-000009450000}"/>
    <cellStyle name="20% - Accent1 3 2 2 3 6 8" xfId="17857" xr:uid="{00000000-0005-0000-0000-00000A450000}"/>
    <cellStyle name="20% - Accent1 3 2 2 3 6 8 2" xfId="17858" xr:uid="{00000000-0005-0000-0000-00000B450000}"/>
    <cellStyle name="20% - Accent1 3 2 2 3 6 9" xfId="17859" xr:uid="{00000000-0005-0000-0000-00000C450000}"/>
    <cellStyle name="20% - Accent1 3 2 2 3 7" xfId="17860" xr:uid="{00000000-0005-0000-0000-00000D450000}"/>
    <cellStyle name="20% - Accent1 3 2 2 3 7 2" xfId="17861" xr:uid="{00000000-0005-0000-0000-00000E450000}"/>
    <cellStyle name="20% - Accent1 3 2 2 3 7 2 2" xfId="17862" xr:uid="{00000000-0005-0000-0000-00000F450000}"/>
    <cellStyle name="20% - Accent1 3 2 2 3 7 2 2 2" xfId="17863" xr:uid="{00000000-0005-0000-0000-000010450000}"/>
    <cellStyle name="20% - Accent1 3 2 2 3 7 2 3" xfId="17864" xr:uid="{00000000-0005-0000-0000-000011450000}"/>
    <cellStyle name="20% - Accent1 3 2 2 3 7 3" xfId="17865" xr:uid="{00000000-0005-0000-0000-000012450000}"/>
    <cellStyle name="20% - Accent1 3 2 2 3 7 3 2" xfId="17866" xr:uid="{00000000-0005-0000-0000-000013450000}"/>
    <cellStyle name="20% - Accent1 3 2 2 3 7 4" xfId="17867" xr:uid="{00000000-0005-0000-0000-000014450000}"/>
    <cellStyle name="20% - Accent1 3 2 2 3 8" xfId="17868" xr:uid="{00000000-0005-0000-0000-000015450000}"/>
    <cellStyle name="20% - Accent1 3 2 2 3 8 2" xfId="17869" xr:uid="{00000000-0005-0000-0000-000016450000}"/>
    <cellStyle name="20% - Accent1 3 2 2 3 8 2 2" xfId="17870" xr:uid="{00000000-0005-0000-0000-000017450000}"/>
    <cellStyle name="20% - Accent1 3 2 2 3 8 2 2 2" xfId="17871" xr:uid="{00000000-0005-0000-0000-000018450000}"/>
    <cellStyle name="20% - Accent1 3 2 2 3 8 2 3" xfId="17872" xr:uid="{00000000-0005-0000-0000-000019450000}"/>
    <cellStyle name="20% - Accent1 3 2 2 3 8 3" xfId="17873" xr:uid="{00000000-0005-0000-0000-00001A450000}"/>
    <cellStyle name="20% - Accent1 3 2 2 3 8 3 2" xfId="17874" xr:uid="{00000000-0005-0000-0000-00001B450000}"/>
    <cellStyle name="20% - Accent1 3 2 2 3 8 4" xfId="17875" xr:uid="{00000000-0005-0000-0000-00001C450000}"/>
    <cellStyle name="20% - Accent1 3 2 2 3 9" xfId="17876" xr:uid="{00000000-0005-0000-0000-00001D450000}"/>
    <cellStyle name="20% - Accent1 3 2 2 3 9 2" xfId="17877" xr:uid="{00000000-0005-0000-0000-00001E450000}"/>
    <cellStyle name="20% - Accent1 3 2 2 3 9 2 2" xfId="17878" xr:uid="{00000000-0005-0000-0000-00001F450000}"/>
    <cellStyle name="20% - Accent1 3 2 2 3 9 2 2 2" xfId="17879" xr:uid="{00000000-0005-0000-0000-000020450000}"/>
    <cellStyle name="20% - Accent1 3 2 2 3 9 2 3" xfId="17880" xr:uid="{00000000-0005-0000-0000-000021450000}"/>
    <cellStyle name="20% - Accent1 3 2 2 3 9 3" xfId="17881" xr:uid="{00000000-0005-0000-0000-000022450000}"/>
    <cellStyle name="20% - Accent1 3 2 2 3 9 3 2" xfId="17882" xr:uid="{00000000-0005-0000-0000-000023450000}"/>
    <cellStyle name="20% - Accent1 3 2 2 3 9 4" xfId="17883" xr:uid="{00000000-0005-0000-0000-000024450000}"/>
    <cellStyle name="20% - Accent1 3 2 2 4" xfId="17884" xr:uid="{00000000-0005-0000-0000-000025450000}"/>
    <cellStyle name="20% - Accent1 3 2 2 4 10" xfId="17885" xr:uid="{00000000-0005-0000-0000-000026450000}"/>
    <cellStyle name="20% - Accent1 3 2 2 4 10 2" xfId="17886" xr:uid="{00000000-0005-0000-0000-000027450000}"/>
    <cellStyle name="20% - Accent1 3 2 2 4 11" xfId="17887" xr:uid="{00000000-0005-0000-0000-000028450000}"/>
    <cellStyle name="20% - Accent1 3 2 2 4 2" xfId="17888" xr:uid="{00000000-0005-0000-0000-000029450000}"/>
    <cellStyle name="20% - Accent1 3 2 2 4 2 2" xfId="17889" xr:uid="{00000000-0005-0000-0000-00002A450000}"/>
    <cellStyle name="20% - Accent1 3 2 2 4 2 2 2" xfId="17890" xr:uid="{00000000-0005-0000-0000-00002B450000}"/>
    <cellStyle name="20% - Accent1 3 2 2 4 2 2 2 2" xfId="17891" xr:uid="{00000000-0005-0000-0000-00002C450000}"/>
    <cellStyle name="20% - Accent1 3 2 2 4 2 2 2 2 2" xfId="17892" xr:uid="{00000000-0005-0000-0000-00002D450000}"/>
    <cellStyle name="20% - Accent1 3 2 2 4 2 2 2 3" xfId="17893" xr:uid="{00000000-0005-0000-0000-00002E450000}"/>
    <cellStyle name="20% - Accent1 3 2 2 4 2 2 3" xfId="17894" xr:uid="{00000000-0005-0000-0000-00002F450000}"/>
    <cellStyle name="20% - Accent1 3 2 2 4 2 2 3 2" xfId="17895" xr:uid="{00000000-0005-0000-0000-000030450000}"/>
    <cellStyle name="20% - Accent1 3 2 2 4 2 2 4" xfId="17896" xr:uid="{00000000-0005-0000-0000-000031450000}"/>
    <cellStyle name="20% - Accent1 3 2 2 4 2 3" xfId="17897" xr:uid="{00000000-0005-0000-0000-000032450000}"/>
    <cellStyle name="20% - Accent1 3 2 2 4 2 3 2" xfId="17898" xr:uid="{00000000-0005-0000-0000-000033450000}"/>
    <cellStyle name="20% - Accent1 3 2 2 4 2 3 2 2" xfId="17899" xr:uid="{00000000-0005-0000-0000-000034450000}"/>
    <cellStyle name="20% - Accent1 3 2 2 4 2 3 2 2 2" xfId="17900" xr:uid="{00000000-0005-0000-0000-000035450000}"/>
    <cellStyle name="20% - Accent1 3 2 2 4 2 3 2 3" xfId="17901" xr:uid="{00000000-0005-0000-0000-000036450000}"/>
    <cellStyle name="20% - Accent1 3 2 2 4 2 3 3" xfId="17902" xr:uid="{00000000-0005-0000-0000-000037450000}"/>
    <cellStyle name="20% - Accent1 3 2 2 4 2 3 3 2" xfId="17903" xr:uid="{00000000-0005-0000-0000-000038450000}"/>
    <cellStyle name="20% - Accent1 3 2 2 4 2 3 4" xfId="17904" xr:uid="{00000000-0005-0000-0000-000039450000}"/>
    <cellStyle name="20% - Accent1 3 2 2 4 2 4" xfId="17905" xr:uid="{00000000-0005-0000-0000-00003A450000}"/>
    <cellStyle name="20% - Accent1 3 2 2 4 2 4 2" xfId="17906" xr:uid="{00000000-0005-0000-0000-00003B450000}"/>
    <cellStyle name="20% - Accent1 3 2 2 4 2 4 2 2" xfId="17907" xr:uid="{00000000-0005-0000-0000-00003C450000}"/>
    <cellStyle name="20% - Accent1 3 2 2 4 2 4 2 2 2" xfId="17908" xr:uid="{00000000-0005-0000-0000-00003D450000}"/>
    <cellStyle name="20% - Accent1 3 2 2 4 2 4 2 3" xfId="17909" xr:uid="{00000000-0005-0000-0000-00003E450000}"/>
    <cellStyle name="20% - Accent1 3 2 2 4 2 4 3" xfId="17910" xr:uid="{00000000-0005-0000-0000-00003F450000}"/>
    <cellStyle name="20% - Accent1 3 2 2 4 2 4 3 2" xfId="17911" xr:uid="{00000000-0005-0000-0000-000040450000}"/>
    <cellStyle name="20% - Accent1 3 2 2 4 2 4 4" xfId="17912" xr:uid="{00000000-0005-0000-0000-000041450000}"/>
    <cellStyle name="20% - Accent1 3 2 2 4 2 5" xfId="17913" xr:uid="{00000000-0005-0000-0000-000042450000}"/>
    <cellStyle name="20% - Accent1 3 2 2 4 2 5 2" xfId="17914" xr:uid="{00000000-0005-0000-0000-000043450000}"/>
    <cellStyle name="20% - Accent1 3 2 2 4 2 5 2 2" xfId="17915" xr:uid="{00000000-0005-0000-0000-000044450000}"/>
    <cellStyle name="20% - Accent1 3 2 2 4 2 5 3" xfId="17916" xr:uid="{00000000-0005-0000-0000-000045450000}"/>
    <cellStyle name="20% - Accent1 3 2 2 4 2 6" xfId="17917" xr:uid="{00000000-0005-0000-0000-000046450000}"/>
    <cellStyle name="20% - Accent1 3 2 2 4 2 6 2" xfId="17918" xr:uid="{00000000-0005-0000-0000-000047450000}"/>
    <cellStyle name="20% - Accent1 3 2 2 4 2 6 2 2" xfId="17919" xr:uid="{00000000-0005-0000-0000-000048450000}"/>
    <cellStyle name="20% - Accent1 3 2 2 4 2 6 3" xfId="17920" xr:uid="{00000000-0005-0000-0000-000049450000}"/>
    <cellStyle name="20% - Accent1 3 2 2 4 2 7" xfId="17921" xr:uid="{00000000-0005-0000-0000-00004A450000}"/>
    <cellStyle name="20% - Accent1 3 2 2 4 2 7 2" xfId="17922" xr:uid="{00000000-0005-0000-0000-00004B450000}"/>
    <cellStyle name="20% - Accent1 3 2 2 4 2 8" xfId="17923" xr:uid="{00000000-0005-0000-0000-00004C450000}"/>
    <cellStyle name="20% - Accent1 3 2 2 4 2 8 2" xfId="17924" xr:uid="{00000000-0005-0000-0000-00004D450000}"/>
    <cellStyle name="20% - Accent1 3 2 2 4 2 9" xfId="17925" xr:uid="{00000000-0005-0000-0000-00004E450000}"/>
    <cellStyle name="20% - Accent1 3 2 2 4 3" xfId="17926" xr:uid="{00000000-0005-0000-0000-00004F450000}"/>
    <cellStyle name="20% - Accent1 3 2 2 4 3 2" xfId="17927" xr:uid="{00000000-0005-0000-0000-000050450000}"/>
    <cellStyle name="20% - Accent1 3 2 2 4 3 2 2" xfId="17928" xr:uid="{00000000-0005-0000-0000-000051450000}"/>
    <cellStyle name="20% - Accent1 3 2 2 4 3 2 2 2" xfId="17929" xr:uid="{00000000-0005-0000-0000-000052450000}"/>
    <cellStyle name="20% - Accent1 3 2 2 4 3 2 2 2 2" xfId="17930" xr:uid="{00000000-0005-0000-0000-000053450000}"/>
    <cellStyle name="20% - Accent1 3 2 2 4 3 2 2 3" xfId="17931" xr:uid="{00000000-0005-0000-0000-000054450000}"/>
    <cellStyle name="20% - Accent1 3 2 2 4 3 2 3" xfId="17932" xr:uid="{00000000-0005-0000-0000-000055450000}"/>
    <cellStyle name="20% - Accent1 3 2 2 4 3 2 3 2" xfId="17933" xr:uid="{00000000-0005-0000-0000-000056450000}"/>
    <cellStyle name="20% - Accent1 3 2 2 4 3 2 4" xfId="17934" xr:uid="{00000000-0005-0000-0000-000057450000}"/>
    <cellStyle name="20% - Accent1 3 2 2 4 3 3" xfId="17935" xr:uid="{00000000-0005-0000-0000-000058450000}"/>
    <cellStyle name="20% - Accent1 3 2 2 4 3 3 2" xfId="17936" xr:uid="{00000000-0005-0000-0000-000059450000}"/>
    <cellStyle name="20% - Accent1 3 2 2 4 3 3 2 2" xfId="17937" xr:uid="{00000000-0005-0000-0000-00005A450000}"/>
    <cellStyle name="20% - Accent1 3 2 2 4 3 3 2 2 2" xfId="17938" xr:uid="{00000000-0005-0000-0000-00005B450000}"/>
    <cellStyle name="20% - Accent1 3 2 2 4 3 3 2 3" xfId="17939" xr:uid="{00000000-0005-0000-0000-00005C450000}"/>
    <cellStyle name="20% - Accent1 3 2 2 4 3 3 3" xfId="17940" xr:uid="{00000000-0005-0000-0000-00005D450000}"/>
    <cellStyle name="20% - Accent1 3 2 2 4 3 3 3 2" xfId="17941" xr:uid="{00000000-0005-0000-0000-00005E450000}"/>
    <cellStyle name="20% - Accent1 3 2 2 4 3 3 4" xfId="17942" xr:uid="{00000000-0005-0000-0000-00005F450000}"/>
    <cellStyle name="20% - Accent1 3 2 2 4 3 4" xfId="17943" xr:uid="{00000000-0005-0000-0000-000060450000}"/>
    <cellStyle name="20% - Accent1 3 2 2 4 3 4 2" xfId="17944" xr:uid="{00000000-0005-0000-0000-000061450000}"/>
    <cellStyle name="20% - Accent1 3 2 2 4 3 4 2 2" xfId="17945" xr:uid="{00000000-0005-0000-0000-000062450000}"/>
    <cellStyle name="20% - Accent1 3 2 2 4 3 4 2 2 2" xfId="17946" xr:uid="{00000000-0005-0000-0000-000063450000}"/>
    <cellStyle name="20% - Accent1 3 2 2 4 3 4 2 3" xfId="17947" xr:uid="{00000000-0005-0000-0000-000064450000}"/>
    <cellStyle name="20% - Accent1 3 2 2 4 3 4 3" xfId="17948" xr:uid="{00000000-0005-0000-0000-000065450000}"/>
    <cellStyle name="20% - Accent1 3 2 2 4 3 4 3 2" xfId="17949" xr:uid="{00000000-0005-0000-0000-000066450000}"/>
    <cellStyle name="20% - Accent1 3 2 2 4 3 4 4" xfId="17950" xr:uid="{00000000-0005-0000-0000-000067450000}"/>
    <cellStyle name="20% - Accent1 3 2 2 4 3 5" xfId="17951" xr:uid="{00000000-0005-0000-0000-000068450000}"/>
    <cellStyle name="20% - Accent1 3 2 2 4 3 5 2" xfId="17952" xr:uid="{00000000-0005-0000-0000-000069450000}"/>
    <cellStyle name="20% - Accent1 3 2 2 4 3 5 2 2" xfId="17953" xr:uid="{00000000-0005-0000-0000-00006A450000}"/>
    <cellStyle name="20% - Accent1 3 2 2 4 3 5 3" xfId="17954" xr:uid="{00000000-0005-0000-0000-00006B450000}"/>
    <cellStyle name="20% - Accent1 3 2 2 4 3 6" xfId="17955" xr:uid="{00000000-0005-0000-0000-00006C450000}"/>
    <cellStyle name="20% - Accent1 3 2 2 4 3 6 2" xfId="17956" xr:uid="{00000000-0005-0000-0000-00006D450000}"/>
    <cellStyle name="20% - Accent1 3 2 2 4 3 6 2 2" xfId="17957" xr:uid="{00000000-0005-0000-0000-00006E450000}"/>
    <cellStyle name="20% - Accent1 3 2 2 4 3 6 3" xfId="17958" xr:uid="{00000000-0005-0000-0000-00006F450000}"/>
    <cellStyle name="20% - Accent1 3 2 2 4 3 7" xfId="17959" xr:uid="{00000000-0005-0000-0000-000070450000}"/>
    <cellStyle name="20% - Accent1 3 2 2 4 3 7 2" xfId="17960" xr:uid="{00000000-0005-0000-0000-000071450000}"/>
    <cellStyle name="20% - Accent1 3 2 2 4 3 8" xfId="17961" xr:uid="{00000000-0005-0000-0000-000072450000}"/>
    <cellStyle name="20% - Accent1 3 2 2 4 3 8 2" xfId="17962" xr:uid="{00000000-0005-0000-0000-000073450000}"/>
    <cellStyle name="20% - Accent1 3 2 2 4 3 9" xfId="17963" xr:uid="{00000000-0005-0000-0000-000074450000}"/>
    <cellStyle name="20% - Accent1 3 2 2 4 4" xfId="17964" xr:uid="{00000000-0005-0000-0000-000075450000}"/>
    <cellStyle name="20% - Accent1 3 2 2 4 4 2" xfId="17965" xr:uid="{00000000-0005-0000-0000-000076450000}"/>
    <cellStyle name="20% - Accent1 3 2 2 4 4 2 2" xfId="17966" xr:uid="{00000000-0005-0000-0000-000077450000}"/>
    <cellStyle name="20% - Accent1 3 2 2 4 4 2 2 2" xfId="17967" xr:uid="{00000000-0005-0000-0000-000078450000}"/>
    <cellStyle name="20% - Accent1 3 2 2 4 4 2 3" xfId="17968" xr:uid="{00000000-0005-0000-0000-000079450000}"/>
    <cellStyle name="20% - Accent1 3 2 2 4 4 3" xfId="17969" xr:uid="{00000000-0005-0000-0000-00007A450000}"/>
    <cellStyle name="20% - Accent1 3 2 2 4 4 3 2" xfId="17970" xr:uid="{00000000-0005-0000-0000-00007B450000}"/>
    <cellStyle name="20% - Accent1 3 2 2 4 4 4" xfId="17971" xr:uid="{00000000-0005-0000-0000-00007C450000}"/>
    <cellStyle name="20% - Accent1 3 2 2 4 5" xfId="17972" xr:uid="{00000000-0005-0000-0000-00007D450000}"/>
    <cellStyle name="20% - Accent1 3 2 2 4 5 2" xfId="17973" xr:uid="{00000000-0005-0000-0000-00007E450000}"/>
    <cellStyle name="20% - Accent1 3 2 2 4 5 2 2" xfId="17974" xr:uid="{00000000-0005-0000-0000-00007F450000}"/>
    <cellStyle name="20% - Accent1 3 2 2 4 5 2 2 2" xfId="17975" xr:uid="{00000000-0005-0000-0000-000080450000}"/>
    <cellStyle name="20% - Accent1 3 2 2 4 5 2 3" xfId="17976" xr:uid="{00000000-0005-0000-0000-000081450000}"/>
    <cellStyle name="20% - Accent1 3 2 2 4 5 3" xfId="17977" xr:uid="{00000000-0005-0000-0000-000082450000}"/>
    <cellStyle name="20% - Accent1 3 2 2 4 5 3 2" xfId="17978" xr:uid="{00000000-0005-0000-0000-000083450000}"/>
    <cellStyle name="20% - Accent1 3 2 2 4 5 4" xfId="17979" xr:uid="{00000000-0005-0000-0000-000084450000}"/>
    <cellStyle name="20% - Accent1 3 2 2 4 6" xfId="17980" xr:uid="{00000000-0005-0000-0000-000085450000}"/>
    <cellStyle name="20% - Accent1 3 2 2 4 6 2" xfId="17981" xr:uid="{00000000-0005-0000-0000-000086450000}"/>
    <cellStyle name="20% - Accent1 3 2 2 4 6 2 2" xfId="17982" xr:uid="{00000000-0005-0000-0000-000087450000}"/>
    <cellStyle name="20% - Accent1 3 2 2 4 6 2 2 2" xfId="17983" xr:uid="{00000000-0005-0000-0000-000088450000}"/>
    <cellStyle name="20% - Accent1 3 2 2 4 6 2 3" xfId="17984" xr:uid="{00000000-0005-0000-0000-000089450000}"/>
    <cellStyle name="20% - Accent1 3 2 2 4 6 3" xfId="17985" xr:uid="{00000000-0005-0000-0000-00008A450000}"/>
    <cellStyle name="20% - Accent1 3 2 2 4 6 3 2" xfId="17986" xr:uid="{00000000-0005-0000-0000-00008B450000}"/>
    <cellStyle name="20% - Accent1 3 2 2 4 6 4" xfId="17987" xr:uid="{00000000-0005-0000-0000-00008C450000}"/>
    <cellStyle name="20% - Accent1 3 2 2 4 7" xfId="17988" xr:uid="{00000000-0005-0000-0000-00008D450000}"/>
    <cellStyle name="20% - Accent1 3 2 2 4 7 2" xfId="17989" xr:uid="{00000000-0005-0000-0000-00008E450000}"/>
    <cellStyle name="20% - Accent1 3 2 2 4 7 2 2" xfId="17990" xr:uid="{00000000-0005-0000-0000-00008F450000}"/>
    <cellStyle name="20% - Accent1 3 2 2 4 7 3" xfId="17991" xr:uid="{00000000-0005-0000-0000-000090450000}"/>
    <cellStyle name="20% - Accent1 3 2 2 4 8" xfId="17992" xr:uid="{00000000-0005-0000-0000-000091450000}"/>
    <cellStyle name="20% - Accent1 3 2 2 4 8 2" xfId="17993" xr:uid="{00000000-0005-0000-0000-000092450000}"/>
    <cellStyle name="20% - Accent1 3 2 2 4 8 2 2" xfId="17994" xr:uid="{00000000-0005-0000-0000-000093450000}"/>
    <cellStyle name="20% - Accent1 3 2 2 4 8 3" xfId="17995" xr:uid="{00000000-0005-0000-0000-000094450000}"/>
    <cellStyle name="20% - Accent1 3 2 2 4 9" xfId="17996" xr:uid="{00000000-0005-0000-0000-000095450000}"/>
    <cellStyle name="20% - Accent1 3 2 2 4 9 2" xfId="17997" xr:uid="{00000000-0005-0000-0000-000096450000}"/>
    <cellStyle name="20% - Accent1 3 2 2 5" xfId="17998" xr:uid="{00000000-0005-0000-0000-000097450000}"/>
    <cellStyle name="20% - Accent1 3 2 2 5 10" xfId="17999" xr:uid="{00000000-0005-0000-0000-000098450000}"/>
    <cellStyle name="20% - Accent1 3 2 2 5 10 2" xfId="18000" xr:uid="{00000000-0005-0000-0000-000099450000}"/>
    <cellStyle name="20% - Accent1 3 2 2 5 11" xfId="18001" xr:uid="{00000000-0005-0000-0000-00009A450000}"/>
    <cellStyle name="20% - Accent1 3 2 2 5 2" xfId="18002" xr:uid="{00000000-0005-0000-0000-00009B450000}"/>
    <cellStyle name="20% - Accent1 3 2 2 5 2 2" xfId="18003" xr:uid="{00000000-0005-0000-0000-00009C450000}"/>
    <cellStyle name="20% - Accent1 3 2 2 5 2 2 2" xfId="18004" xr:uid="{00000000-0005-0000-0000-00009D450000}"/>
    <cellStyle name="20% - Accent1 3 2 2 5 2 2 2 2" xfId="18005" xr:uid="{00000000-0005-0000-0000-00009E450000}"/>
    <cellStyle name="20% - Accent1 3 2 2 5 2 2 2 2 2" xfId="18006" xr:uid="{00000000-0005-0000-0000-00009F450000}"/>
    <cellStyle name="20% - Accent1 3 2 2 5 2 2 2 3" xfId="18007" xr:uid="{00000000-0005-0000-0000-0000A0450000}"/>
    <cellStyle name="20% - Accent1 3 2 2 5 2 2 3" xfId="18008" xr:uid="{00000000-0005-0000-0000-0000A1450000}"/>
    <cellStyle name="20% - Accent1 3 2 2 5 2 2 3 2" xfId="18009" xr:uid="{00000000-0005-0000-0000-0000A2450000}"/>
    <cellStyle name="20% - Accent1 3 2 2 5 2 2 4" xfId="18010" xr:uid="{00000000-0005-0000-0000-0000A3450000}"/>
    <cellStyle name="20% - Accent1 3 2 2 5 2 3" xfId="18011" xr:uid="{00000000-0005-0000-0000-0000A4450000}"/>
    <cellStyle name="20% - Accent1 3 2 2 5 2 3 2" xfId="18012" xr:uid="{00000000-0005-0000-0000-0000A5450000}"/>
    <cellStyle name="20% - Accent1 3 2 2 5 2 3 2 2" xfId="18013" xr:uid="{00000000-0005-0000-0000-0000A6450000}"/>
    <cellStyle name="20% - Accent1 3 2 2 5 2 3 2 2 2" xfId="18014" xr:uid="{00000000-0005-0000-0000-0000A7450000}"/>
    <cellStyle name="20% - Accent1 3 2 2 5 2 3 2 3" xfId="18015" xr:uid="{00000000-0005-0000-0000-0000A8450000}"/>
    <cellStyle name="20% - Accent1 3 2 2 5 2 3 3" xfId="18016" xr:uid="{00000000-0005-0000-0000-0000A9450000}"/>
    <cellStyle name="20% - Accent1 3 2 2 5 2 3 3 2" xfId="18017" xr:uid="{00000000-0005-0000-0000-0000AA450000}"/>
    <cellStyle name="20% - Accent1 3 2 2 5 2 3 4" xfId="18018" xr:uid="{00000000-0005-0000-0000-0000AB450000}"/>
    <cellStyle name="20% - Accent1 3 2 2 5 2 4" xfId="18019" xr:uid="{00000000-0005-0000-0000-0000AC450000}"/>
    <cellStyle name="20% - Accent1 3 2 2 5 2 4 2" xfId="18020" xr:uid="{00000000-0005-0000-0000-0000AD450000}"/>
    <cellStyle name="20% - Accent1 3 2 2 5 2 4 2 2" xfId="18021" xr:uid="{00000000-0005-0000-0000-0000AE450000}"/>
    <cellStyle name="20% - Accent1 3 2 2 5 2 4 2 2 2" xfId="18022" xr:uid="{00000000-0005-0000-0000-0000AF450000}"/>
    <cellStyle name="20% - Accent1 3 2 2 5 2 4 2 3" xfId="18023" xr:uid="{00000000-0005-0000-0000-0000B0450000}"/>
    <cellStyle name="20% - Accent1 3 2 2 5 2 4 3" xfId="18024" xr:uid="{00000000-0005-0000-0000-0000B1450000}"/>
    <cellStyle name="20% - Accent1 3 2 2 5 2 4 3 2" xfId="18025" xr:uid="{00000000-0005-0000-0000-0000B2450000}"/>
    <cellStyle name="20% - Accent1 3 2 2 5 2 4 4" xfId="18026" xr:uid="{00000000-0005-0000-0000-0000B3450000}"/>
    <cellStyle name="20% - Accent1 3 2 2 5 2 5" xfId="18027" xr:uid="{00000000-0005-0000-0000-0000B4450000}"/>
    <cellStyle name="20% - Accent1 3 2 2 5 2 5 2" xfId="18028" xr:uid="{00000000-0005-0000-0000-0000B5450000}"/>
    <cellStyle name="20% - Accent1 3 2 2 5 2 5 2 2" xfId="18029" xr:uid="{00000000-0005-0000-0000-0000B6450000}"/>
    <cellStyle name="20% - Accent1 3 2 2 5 2 5 3" xfId="18030" xr:uid="{00000000-0005-0000-0000-0000B7450000}"/>
    <cellStyle name="20% - Accent1 3 2 2 5 2 6" xfId="18031" xr:uid="{00000000-0005-0000-0000-0000B8450000}"/>
    <cellStyle name="20% - Accent1 3 2 2 5 2 6 2" xfId="18032" xr:uid="{00000000-0005-0000-0000-0000B9450000}"/>
    <cellStyle name="20% - Accent1 3 2 2 5 2 6 2 2" xfId="18033" xr:uid="{00000000-0005-0000-0000-0000BA450000}"/>
    <cellStyle name="20% - Accent1 3 2 2 5 2 6 3" xfId="18034" xr:uid="{00000000-0005-0000-0000-0000BB450000}"/>
    <cellStyle name="20% - Accent1 3 2 2 5 2 7" xfId="18035" xr:uid="{00000000-0005-0000-0000-0000BC450000}"/>
    <cellStyle name="20% - Accent1 3 2 2 5 2 7 2" xfId="18036" xr:uid="{00000000-0005-0000-0000-0000BD450000}"/>
    <cellStyle name="20% - Accent1 3 2 2 5 2 8" xfId="18037" xr:uid="{00000000-0005-0000-0000-0000BE450000}"/>
    <cellStyle name="20% - Accent1 3 2 2 5 2 8 2" xfId="18038" xr:uid="{00000000-0005-0000-0000-0000BF450000}"/>
    <cellStyle name="20% - Accent1 3 2 2 5 2 9" xfId="18039" xr:uid="{00000000-0005-0000-0000-0000C0450000}"/>
    <cellStyle name="20% - Accent1 3 2 2 5 3" xfId="18040" xr:uid="{00000000-0005-0000-0000-0000C1450000}"/>
    <cellStyle name="20% - Accent1 3 2 2 5 3 2" xfId="18041" xr:uid="{00000000-0005-0000-0000-0000C2450000}"/>
    <cellStyle name="20% - Accent1 3 2 2 5 3 2 2" xfId="18042" xr:uid="{00000000-0005-0000-0000-0000C3450000}"/>
    <cellStyle name="20% - Accent1 3 2 2 5 3 2 2 2" xfId="18043" xr:uid="{00000000-0005-0000-0000-0000C4450000}"/>
    <cellStyle name="20% - Accent1 3 2 2 5 3 2 2 2 2" xfId="18044" xr:uid="{00000000-0005-0000-0000-0000C5450000}"/>
    <cellStyle name="20% - Accent1 3 2 2 5 3 2 2 3" xfId="18045" xr:uid="{00000000-0005-0000-0000-0000C6450000}"/>
    <cellStyle name="20% - Accent1 3 2 2 5 3 2 3" xfId="18046" xr:uid="{00000000-0005-0000-0000-0000C7450000}"/>
    <cellStyle name="20% - Accent1 3 2 2 5 3 2 3 2" xfId="18047" xr:uid="{00000000-0005-0000-0000-0000C8450000}"/>
    <cellStyle name="20% - Accent1 3 2 2 5 3 2 4" xfId="18048" xr:uid="{00000000-0005-0000-0000-0000C9450000}"/>
    <cellStyle name="20% - Accent1 3 2 2 5 3 3" xfId="18049" xr:uid="{00000000-0005-0000-0000-0000CA450000}"/>
    <cellStyle name="20% - Accent1 3 2 2 5 3 3 2" xfId="18050" xr:uid="{00000000-0005-0000-0000-0000CB450000}"/>
    <cellStyle name="20% - Accent1 3 2 2 5 3 3 2 2" xfId="18051" xr:uid="{00000000-0005-0000-0000-0000CC450000}"/>
    <cellStyle name="20% - Accent1 3 2 2 5 3 3 2 2 2" xfId="18052" xr:uid="{00000000-0005-0000-0000-0000CD450000}"/>
    <cellStyle name="20% - Accent1 3 2 2 5 3 3 2 3" xfId="18053" xr:uid="{00000000-0005-0000-0000-0000CE450000}"/>
    <cellStyle name="20% - Accent1 3 2 2 5 3 3 3" xfId="18054" xr:uid="{00000000-0005-0000-0000-0000CF450000}"/>
    <cellStyle name="20% - Accent1 3 2 2 5 3 3 3 2" xfId="18055" xr:uid="{00000000-0005-0000-0000-0000D0450000}"/>
    <cellStyle name="20% - Accent1 3 2 2 5 3 3 4" xfId="18056" xr:uid="{00000000-0005-0000-0000-0000D1450000}"/>
    <cellStyle name="20% - Accent1 3 2 2 5 3 4" xfId="18057" xr:uid="{00000000-0005-0000-0000-0000D2450000}"/>
    <cellStyle name="20% - Accent1 3 2 2 5 3 4 2" xfId="18058" xr:uid="{00000000-0005-0000-0000-0000D3450000}"/>
    <cellStyle name="20% - Accent1 3 2 2 5 3 4 2 2" xfId="18059" xr:uid="{00000000-0005-0000-0000-0000D4450000}"/>
    <cellStyle name="20% - Accent1 3 2 2 5 3 4 2 2 2" xfId="18060" xr:uid="{00000000-0005-0000-0000-0000D5450000}"/>
    <cellStyle name="20% - Accent1 3 2 2 5 3 4 2 3" xfId="18061" xr:uid="{00000000-0005-0000-0000-0000D6450000}"/>
    <cellStyle name="20% - Accent1 3 2 2 5 3 4 3" xfId="18062" xr:uid="{00000000-0005-0000-0000-0000D7450000}"/>
    <cellStyle name="20% - Accent1 3 2 2 5 3 4 3 2" xfId="18063" xr:uid="{00000000-0005-0000-0000-0000D8450000}"/>
    <cellStyle name="20% - Accent1 3 2 2 5 3 4 4" xfId="18064" xr:uid="{00000000-0005-0000-0000-0000D9450000}"/>
    <cellStyle name="20% - Accent1 3 2 2 5 3 5" xfId="18065" xr:uid="{00000000-0005-0000-0000-0000DA450000}"/>
    <cellStyle name="20% - Accent1 3 2 2 5 3 5 2" xfId="18066" xr:uid="{00000000-0005-0000-0000-0000DB450000}"/>
    <cellStyle name="20% - Accent1 3 2 2 5 3 5 2 2" xfId="18067" xr:uid="{00000000-0005-0000-0000-0000DC450000}"/>
    <cellStyle name="20% - Accent1 3 2 2 5 3 5 3" xfId="18068" xr:uid="{00000000-0005-0000-0000-0000DD450000}"/>
    <cellStyle name="20% - Accent1 3 2 2 5 3 6" xfId="18069" xr:uid="{00000000-0005-0000-0000-0000DE450000}"/>
    <cellStyle name="20% - Accent1 3 2 2 5 3 6 2" xfId="18070" xr:uid="{00000000-0005-0000-0000-0000DF450000}"/>
    <cellStyle name="20% - Accent1 3 2 2 5 3 6 2 2" xfId="18071" xr:uid="{00000000-0005-0000-0000-0000E0450000}"/>
    <cellStyle name="20% - Accent1 3 2 2 5 3 6 3" xfId="18072" xr:uid="{00000000-0005-0000-0000-0000E1450000}"/>
    <cellStyle name="20% - Accent1 3 2 2 5 3 7" xfId="18073" xr:uid="{00000000-0005-0000-0000-0000E2450000}"/>
    <cellStyle name="20% - Accent1 3 2 2 5 3 7 2" xfId="18074" xr:uid="{00000000-0005-0000-0000-0000E3450000}"/>
    <cellStyle name="20% - Accent1 3 2 2 5 3 8" xfId="18075" xr:uid="{00000000-0005-0000-0000-0000E4450000}"/>
    <cellStyle name="20% - Accent1 3 2 2 5 3 8 2" xfId="18076" xr:uid="{00000000-0005-0000-0000-0000E5450000}"/>
    <cellStyle name="20% - Accent1 3 2 2 5 3 9" xfId="18077" xr:uid="{00000000-0005-0000-0000-0000E6450000}"/>
    <cellStyle name="20% - Accent1 3 2 2 5 4" xfId="18078" xr:uid="{00000000-0005-0000-0000-0000E7450000}"/>
    <cellStyle name="20% - Accent1 3 2 2 5 4 2" xfId="18079" xr:uid="{00000000-0005-0000-0000-0000E8450000}"/>
    <cellStyle name="20% - Accent1 3 2 2 5 4 2 2" xfId="18080" xr:uid="{00000000-0005-0000-0000-0000E9450000}"/>
    <cellStyle name="20% - Accent1 3 2 2 5 4 2 2 2" xfId="18081" xr:uid="{00000000-0005-0000-0000-0000EA450000}"/>
    <cellStyle name="20% - Accent1 3 2 2 5 4 2 3" xfId="18082" xr:uid="{00000000-0005-0000-0000-0000EB450000}"/>
    <cellStyle name="20% - Accent1 3 2 2 5 4 3" xfId="18083" xr:uid="{00000000-0005-0000-0000-0000EC450000}"/>
    <cellStyle name="20% - Accent1 3 2 2 5 4 3 2" xfId="18084" xr:uid="{00000000-0005-0000-0000-0000ED450000}"/>
    <cellStyle name="20% - Accent1 3 2 2 5 4 4" xfId="18085" xr:uid="{00000000-0005-0000-0000-0000EE450000}"/>
    <cellStyle name="20% - Accent1 3 2 2 5 5" xfId="18086" xr:uid="{00000000-0005-0000-0000-0000EF450000}"/>
    <cellStyle name="20% - Accent1 3 2 2 5 5 2" xfId="18087" xr:uid="{00000000-0005-0000-0000-0000F0450000}"/>
    <cellStyle name="20% - Accent1 3 2 2 5 5 2 2" xfId="18088" xr:uid="{00000000-0005-0000-0000-0000F1450000}"/>
    <cellStyle name="20% - Accent1 3 2 2 5 5 2 2 2" xfId="18089" xr:uid="{00000000-0005-0000-0000-0000F2450000}"/>
    <cellStyle name="20% - Accent1 3 2 2 5 5 2 3" xfId="18090" xr:uid="{00000000-0005-0000-0000-0000F3450000}"/>
    <cellStyle name="20% - Accent1 3 2 2 5 5 3" xfId="18091" xr:uid="{00000000-0005-0000-0000-0000F4450000}"/>
    <cellStyle name="20% - Accent1 3 2 2 5 5 3 2" xfId="18092" xr:uid="{00000000-0005-0000-0000-0000F5450000}"/>
    <cellStyle name="20% - Accent1 3 2 2 5 5 4" xfId="18093" xr:uid="{00000000-0005-0000-0000-0000F6450000}"/>
    <cellStyle name="20% - Accent1 3 2 2 5 6" xfId="18094" xr:uid="{00000000-0005-0000-0000-0000F7450000}"/>
    <cellStyle name="20% - Accent1 3 2 2 5 6 2" xfId="18095" xr:uid="{00000000-0005-0000-0000-0000F8450000}"/>
    <cellStyle name="20% - Accent1 3 2 2 5 6 2 2" xfId="18096" xr:uid="{00000000-0005-0000-0000-0000F9450000}"/>
    <cellStyle name="20% - Accent1 3 2 2 5 6 2 2 2" xfId="18097" xr:uid="{00000000-0005-0000-0000-0000FA450000}"/>
    <cellStyle name="20% - Accent1 3 2 2 5 6 2 3" xfId="18098" xr:uid="{00000000-0005-0000-0000-0000FB450000}"/>
    <cellStyle name="20% - Accent1 3 2 2 5 6 3" xfId="18099" xr:uid="{00000000-0005-0000-0000-0000FC450000}"/>
    <cellStyle name="20% - Accent1 3 2 2 5 6 3 2" xfId="18100" xr:uid="{00000000-0005-0000-0000-0000FD450000}"/>
    <cellStyle name="20% - Accent1 3 2 2 5 6 4" xfId="18101" xr:uid="{00000000-0005-0000-0000-0000FE450000}"/>
    <cellStyle name="20% - Accent1 3 2 2 5 7" xfId="18102" xr:uid="{00000000-0005-0000-0000-0000FF450000}"/>
    <cellStyle name="20% - Accent1 3 2 2 5 7 2" xfId="18103" xr:uid="{00000000-0005-0000-0000-000000460000}"/>
    <cellStyle name="20% - Accent1 3 2 2 5 7 2 2" xfId="18104" xr:uid="{00000000-0005-0000-0000-000001460000}"/>
    <cellStyle name="20% - Accent1 3 2 2 5 7 3" xfId="18105" xr:uid="{00000000-0005-0000-0000-000002460000}"/>
    <cellStyle name="20% - Accent1 3 2 2 5 8" xfId="18106" xr:uid="{00000000-0005-0000-0000-000003460000}"/>
    <cellStyle name="20% - Accent1 3 2 2 5 8 2" xfId="18107" xr:uid="{00000000-0005-0000-0000-000004460000}"/>
    <cellStyle name="20% - Accent1 3 2 2 5 8 2 2" xfId="18108" xr:uid="{00000000-0005-0000-0000-000005460000}"/>
    <cellStyle name="20% - Accent1 3 2 2 5 8 3" xfId="18109" xr:uid="{00000000-0005-0000-0000-000006460000}"/>
    <cellStyle name="20% - Accent1 3 2 2 5 9" xfId="18110" xr:uid="{00000000-0005-0000-0000-000007460000}"/>
    <cellStyle name="20% - Accent1 3 2 2 5 9 2" xfId="18111" xr:uid="{00000000-0005-0000-0000-000008460000}"/>
    <cellStyle name="20% - Accent1 3 2 2 6" xfId="18112" xr:uid="{00000000-0005-0000-0000-000009460000}"/>
    <cellStyle name="20% - Accent1 3 2 2 6 10" xfId="18113" xr:uid="{00000000-0005-0000-0000-00000A460000}"/>
    <cellStyle name="20% - Accent1 3 2 2 6 10 2" xfId="18114" xr:uid="{00000000-0005-0000-0000-00000B460000}"/>
    <cellStyle name="20% - Accent1 3 2 2 6 11" xfId="18115" xr:uid="{00000000-0005-0000-0000-00000C460000}"/>
    <cellStyle name="20% - Accent1 3 2 2 6 2" xfId="18116" xr:uid="{00000000-0005-0000-0000-00000D460000}"/>
    <cellStyle name="20% - Accent1 3 2 2 6 2 2" xfId="18117" xr:uid="{00000000-0005-0000-0000-00000E460000}"/>
    <cellStyle name="20% - Accent1 3 2 2 6 2 2 2" xfId="18118" xr:uid="{00000000-0005-0000-0000-00000F460000}"/>
    <cellStyle name="20% - Accent1 3 2 2 6 2 2 2 2" xfId="18119" xr:uid="{00000000-0005-0000-0000-000010460000}"/>
    <cellStyle name="20% - Accent1 3 2 2 6 2 2 2 2 2" xfId="18120" xr:uid="{00000000-0005-0000-0000-000011460000}"/>
    <cellStyle name="20% - Accent1 3 2 2 6 2 2 2 3" xfId="18121" xr:uid="{00000000-0005-0000-0000-000012460000}"/>
    <cellStyle name="20% - Accent1 3 2 2 6 2 2 3" xfId="18122" xr:uid="{00000000-0005-0000-0000-000013460000}"/>
    <cellStyle name="20% - Accent1 3 2 2 6 2 2 3 2" xfId="18123" xr:uid="{00000000-0005-0000-0000-000014460000}"/>
    <cellStyle name="20% - Accent1 3 2 2 6 2 2 4" xfId="18124" xr:uid="{00000000-0005-0000-0000-000015460000}"/>
    <cellStyle name="20% - Accent1 3 2 2 6 2 3" xfId="18125" xr:uid="{00000000-0005-0000-0000-000016460000}"/>
    <cellStyle name="20% - Accent1 3 2 2 6 2 3 2" xfId="18126" xr:uid="{00000000-0005-0000-0000-000017460000}"/>
    <cellStyle name="20% - Accent1 3 2 2 6 2 3 2 2" xfId="18127" xr:uid="{00000000-0005-0000-0000-000018460000}"/>
    <cellStyle name="20% - Accent1 3 2 2 6 2 3 2 2 2" xfId="18128" xr:uid="{00000000-0005-0000-0000-000019460000}"/>
    <cellStyle name="20% - Accent1 3 2 2 6 2 3 2 3" xfId="18129" xr:uid="{00000000-0005-0000-0000-00001A460000}"/>
    <cellStyle name="20% - Accent1 3 2 2 6 2 3 3" xfId="18130" xr:uid="{00000000-0005-0000-0000-00001B460000}"/>
    <cellStyle name="20% - Accent1 3 2 2 6 2 3 3 2" xfId="18131" xr:uid="{00000000-0005-0000-0000-00001C460000}"/>
    <cellStyle name="20% - Accent1 3 2 2 6 2 3 4" xfId="18132" xr:uid="{00000000-0005-0000-0000-00001D460000}"/>
    <cellStyle name="20% - Accent1 3 2 2 6 2 4" xfId="18133" xr:uid="{00000000-0005-0000-0000-00001E460000}"/>
    <cellStyle name="20% - Accent1 3 2 2 6 2 4 2" xfId="18134" xr:uid="{00000000-0005-0000-0000-00001F460000}"/>
    <cellStyle name="20% - Accent1 3 2 2 6 2 4 2 2" xfId="18135" xr:uid="{00000000-0005-0000-0000-000020460000}"/>
    <cellStyle name="20% - Accent1 3 2 2 6 2 4 2 2 2" xfId="18136" xr:uid="{00000000-0005-0000-0000-000021460000}"/>
    <cellStyle name="20% - Accent1 3 2 2 6 2 4 2 3" xfId="18137" xr:uid="{00000000-0005-0000-0000-000022460000}"/>
    <cellStyle name="20% - Accent1 3 2 2 6 2 4 3" xfId="18138" xr:uid="{00000000-0005-0000-0000-000023460000}"/>
    <cellStyle name="20% - Accent1 3 2 2 6 2 4 3 2" xfId="18139" xr:uid="{00000000-0005-0000-0000-000024460000}"/>
    <cellStyle name="20% - Accent1 3 2 2 6 2 4 4" xfId="18140" xr:uid="{00000000-0005-0000-0000-000025460000}"/>
    <cellStyle name="20% - Accent1 3 2 2 6 2 5" xfId="18141" xr:uid="{00000000-0005-0000-0000-000026460000}"/>
    <cellStyle name="20% - Accent1 3 2 2 6 2 5 2" xfId="18142" xr:uid="{00000000-0005-0000-0000-000027460000}"/>
    <cellStyle name="20% - Accent1 3 2 2 6 2 5 2 2" xfId="18143" xr:uid="{00000000-0005-0000-0000-000028460000}"/>
    <cellStyle name="20% - Accent1 3 2 2 6 2 5 3" xfId="18144" xr:uid="{00000000-0005-0000-0000-000029460000}"/>
    <cellStyle name="20% - Accent1 3 2 2 6 2 6" xfId="18145" xr:uid="{00000000-0005-0000-0000-00002A460000}"/>
    <cellStyle name="20% - Accent1 3 2 2 6 2 6 2" xfId="18146" xr:uid="{00000000-0005-0000-0000-00002B460000}"/>
    <cellStyle name="20% - Accent1 3 2 2 6 2 6 2 2" xfId="18147" xr:uid="{00000000-0005-0000-0000-00002C460000}"/>
    <cellStyle name="20% - Accent1 3 2 2 6 2 6 3" xfId="18148" xr:uid="{00000000-0005-0000-0000-00002D460000}"/>
    <cellStyle name="20% - Accent1 3 2 2 6 2 7" xfId="18149" xr:uid="{00000000-0005-0000-0000-00002E460000}"/>
    <cellStyle name="20% - Accent1 3 2 2 6 2 7 2" xfId="18150" xr:uid="{00000000-0005-0000-0000-00002F460000}"/>
    <cellStyle name="20% - Accent1 3 2 2 6 2 8" xfId="18151" xr:uid="{00000000-0005-0000-0000-000030460000}"/>
    <cellStyle name="20% - Accent1 3 2 2 6 2 8 2" xfId="18152" xr:uid="{00000000-0005-0000-0000-000031460000}"/>
    <cellStyle name="20% - Accent1 3 2 2 6 2 9" xfId="18153" xr:uid="{00000000-0005-0000-0000-000032460000}"/>
    <cellStyle name="20% - Accent1 3 2 2 6 3" xfId="18154" xr:uid="{00000000-0005-0000-0000-000033460000}"/>
    <cellStyle name="20% - Accent1 3 2 2 6 3 2" xfId="18155" xr:uid="{00000000-0005-0000-0000-000034460000}"/>
    <cellStyle name="20% - Accent1 3 2 2 6 3 2 2" xfId="18156" xr:uid="{00000000-0005-0000-0000-000035460000}"/>
    <cellStyle name="20% - Accent1 3 2 2 6 3 2 2 2" xfId="18157" xr:uid="{00000000-0005-0000-0000-000036460000}"/>
    <cellStyle name="20% - Accent1 3 2 2 6 3 2 2 2 2" xfId="18158" xr:uid="{00000000-0005-0000-0000-000037460000}"/>
    <cellStyle name="20% - Accent1 3 2 2 6 3 2 2 3" xfId="18159" xr:uid="{00000000-0005-0000-0000-000038460000}"/>
    <cellStyle name="20% - Accent1 3 2 2 6 3 2 3" xfId="18160" xr:uid="{00000000-0005-0000-0000-000039460000}"/>
    <cellStyle name="20% - Accent1 3 2 2 6 3 2 3 2" xfId="18161" xr:uid="{00000000-0005-0000-0000-00003A460000}"/>
    <cellStyle name="20% - Accent1 3 2 2 6 3 2 4" xfId="18162" xr:uid="{00000000-0005-0000-0000-00003B460000}"/>
    <cellStyle name="20% - Accent1 3 2 2 6 3 3" xfId="18163" xr:uid="{00000000-0005-0000-0000-00003C460000}"/>
    <cellStyle name="20% - Accent1 3 2 2 6 3 3 2" xfId="18164" xr:uid="{00000000-0005-0000-0000-00003D460000}"/>
    <cellStyle name="20% - Accent1 3 2 2 6 3 3 2 2" xfId="18165" xr:uid="{00000000-0005-0000-0000-00003E460000}"/>
    <cellStyle name="20% - Accent1 3 2 2 6 3 3 2 2 2" xfId="18166" xr:uid="{00000000-0005-0000-0000-00003F460000}"/>
    <cellStyle name="20% - Accent1 3 2 2 6 3 3 2 3" xfId="18167" xr:uid="{00000000-0005-0000-0000-000040460000}"/>
    <cellStyle name="20% - Accent1 3 2 2 6 3 3 3" xfId="18168" xr:uid="{00000000-0005-0000-0000-000041460000}"/>
    <cellStyle name="20% - Accent1 3 2 2 6 3 3 3 2" xfId="18169" xr:uid="{00000000-0005-0000-0000-000042460000}"/>
    <cellStyle name="20% - Accent1 3 2 2 6 3 3 4" xfId="18170" xr:uid="{00000000-0005-0000-0000-000043460000}"/>
    <cellStyle name="20% - Accent1 3 2 2 6 3 4" xfId="18171" xr:uid="{00000000-0005-0000-0000-000044460000}"/>
    <cellStyle name="20% - Accent1 3 2 2 6 3 4 2" xfId="18172" xr:uid="{00000000-0005-0000-0000-000045460000}"/>
    <cellStyle name="20% - Accent1 3 2 2 6 3 4 2 2" xfId="18173" xr:uid="{00000000-0005-0000-0000-000046460000}"/>
    <cellStyle name="20% - Accent1 3 2 2 6 3 4 2 2 2" xfId="18174" xr:uid="{00000000-0005-0000-0000-000047460000}"/>
    <cellStyle name="20% - Accent1 3 2 2 6 3 4 2 3" xfId="18175" xr:uid="{00000000-0005-0000-0000-000048460000}"/>
    <cellStyle name="20% - Accent1 3 2 2 6 3 4 3" xfId="18176" xr:uid="{00000000-0005-0000-0000-000049460000}"/>
    <cellStyle name="20% - Accent1 3 2 2 6 3 4 3 2" xfId="18177" xr:uid="{00000000-0005-0000-0000-00004A460000}"/>
    <cellStyle name="20% - Accent1 3 2 2 6 3 4 4" xfId="18178" xr:uid="{00000000-0005-0000-0000-00004B460000}"/>
    <cellStyle name="20% - Accent1 3 2 2 6 3 5" xfId="18179" xr:uid="{00000000-0005-0000-0000-00004C460000}"/>
    <cellStyle name="20% - Accent1 3 2 2 6 3 5 2" xfId="18180" xr:uid="{00000000-0005-0000-0000-00004D460000}"/>
    <cellStyle name="20% - Accent1 3 2 2 6 3 5 2 2" xfId="18181" xr:uid="{00000000-0005-0000-0000-00004E460000}"/>
    <cellStyle name="20% - Accent1 3 2 2 6 3 5 3" xfId="18182" xr:uid="{00000000-0005-0000-0000-00004F460000}"/>
    <cellStyle name="20% - Accent1 3 2 2 6 3 6" xfId="18183" xr:uid="{00000000-0005-0000-0000-000050460000}"/>
    <cellStyle name="20% - Accent1 3 2 2 6 3 6 2" xfId="18184" xr:uid="{00000000-0005-0000-0000-000051460000}"/>
    <cellStyle name="20% - Accent1 3 2 2 6 3 6 2 2" xfId="18185" xr:uid="{00000000-0005-0000-0000-000052460000}"/>
    <cellStyle name="20% - Accent1 3 2 2 6 3 6 3" xfId="18186" xr:uid="{00000000-0005-0000-0000-000053460000}"/>
    <cellStyle name="20% - Accent1 3 2 2 6 3 7" xfId="18187" xr:uid="{00000000-0005-0000-0000-000054460000}"/>
    <cellStyle name="20% - Accent1 3 2 2 6 3 7 2" xfId="18188" xr:uid="{00000000-0005-0000-0000-000055460000}"/>
    <cellStyle name="20% - Accent1 3 2 2 6 3 8" xfId="18189" xr:uid="{00000000-0005-0000-0000-000056460000}"/>
    <cellStyle name="20% - Accent1 3 2 2 6 3 8 2" xfId="18190" xr:uid="{00000000-0005-0000-0000-000057460000}"/>
    <cellStyle name="20% - Accent1 3 2 2 6 3 9" xfId="18191" xr:uid="{00000000-0005-0000-0000-000058460000}"/>
    <cellStyle name="20% - Accent1 3 2 2 6 4" xfId="18192" xr:uid="{00000000-0005-0000-0000-000059460000}"/>
    <cellStyle name="20% - Accent1 3 2 2 6 4 2" xfId="18193" xr:uid="{00000000-0005-0000-0000-00005A460000}"/>
    <cellStyle name="20% - Accent1 3 2 2 6 4 2 2" xfId="18194" xr:uid="{00000000-0005-0000-0000-00005B460000}"/>
    <cellStyle name="20% - Accent1 3 2 2 6 4 2 2 2" xfId="18195" xr:uid="{00000000-0005-0000-0000-00005C460000}"/>
    <cellStyle name="20% - Accent1 3 2 2 6 4 2 3" xfId="18196" xr:uid="{00000000-0005-0000-0000-00005D460000}"/>
    <cellStyle name="20% - Accent1 3 2 2 6 4 3" xfId="18197" xr:uid="{00000000-0005-0000-0000-00005E460000}"/>
    <cellStyle name="20% - Accent1 3 2 2 6 4 3 2" xfId="18198" xr:uid="{00000000-0005-0000-0000-00005F460000}"/>
    <cellStyle name="20% - Accent1 3 2 2 6 4 4" xfId="18199" xr:uid="{00000000-0005-0000-0000-000060460000}"/>
    <cellStyle name="20% - Accent1 3 2 2 6 5" xfId="18200" xr:uid="{00000000-0005-0000-0000-000061460000}"/>
    <cellStyle name="20% - Accent1 3 2 2 6 5 2" xfId="18201" xr:uid="{00000000-0005-0000-0000-000062460000}"/>
    <cellStyle name="20% - Accent1 3 2 2 6 5 2 2" xfId="18202" xr:uid="{00000000-0005-0000-0000-000063460000}"/>
    <cellStyle name="20% - Accent1 3 2 2 6 5 2 2 2" xfId="18203" xr:uid="{00000000-0005-0000-0000-000064460000}"/>
    <cellStyle name="20% - Accent1 3 2 2 6 5 2 3" xfId="18204" xr:uid="{00000000-0005-0000-0000-000065460000}"/>
    <cellStyle name="20% - Accent1 3 2 2 6 5 3" xfId="18205" xr:uid="{00000000-0005-0000-0000-000066460000}"/>
    <cellStyle name="20% - Accent1 3 2 2 6 5 3 2" xfId="18206" xr:uid="{00000000-0005-0000-0000-000067460000}"/>
    <cellStyle name="20% - Accent1 3 2 2 6 5 4" xfId="18207" xr:uid="{00000000-0005-0000-0000-000068460000}"/>
    <cellStyle name="20% - Accent1 3 2 2 6 6" xfId="18208" xr:uid="{00000000-0005-0000-0000-000069460000}"/>
    <cellStyle name="20% - Accent1 3 2 2 6 6 2" xfId="18209" xr:uid="{00000000-0005-0000-0000-00006A460000}"/>
    <cellStyle name="20% - Accent1 3 2 2 6 6 2 2" xfId="18210" xr:uid="{00000000-0005-0000-0000-00006B460000}"/>
    <cellStyle name="20% - Accent1 3 2 2 6 6 2 2 2" xfId="18211" xr:uid="{00000000-0005-0000-0000-00006C460000}"/>
    <cellStyle name="20% - Accent1 3 2 2 6 6 2 3" xfId="18212" xr:uid="{00000000-0005-0000-0000-00006D460000}"/>
    <cellStyle name="20% - Accent1 3 2 2 6 6 3" xfId="18213" xr:uid="{00000000-0005-0000-0000-00006E460000}"/>
    <cellStyle name="20% - Accent1 3 2 2 6 6 3 2" xfId="18214" xr:uid="{00000000-0005-0000-0000-00006F460000}"/>
    <cellStyle name="20% - Accent1 3 2 2 6 6 4" xfId="18215" xr:uid="{00000000-0005-0000-0000-000070460000}"/>
    <cellStyle name="20% - Accent1 3 2 2 6 7" xfId="18216" xr:uid="{00000000-0005-0000-0000-000071460000}"/>
    <cellStyle name="20% - Accent1 3 2 2 6 7 2" xfId="18217" xr:uid="{00000000-0005-0000-0000-000072460000}"/>
    <cellStyle name="20% - Accent1 3 2 2 6 7 2 2" xfId="18218" xr:uid="{00000000-0005-0000-0000-000073460000}"/>
    <cellStyle name="20% - Accent1 3 2 2 6 7 3" xfId="18219" xr:uid="{00000000-0005-0000-0000-000074460000}"/>
    <cellStyle name="20% - Accent1 3 2 2 6 8" xfId="18220" xr:uid="{00000000-0005-0000-0000-000075460000}"/>
    <cellStyle name="20% - Accent1 3 2 2 6 8 2" xfId="18221" xr:uid="{00000000-0005-0000-0000-000076460000}"/>
    <cellStyle name="20% - Accent1 3 2 2 6 8 2 2" xfId="18222" xr:uid="{00000000-0005-0000-0000-000077460000}"/>
    <cellStyle name="20% - Accent1 3 2 2 6 8 3" xfId="18223" xr:uid="{00000000-0005-0000-0000-000078460000}"/>
    <cellStyle name="20% - Accent1 3 2 2 6 9" xfId="18224" xr:uid="{00000000-0005-0000-0000-000079460000}"/>
    <cellStyle name="20% - Accent1 3 2 2 6 9 2" xfId="18225" xr:uid="{00000000-0005-0000-0000-00007A460000}"/>
    <cellStyle name="20% - Accent1 3 2 2 7" xfId="18226" xr:uid="{00000000-0005-0000-0000-00007B460000}"/>
    <cellStyle name="20% - Accent1 3 2 2 7 2" xfId="18227" xr:uid="{00000000-0005-0000-0000-00007C460000}"/>
    <cellStyle name="20% - Accent1 3 2 2 7 2 2" xfId="18228" xr:uid="{00000000-0005-0000-0000-00007D460000}"/>
    <cellStyle name="20% - Accent1 3 2 2 7 2 2 2" xfId="18229" xr:uid="{00000000-0005-0000-0000-00007E460000}"/>
    <cellStyle name="20% - Accent1 3 2 2 7 2 2 2 2" xfId="18230" xr:uid="{00000000-0005-0000-0000-00007F460000}"/>
    <cellStyle name="20% - Accent1 3 2 2 7 2 2 3" xfId="18231" xr:uid="{00000000-0005-0000-0000-000080460000}"/>
    <cellStyle name="20% - Accent1 3 2 2 7 2 3" xfId="18232" xr:uid="{00000000-0005-0000-0000-000081460000}"/>
    <cellStyle name="20% - Accent1 3 2 2 7 2 3 2" xfId="18233" xr:uid="{00000000-0005-0000-0000-000082460000}"/>
    <cellStyle name="20% - Accent1 3 2 2 7 2 4" xfId="18234" xr:uid="{00000000-0005-0000-0000-000083460000}"/>
    <cellStyle name="20% - Accent1 3 2 2 7 3" xfId="18235" xr:uid="{00000000-0005-0000-0000-000084460000}"/>
    <cellStyle name="20% - Accent1 3 2 2 7 3 2" xfId="18236" xr:uid="{00000000-0005-0000-0000-000085460000}"/>
    <cellStyle name="20% - Accent1 3 2 2 7 3 2 2" xfId="18237" xr:uid="{00000000-0005-0000-0000-000086460000}"/>
    <cellStyle name="20% - Accent1 3 2 2 7 3 2 2 2" xfId="18238" xr:uid="{00000000-0005-0000-0000-000087460000}"/>
    <cellStyle name="20% - Accent1 3 2 2 7 3 2 3" xfId="18239" xr:uid="{00000000-0005-0000-0000-000088460000}"/>
    <cellStyle name="20% - Accent1 3 2 2 7 3 3" xfId="18240" xr:uid="{00000000-0005-0000-0000-000089460000}"/>
    <cellStyle name="20% - Accent1 3 2 2 7 3 3 2" xfId="18241" xr:uid="{00000000-0005-0000-0000-00008A460000}"/>
    <cellStyle name="20% - Accent1 3 2 2 7 3 4" xfId="18242" xr:uid="{00000000-0005-0000-0000-00008B460000}"/>
    <cellStyle name="20% - Accent1 3 2 2 7 4" xfId="18243" xr:uid="{00000000-0005-0000-0000-00008C460000}"/>
    <cellStyle name="20% - Accent1 3 2 2 7 4 2" xfId="18244" xr:uid="{00000000-0005-0000-0000-00008D460000}"/>
    <cellStyle name="20% - Accent1 3 2 2 7 4 2 2" xfId="18245" xr:uid="{00000000-0005-0000-0000-00008E460000}"/>
    <cellStyle name="20% - Accent1 3 2 2 7 4 2 2 2" xfId="18246" xr:uid="{00000000-0005-0000-0000-00008F460000}"/>
    <cellStyle name="20% - Accent1 3 2 2 7 4 2 3" xfId="18247" xr:uid="{00000000-0005-0000-0000-000090460000}"/>
    <cellStyle name="20% - Accent1 3 2 2 7 4 3" xfId="18248" xr:uid="{00000000-0005-0000-0000-000091460000}"/>
    <cellStyle name="20% - Accent1 3 2 2 7 4 3 2" xfId="18249" xr:uid="{00000000-0005-0000-0000-000092460000}"/>
    <cellStyle name="20% - Accent1 3 2 2 7 4 4" xfId="18250" xr:uid="{00000000-0005-0000-0000-000093460000}"/>
    <cellStyle name="20% - Accent1 3 2 2 7 5" xfId="18251" xr:uid="{00000000-0005-0000-0000-000094460000}"/>
    <cellStyle name="20% - Accent1 3 2 2 7 5 2" xfId="18252" xr:uid="{00000000-0005-0000-0000-000095460000}"/>
    <cellStyle name="20% - Accent1 3 2 2 7 5 2 2" xfId="18253" xr:uid="{00000000-0005-0000-0000-000096460000}"/>
    <cellStyle name="20% - Accent1 3 2 2 7 5 3" xfId="18254" xr:uid="{00000000-0005-0000-0000-000097460000}"/>
    <cellStyle name="20% - Accent1 3 2 2 7 6" xfId="18255" xr:uid="{00000000-0005-0000-0000-000098460000}"/>
    <cellStyle name="20% - Accent1 3 2 2 7 6 2" xfId="18256" xr:uid="{00000000-0005-0000-0000-000099460000}"/>
    <cellStyle name="20% - Accent1 3 2 2 7 6 2 2" xfId="18257" xr:uid="{00000000-0005-0000-0000-00009A460000}"/>
    <cellStyle name="20% - Accent1 3 2 2 7 6 3" xfId="18258" xr:uid="{00000000-0005-0000-0000-00009B460000}"/>
    <cellStyle name="20% - Accent1 3 2 2 7 7" xfId="18259" xr:uid="{00000000-0005-0000-0000-00009C460000}"/>
    <cellStyle name="20% - Accent1 3 2 2 7 7 2" xfId="18260" xr:uid="{00000000-0005-0000-0000-00009D460000}"/>
    <cellStyle name="20% - Accent1 3 2 2 7 8" xfId="18261" xr:uid="{00000000-0005-0000-0000-00009E460000}"/>
    <cellStyle name="20% - Accent1 3 2 2 7 8 2" xfId="18262" xr:uid="{00000000-0005-0000-0000-00009F460000}"/>
    <cellStyle name="20% - Accent1 3 2 2 7 9" xfId="18263" xr:uid="{00000000-0005-0000-0000-0000A0460000}"/>
    <cellStyle name="20% - Accent1 3 2 2 8" xfId="18264" xr:uid="{00000000-0005-0000-0000-0000A1460000}"/>
    <cellStyle name="20% - Accent1 3 2 2 8 2" xfId="18265" xr:uid="{00000000-0005-0000-0000-0000A2460000}"/>
    <cellStyle name="20% - Accent1 3 2 2 8 2 2" xfId="18266" xr:uid="{00000000-0005-0000-0000-0000A3460000}"/>
    <cellStyle name="20% - Accent1 3 2 2 8 2 2 2" xfId="18267" xr:uid="{00000000-0005-0000-0000-0000A4460000}"/>
    <cellStyle name="20% - Accent1 3 2 2 8 2 2 2 2" xfId="18268" xr:uid="{00000000-0005-0000-0000-0000A5460000}"/>
    <cellStyle name="20% - Accent1 3 2 2 8 2 2 3" xfId="18269" xr:uid="{00000000-0005-0000-0000-0000A6460000}"/>
    <cellStyle name="20% - Accent1 3 2 2 8 2 3" xfId="18270" xr:uid="{00000000-0005-0000-0000-0000A7460000}"/>
    <cellStyle name="20% - Accent1 3 2 2 8 2 3 2" xfId="18271" xr:uid="{00000000-0005-0000-0000-0000A8460000}"/>
    <cellStyle name="20% - Accent1 3 2 2 8 2 4" xfId="18272" xr:uid="{00000000-0005-0000-0000-0000A9460000}"/>
    <cellStyle name="20% - Accent1 3 2 2 8 3" xfId="18273" xr:uid="{00000000-0005-0000-0000-0000AA460000}"/>
    <cellStyle name="20% - Accent1 3 2 2 8 3 2" xfId="18274" xr:uid="{00000000-0005-0000-0000-0000AB460000}"/>
    <cellStyle name="20% - Accent1 3 2 2 8 3 2 2" xfId="18275" xr:uid="{00000000-0005-0000-0000-0000AC460000}"/>
    <cellStyle name="20% - Accent1 3 2 2 8 3 2 2 2" xfId="18276" xr:uid="{00000000-0005-0000-0000-0000AD460000}"/>
    <cellStyle name="20% - Accent1 3 2 2 8 3 2 3" xfId="18277" xr:uid="{00000000-0005-0000-0000-0000AE460000}"/>
    <cellStyle name="20% - Accent1 3 2 2 8 3 3" xfId="18278" xr:uid="{00000000-0005-0000-0000-0000AF460000}"/>
    <cellStyle name="20% - Accent1 3 2 2 8 3 3 2" xfId="18279" xr:uid="{00000000-0005-0000-0000-0000B0460000}"/>
    <cellStyle name="20% - Accent1 3 2 2 8 3 4" xfId="18280" xr:uid="{00000000-0005-0000-0000-0000B1460000}"/>
    <cellStyle name="20% - Accent1 3 2 2 8 4" xfId="18281" xr:uid="{00000000-0005-0000-0000-0000B2460000}"/>
    <cellStyle name="20% - Accent1 3 2 2 8 4 2" xfId="18282" xr:uid="{00000000-0005-0000-0000-0000B3460000}"/>
    <cellStyle name="20% - Accent1 3 2 2 8 4 2 2" xfId="18283" xr:uid="{00000000-0005-0000-0000-0000B4460000}"/>
    <cellStyle name="20% - Accent1 3 2 2 8 4 2 2 2" xfId="18284" xr:uid="{00000000-0005-0000-0000-0000B5460000}"/>
    <cellStyle name="20% - Accent1 3 2 2 8 4 2 3" xfId="18285" xr:uid="{00000000-0005-0000-0000-0000B6460000}"/>
    <cellStyle name="20% - Accent1 3 2 2 8 4 3" xfId="18286" xr:uid="{00000000-0005-0000-0000-0000B7460000}"/>
    <cellStyle name="20% - Accent1 3 2 2 8 4 3 2" xfId="18287" xr:uid="{00000000-0005-0000-0000-0000B8460000}"/>
    <cellStyle name="20% - Accent1 3 2 2 8 4 4" xfId="18288" xr:uid="{00000000-0005-0000-0000-0000B9460000}"/>
    <cellStyle name="20% - Accent1 3 2 2 8 5" xfId="18289" xr:uid="{00000000-0005-0000-0000-0000BA460000}"/>
    <cellStyle name="20% - Accent1 3 2 2 8 5 2" xfId="18290" xr:uid="{00000000-0005-0000-0000-0000BB460000}"/>
    <cellStyle name="20% - Accent1 3 2 2 8 5 2 2" xfId="18291" xr:uid="{00000000-0005-0000-0000-0000BC460000}"/>
    <cellStyle name="20% - Accent1 3 2 2 8 5 3" xfId="18292" xr:uid="{00000000-0005-0000-0000-0000BD460000}"/>
    <cellStyle name="20% - Accent1 3 2 2 8 6" xfId="18293" xr:uid="{00000000-0005-0000-0000-0000BE460000}"/>
    <cellStyle name="20% - Accent1 3 2 2 8 6 2" xfId="18294" xr:uid="{00000000-0005-0000-0000-0000BF460000}"/>
    <cellStyle name="20% - Accent1 3 2 2 8 6 2 2" xfId="18295" xr:uid="{00000000-0005-0000-0000-0000C0460000}"/>
    <cellStyle name="20% - Accent1 3 2 2 8 6 3" xfId="18296" xr:uid="{00000000-0005-0000-0000-0000C1460000}"/>
    <cellStyle name="20% - Accent1 3 2 2 8 7" xfId="18297" xr:uid="{00000000-0005-0000-0000-0000C2460000}"/>
    <cellStyle name="20% - Accent1 3 2 2 8 7 2" xfId="18298" xr:uid="{00000000-0005-0000-0000-0000C3460000}"/>
    <cellStyle name="20% - Accent1 3 2 2 8 8" xfId="18299" xr:uid="{00000000-0005-0000-0000-0000C4460000}"/>
    <cellStyle name="20% - Accent1 3 2 2 8 8 2" xfId="18300" xr:uid="{00000000-0005-0000-0000-0000C5460000}"/>
    <cellStyle name="20% - Accent1 3 2 2 8 9" xfId="18301" xr:uid="{00000000-0005-0000-0000-0000C6460000}"/>
    <cellStyle name="20% - Accent1 3 2 2 9" xfId="18302" xr:uid="{00000000-0005-0000-0000-0000C7460000}"/>
    <cellStyle name="20% - Accent1 3 2 2 9 2" xfId="18303" xr:uid="{00000000-0005-0000-0000-0000C8460000}"/>
    <cellStyle name="20% - Accent1 3 2 2 9 2 2" xfId="18304" xr:uid="{00000000-0005-0000-0000-0000C9460000}"/>
    <cellStyle name="20% - Accent1 3 2 2 9 2 2 2" xfId="18305" xr:uid="{00000000-0005-0000-0000-0000CA460000}"/>
    <cellStyle name="20% - Accent1 3 2 2 9 2 3" xfId="18306" xr:uid="{00000000-0005-0000-0000-0000CB460000}"/>
    <cellStyle name="20% - Accent1 3 2 2 9 3" xfId="18307" xr:uid="{00000000-0005-0000-0000-0000CC460000}"/>
    <cellStyle name="20% - Accent1 3 2 2 9 3 2" xfId="18308" xr:uid="{00000000-0005-0000-0000-0000CD460000}"/>
    <cellStyle name="20% - Accent1 3 2 2 9 4" xfId="18309" xr:uid="{00000000-0005-0000-0000-0000CE460000}"/>
    <cellStyle name="20% - Accent1 3 2 20" xfId="18310" xr:uid="{00000000-0005-0000-0000-0000CF460000}"/>
    <cellStyle name="20% - Accent1 3 2 3" xfId="18311" xr:uid="{00000000-0005-0000-0000-0000D0460000}"/>
    <cellStyle name="20% - Accent1 3 2 3 10" xfId="18312" xr:uid="{00000000-0005-0000-0000-0000D1460000}"/>
    <cellStyle name="20% - Accent1 3 2 3 10 2" xfId="18313" xr:uid="{00000000-0005-0000-0000-0000D2460000}"/>
    <cellStyle name="20% - Accent1 3 2 3 10 2 2" xfId="18314" xr:uid="{00000000-0005-0000-0000-0000D3460000}"/>
    <cellStyle name="20% - Accent1 3 2 3 10 2 2 2" xfId="18315" xr:uid="{00000000-0005-0000-0000-0000D4460000}"/>
    <cellStyle name="20% - Accent1 3 2 3 10 2 3" xfId="18316" xr:uid="{00000000-0005-0000-0000-0000D5460000}"/>
    <cellStyle name="20% - Accent1 3 2 3 10 3" xfId="18317" xr:uid="{00000000-0005-0000-0000-0000D6460000}"/>
    <cellStyle name="20% - Accent1 3 2 3 10 3 2" xfId="18318" xr:uid="{00000000-0005-0000-0000-0000D7460000}"/>
    <cellStyle name="20% - Accent1 3 2 3 10 4" xfId="18319" xr:uid="{00000000-0005-0000-0000-0000D8460000}"/>
    <cellStyle name="20% - Accent1 3 2 3 11" xfId="18320" xr:uid="{00000000-0005-0000-0000-0000D9460000}"/>
    <cellStyle name="20% - Accent1 3 2 3 11 2" xfId="18321" xr:uid="{00000000-0005-0000-0000-0000DA460000}"/>
    <cellStyle name="20% - Accent1 3 2 3 11 2 2" xfId="18322" xr:uid="{00000000-0005-0000-0000-0000DB460000}"/>
    <cellStyle name="20% - Accent1 3 2 3 11 2 2 2" xfId="18323" xr:uid="{00000000-0005-0000-0000-0000DC460000}"/>
    <cellStyle name="20% - Accent1 3 2 3 11 2 3" xfId="18324" xr:uid="{00000000-0005-0000-0000-0000DD460000}"/>
    <cellStyle name="20% - Accent1 3 2 3 11 3" xfId="18325" xr:uid="{00000000-0005-0000-0000-0000DE460000}"/>
    <cellStyle name="20% - Accent1 3 2 3 11 3 2" xfId="18326" xr:uid="{00000000-0005-0000-0000-0000DF460000}"/>
    <cellStyle name="20% - Accent1 3 2 3 11 4" xfId="18327" xr:uid="{00000000-0005-0000-0000-0000E0460000}"/>
    <cellStyle name="20% - Accent1 3 2 3 12" xfId="18328" xr:uid="{00000000-0005-0000-0000-0000E1460000}"/>
    <cellStyle name="20% - Accent1 3 2 3 12 2" xfId="18329" xr:uid="{00000000-0005-0000-0000-0000E2460000}"/>
    <cellStyle name="20% - Accent1 3 2 3 12 2 2" xfId="18330" xr:uid="{00000000-0005-0000-0000-0000E3460000}"/>
    <cellStyle name="20% - Accent1 3 2 3 12 3" xfId="18331" xr:uid="{00000000-0005-0000-0000-0000E4460000}"/>
    <cellStyle name="20% - Accent1 3 2 3 13" xfId="18332" xr:uid="{00000000-0005-0000-0000-0000E5460000}"/>
    <cellStyle name="20% - Accent1 3 2 3 13 2" xfId="18333" xr:uid="{00000000-0005-0000-0000-0000E6460000}"/>
    <cellStyle name="20% - Accent1 3 2 3 13 2 2" xfId="18334" xr:uid="{00000000-0005-0000-0000-0000E7460000}"/>
    <cellStyle name="20% - Accent1 3 2 3 13 3" xfId="18335" xr:uid="{00000000-0005-0000-0000-0000E8460000}"/>
    <cellStyle name="20% - Accent1 3 2 3 14" xfId="18336" xr:uid="{00000000-0005-0000-0000-0000E9460000}"/>
    <cellStyle name="20% - Accent1 3 2 3 14 2" xfId="18337" xr:uid="{00000000-0005-0000-0000-0000EA460000}"/>
    <cellStyle name="20% - Accent1 3 2 3 15" xfId="18338" xr:uid="{00000000-0005-0000-0000-0000EB460000}"/>
    <cellStyle name="20% - Accent1 3 2 3 15 2" xfId="18339" xr:uid="{00000000-0005-0000-0000-0000EC460000}"/>
    <cellStyle name="20% - Accent1 3 2 3 16" xfId="18340" xr:uid="{00000000-0005-0000-0000-0000ED460000}"/>
    <cellStyle name="20% - Accent1 3 2 3 2" xfId="18341" xr:uid="{00000000-0005-0000-0000-0000EE460000}"/>
    <cellStyle name="20% - Accent1 3 2 3 2 10" xfId="18342" xr:uid="{00000000-0005-0000-0000-0000EF460000}"/>
    <cellStyle name="20% - Accent1 3 2 3 2 10 2" xfId="18343" xr:uid="{00000000-0005-0000-0000-0000F0460000}"/>
    <cellStyle name="20% - Accent1 3 2 3 2 10 2 2" xfId="18344" xr:uid="{00000000-0005-0000-0000-0000F1460000}"/>
    <cellStyle name="20% - Accent1 3 2 3 2 10 2 2 2" xfId="18345" xr:uid="{00000000-0005-0000-0000-0000F2460000}"/>
    <cellStyle name="20% - Accent1 3 2 3 2 10 2 3" xfId="18346" xr:uid="{00000000-0005-0000-0000-0000F3460000}"/>
    <cellStyle name="20% - Accent1 3 2 3 2 10 3" xfId="18347" xr:uid="{00000000-0005-0000-0000-0000F4460000}"/>
    <cellStyle name="20% - Accent1 3 2 3 2 10 3 2" xfId="18348" xr:uid="{00000000-0005-0000-0000-0000F5460000}"/>
    <cellStyle name="20% - Accent1 3 2 3 2 10 4" xfId="18349" xr:uid="{00000000-0005-0000-0000-0000F6460000}"/>
    <cellStyle name="20% - Accent1 3 2 3 2 11" xfId="18350" xr:uid="{00000000-0005-0000-0000-0000F7460000}"/>
    <cellStyle name="20% - Accent1 3 2 3 2 11 2" xfId="18351" xr:uid="{00000000-0005-0000-0000-0000F8460000}"/>
    <cellStyle name="20% - Accent1 3 2 3 2 11 2 2" xfId="18352" xr:uid="{00000000-0005-0000-0000-0000F9460000}"/>
    <cellStyle name="20% - Accent1 3 2 3 2 11 3" xfId="18353" xr:uid="{00000000-0005-0000-0000-0000FA460000}"/>
    <cellStyle name="20% - Accent1 3 2 3 2 12" xfId="18354" xr:uid="{00000000-0005-0000-0000-0000FB460000}"/>
    <cellStyle name="20% - Accent1 3 2 3 2 12 2" xfId="18355" xr:uid="{00000000-0005-0000-0000-0000FC460000}"/>
    <cellStyle name="20% - Accent1 3 2 3 2 12 2 2" xfId="18356" xr:uid="{00000000-0005-0000-0000-0000FD460000}"/>
    <cellStyle name="20% - Accent1 3 2 3 2 12 3" xfId="18357" xr:uid="{00000000-0005-0000-0000-0000FE460000}"/>
    <cellStyle name="20% - Accent1 3 2 3 2 13" xfId="18358" xr:uid="{00000000-0005-0000-0000-0000FF460000}"/>
    <cellStyle name="20% - Accent1 3 2 3 2 13 2" xfId="18359" xr:uid="{00000000-0005-0000-0000-000000470000}"/>
    <cellStyle name="20% - Accent1 3 2 3 2 14" xfId="18360" xr:uid="{00000000-0005-0000-0000-000001470000}"/>
    <cellStyle name="20% - Accent1 3 2 3 2 14 2" xfId="18361" xr:uid="{00000000-0005-0000-0000-000002470000}"/>
    <cellStyle name="20% - Accent1 3 2 3 2 15" xfId="18362" xr:uid="{00000000-0005-0000-0000-000003470000}"/>
    <cellStyle name="20% - Accent1 3 2 3 2 2" xfId="18363" xr:uid="{00000000-0005-0000-0000-000004470000}"/>
    <cellStyle name="20% - Accent1 3 2 3 2 2 10" xfId="18364" xr:uid="{00000000-0005-0000-0000-000005470000}"/>
    <cellStyle name="20% - Accent1 3 2 3 2 2 10 2" xfId="18365" xr:uid="{00000000-0005-0000-0000-000006470000}"/>
    <cellStyle name="20% - Accent1 3 2 3 2 2 10 2 2" xfId="18366" xr:uid="{00000000-0005-0000-0000-000007470000}"/>
    <cellStyle name="20% - Accent1 3 2 3 2 2 10 3" xfId="18367" xr:uid="{00000000-0005-0000-0000-000008470000}"/>
    <cellStyle name="20% - Accent1 3 2 3 2 2 11" xfId="18368" xr:uid="{00000000-0005-0000-0000-000009470000}"/>
    <cellStyle name="20% - Accent1 3 2 3 2 2 11 2" xfId="18369" xr:uid="{00000000-0005-0000-0000-00000A470000}"/>
    <cellStyle name="20% - Accent1 3 2 3 2 2 11 2 2" xfId="18370" xr:uid="{00000000-0005-0000-0000-00000B470000}"/>
    <cellStyle name="20% - Accent1 3 2 3 2 2 11 3" xfId="18371" xr:uid="{00000000-0005-0000-0000-00000C470000}"/>
    <cellStyle name="20% - Accent1 3 2 3 2 2 12" xfId="18372" xr:uid="{00000000-0005-0000-0000-00000D470000}"/>
    <cellStyle name="20% - Accent1 3 2 3 2 2 12 2" xfId="18373" xr:uid="{00000000-0005-0000-0000-00000E470000}"/>
    <cellStyle name="20% - Accent1 3 2 3 2 2 13" xfId="18374" xr:uid="{00000000-0005-0000-0000-00000F470000}"/>
    <cellStyle name="20% - Accent1 3 2 3 2 2 13 2" xfId="18375" xr:uid="{00000000-0005-0000-0000-000010470000}"/>
    <cellStyle name="20% - Accent1 3 2 3 2 2 14" xfId="18376" xr:uid="{00000000-0005-0000-0000-000011470000}"/>
    <cellStyle name="20% - Accent1 3 2 3 2 2 2" xfId="18377" xr:uid="{00000000-0005-0000-0000-000012470000}"/>
    <cellStyle name="20% - Accent1 3 2 3 2 2 2 10" xfId="18378" xr:uid="{00000000-0005-0000-0000-000013470000}"/>
    <cellStyle name="20% - Accent1 3 2 3 2 2 2 10 2" xfId="18379" xr:uid="{00000000-0005-0000-0000-000014470000}"/>
    <cellStyle name="20% - Accent1 3 2 3 2 2 2 11" xfId="18380" xr:uid="{00000000-0005-0000-0000-000015470000}"/>
    <cellStyle name="20% - Accent1 3 2 3 2 2 2 2" xfId="18381" xr:uid="{00000000-0005-0000-0000-000016470000}"/>
    <cellStyle name="20% - Accent1 3 2 3 2 2 2 2 2" xfId="18382" xr:uid="{00000000-0005-0000-0000-000017470000}"/>
    <cellStyle name="20% - Accent1 3 2 3 2 2 2 2 2 2" xfId="18383" xr:uid="{00000000-0005-0000-0000-000018470000}"/>
    <cellStyle name="20% - Accent1 3 2 3 2 2 2 2 2 2 2" xfId="18384" xr:uid="{00000000-0005-0000-0000-000019470000}"/>
    <cellStyle name="20% - Accent1 3 2 3 2 2 2 2 2 2 2 2" xfId="18385" xr:uid="{00000000-0005-0000-0000-00001A470000}"/>
    <cellStyle name="20% - Accent1 3 2 3 2 2 2 2 2 2 3" xfId="18386" xr:uid="{00000000-0005-0000-0000-00001B470000}"/>
    <cellStyle name="20% - Accent1 3 2 3 2 2 2 2 2 3" xfId="18387" xr:uid="{00000000-0005-0000-0000-00001C470000}"/>
    <cellStyle name="20% - Accent1 3 2 3 2 2 2 2 2 3 2" xfId="18388" xr:uid="{00000000-0005-0000-0000-00001D470000}"/>
    <cellStyle name="20% - Accent1 3 2 3 2 2 2 2 2 4" xfId="18389" xr:uid="{00000000-0005-0000-0000-00001E470000}"/>
    <cellStyle name="20% - Accent1 3 2 3 2 2 2 2 3" xfId="18390" xr:uid="{00000000-0005-0000-0000-00001F470000}"/>
    <cellStyle name="20% - Accent1 3 2 3 2 2 2 2 3 2" xfId="18391" xr:uid="{00000000-0005-0000-0000-000020470000}"/>
    <cellStyle name="20% - Accent1 3 2 3 2 2 2 2 3 2 2" xfId="18392" xr:uid="{00000000-0005-0000-0000-000021470000}"/>
    <cellStyle name="20% - Accent1 3 2 3 2 2 2 2 3 2 2 2" xfId="18393" xr:uid="{00000000-0005-0000-0000-000022470000}"/>
    <cellStyle name="20% - Accent1 3 2 3 2 2 2 2 3 2 3" xfId="18394" xr:uid="{00000000-0005-0000-0000-000023470000}"/>
    <cellStyle name="20% - Accent1 3 2 3 2 2 2 2 3 3" xfId="18395" xr:uid="{00000000-0005-0000-0000-000024470000}"/>
    <cellStyle name="20% - Accent1 3 2 3 2 2 2 2 3 3 2" xfId="18396" xr:uid="{00000000-0005-0000-0000-000025470000}"/>
    <cellStyle name="20% - Accent1 3 2 3 2 2 2 2 3 4" xfId="18397" xr:uid="{00000000-0005-0000-0000-000026470000}"/>
    <cellStyle name="20% - Accent1 3 2 3 2 2 2 2 4" xfId="18398" xr:uid="{00000000-0005-0000-0000-000027470000}"/>
    <cellStyle name="20% - Accent1 3 2 3 2 2 2 2 4 2" xfId="18399" xr:uid="{00000000-0005-0000-0000-000028470000}"/>
    <cellStyle name="20% - Accent1 3 2 3 2 2 2 2 4 2 2" xfId="18400" xr:uid="{00000000-0005-0000-0000-000029470000}"/>
    <cellStyle name="20% - Accent1 3 2 3 2 2 2 2 4 2 2 2" xfId="18401" xr:uid="{00000000-0005-0000-0000-00002A470000}"/>
    <cellStyle name="20% - Accent1 3 2 3 2 2 2 2 4 2 3" xfId="18402" xr:uid="{00000000-0005-0000-0000-00002B470000}"/>
    <cellStyle name="20% - Accent1 3 2 3 2 2 2 2 4 3" xfId="18403" xr:uid="{00000000-0005-0000-0000-00002C470000}"/>
    <cellStyle name="20% - Accent1 3 2 3 2 2 2 2 4 3 2" xfId="18404" xr:uid="{00000000-0005-0000-0000-00002D470000}"/>
    <cellStyle name="20% - Accent1 3 2 3 2 2 2 2 4 4" xfId="18405" xr:uid="{00000000-0005-0000-0000-00002E470000}"/>
    <cellStyle name="20% - Accent1 3 2 3 2 2 2 2 5" xfId="18406" xr:uid="{00000000-0005-0000-0000-00002F470000}"/>
    <cellStyle name="20% - Accent1 3 2 3 2 2 2 2 5 2" xfId="18407" xr:uid="{00000000-0005-0000-0000-000030470000}"/>
    <cellStyle name="20% - Accent1 3 2 3 2 2 2 2 5 2 2" xfId="18408" xr:uid="{00000000-0005-0000-0000-000031470000}"/>
    <cellStyle name="20% - Accent1 3 2 3 2 2 2 2 5 3" xfId="18409" xr:uid="{00000000-0005-0000-0000-000032470000}"/>
    <cellStyle name="20% - Accent1 3 2 3 2 2 2 2 6" xfId="18410" xr:uid="{00000000-0005-0000-0000-000033470000}"/>
    <cellStyle name="20% - Accent1 3 2 3 2 2 2 2 6 2" xfId="18411" xr:uid="{00000000-0005-0000-0000-000034470000}"/>
    <cellStyle name="20% - Accent1 3 2 3 2 2 2 2 6 2 2" xfId="18412" xr:uid="{00000000-0005-0000-0000-000035470000}"/>
    <cellStyle name="20% - Accent1 3 2 3 2 2 2 2 6 3" xfId="18413" xr:uid="{00000000-0005-0000-0000-000036470000}"/>
    <cellStyle name="20% - Accent1 3 2 3 2 2 2 2 7" xfId="18414" xr:uid="{00000000-0005-0000-0000-000037470000}"/>
    <cellStyle name="20% - Accent1 3 2 3 2 2 2 2 7 2" xfId="18415" xr:uid="{00000000-0005-0000-0000-000038470000}"/>
    <cellStyle name="20% - Accent1 3 2 3 2 2 2 2 8" xfId="18416" xr:uid="{00000000-0005-0000-0000-000039470000}"/>
    <cellStyle name="20% - Accent1 3 2 3 2 2 2 2 8 2" xfId="18417" xr:uid="{00000000-0005-0000-0000-00003A470000}"/>
    <cellStyle name="20% - Accent1 3 2 3 2 2 2 2 9" xfId="18418" xr:uid="{00000000-0005-0000-0000-00003B470000}"/>
    <cellStyle name="20% - Accent1 3 2 3 2 2 2 3" xfId="18419" xr:uid="{00000000-0005-0000-0000-00003C470000}"/>
    <cellStyle name="20% - Accent1 3 2 3 2 2 2 3 2" xfId="18420" xr:uid="{00000000-0005-0000-0000-00003D470000}"/>
    <cellStyle name="20% - Accent1 3 2 3 2 2 2 3 2 2" xfId="18421" xr:uid="{00000000-0005-0000-0000-00003E470000}"/>
    <cellStyle name="20% - Accent1 3 2 3 2 2 2 3 2 2 2" xfId="18422" xr:uid="{00000000-0005-0000-0000-00003F470000}"/>
    <cellStyle name="20% - Accent1 3 2 3 2 2 2 3 2 2 2 2" xfId="18423" xr:uid="{00000000-0005-0000-0000-000040470000}"/>
    <cellStyle name="20% - Accent1 3 2 3 2 2 2 3 2 2 3" xfId="18424" xr:uid="{00000000-0005-0000-0000-000041470000}"/>
    <cellStyle name="20% - Accent1 3 2 3 2 2 2 3 2 3" xfId="18425" xr:uid="{00000000-0005-0000-0000-000042470000}"/>
    <cellStyle name="20% - Accent1 3 2 3 2 2 2 3 2 3 2" xfId="18426" xr:uid="{00000000-0005-0000-0000-000043470000}"/>
    <cellStyle name="20% - Accent1 3 2 3 2 2 2 3 2 4" xfId="18427" xr:uid="{00000000-0005-0000-0000-000044470000}"/>
    <cellStyle name="20% - Accent1 3 2 3 2 2 2 3 3" xfId="18428" xr:uid="{00000000-0005-0000-0000-000045470000}"/>
    <cellStyle name="20% - Accent1 3 2 3 2 2 2 3 3 2" xfId="18429" xr:uid="{00000000-0005-0000-0000-000046470000}"/>
    <cellStyle name="20% - Accent1 3 2 3 2 2 2 3 3 2 2" xfId="18430" xr:uid="{00000000-0005-0000-0000-000047470000}"/>
    <cellStyle name="20% - Accent1 3 2 3 2 2 2 3 3 2 2 2" xfId="18431" xr:uid="{00000000-0005-0000-0000-000048470000}"/>
    <cellStyle name="20% - Accent1 3 2 3 2 2 2 3 3 2 3" xfId="18432" xr:uid="{00000000-0005-0000-0000-000049470000}"/>
    <cellStyle name="20% - Accent1 3 2 3 2 2 2 3 3 3" xfId="18433" xr:uid="{00000000-0005-0000-0000-00004A470000}"/>
    <cellStyle name="20% - Accent1 3 2 3 2 2 2 3 3 3 2" xfId="18434" xr:uid="{00000000-0005-0000-0000-00004B470000}"/>
    <cellStyle name="20% - Accent1 3 2 3 2 2 2 3 3 4" xfId="18435" xr:uid="{00000000-0005-0000-0000-00004C470000}"/>
    <cellStyle name="20% - Accent1 3 2 3 2 2 2 3 4" xfId="18436" xr:uid="{00000000-0005-0000-0000-00004D470000}"/>
    <cellStyle name="20% - Accent1 3 2 3 2 2 2 3 4 2" xfId="18437" xr:uid="{00000000-0005-0000-0000-00004E470000}"/>
    <cellStyle name="20% - Accent1 3 2 3 2 2 2 3 4 2 2" xfId="18438" xr:uid="{00000000-0005-0000-0000-00004F470000}"/>
    <cellStyle name="20% - Accent1 3 2 3 2 2 2 3 4 2 2 2" xfId="18439" xr:uid="{00000000-0005-0000-0000-000050470000}"/>
    <cellStyle name="20% - Accent1 3 2 3 2 2 2 3 4 2 3" xfId="18440" xr:uid="{00000000-0005-0000-0000-000051470000}"/>
    <cellStyle name="20% - Accent1 3 2 3 2 2 2 3 4 3" xfId="18441" xr:uid="{00000000-0005-0000-0000-000052470000}"/>
    <cellStyle name="20% - Accent1 3 2 3 2 2 2 3 4 3 2" xfId="18442" xr:uid="{00000000-0005-0000-0000-000053470000}"/>
    <cellStyle name="20% - Accent1 3 2 3 2 2 2 3 4 4" xfId="18443" xr:uid="{00000000-0005-0000-0000-000054470000}"/>
    <cellStyle name="20% - Accent1 3 2 3 2 2 2 3 5" xfId="18444" xr:uid="{00000000-0005-0000-0000-000055470000}"/>
    <cellStyle name="20% - Accent1 3 2 3 2 2 2 3 5 2" xfId="18445" xr:uid="{00000000-0005-0000-0000-000056470000}"/>
    <cellStyle name="20% - Accent1 3 2 3 2 2 2 3 5 2 2" xfId="18446" xr:uid="{00000000-0005-0000-0000-000057470000}"/>
    <cellStyle name="20% - Accent1 3 2 3 2 2 2 3 5 3" xfId="18447" xr:uid="{00000000-0005-0000-0000-000058470000}"/>
    <cellStyle name="20% - Accent1 3 2 3 2 2 2 3 6" xfId="18448" xr:uid="{00000000-0005-0000-0000-000059470000}"/>
    <cellStyle name="20% - Accent1 3 2 3 2 2 2 3 6 2" xfId="18449" xr:uid="{00000000-0005-0000-0000-00005A470000}"/>
    <cellStyle name="20% - Accent1 3 2 3 2 2 2 3 6 2 2" xfId="18450" xr:uid="{00000000-0005-0000-0000-00005B470000}"/>
    <cellStyle name="20% - Accent1 3 2 3 2 2 2 3 6 3" xfId="18451" xr:uid="{00000000-0005-0000-0000-00005C470000}"/>
    <cellStyle name="20% - Accent1 3 2 3 2 2 2 3 7" xfId="18452" xr:uid="{00000000-0005-0000-0000-00005D470000}"/>
    <cellStyle name="20% - Accent1 3 2 3 2 2 2 3 7 2" xfId="18453" xr:uid="{00000000-0005-0000-0000-00005E470000}"/>
    <cellStyle name="20% - Accent1 3 2 3 2 2 2 3 8" xfId="18454" xr:uid="{00000000-0005-0000-0000-00005F470000}"/>
    <cellStyle name="20% - Accent1 3 2 3 2 2 2 3 8 2" xfId="18455" xr:uid="{00000000-0005-0000-0000-000060470000}"/>
    <cellStyle name="20% - Accent1 3 2 3 2 2 2 3 9" xfId="18456" xr:uid="{00000000-0005-0000-0000-000061470000}"/>
    <cellStyle name="20% - Accent1 3 2 3 2 2 2 4" xfId="18457" xr:uid="{00000000-0005-0000-0000-000062470000}"/>
    <cellStyle name="20% - Accent1 3 2 3 2 2 2 4 2" xfId="18458" xr:uid="{00000000-0005-0000-0000-000063470000}"/>
    <cellStyle name="20% - Accent1 3 2 3 2 2 2 4 2 2" xfId="18459" xr:uid="{00000000-0005-0000-0000-000064470000}"/>
    <cellStyle name="20% - Accent1 3 2 3 2 2 2 4 2 2 2" xfId="18460" xr:uid="{00000000-0005-0000-0000-000065470000}"/>
    <cellStyle name="20% - Accent1 3 2 3 2 2 2 4 2 3" xfId="18461" xr:uid="{00000000-0005-0000-0000-000066470000}"/>
    <cellStyle name="20% - Accent1 3 2 3 2 2 2 4 3" xfId="18462" xr:uid="{00000000-0005-0000-0000-000067470000}"/>
    <cellStyle name="20% - Accent1 3 2 3 2 2 2 4 3 2" xfId="18463" xr:uid="{00000000-0005-0000-0000-000068470000}"/>
    <cellStyle name="20% - Accent1 3 2 3 2 2 2 4 4" xfId="18464" xr:uid="{00000000-0005-0000-0000-000069470000}"/>
    <cellStyle name="20% - Accent1 3 2 3 2 2 2 5" xfId="18465" xr:uid="{00000000-0005-0000-0000-00006A470000}"/>
    <cellStyle name="20% - Accent1 3 2 3 2 2 2 5 2" xfId="18466" xr:uid="{00000000-0005-0000-0000-00006B470000}"/>
    <cellStyle name="20% - Accent1 3 2 3 2 2 2 5 2 2" xfId="18467" xr:uid="{00000000-0005-0000-0000-00006C470000}"/>
    <cellStyle name="20% - Accent1 3 2 3 2 2 2 5 2 2 2" xfId="18468" xr:uid="{00000000-0005-0000-0000-00006D470000}"/>
    <cellStyle name="20% - Accent1 3 2 3 2 2 2 5 2 3" xfId="18469" xr:uid="{00000000-0005-0000-0000-00006E470000}"/>
    <cellStyle name="20% - Accent1 3 2 3 2 2 2 5 3" xfId="18470" xr:uid="{00000000-0005-0000-0000-00006F470000}"/>
    <cellStyle name="20% - Accent1 3 2 3 2 2 2 5 3 2" xfId="18471" xr:uid="{00000000-0005-0000-0000-000070470000}"/>
    <cellStyle name="20% - Accent1 3 2 3 2 2 2 5 4" xfId="18472" xr:uid="{00000000-0005-0000-0000-000071470000}"/>
    <cellStyle name="20% - Accent1 3 2 3 2 2 2 6" xfId="18473" xr:uid="{00000000-0005-0000-0000-000072470000}"/>
    <cellStyle name="20% - Accent1 3 2 3 2 2 2 6 2" xfId="18474" xr:uid="{00000000-0005-0000-0000-000073470000}"/>
    <cellStyle name="20% - Accent1 3 2 3 2 2 2 6 2 2" xfId="18475" xr:uid="{00000000-0005-0000-0000-000074470000}"/>
    <cellStyle name="20% - Accent1 3 2 3 2 2 2 6 2 2 2" xfId="18476" xr:uid="{00000000-0005-0000-0000-000075470000}"/>
    <cellStyle name="20% - Accent1 3 2 3 2 2 2 6 2 3" xfId="18477" xr:uid="{00000000-0005-0000-0000-000076470000}"/>
    <cellStyle name="20% - Accent1 3 2 3 2 2 2 6 3" xfId="18478" xr:uid="{00000000-0005-0000-0000-000077470000}"/>
    <cellStyle name="20% - Accent1 3 2 3 2 2 2 6 3 2" xfId="18479" xr:uid="{00000000-0005-0000-0000-000078470000}"/>
    <cellStyle name="20% - Accent1 3 2 3 2 2 2 6 4" xfId="18480" xr:uid="{00000000-0005-0000-0000-000079470000}"/>
    <cellStyle name="20% - Accent1 3 2 3 2 2 2 7" xfId="18481" xr:uid="{00000000-0005-0000-0000-00007A470000}"/>
    <cellStyle name="20% - Accent1 3 2 3 2 2 2 7 2" xfId="18482" xr:uid="{00000000-0005-0000-0000-00007B470000}"/>
    <cellStyle name="20% - Accent1 3 2 3 2 2 2 7 2 2" xfId="18483" xr:uid="{00000000-0005-0000-0000-00007C470000}"/>
    <cellStyle name="20% - Accent1 3 2 3 2 2 2 7 3" xfId="18484" xr:uid="{00000000-0005-0000-0000-00007D470000}"/>
    <cellStyle name="20% - Accent1 3 2 3 2 2 2 8" xfId="18485" xr:uid="{00000000-0005-0000-0000-00007E470000}"/>
    <cellStyle name="20% - Accent1 3 2 3 2 2 2 8 2" xfId="18486" xr:uid="{00000000-0005-0000-0000-00007F470000}"/>
    <cellStyle name="20% - Accent1 3 2 3 2 2 2 8 2 2" xfId="18487" xr:uid="{00000000-0005-0000-0000-000080470000}"/>
    <cellStyle name="20% - Accent1 3 2 3 2 2 2 8 3" xfId="18488" xr:uid="{00000000-0005-0000-0000-000081470000}"/>
    <cellStyle name="20% - Accent1 3 2 3 2 2 2 9" xfId="18489" xr:uid="{00000000-0005-0000-0000-000082470000}"/>
    <cellStyle name="20% - Accent1 3 2 3 2 2 2 9 2" xfId="18490" xr:uid="{00000000-0005-0000-0000-000083470000}"/>
    <cellStyle name="20% - Accent1 3 2 3 2 2 3" xfId="18491" xr:uid="{00000000-0005-0000-0000-000084470000}"/>
    <cellStyle name="20% - Accent1 3 2 3 2 2 3 10" xfId="18492" xr:uid="{00000000-0005-0000-0000-000085470000}"/>
    <cellStyle name="20% - Accent1 3 2 3 2 2 3 10 2" xfId="18493" xr:uid="{00000000-0005-0000-0000-000086470000}"/>
    <cellStyle name="20% - Accent1 3 2 3 2 2 3 11" xfId="18494" xr:uid="{00000000-0005-0000-0000-000087470000}"/>
    <cellStyle name="20% - Accent1 3 2 3 2 2 3 2" xfId="18495" xr:uid="{00000000-0005-0000-0000-000088470000}"/>
    <cellStyle name="20% - Accent1 3 2 3 2 2 3 2 2" xfId="18496" xr:uid="{00000000-0005-0000-0000-000089470000}"/>
    <cellStyle name="20% - Accent1 3 2 3 2 2 3 2 2 2" xfId="18497" xr:uid="{00000000-0005-0000-0000-00008A470000}"/>
    <cellStyle name="20% - Accent1 3 2 3 2 2 3 2 2 2 2" xfId="18498" xr:uid="{00000000-0005-0000-0000-00008B470000}"/>
    <cellStyle name="20% - Accent1 3 2 3 2 2 3 2 2 2 2 2" xfId="18499" xr:uid="{00000000-0005-0000-0000-00008C470000}"/>
    <cellStyle name="20% - Accent1 3 2 3 2 2 3 2 2 2 3" xfId="18500" xr:uid="{00000000-0005-0000-0000-00008D470000}"/>
    <cellStyle name="20% - Accent1 3 2 3 2 2 3 2 2 3" xfId="18501" xr:uid="{00000000-0005-0000-0000-00008E470000}"/>
    <cellStyle name="20% - Accent1 3 2 3 2 2 3 2 2 3 2" xfId="18502" xr:uid="{00000000-0005-0000-0000-00008F470000}"/>
    <cellStyle name="20% - Accent1 3 2 3 2 2 3 2 2 4" xfId="18503" xr:uid="{00000000-0005-0000-0000-000090470000}"/>
    <cellStyle name="20% - Accent1 3 2 3 2 2 3 2 3" xfId="18504" xr:uid="{00000000-0005-0000-0000-000091470000}"/>
    <cellStyle name="20% - Accent1 3 2 3 2 2 3 2 3 2" xfId="18505" xr:uid="{00000000-0005-0000-0000-000092470000}"/>
    <cellStyle name="20% - Accent1 3 2 3 2 2 3 2 3 2 2" xfId="18506" xr:uid="{00000000-0005-0000-0000-000093470000}"/>
    <cellStyle name="20% - Accent1 3 2 3 2 2 3 2 3 2 2 2" xfId="18507" xr:uid="{00000000-0005-0000-0000-000094470000}"/>
    <cellStyle name="20% - Accent1 3 2 3 2 2 3 2 3 2 3" xfId="18508" xr:uid="{00000000-0005-0000-0000-000095470000}"/>
    <cellStyle name="20% - Accent1 3 2 3 2 2 3 2 3 3" xfId="18509" xr:uid="{00000000-0005-0000-0000-000096470000}"/>
    <cellStyle name="20% - Accent1 3 2 3 2 2 3 2 3 3 2" xfId="18510" xr:uid="{00000000-0005-0000-0000-000097470000}"/>
    <cellStyle name="20% - Accent1 3 2 3 2 2 3 2 3 4" xfId="18511" xr:uid="{00000000-0005-0000-0000-000098470000}"/>
    <cellStyle name="20% - Accent1 3 2 3 2 2 3 2 4" xfId="18512" xr:uid="{00000000-0005-0000-0000-000099470000}"/>
    <cellStyle name="20% - Accent1 3 2 3 2 2 3 2 4 2" xfId="18513" xr:uid="{00000000-0005-0000-0000-00009A470000}"/>
    <cellStyle name="20% - Accent1 3 2 3 2 2 3 2 4 2 2" xfId="18514" xr:uid="{00000000-0005-0000-0000-00009B470000}"/>
    <cellStyle name="20% - Accent1 3 2 3 2 2 3 2 4 2 2 2" xfId="18515" xr:uid="{00000000-0005-0000-0000-00009C470000}"/>
    <cellStyle name="20% - Accent1 3 2 3 2 2 3 2 4 2 3" xfId="18516" xr:uid="{00000000-0005-0000-0000-00009D470000}"/>
    <cellStyle name="20% - Accent1 3 2 3 2 2 3 2 4 3" xfId="18517" xr:uid="{00000000-0005-0000-0000-00009E470000}"/>
    <cellStyle name="20% - Accent1 3 2 3 2 2 3 2 4 3 2" xfId="18518" xr:uid="{00000000-0005-0000-0000-00009F470000}"/>
    <cellStyle name="20% - Accent1 3 2 3 2 2 3 2 4 4" xfId="18519" xr:uid="{00000000-0005-0000-0000-0000A0470000}"/>
    <cellStyle name="20% - Accent1 3 2 3 2 2 3 2 5" xfId="18520" xr:uid="{00000000-0005-0000-0000-0000A1470000}"/>
    <cellStyle name="20% - Accent1 3 2 3 2 2 3 2 5 2" xfId="18521" xr:uid="{00000000-0005-0000-0000-0000A2470000}"/>
    <cellStyle name="20% - Accent1 3 2 3 2 2 3 2 5 2 2" xfId="18522" xr:uid="{00000000-0005-0000-0000-0000A3470000}"/>
    <cellStyle name="20% - Accent1 3 2 3 2 2 3 2 5 3" xfId="18523" xr:uid="{00000000-0005-0000-0000-0000A4470000}"/>
    <cellStyle name="20% - Accent1 3 2 3 2 2 3 2 6" xfId="18524" xr:uid="{00000000-0005-0000-0000-0000A5470000}"/>
    <cellStyle name="20% - Accent1 3 2 3 2 2 3 2 6 2" xfId="18525" xr:uid="{00000000-0005-0000-0000-0000A6470000}"/>
    <cellStyle name="20% - Accent1 3 2 3 2 2 3 2 6 2 2" xfId="18526" xr:uid="{00000000-0005-0000-0000-0000A7470000}"/>
    <cellStyle name="20% - Accent1 3 2 3 2 2 3 2 6 3" xfId="18527" xr:uid="{00000000-0005-0000-0000-0000A8470000}"/>
    <cellStyle name="20% - Accent1 3 2 3 2 2 3 2 7" xfId="18528" xr:uid="{00000000-0005-0000-0000-0000A9470000}"/>
    <cellStyle name="20% - Accent1 3 2 3 2 2 3 2 7 2" xfId="18529" xr:uid="{00000000-0005-0000-0000-0000AA470000}"/>
    <cellStyle name="20% - Accent1 3 2 3 2 2 3 2 8" xfId="18530" xr:uid="{00000000-0005-0000-0000-0000AB470000}"/>
    <cellStyle name="20% - Accent1 3 2 3 2 2 3 2 8 2" xfId="18531" xr:uid="{00000000-0005-0000-0000-0000AC470000}"/>
    <cellStyle name="20% - Accent1 3 2 3 2 2 3 2 9" xfId="18532" xr:uid="{00000000-0005-0000-0000-0000AD470000}"/>
    <cellStyle name="20% - Accent1 3 2 3 2 2 3 3" xfId="18533" xr:uid="{00000000-0005-0000-0000-0000AE470000}"/>
    <cellStyle name="20% - Accent1 3 2 3 2 2 3 3 2" xfId="18534" xr:uid="{00000000-0005-0000-0000-0000AF470000}"/>
    <cellStyle name="20% - Accent1 3 2 3 2 2 3 3 2 2" xfId="18535" xr:uid="{00000000-0005-0000-0000-0000B0470000}"/>
    <cellStyle name="20% - Accent1 3 2 3 2 2 3 3 2 2 2" xfId="18536" xr:uid="{00000000-0005-0000-0000-0000B1470000}"/>
    <cellStyle name="20% - Accent1 3 2 3 2 2 3 3 2 2 2 2" xfId="18537" xr:uid="{00000000-0005-0000-0000-0000B2470000}"/>
    <cellStyle name="20% - Accent1 3 2 3 2 2 3 3 2 2 3" xfId="18538" xr:uid="{00000000-0005-0000-0000-0000B3470000}"/>
    <cellStyle name="20% - Accent1 3 2 3 2 2 3 3 2 3" xfId="18539" xr:uid="{00000000-0005-0000-0000-0000B4470000}"/>
    <cellStyle name="20% - Accent1 3 2 3 2 2 3 3 2 3 2" xfId="18540" xr:uid="{00000000-0005-0000-0000-0000B5470000}"/>
    <cellStyle name="20% - Accent1 3 2 3 2 2 3 3 2 4" xfId="18541" xr:uid="{00000000-0005-0000-0000-0000B6470000}"/>
    <cellStyle name="20% - Accent1 3 2 3 2 2 3 3 3" xfId="18542" xr:uid="{00000000-0005-0000-0000-0000B7470000}"/>
    <cellStyle name="20% - Accent1 3 2 3 2 2 3 3 3 2" xfId="18543" xr:uid="{00000000-0005-0000-0000-0000B8470000}"/>
    <cellStyle name="20% - Accent1 3 2 3 2 2 3 3 3 2 2" xfId="18544" xr:uid="{00000000-0005-0000-0000-0000B9470000}"/>
    <cellStyle name="20% - Accent1 3 2 3 2 2 3 3 3 2 2 2" xfId="18545" xr:uid="{00000000-0005-0000-0000-0000BA470000}"/>
    <cellStyle name="20% - Accent1 3 2 3 2 2 3 3 3 2 3" xfId="18546" xr:uid="{00000000-0005-0000-0000-0000BB470000}"/>
    <cellStyle name="20% - Accent1 3 2 3 2 2 3 3 3 3" xfId="18547" xr:uid="{00000000-0005-0000-0000-0000BC470000}"/>
    <cellStyle name="20% - Accent1 3 2 3 2 2 3 3 3 3 2" xfId="18548" xr:uid="{00000000-0005-0000-0000-0000BD470000}"/>
    <cellStyle name="20% - Accent1 3 2 3 2 2 3 3 3 4" xfId="18549" xr:uid="{00000000-0005-0000-0000-0000BE470000}"/>
    <cellStyle name="20% - Accent1 3 2 3 2 2 3 3 4" xfId="18550" xr:uid="{00000000-0005-0000-0000-0000BF470000}"/>
    <cellStyle name="20% - Accent1 3 2 3 2 2 3 3 4 2" xfId="18551" xr:uid="{00000000-0005-0000-0000-0000C0470000}"/>
    <cellStyle name="20% - Accent1 3 2 3 2 2 3 3 4 2 2" xfId="18552" xr:uid="{00000000-0005-0000-0000-0000C1470000}"/>
    <cellStyle name="20% - Accent1 3 2 3 2 2 3 3 4 2 2 2" xfId="18553" xr:uid="{00000000-0005-0000-0000-0000C2470000}"/>
    <cellStyle name="20% - Accent1 3 2 3 2 2 3 3 4 2 3" xfId="18554" xr:uid="{00000000-0005-0000-0000-0000C3470000}"/>
    <cellStyle name="20% - Accent1 3 2 3 2 2 3 3 4 3" xfId="18555" xr:uid="{00000000-0005-0000-0000-0000C4470000}"/>
    <cellStyle name="20% - Accent1 3 2 3 2 2 3 3 4 3 2" xfId="18556" xr:uid="{00000000-0005-0000-0000-0000C5470000}"/>
    <cellStyle name="20% - Accent1 3 2 3 2 2 3 3 4 4" xfId="18557" xr:uid="{00000000-0005-0000-0000-0000C6470000}"/>
    <cellStyle name="20% - Accent1 3 2 3 2 2 3 3 5" xfId="18558" xr:uid="{00000000-0005-0000-0000-0000C7470000}"/>
    <cellStyle name="20% - Accent1 3 2 3 2 2 3 3 5 2" xfId="18559" xr:uid="{00000000-0005-0000-0000-0000C8470000}"/>
    <cellStyle name="20% - Accent1 3 2 3 2 2 3 3 5 2 2" xfId="18560" xr:uid="{00000000-0005-0000-0000-0000C9470000}"/>
    <cellStyle name="20% - Accent1 3 2 3 2 2 3 3 5 3" xfId="18561" xr:uid="{00000000-0005-0000-0000-0000CA470000}"/>
    <cellStyle name="20% - Accent1 3 2 3 2 2 3 3 6" xfId="18562" xr:uid="{00000000-0005-0000-0000-0000CB470000}"/>
    <cellStyle name="20% - Accent1 3 2 3 2 2 3 3 6 2" xfId="18563" xr:uid="{00000000-0005-0000-0000-0000CC470000}"/>
    <cellStyle name="20% - Accent1 3 2 3 2 2 3 3 6 2 2" xfId="18564" xr:uid="{00000000-0005-0000-0000-0000CD470000}"/>
    <cellStyle name="20% - Accent1 3 2 3 2 2 3 3 6 3" xfId="18565" xr:uid="{00000000-0005-0000-0000-0000CE470000}"/>
    <cellStyle name="20% - Accent1 3 2 3 2 2 3 3 7" xfId="18566" xr:uid="{00000000-0005-0000-0000-0000CF470000}"/>
    <cellStyle name="20% - Accent1 3 2 3 2 2 3 3 7 2" xfId="18567" xr:uid="{00000000-0005-0000-0000-0000D0470000}"/>
    <cellStyle name="20% - Accent1 3 2 3 2 2 3 3 8" xfId="18568" xr:uid="{00000000-0005-0000-0000-0000D1470000}"/>
    <cellStyle name="20% - Accent1 3 2 3 2 2 3 3 8 2" xfId="18569" xr:uid="{00000000-0005-0000-0000-0000D2470000}"/>
    <cellStyle name="20% - Accent1 3 2 3 2 2 3 3 9" xfId="18570" xr:uid="{00000000-0005-0000-0000-0000D3470000}"/>
    <cellStyle name="20% - Accent1 3 2 3 2 2 3 4" xfId="18571" xr:uid="{00000000-0005-0000-0000-0000D4470000}"/>
    <cellStyle name="20% - Accent1 3 2 3 2 2 3 4 2" xfId="18572" xr:uid="{00000000-0005-0000-0000-0000D5470000}"/>
    <cellStyle name="20% - Accent1 3 2 3 2 2 3 4 2 2" xfId="18573" xr:uid="{00000000-0005-0000-0000-0000D6470000}"/>
    <cellStyle name="20% - Accent1 3 2 3 2 2 3 4 2 2 2" xfId="18574" xr:uid="{00000000-0005-0000-0000-0000D7470000}"/>
    <cellStyle name="20% - Accent1 3 2 3 2 2 3 4 2 3" xfId="18575" xr:uid="{00000000-0005-0000-0000-0000D8470000}"/>
    <cellStyle name="20% - Accent1 3 2 3 2 2 3 4 3" xfId="18576" xr:uid="{00000000-0005-0000-0000-0000D9470000}"/>
    <cellStyle name="20% - Accent1 3 2 3 2 2 3 4 3 2" xfId="18577" xr:uid="{00000000-0005-0000-0000-0000DA470000}"/>
    <cellStyle name="20% - Accent1 3 2 3 2 2 3 4 4" xfId="18578" xr:uid="{00000000-0005-0000-0000-0000DB470000}"/>
    <cellStyle name="20% - Accent1 3 2 3 2 2 3 5" xfId="18579" xr:uid="{00000000-0005-0000-0000-0000DC470000}"/>
    <cellStyle name="20% - Accent1 3 2 3 2 2 3 5 2" xfId="18580" xr:uid="{00000000-0005-0000-0000-0000DD470000}"/>
    <cellStyle name="20% - Accent1 3 2 3 2 2 3 5 2 2" xfId="18581" xr:uid="{00000000-0005-0000-0000-0000DE470000}"/>
    <cellStyle name="20% - Accent1 3 2 3 2 2 3 5 2 2 2" xfId="18582" xr:uid="{00000000-0005-0000-0000-0000DF470000}"/>
    <cellStyle name="20% - Accent1 3 2 3 2 2 3 5 2 3" xfId="18583" xr:uid="{00000000-0005-0000-0000-0000E0470000}"/>
    <cellStyle name="20% - Accent1 3 2 3 2 2 3 5 3" xfId="18584" xr:uid="{00000000-0005-0000-0000-0000E1470000}"/>
    <cellStyle name="20% - Accent1 3 2 3 2 2 3 5 3 2" xfId="18585" xr:uid="{00000000-0005-0000-0000-0000E2470000}"/>
    <cellStyle name="20% - Accent1 3 2 3 2 2 3 5 4" xfId="18586" xr:uid="{00000000-0005-0000-0000-0000E3470000}"/>
    <cellStyle name="20% - Accent1 3 2 3 2 2 3 6" xfId="18587" xr:uid="{00000000-0005-0000-0000-0000E4470000}"/>
    <cellStyle name="20% - Accent1 3 2 3 2 2 3 6 2" xfId="18588" xr:uid="{00000000-0005-0000-0000-0000E5470000}"/>
    <cellStyle name="20% - Accent1 3 2 3 2 2 3 6 2 2" xfId="18589" xr:uid="{00000000-0005-0000-0000-0000E6470000}"/>
    <cellStyle name="20% - Accent1 3 2 3 2 2 3 6 2 2 2" xfId="18590" xr:uid="{00000000-0005-0000-0000-0000E7470000}"/>
    <cellStyle name="20% - Accent1 3 2 3 2 2 3 6 2 3" xfId="18591" xr:uid="{00000000-0005-0000-0000-0000E8470000}"/>
    <cellStyle name="20% - Accent1 3 2 3 2 2 3 6 3" xfId="18592" xr:uid="{00000000-0005-0000-0000-0000E9470000}"/>
    <cellStyle name="20% - Accent1 3 2 3 2 2 3 6 3 2" xfId="18593" xr:uid="{00000000-0005-0000-0000-0000EA470000}"/>
    <cellStyle name="20% - Accent1 3 2 3 2 2 3 6 4" xfId="18594" xr:uid="{00000000-0005-0000-0000-0000EB470000}"/>
    <cellStyle name="20% - Accent1 3 2 3 2 2 3 7" xfId="18595" xr:uid="{00000000-0005-0000-0000-0000EC470000}"/>
    <cellStyle name="20% - Accent1 3 2 3 2 2 3 7 2" xfId="18596" xr:uid="{00000000-0005-0000-0000-0000ED470000}"/>
    <cellStyle name="20% - Accent1 3 2 3 2 2 3 7 2 2" xfId="18597" xr:uid="{00000000-0005-0000-0000-0000EE470000}"/>
    <cellStyle name="20% - Accent1 3 2 3 2 2 3 7 3" xfId="18598" xr:uid="{00000000-0005-0000-0000-0000EF470000}"/>
    <cellStyle name="20% - Accent1 3 2 3 2 2 3 8" xfId="18599" xr:uid="{00000000-0005-0000-0000-0000F0470000}"/>
    <cellStyle name="20% - Accent1 3 2 3 2 2 3 8 2" xfId="18600" xr:uid="{00000000-0005-0000-0000-0000F1470000}"/>
    <cellStyle name="20% - Accent1 3 2 3 2 2 3 8 2 2" xfId="18601" xr:uid="{00000000-0005-0000-0000-0000F2470000}"/>
    <cellStyle name="20% - Accent1 3 2 3 2 2 3 8 3" xfId="18602" xr:uid="{00000000-0005-0000-0000-0000F3470000}"/>
    <cellStyle name="20% - Accent1 3 2 3 2 2 3 9" xfId="18603" xr:uid="{00000000-0005-0000-0000-0000F4470000}"/>
    <cellStyle name="20% - Accent1 3 2 3 2 2 3 9 2" xfId="18604" xr:uid="{00000000-0005-0000-0000-0000F5470000}"/>
    <cellStyle name="20% - Accent1 3 2 3 2 2 4" xfId="18605" xr:uid="{00000000-0005-0000-0000-0000F6470000}"/>
    <cellStyle name="20% - Accent1 3 2 3 2 2 4 10" xfId="18606" xr:uid="{00000000-0005-0000-0000-0000F7470000}"/>
    <cellStyle name="20% - Accent1 3 2 3 2 2 4 10 2" xfId="18607" xr:uid="{00000000-0005-0000-0000-0000F8470000}"/>
    <cellStyle name="20% - Accent1 3 2 3 2 2 4 11" xfId="18608" xr:uid="{00000000-0005-0000-0000-0000F9470000}"/>
    <cellStyle name="20% - Accent1 3 2 3 2 2 4 2" xfId="18609" xr:uid="{00000000-0005-0000-0000-0000FA470000}"/>
    <cellStyle name="20% - Accent1 3 2 3 2 2 4 2 2" xfId="18610" xr:uid="{00000000-0005-0000-0000-0000FB470000}"/>
    <cellStyle name="20% - Accent1 3 2 3 2 2 4 2 2 2" xfId="18611" xr:uid="{00000000-0005-0000-0000-0000FC470000}"/>
    <cellStyle name="20% - Accent1 3 2 3 2 2 4 2 2 2 2" xfId="18612" xr:uid="{00000000-0005-0000-0000-0000FD470000}"/>
    <cellStyle name="20% - Accent1 3 2 3 2 2 4 2 2 2 2 2" xfId="18613" xr:uid="{00000000-0005-0000-0000-0000FE470000}"/>
    <cellStyle name="20% - Accent1 3 2 3 2 2 4 2 2 2 3" xfId="18614" xr:uid="{00000000-0005-0000-0000-0000FF470000}"/>
    <cellStyle name="20% - Accent1 3 2 3 2 2 4 2 2 3" xfId="18615" xr:uid="{00000000-0005-0000-0000-000000480000}"/>
    <cellStyle name="20% - Accent1 3 2 3 2 2 4 2 2 3 2" xfId="18616" xr:uid="{00000000-0005-0000-0000-000001480000}"/>
    <cellStyle name="20% - Accent1 3 2 3 2 2 4 2 2 4" xfId="18617" xr:uid="{00000000-0005-0000-0000-000002480000}"/>
    <cellStyle name="20% - Accent1 3 2 3 2 2 4 2 3" xfId="18618" xr:uid="{00000000-0005-0000-0000-000003480000}"/>
    <cellStyle name="20% - Accent1 3 2 3 2 2 4 2 3 2" xfId="18619" xr:uid="{00000000-0005-0000-0000-000004480000}"/>
    <cellStyle name="20% - Accent1 3 2 3 2 2 4 2 3 2 2" xfId="18620" xr:uid="{00000000-0005-0000-0000-000005480000}"/>
    <cellStyle name="20% - Accent1 3 2 3 2 2 4 2 3 2 2 2" xfId="18621" xr:uid="{00000000-0005-0000-0000-000006480000}"/>
    <cellStyle name="20% - Accent1 3 2 3 2 2 4 2 3 2 3" xfId="18622" xr:uid="{00000000-0005-0000-0000-000007480000}"/>
    <cellStyle name="20% - Accent1 3 2 3 2 2 4 2 3 3" xfId="18623" xr:uid="{00000000-0005-0000-0000-000008480000}"/>
    <cellStyle name="20% - Accent1 3 2 3 2 2 4 2 3 3 2" xfId="18624" xr:uid="{00000000-0005-0000-0000-000009480000}"/>
    <cellStyle name="20% - Accent1 3 2 3 2 2 4 2 3 4" xfId="18625" xr:uid="{00000000-0005-0000-0000-00000A480000}"/>
    <cellStyle name="20% - Accent1 3 2 3 2 2 4 2 4" xfId="18626" xr:uid="{00000000-0005-0000-0000-00000B480000}"/>
    <cellStyle name="20% - Accent1 3 2 3 2 2 4 2 4 2" xfId="18627" xr:uid="{00000000-0005-0000-0000-00000C480000}"/>
    <cellStyle name="20% - Accent1 3 2 3 2 2 4 2 4 2 2" xfId="18628" xr:uid="{00000000-0005-0000-0000-00000D480000}"/>
    <cellStyle name="20% - Accent1 3 2 3 2 2 4 2 4 2 2 2" xfId="18629" xr:uid="{00000000-0005-0000-0000-00000E480000}"/>
    <cellStyle name="20% - Accent1 3 2 3 2 2 4 2 4 2 3" xfId="18630" xr:uid="{00000000-0005-0000-0000-00000F480000}"/>
    <cellStyle name="20% - Accent1 3 2 3 2 2 4 2 4 3" xfId="18631" xr:uid="{00000000-0005-0000-0000-000010480000}"/>
    <cellStyle name="20% - Accent1 3 2 3 2 2 4 2 4 3 2" xfId="18632" xr:uid="{00000000-0005-0000-0000-000011480000}"/>
    <cellStyle name="20% - Accent1 3 2 3 2 2 4 2 4 4" xfId="18633" xr:uid="{00000000-0005-0000-0000-000012480000}"/>
    <cellStyle name="20% - Accent1 3 2 3 2 2 4 2 5" xfId="18634" xr:uid="{00000000-0005-0000-0000-000013480000}"/>
    <cellStyle name="20% - Accent1 3 2 3 2 2 4 2 5 2" xfId="18635" xr:uid="{00000000-0005-0000-0000-000014480000}"/>
    <cellStyle name="20% - Accent1 3 2 3 2 2 4 2 5 2 2" xfId="18636" xr:uid="{00000000-0005-0000-0000-000015480000}"/>
    <cellStyle name="20% - Accent1 3 2 3 2 2 4 2 5 3" xfId="18637" xr:uid="{00000000-0005-0000-0000-000016480000}"/>
    <cellStyle name="20% - Accent1 3 2 3 2 2 4 2 6" xfId="18638" xr:uid="{00000000-0005-0000-0000-000017480000}"/>
    <cellStyle name="20% - Accent1 3 2 3 2 2 4 2 6 2" xfId="18639" xr:uid="{00000000-0005-0000-0000-000018480000}"/>
    <cellStyle name="20% - Accent1 3 2 3 2 2 4 2 6 2 2" xfId="18640" xr:uid="{00000000-0005-0000-0000-000019480000}"/>
    <cellStyle name="20% - Accent1 3 2 3 2 2 4 2 6 3" xfId="18641" xr:uid="{00000000-0005-0000-0000-00001A480000}"/>
    <cellStyle name="20% - Accent1 3 2 3 2 2 4 2 7" xfId="18642" xr:uid="{00000000-0005-0000-0000-00001B480000}"/>
    <cellStyle name="20% - Accent1 3 2 3 2 2 4 2 7 2" xfId="18643" xr:uid="{00000000-0005-0000-0000-00001C480000}"/>
    <cellStyle name="20% - Accent1 3 2 3 2 2 4 2 8" xfId="18644" xr:uid="{00000000-0005-0000-0000-00001D480000}"/>
    <cellStyle name="20% - Accent1 3 2 3 2 2 4 2 8 2" xfId="18645" xr:uid="{00000000-0005-0000-0000-00001E480000}"/>
    <cellStyle name="20% - Accent1 3 2 3 2 2 4 2 9" xfId="18646" xr:uid="{00000000-0005-0000-0000-00001F480000}"/>
    <cellStyle name="20% - Accent1 3 2 3 2 2 4 3" xfId="18647" xr:uid="{00000000-0005-0000-0000-000020480000}"/>
    <cellStyle name="20% - Accent1 3 2 3 2 2 4 3 2" xfId="18648" xr:uid="{00000000-0005-0000-0000-000021480000}"/>
    <cellStyle name="20% - Accent1 3 2 3 2 2 4 3 2 2" xfId="18649" xr:uid="{00000000-0005-0000-0000-000022480000}"/>
    <cellStyle name="20% - Accent1 3 2 3 2 2 4 3 2 2 2" xfId="18650" xr:uid="{00000000-0005-0000-0000-000023480000}"/>
    <cellStyle name="20% - Accent1 3 2 3 2 2 4 3 2 2 2 2" xfId="18651" xr:uid="{00000000-0005-0000-0000-000024480000}"/>
    <cellStyle name="20% - Accent1 3 2 3 2 2 4 3 2 2 3" xfId="18652" xr:uid="{00000000-0005-0000-0000-000025480000}"/>
    <cellStyle name="20% - Accent1 3 2 3 2 2 4 3 2 3" xfId="18653" xr:uid="{00000000-0005-0000-0000-000026480000}"/>
    <cellStyle name="20% - Accent1 3 2 3 2 2 4 3 2 3 2" xfId="18654" xr:uid="{00000000-0005-0000-0000-000027480000}"/>
    <cellStyle name="20% - Accent1 3 2 3 2 2 4 3 2 4" xfId="18655" xr:uid="{00000000-0005-0000-0000-000028480000}"/>
    <cellStyle name="20% - Accent1 3 2 3 2 2 4 3 3" xfId="18656" xr:uid="{00000000-0005-0000-0000-000029480000}"/>
    <cellStyle name="20% - Accent1 3 2 3 2 2 4 3 3 2" xfId="18657" xr:uid="{00000000-0005-0000-0000-00002A480000}"/>
    <cellStyle name="20% - Accent1 3 2 3 2 2 4 3 3 2 2" xfId="18658" xr:uid="{00000000-0005-0000-0000-00002B480000}"/>
    <cellStyle name="20% - Accent1 3 2 3 2 2 4 3 3 2 2 2" xfId="18659" xr:uid="{00000000-0005-0000-0000-00002C480000}"/>
    <cellStyle name="20% - Accent1 3 2 3 2 2 4 3 3 2 3" xfId="18660" xr:uid="{00000000-0005-0000-0000-00002D480000}"/>
    <cellStyle name="20% - Accent1 3 2 3 2 2 4 3 3 3" xfId="18661" xr:uid="{00000000-0005-0000-0000-00002E480000}"/>
    <cellStyle name="20% - Accent1 3 2 3 2 2 4 3 3 3 2" xfId="18662" xr:uid="{00000000-0005-0000-0000-00002F480000}"/>
    <cellStyle name="20% - Accent1 3 2 3 2 2 4 3 3 4" xfId="18663" xr:uid="{00000000-0005-0000-0000-000030480000}"/>
    <cellStyle name="20% - Accent1 3 2 3 2 2 4 3 4" xfId="18664" xr:uid="{00000000-0005-0000-0000-000031480000}"/>
    <cellStyle name="20% - Accent1 3 2 3 2 2 4 3 4 2" xfId="18665" xr:uid="{00000000-0005-0000-0000-000032480000}"/>
    <cellStyle name="20% - Accent1 3 2 3 2 2 4 3 4 2 2" xfId="18666" xr:uid="{00000000-0005-0000-0000-000033480000}"/>
    <cellStyle name="20% - Accent1 3 2 3 2 2 4 3 4 2 2 2" xfId="18667" xr:uid="{00000000-0005-0000-0000-000034480000}"/>
    <cellStyle name="20% - Accent1 3 2 3 2 2 4 3 4 2 3" xfId="18668" xr:uid="{00000000-0005-0000-0000-000035480000}"/>
    <cellStyle name="20% - Accent1 3 2 3 2 2 4 3 4 3" xfId="18669" xr:uid="{00000000-0005-0000-0000-000036480000}"/>
    <cellStyle name="20% - Accent1 3 2 3 2 2 4 3 4 3 2" xfId="18670" xr:uid="{00000000-0005-0000-0000-000037480000}"/>
    <cellStyle name="20% - Accent1 3 2 3 2 2 4 3 4 4" xfId="18671" xr:uid="{00000000-0005-0000-0000-000038480000}"/>
    <cellStyle name="20% - Accent1 3 2 3 2 2 4 3 5" xfId="18672" xr:uid="{00000000-0005-0000-0000-000039480000}"/>
    <cellStyle name="20% - Accent1 3 2 3 2 2 4 3 5 2" xfId="18673" xr:uid="{00000000-0005-0000-0000-00003A480000}"/>
    <cellStyle name="20% - Accent1 3 2 3 2 2 4 3 5 2 2" xfId="18674" xr:uid="{00000000-0005-0000-0000-00003B480000}"/>
    <cellStyle name="20% - Accent1 3 2 3 2 2 4 3 5 3" xfId="18675" xr:uid="{00000000-0005-0000-0000-00003C480000}"/>
    <cellStyle name="20% - Accent1 3 2 3 2 2 4 3 6" xfId="18676" xr:uid="{00000000-0005-0000-0000-00003D480000}"/>
    <cellStyle name="20% - Accent1 3 2 3 2 2 4 3 6 2" xfId="18677" xr:uid="{00000000-0005-0000-0000-00003E480000}"/>
    <cellStyle name="20% - Accent1 3 2 3 2 2 4 3 6 2 2" xfId="18678" xr:uid="{00000000-0005-0000-0000-00003F480000}"/>
    <cellStyle name="20% - Accent1 3 2 3 2 2 4 3 6 3" xfId="18679" xr:uid="{00000000-0005-0000-0000-000040480000}"/>
    <cellStyle name="20% - Accent1 3 2 3 2 2 4 3 7" xfId="18680" xr:uid="{00000000-0005-0000-0000-000041480000}"/>
    <cellStyle name="20% - Accent1 3 2 3 2 2 4 3 7 2" xfId="18681" xr:uid="{00000000-0005-0000-0000-000042480000}"/>
    <cellStyle name="20% - Accent1 3 2 3 2 2 4 3 8" xfId="18682" xr:uid="{00000000-0005-0000-0000-000043480000}"/>
    <cellStyle name="20% - Accent1 3 2 3 2 2 4 3 8 2" xfId="18683" xr:uid="{00000000-0005-0000-0000-000044480000}"/>
    <cellStyle name="20% - Accent1 3 2 3 2 2 4 3 9" xfId="18684" xr:uid="{00000000-0005-0000-0000-000045480000}"/>
    <cellStyle name="20% - Accent1 3 2 3 2 2 4 4" xfId="18685" xr:uid="{00000000-0005-0000-0000-000046480000}"/>
    <cellStyle name="20% - Accent1 3 2 3 2 2 4 4 2" xfId="18686" xr:uid="{00000000-0005-0000-0000-000047480000}"/>
    <cellStyle name="20% - Accent1 3 2 3 2 2 4 4 2 2" xfId="18687" xr:uid="{00000000-0005-0000-0000-000048480000}"/>
    <cellStyle name="20% - Accent1 3 2 3 2 2 4 4 2 2 2" xfId="18688" xr:uid="{00000000-0005-0000-0000-000049480000}"/>
    <cellStyle name="20% - Accent1 3 2 3 2 2 4 4 2 3" xfId="18689" xr:uid="{00000000-0005-0000-0000-00004A480000}"/>
    <cellStyle name="20% - Accent1 3 2 3 2 2 4 4 3" xfId="18690" xr:uid="{00000000-0005-0000-0000-00004B480000}"/>
    <cellStyle name="20% - Accent1 3 2 3 2 2 4 4 3 2" xfId="18691" xr:uid="{00000000-0005-0000-0000-00004C480000}"/>
    <cellStyle name="20% - Accent1 3 2 3 2 2 4 4 4" xfId="18692" xr:uid="{00000000-0005-0000-0000-00004D480000}"/>
    <cellStyle name="20% - Accent1 3 2 3 2 2 4 5" xfId="18693" xr:uid="{00000000-0005-0000-0000-00004E480000}"/>
    <cellStyle name="20% - Accent1 3 2 3 2 2 4 5 2" xfId="18694" xr:uid="{00000000-0005-0000-0000-00004F480000}"/>
    <cellStyle name="20% - Accent1 3 2 3 2 2 4 5 2 2" xfId="18695" xr:uid="{00000000-0005-0000-0000-000050480000}"/>
    <cellStyle name="20% - Accent1 3 2 3 2 2 4 5 2 2 2" xfId="18696" xr:uid="{00000000-0005-0000-0000-000051480000}"/>
    <cellStyle name="20% - Accent1 3 2 3 2 2 4 5 2 3" xfId="18697" xr:uid="{00000000-0005-0000-0000-000052480000}"/>
    <cellStyle name="20% - Accent1 3 2 3 2 2 4 5 3" xfId="18698" xr:uid="{00000000-0005-0000-0000-000053480000}"/>
    <cellStyle name="20% - Accent1 3 2 3 2 2 4 5 3 2" xfId="18699" xr:uid="{00000000-0005-0000-0000-000054480000}"/>
    <cellStyle name="20% - Accent1 3 2 3 2 2 4 5 4" xfId="18700" xr:uid="{00000000-0005-0000-0000-000055480000}"/>
    <cellStyle name="20% - Accent1 3 2 3 2 2 4 6" xfId="18701" xr:uid="{00000000-0005-0000-0000-000056480000}"/>
    <cellStyle name="20% - Accent1 3 2 3 2 2 4 6 2" xfId="18702" xr:uid="{00000000-0005-0000-0000-000057480000}"/>
    <cellStyle name="20% - Accent1 3 2 3 2 2 4 6 2 2" xfId="18703" xr:uid="{00000000-0005-0000-0000-000058480000}"/>
    <cellStyle name="20% - Accent1 3 2 3 2 2 4 6 2 2 2" xfId="18704" xr:uid="{00000000-0005-0000-0000-000059480000}"/>
    <cellStyle name="20% - Accent1 3 2 3 2 2 4 6 2 3" xfId="18705" xr:uid="{00000000-0005-0000-0000-00005A480000}"/>
    <cellStyle name="20% - Accent1 3 2 3 2 2 4 6 3" xfId="18706" xr:uid="{00000000-0005-0000-0000-00005B480000}"/>
    <cellStyle name="20% - Accent1 3 2 3 2 2 4 6 3 2" xfId="18707" xr:uid="{00000000-0005-0000-0000-00005C480000}"/>
    <cellStyle name="20% - Accent1 3 2 3 2 2 4 6 4" xfId="18708" xr:uid="{00000000-0005-0000-0000-00005D480000}"/>
    <cellStyle name="20% - Accent1 3 2 3 2 2 4 7" xfId="18709" xr:uid="{00000000-0005-0000-0000-00005E480000}"/>
    <cellStyle name="20% - Accent1 3 2 3 2 2 4 7 2" xfId="18710" xr:uid="{00000000-0005-0000-0000-00005F480000}"/>
    <cellStyle name="20% - Accent1 3 2 3 2 2 4 7 2 2" xfId="18711" xr:uid="{00000000-0005-0000-0000-000060480000}"/>
    <cellStyle name="20% - Accent1 3 2 3 2 2 4 7 3" xfId="18712" xr:uid="{00000000-0005-0000-0000-000061480000}"/>
    <cellStyle name="20% - Accent1 3 2 3 2 2 4 8" xfId="18713" xr:uid="{00000000-0005-0000-0000-000062480000}"/>
    <cellStyle name="20% - Accent1 3 2 3 2 2 4 8 2" xfId="18714" xr:uid="{00000000-0005-0000-0000-000063480000}"/>
    <cellStyle name="20% - Accent1 3 2 3 2 2 4 8 2 2" xfId="18715" xr:uid="{00000000-0005-0000-0000-000064480000}"/>
    <cellStyle name="20% - Accent1 3 2 3 2 2 4 8 3" xfId="18716" xr:uid="{00000000-0005-0000-0000-000065480000}"/>
    <cellStyle name="20% - Accent1 3 2 3 2 2 4 9" xfId="18717" xr:uid="{00000000-0005-0000-0000-000066480000}"/>
    <cellStyle name="20% - Accent1 3 2 3 2 2 4 9 2" xfId="18718" xr:uid="{00000000-0005-0000-0000-000067480000}"/>
    <cellStyle name="20% - Accent1 3 2 3 2 2 5" xfId="18719" xr:uid="{00000000-0005-0000-0000-000068480000}"/>
    <cellStyle name="20% - Accent1 3 2 3 2 2 5 2" xfId="18720" xr:uid="{00000000-0005-0000-0000-000069480000}"/>
    <cellStyle name="20% - Accent1 3 2 3 2 2 5 2 2" xfId="18721" xr:uid="{00000000-0005-0000-0000-00006A480000}"/>
    <cellStyle name="20% - Accent1 3 2 3 2 2 5 2 2 2" xfId="18722" xr:uid="{00000000-0005-0000-0000-00006B480000}"/>
    <cellStyle name="20% - Accent1 3 2 3 2 2 5 2 2 2 2" xfId="18723" xr:uid="{00000000-0005-0000-0000-00006C480000}"/>
    <cellStyle name="20% - Accent1 3 2 3 2 2 5 2 2 3" xfId="18724" xr:uid="{00000000-0005-0000-0000-00006D480000}"/>
    <cellStyle name="20% - Accent1 3 2 3 2 2 5 2 3" xfId="18725" xr:uid="{00000000-0005-0000-0000-00006E480000}"/>
    <cellStyle name="20% - Accent1 3 2 3 2 2 5 2 3 2" xfId="18726" xr:uid="{00000000-0005-0000-0000-00006F480000}"/>
    <cellStyle name="20% - Accent1 3 2 3 2 2 5 2 4" xfId="18727" xr:uid="{00000000-0005-0000-0000-000070480000}"/>
    <cellStyle name="20% - Accent1 3 2 3 2 2 5 3" xfId="18728" xr:uid="{00000000-0005-0000-0000-000071480000}"/>
    <cellStyle name="20% - Accent1 3 2 3 2 2 5 3 2" xfId="18729" xr:uid="{00000000-0005-0000-0000-000072480000}"/>
    <cellStyle name="20% - Accent1 3 2 3 2 2 5 3 2 2" xfId="18730" xr:uid="{00000000-0005-0000-0000-000073480000}"/>
    <cellStyle name="20% - Accent1 3 2 3 2 2 5 3 2 2 2" xfId="18731" xr:uid="{00000000-0005-0000-0000-000074480000}"/>
    <cellStyle name="20% - Accent1 3 2 3 2 2 5 3 2 3" xfId="18732" xr:uid="{00000000-0005-0000-0000-000075480000}"/>
    <cellStyle name="20% - Accent1 3 2 3 2 2 5 3 3" xfId="18733" xr:uid="{00000000-0005-0000-0000-000076480000}"/>
    <cellStyle name="20% - Accent1 3 2 3 2 2 5 3 3 2" xfId="18734" xr:uid="{00000000-0005-0000-0000-000077480000}"/>
    <cellStyle name="20% - Accent1 3 2 3 2 2 5 3 4" xfId="18735" xr:uid="{00000000-0005-0000-0000-000078480000}"/>
    <cellStyle name="20% - Accent1 3 2 3 2 2 5 4" xfId="18736" xr:uid="{00000000-0005-0000-0000-000079480000}"/>
    <cellStyle name="20% - Accent1 3 2 3 2 2 5 4 2" xfId="18737" xr:uid="{00000000-0005-0000-0000-00007A480000}"/>
    <cellStyle name="20% - Accent1 3 2 3 2 2 5 4 2 2" xfId="18738" xr:uid="{00000000-0005-0000-0000-00007B480000}"/>
    <cellStyle name="20% - Accent1 3 2 3 2 2 5 4 2 2 2" xfId="18739" xr:uid="{00000000-0005-0000-0000-00007C480000}"/>
    <cellStyle name="20% - Accent1 3 2 3 2 2 5 4 2 3" xfId="18740" xr:uid="{00000000-0005-0000-0000-00007D480000}"/>
    <cellStyle name="20% - Accent1 3 2 3 2 2 5 4 3" xfId="18741" xr:uid="{00000000-0005-0000-0000-00007E480000}"/>
    <cellStyle name="20% - Accent1 3 2 3 2 2 5 4 3 2" xfId="18742" xr:uid="{00000000-0005-0000-0000-00007F480000}"/>
    <cellStyle name="20% - Accent1 3 2 3 2 2 5 4 4" xfId="18743" xr:uid="{00000000-0005-0000-0000-000080480000}"/>
    <cellStyle name="20% - Accent1 3 2 3 2 2 5 5" xfId="18744" xr:uid="{00000000-0005-0000-0000-000081480000}"/>
    <cellStyle name="20% - Accent1 3 2 3 2 2 5 5 2" xfId="18745" xr:uid="{00000000-0005-0000-0000-000082480000}"/>
    <cellStyle name="20% - Accent1 3 2 3 2 2 5 5 2 2" xfId="18746" xr:uid="{00000000-0005-0000-0000-000083480000}"/>
    <cellStyle name="20% - Accent1 3 2 3 2 2 5 5 3" xfId="18747" xr:uid="{00000000-0005-0000-0000-000084480000}"/>
    <cellStyle name="20% - Accent1 3 2 3 2 2 5 6" xfId="18748" xr:uid="{00000000-0005-0000-0000-000085480000}"/>
    <cellStyle name="20% - Accent1 3 2 3 2 2 5 6 2" xfId="18749" xr:uid="{00000000-0005-0000-0000-000086480000}"/>
    <cellStyle name="20% - Accent1 3 2 3 2 2 5 6 2 2" xfId="18750" xr:uid="{00000000-0005-0000-0000-000087480000}"/>
    <cellStyle name="20% - Accent1 3 2 3 2 2 5 6 3" xfId="18751" xr:uid="{00000000-0005-0000-0000-000088480000}"/>
    <cellStyle name="20% - Accent1 3 2 3 2 2 5 7" xfId="18752" xr:uid="{00000000-0005-0000-0000-000089480000}"/>
    <cellStyle name="20% - Accent1 3 2 3 2 2 5 7 2" xfId="18753" xr:uid="{00000000-0005-0000-0000-00008A480000}"/>
    <cellStyle name="20% - Accent1 3 2 3 2 2 5 8" xfId="18754" xr:uid="{00000000-0005-0000-0000-00008B480000}"/>
    <cellStyle name="20% - Accent1 3 2 3 2 2 5 8 2" xfId="18755" xr:uid="{00000000-0005-0000-0000-00008C480000}"/>
    <cellStyle name="20% - Accent1 3 2 3 2 2 5 9" xfId="18756" xr:uid="{00000000-0005-0000-0000-00008D480000}"/>
    <cellStyle name="20% - Accent1 3 2 3 2 2 6" xfId="18757" xr:uid="{00000000-0005-0000-0000-00008E480000}"/>
    <cellStyle name="20% - Accent1 3 2 3 2 2 6 2" xfId="18758" xr:uid="{00000000-0005-0000-0000-00008F480000}"/>
    <cellStyle name="20% - Accent1 3 2 3 2 2 6 2 2" xfId="18759" xr:uid="{00000000-0005-0000-0000-000090480000}"/>
    <cellStyle name="20% - Accent1 3 2 3 2 2 6 2 2 2" xfId="18760" xr:uid="{00000000-0005-0000-0000-000091480000}"/>
    <cellStyle name="20% - Accent1 3 2 3 2 2 6 2 2 2 2" xfId="18761" xr:uid="{00000000-0005-0000-0000-000092480000}"/>
    <cellStyle name="20% - Accent1 3 2 3 2 2 6 2 2 3" xfId="18762" xr:uid="{00000000-0005-0000-0000-000093480000}"/>
    <cellStyle name="20% - Accent1 3 2 3 2 2 6 2 3" xfId="18763" xr:uid="{00000000-0005-0000-0000-000094480000}"/>
    <cellStyle name="20% - Accent1 3 2 3 2 2 6 2 3 2" xfId="18764" xr:uid="{00000000-0005-0000-0000-000095480000}"/>
    <cellStyle name="20% - Accent1 3 2 3 2 2 6 2 4" xfId="18765" xr:uid="{00000000-0005-0000-0000-000096480000}"/>
    <cellStyle name="20% - Accent1 3 2 3 2 2 6 3" xfId="18766" xr:uid="{00000000-0005-0000-0000-000097480000}"/>
    <cellStyle name="20% - Accent1 3 2 3 2 2 6 3 2" xfId="18767" xr:uid="{00000000-0005-0000-0000-000098480000}"/>
    <cellStyle name="20% - Accent1 3 2 3 2 2 6 3 2 2" xfId="18768" xr:uid="{00000000-0005-0000-0000-000099480000}"/>
    <cellStyle name="20% - Accent1 3 2 3 2 2 6 3 2 2 2" xfId="18769" xr:uid="{00000000-0005-0000-0000-00009A480000}"/>
    <cellStyle name="20% - Accent1 3 2 3 2 2 6 3 2 3" xfId="18770" xr:uid="{00000000-0005-0000-0000-00009B480000}"/>
    <cellStyle name="20% - Accent1 3 2 3 2 2 6 3 3" xfId="18771" xr:uid="{00000000-0005-0000-0000-00009C480000}"/>
    <cellStyle name="20% - Accent1 3 2 3 2 2 6 3 3 2" xfId="18772" xr:uid="{00000000-0005-0000-0000-00009D480000}"/>
    <cellStyle name="20% - Accent1 3 2 3 2 2 6 3 4" xfId="18773" xr:uid="{00000000-0005-0000-0000-00009E480000}"/>
    <cellStyle name="20% - Accent1 3 2 3 2 2 6 4" xfId="18774" xr:uid="{00000000-0005-0000-0000-00009F480000}"/>
    <cellStyle name="20% - Accent1 3 2 3 2 2 6 4 2" xfId="18775" xr:uid="{00000000-0005-0000-0000-0000A0480000}"/>
    <cellStyle name="20% - Accent1 3 2 3 2 2 6 4 2 2" xfId="18776" xr:uid="{00000000-0005-0000-0000-0000A1480000}"/>
    <cellStyle name="20% - Accent1 3 2 3 2 2 6 4 2 2 2" xfId="18777" xr:uid="{00000000-0005-0000-0000-0000A2480000}"/>
    <cellStyle name="20% - Accent1 3 2 3 2 2 6 4 2 3" xfId="18778" xr:uid="{00000000-0005-0000-0000-0000A3480000}"/>
    <cellStyle name="20% - Accent1 3 2 3 2 2 6 4 3" xfId="18779" xr:uid="{00000000-0005-0000-0000-0000A4480000}"/>
    <cellStyle name="20% - Accent1 3 2 3 2 2 6 4 3 2" xfId="18780" xr:uid="{00000000-0005-0000-0000-0000A5480000}"/>
    <cellStyle name="20% - Accent1 3 2 3 2 2 6 4 4" xfId="18781" xr:uid="{00000000-0005-0000-0000-0000A6480000}"/>
    <cellStyle name="20% - Accent1 3 2 3 2 2 6 5" xfId="18782" xr:uid="{00000000-0005-0000-0000-0000A7480000}"/>
    <cellStyle name="20% - Accent1 3 2 3 2 2 6 5 2" xfId="18783" xr:uid="{00000000-0005-0000-0000-0000A8480000}"/>
    <cellStyle name="20% - Accent1 3 2 3 2 2 6 5 2 2" xfId="18784" xr:uid="{00000000-0005-0000-0000-0000A9480000}"/>
    <cellStyle name="20% - Accent1 3 2 3 2 2 6 5 3" xfId="18785" xr:uid="{00000000-0005-0000-0000-0000AA480000}"/>
    <cellStyle name="20% - Accent1 3 2 3 2 2 6 6" xfId="18786" xr:uid="{00000000-0005-0000-0000-0000AB480000}"/>
    <cellStyle name="20% - Accent1 3 2 3 2 2 6 6 2" xfId="18787" xr:uid="{00000000-0005-0000-0000-0000AC480000}"/>
    <cellStyle name="20% - Accent1 3 2 3 2 2 6 6 2 2" xfId="18788" xr:uid="{00000000-0005-0000-0000-0000AD480000}"/>
    <cellStyle name="20% - Accent1 3 2 3 2 2 6 6 3" xfId="18789" xr:uid="{00000000-0005-0000-0000-0000AE480000}"/>
    <cellStyle name="20% - Accent1 3 2 3 2 2 6 7" xfId="18790" xr:uid="{00000000-0005-0000-0000-0000AF480000}"/>
    <cellStyle name="20% - Accent1 3 2 3 2 2 6 7 2" xfId="18791" xr:uid="{00000000-0005-0000-0000-0000B0480000}"/>
    <cellStyle name="20% - Accent1 3 2 3 2 2 6 8" xfId="18792" xr:uid="{00000000-0005-0000-0000-0000B1480000}"/>
    <cellStyle name="20% - Accent1 3 2 3 2 2 6 8 2" xfId="18793" xr:uid="{00000000-0005-0000-0000-0000B2480000}"/>
    <cellStyle name="20% - Accent1 3 2 3 2 2 6 9" xfId="18794" xr:uid="{00000000-0005-0000-0000-0000B3480000}"/>
    <cellStyle name="20% - Accent1 3 2 3 2 2 7" xfId="18795" xr:uid="{00000000-0005-0000-0000-0000B4480000}"/>
    <cellStyle name="20% - Accent1 3 2 3 2 2 7 2" xfId="18796" xr:uid="{00000000-0005-0000-0000-0000B5480000}"/>
    <cellStyle name="20% - Accent1 3 2 3 2 2 7 2 2" xfId="18797" xr:uid="{00000000-0005-0000-0000-0000B6480000}"/>
    <cellStyle name="20% - Accent1 3 2 3 2 2 7 2 2 2" xfId="18798" xr:uid="{00000000-0005-0000-0000-0000B7480000}"/>
    <cellStyle name="20% - Accent1 3 2 3 2 2 7 2 3" xfId="18799" xr:uid="{00000000-0005-0000-0000-0000B8480000}"/>
    <cellStyle name="20% - Accent1 3 2 3 2 2 7 3" xfId="18800" xr:uid="{00000000-0005-0000-0000-0000B9480000}"/>
    <cellStyle name="20% - Accent1 3 2 3 2 2 7 3 2" xfId="18801" xr:uid="{00000000-0005-0000-0000-0000BA480000}"/>
    <cellStyle name="20% - Accent1 3 2 3 2 2 7 4" xfId="18802" xr:uid="{00000000-0005-0000-0000-0000BB480000}"/>
    <cellStyle name="20% - Accent1 3 2 3 2 2 8" xfId="18803" xr:uid="{00000000-0005-0000-0000-0000BC480000}"/>
    <cellStyle name="20% - Accent1 3 2 3 2 2 8 2" xfId="18804" xr:uid="{00000000-0005-0000-0000-0000BD480000}"/>
    <cellStyle name="20% - Accent1 3 2 3 2 2 8 2 2" xfId="18805" xr:uid="{00000000-0005-0000-0000-0000BE480000}"/>
    <cellStyle name="20% - Accent1 3 2 3 2 2 8 2 2 2" xfId="18806" xr:uid="{00000000-0005-0000-0000-0000BF480000}"/>
    <cellStyle name="20% - Accent1 3 2 3 2 2 8 2 3" xfId="18807" xr:uid="{00000000-0005-0000-0000-0000C0480000}"/>
    <cellStyle name="20% - Accent1 3 2 3 2 2 8 3" xfId="18808" xr:uid="{00000000-0005-0000-0000-0000C1480000}"/>
    <cellStyle name="20% - Accent1 3 2 3 2 2 8 3 2" xfId="18809" xr:uid="{00000000-0005-0000-0000-0000C2480000}"/>
    <cellStyle name="20% - Accent1 3 2 3 2 2 8 4" xfId="18810" xr:uid="{00000000-0005-0000-0000-0000C3480000}"/>
    <cellStyle name="20% - Accent1 3 2 3 2 2 9" xfId="18811" xr:uid="{00000000-0005-0000-0000-0000C4480000}"/>
    <cellStyle name="20% - Accent1 3 2 3 2 2 9 2" xfId="18812" xr:uid="{00000000-0005-0000-0000-0000C5480000}"/>
    <cellStyle name="20% - Accent1 3 2 3 2 2 9 2 2" xfId="18813" xr:uid="{00000000-0005-0000-0000-0000C6480000}"/>
    <cellStyle name="20% - Accent1 3 2 3 2 2 9 2 2 2" xfId="18814" xr:uid="{00000000-0005-0000-0000-0000C7480000}"/>
    <cellStyle name="20% - Accent1 3 2 3 2 2 9 2 3" xfId="18815" xr:uid="{00000000-0005-0000-0000-0000C8480000}"/>
    <cellStyle name="20% - Accent1 3 2 3 2 2 9 3" xfId="18816" xr:uid="{00000000-0005-0000-0000-0000C9480000}"/>
    <cellStyle name="20% - Accent1 3 2 3 2 2 9 3 2" xfId="18817" xr:uid="{00000000-0005-0000-0000-0000CA480000}"/>
    <cellStyle name="20% - Accent1 3 2 3 2 2 9 4" xfId="18818" xr:uid="{00000000-0005-0000-0000-0000CB480000}"/>
    <cellStyle name="20% - Accent1 3 2 3 2 3" xfId="18819" xr:uid="{00000000-0005-0000-0000-0000CC480000}"/>
    <cellStyle name="20% - Accent1 3 2 3 2 3 10" xfId="18820" xr:uid="{00000000-0005-0000-0000-0000CD480000}"/>
    <cellStyle name="20% - Accent1 3 2 3 2 3 10 2" xfId="18821" xr:uid="{00000000-0005-0000-0000-0000CE480000}"/>
    <cellStyle name="20% - Accent1 3 2 3 2 3 11" xfId="18822" xr:uid="{00000000-0005-0000-0000-0000CF480000}"/>
    <cellStyle name="20% - Accent1 3 2 3 2 3 2" xfId="18823" xr:uid="{00000000-0005-0000-0000-0000D0480000}"/>
    <cellStyle name="20% - Accent1 3 2 3 2 3 2 2" xfId="18824" xr:uid="{00000000-0005-0000-0000-0000D1480000}"/>
    <cellStyle name="20% - Accent1 3 2 3 2 3 2 2 2" xfId="18825" xr:uid="{00000000-0005-0000-0000-0000D2480000}"/>
    <cellStyle name="20% - Accent1 3 2 3 2 3 2 2 2 2" xfId="18826" xr:uid="{00000000-0005-0000-0000-0000D3480000}"/>
    <cellStyle name="20% - Accent1 3 2 3 2 3 2 2 2 2 2" xfId="18827" xr:uid="{00000000-0005-0000-0000-0000D4480000}"/>
    <cellStyle name="20% - Accent1 3 2 3 2 3 2 2 2 3" xfId="18828" xr:uid="{00000000-0005-0000-0000-0000D5480000}"/>
    <cellStyle name="20% - Accent1 3 2 3 2 3 2 2 3" xfId="18829" xr:uid="{00000000-0005-0000-0000-0000D6480000}"/>
    <cellStyle name="20% - Accent1 3 2 3 2 3 2 2 3 2" xfId="18830" xr:uid="{00000000-0005-0000-0000-0000D7480000}"/>
    <cellStyle name="20% - Accent1 3 2 3 2 3 2 2 4" xfId="18831" xr:uid="{00000000-0005-0000-0000-0000D8480000}"/>
    <cellStyle name="20% - Accent1 3 2 3 2 3 2 3" xfId="18832" xr:uid="{00000000-0005-0000-0000-0000D9480000}"/>
    <cellStyle name="20% - Accent1 3 2 3 2 3 2 3 2" xfId="18833" xr:uid="{00000000-0005-0000-0000-0000DA480000}"/>
    <cellStyle name="20% - Accent1 3 2 3 2 3 2 3 2 2" xfId="18834" xr:uid="{00000000-0005-0000-0000-0000DB480000}"/>
    <cellStyle name="20% - Accent1 3 2 3 2 3 2 3 2 2 2" xfId="18835" xr:uid="{00000000-0005-0000-0000-0000DC480000}"/>
    <cellStyle name="20% - Accent1 3 2 3 2 3 2 3 2 3" xfId="18836" xr:uid="{00000000-0005-0000-0000-0000DD480000}"/>
    <cellStyle name="20% - Accent1 3 2 3 2 3 2 3 3" xfId="18837" xr:uid="{00000000-0005-0000-0000-0000DE480000}"/>
    <cellStyle name="20% - Accent1 3 2 3 2 3 2 3 3 2" xfId="18838" xr:uid="{00000000-0005-0000-0000-0000DF480000}"/>
    <cellStyle name="20% - Accent1 3 2 3 2 3 2 3 4" xfId="18839" xr:uid="{00000000-0005-0000-0000-0000E0480000}"/>
    <cellStyle name="20% - Accent1 3 2 3 2 3 2 4" xfId="18840" xr:uid="{00000000-0005-0000-0000-0000E1480000}"/>
    <cellStyle name="20% - Accent1 3 2 3 2 3 2 4 2" xfId="18841" xr:uid="{00000000-0005-0000-0000-0000E2480000}"/>
    <cellStyle name="20% - Accent1 3 2 3 2 3 2 4 2 2" xfId="18842" xr:uid="{00000000-0005-0000-0000-0000E3480000}"/>
    <cellStyle name="20% - Accent1 3 2 3 2 3 2 4 2 2 2" xfId="18843" xr:uid="{00000000-0005-0000-0000-0000E4480000}"/>
    <cellStyle name="20% - Accent1 3 2 3 2 3 2 4 2 3" xfId="18844" xr:uid="{00000000-0005-0000-0000-0000E5480000}"/>
    <cellStyle name="20% - Accent1 3 2 3 2 3 2 4 3" xfId="18845" xr:uid="{00000000-0005-0000-0000-0000E6480000}"/>
    <cellStyle name="20% - Accent1 3 2 3 2 3 2 4 3 2" xfId="18846" xr:uid="{00000000-0005-0000-0000-0000E7480000}"/>
    <cellStyle name="20% - Accent1 3 2 3 2 3 2 4 4" xfId="18847" xr:uid="{00000000-0005-0000-0000-0000E8480000}"/>
    <cellStyle name="20% - Accent1 3 2 3 2 3 2 5" xfId="18848" xr:uid="{00000000-0005-0000-0000-0000E9480000}"/>
    <cellStyle name="20% - Accent1 3 2 3 2 3 2 5 2" xfId="18849" xr:uid="{00000000-0005-0000-0000-0000EA480000}"/>
    <cellStyle name="20% - Accent1 3 2 3 2 3 2 5 2 2" xfId="18850" xr:uid="{00000000-0005-0000-0000-0000EB480000}"/>
    <cellStyle name="20% - Accent1 3 2 3 2 3 2 5 3" xfId="18851" xr:uid="{00000000-0005-0000-0000-0000EC480000}"/>
    <cellStyle name="20% - Accent1 3 2 3 2 3 2 6" xfId="18852" xr:uid="{00000000-0005-0000-0000-0000ED480000}"/>
    <cellStyle name="20% - Accent1 3 2 3 2 3 2 6 2" xfId="18853" xr:uid="{00000000-0005-0000-0000-0000EE480000}"/>
    <cellStyle name="20% - Accent1 3 2 3 2 3 2 6 2 2" xfId="18854" xr:uid="{00000000-0005-0000-0000-0000EF480000}"/>
    <cellStyle name="20% - Accent1 3 2 3 2 3 2 6 3" xfId="18855" xr:uid="{00000000-0005-0000-0000-0000F0480000}"/>
    <cellStyle name="20% - Accent1 3 2 3 2 3 2 7" xfId="18856" xr:uid="{00000000-0005-0000-0000-0000F1480000}"/>
    <cellStyle name="20% - Accent1 3 2 3 2 3 2 7 2" xfId="18857" xr:uid="{00000000-0005-0000-0000-0000F2480000}"/>
    <cellStyle name="20% - Accent1 3 2 3 2 3 2 8" xfId="18858" xr:uid="{00000000-0005-0000-0000-0000F3480000}"/>
    <cellStyle name="20% - Accent1 3 2 3 2 3 2 8 2" xfId="18859" xr:uid="{00000000-0005-0000-0000-0000F4480000}"/>
    <cellStyle name="20% - Accent1 3 2 3 2 3 2 9" xfId="18860" xr:uid="{00000000-0005-0000-0000-0000F5480000}"/>
    <cellStyle name="20% - Accent1 3 2 3 2 3 3" xfId="18861" xr:uid="{00000000-0005-0000-0000-0000F6480000}"/>
    <cellStyle name="20% - Accent1 3 2 3 2 3 3 2" xfId="18862" xr:uid="{00000000-0005-0000-0000-0000F7480000}"/>
    <cellStyle name="20% - Accent1 3 2 3 2 3 3 2 2" xfId="18863" xr:uid="{00000000-0005-0000-0000-0000F8480000}"/>
    <cellStyle name="20% - Accent1 3 2 3 2 3 3 2 2 2" xfId="18864" xr:uid="{00000000-0005-0000-0000-0000F9480000}"/>
    <cellStyle name="20% - Accent1 3 2 3 2 3 3 2 2 2 2" xfId="18865" xr:uid="{00000000-0005-0000-0000-0000FA480000}"/>
    <cellStyle name="20% - Accent1 3 2 3 2 3 3 2 2 3" xfId="18866" xr:uid="{00000000-0005-0000-0000-0000FB480000}"/>
    <cellStyle name="20% - Accent1 3 2 3 2 3 3 2 3" xfId="18867" xr:uid="{00000000-0005-0000-0000-0000FC480000}"/>
    <cellStyle name="20% - Accent1 3 2 3 2 3 3 2 3 2" xfId="18868" xr:uid="{00000000-0005-0000-0000-0000FD480000}"/>
    <cellStyle name="20% - Accent1 3 2 3 2 3 3 2 4" xfId="18869" xr:uid="{00000000-0005-0000-0000-0000FE480000}"/>
    <cellStyle name="20% - Accent1 3 2 3 2 3 3 3" xfId="18870" xr:uid="{00000000-0005-0000-0000-0000FF480000}"/>
    <cellStyle name="20% - Accent1 3 2 3 2 3 3 3 2" xfId="18871" xr:uid="{00000000-0005-0000-0000-000000490000}"/>
    <cellStyle name="20% - Accent1 3 2 3 2 3 3 3 2 2" xfId="18872" xr:uid="{00000000-0005-0000-0000-000001490000}"/>
    <cellStyle name="20% - Accent1 3 2 3 2 3 3 3 2 2 2" xfId="18873" xr:uid="{00000000-0005-0000-0000-000002490000}"/>
    <cellStyle name="20% - Accent1 3 2 3 2 3 3 3 2 3" xfId="18874" xr:uid="{00000000-0005-0000-0000-000003490000}"/>
    <cellStyle name="20% - Accent1 3 2 3 2 3 3 3 3" xfId="18875" xr:uid="{00000000-0005-0000-0000-000004490000}"/>
    <cellStyle name="20% - Accent1 3 2 3 2 3 3 3 3 2" xfId="18876" xr:uid="{00000000-0005-0000-0000-000005490000}"/>
    <cellStyle name="20% - Accent1 3 2 3 2 3 3 3 4" xfId="18877" xr:uid="{00000000-0005-0000-0000-000006490000}"/>
    <cellStyle name="20% - Accent1 3 2 3 2 3 3 4" xfId="18878" xr:uid="{00000000-0005-0000-0000-000007490000}"/>
    <cellStyle name="20% - Accent1 3 2 3 2 3 3 4 2" xfId="18879" xr:uid="{00000000-0005-0000-0000-000008490000}"/>
    <cellStyle name="20% - Accent1 3 2 3 2 3 3 4 2 2" xfId="18880" xr:uid="{00000000-0005-0000-0000-000009490000}"/>
    <cellStyle name="20% - Accent1 3 2 3 2 3 3 4 2 2 2" xfId="18881" xr:uid="{00000000-0005-0000-0000-00000A490000}"/>
    <cellStyle name="20% - Accent1 3 2 3 2 3 3 4 2 3" xfId="18882" xr:uid="{00000000-0005-0000-0000-00000B490000}"/>
    <cellStyle name="20% - Accent1 3 2 3 2 3 3 4 3" xfId="18883" xr:uid="{00000000-0005-0000-0000-00000C490000}"/>
    <cellStyle name="20% - Accent1 3 2 3 2 3 3 4 3 2" xfId="18884" xr:uid="{00000000-0005-0000-0000-00000D490000}"/>
    <cellStyle name="20% - Accent1 3 2 3 2 3 3 4 4" xfId="18885" xr:uid="{00000000-0005-0000-0000-00000E490000}"/>
    <cellStyle name="20% - Accent1 3 2 3 2 3 3 5" xfId="18886" xr:uid="{00000000-0005-0000-0000-00000F490000}"/>
    <cellStyle name="20% - Accent1 3 2 3 2 3 3 5 2" xfId="18887" xr:uid="{00000000-0005-0000-0000-000010490000}"/>
    <cellStyle name="20% - Accent1 3 2 3 2 3 3 5 2 2" xfId="18888" xr:uid="{00000000-0005-0000-0000-000011490000}"/>
    <cellStyle name="20% - Accent1 3 2 3 2 3 3 5 3" xfId="18889" xr:uid="{00000000-0005-0000-0000-000012490000}"/>
    <cellStyle name="20% - Accent1 3 2 3 2 3 3 6" xfId="18890" xr:uid="{00000000-0005-0000-0000-000013490000}"/>
    <cellStyle name="20% - Accent1 3 2 3 2 3 3 6 2" xfId="18891" xr:uid="{00000000-0005-0000-0000-000014490000}"/>
    <cellStyle name="20% - Accent1 3 2 3 2 3 3 6 2 2" xfId="18892" xr:uid="{00000000-0005-0000-0000-000015490000}"/>
    <cellStyle name="20% - Accent1 3 2 3 2 3 3 6 3" xfId="18893" xr:uid="{00000000-0005-0000-0000-000016490000}"/>
    <cellStyle name="20% - Accent1 3 2 3 2 3 3 7" xfId="18894" xr:uid="{00000000-0005-0000-0000-000017490000}"/>
    <cellStyle name="20% - Accent1 3 2 3 2 3 3 7 2" xfId="18895" xr:uid="{00000000-0005-0000-0000-000018490000}"/>
    <cellStyle name="20% - Accent1 3 2 3 2 3 3 8" xfId="18896" xr:uid="{00000000-0005-0000-0000-000019490000}"/>
    <cellStyle name="20% - Accent1 3 2 3 2 3 3 8 2" xfId="18897" xr:uid="{00000000-0005-0000-0000-00001A490000}"/>
    <cellStyle name="20% - Accent1 3 2 3 2 3 3 9" xfId="18898" xr:uid="{00000000-0005-0000-0000-00001B490000}"/>
    <cellStyle name="20% - Accent1 3 2 3 2 3 4" xfId="18899" xr:uid="{00000000-0005-0000-0000-00001C490000}"/>
    <cellStyle name="20% - Accent1 3 2 3 2 3 4 2" xfId="18900" xr:uid="{00000000-0005-0000-0000-00001D490000}"/>
    <cellStyle name="20% - Accent1 3 2 3 2 3 4 2 2" xfId="18901" xr:uid="{00000000-0005-0000-0000-00001E490000}"/>
    <cellStyle name="20% - Accent1 3 2 3 2 3 4 2 2 2" xfId="18902" xr:uid="{00000000-0005-0000-0000-00001F490000}"/>
    <cellStyle name="20% - Accent1 3 2 3 2 3 4 2 3" xfId="18903" xr:uid="{00000000-0005-0000-0000-000020490000}"/>
    <cellStyle name="20% - Accent1 3 2 3 2 3 4 3" xfId="18904" xr:uid="{00000000-0005-0000-0000-000021490000}"/>
    <cellStyle name="20% - Accent1 3 2 3 2 3 4 3 2" xfId="18905" xr:uid="{00000000-0005-0000-0000-000022490000}"/>
    <cellStyle name="20% - Accent1 3 2 3 2 3 4 4" xfId="18906" xr:uid="{00000000-0005-0000-0000-000023490000}"/>
    <cellStyle name="20% - Accent1 3 2 3 2 3 5" xfId="18907" xr:uid="{00000000-0005-0000-0000-000024490000}"/>
    <cellStyle name="20% - Accent1 3 2 3 2 3 5 2" xfId="18908" xr:uid="{00000000-0005-0000-0000-000025490000}"/>
    <cellStyle name="20% - Accent1 3 2 3 2 3 5 2 2" xfId="18909" xr:uid="{00000000-0005-0000-0000-000026490000}"/>
    <cellStyle name="20% - Accent1 3 2 3 2 3 5 2 2 2" xfId="18910" xr:uid="{00000000-0005-0000-0000-000027490000}"/>
    <cellStyle name="20% - Accent1 3 2 3 2 3 5 2 3" xfId="18911" xr:uid="{00000000-0005-0000-0000-000028490000}"/>
    <cellStyle name="20% - Accent1 3 2 3 2 3 5 3" xfId="18912" xr:uid="{00000000-0005-0000-0000-000029490000}"/>
    <cellStyle name="20% - Accent1 3 2 3 2 3 5 3 2" xfId="18913" xr:uid="{00000000-0005-0000-0000-00002A490000}"/>
    <cellStyle name="20% - Accent1 3 2 3 2 3 5 4" xfId="18914" xr:uid="{00000000-0005-0000-0000-00002B490000}"/>
    <cellStyle name="20% - Accent1 3 2 3 2 3 6" xfId="18915" xr:uid="{00000000-0005-0000-0000-00002C490000}"/>
    <cellStyle name="20% - Accent1 3 2 3 2 3 6 2" xfId="18916" xr:uid="{00000000-0005-0000-0000-00002D490000}"/>
    <cellStyle name="20% - Accent1 3 2 3 2 3 6 2 2" xfId="18917" xr:uid="{00000000-0005-0000-0000-00002E490000}"/>
    <cellStyle name="20% - Accent1 3 2 3 2 3 6 2 2 2" xfId="18918" xr:uid="{00000000-0005-0000-0000-00002F490000}"/>
    <cellStyle name="20% - Accent1 3 2 3 2 3 6 2 3" xfId="18919" xr:uid="{00000000-0005-0000-0000-000030490000}"/>
    <cellStyle name="20% - Accent1 3 2 3 2 3 6 3" xfId="18920" xr:uid="{00000000-0005-0000-0000-000031490000}"/>
    <cellStyle name="20% - Accent1 3 2 3 2 3 6 3 2" xfId="18921" xr:uid="{00000000-0005-0000-0000-000032490000}"/>
    <cellStyle name="20% - Accent1 3 2 3 2 3 6 4" xfId="18922" xr:uid="{00000000-0005-0000-0000-000033490000}"/>
    <cellStyle name="20% - Accent1 3 2 3 2 3 7" xfId="18923" xr:uid="{00000000-0005-0000-0000-000034490000}"/>
    <cellStyle name="20% - Accent1 3 2 3 2 3 7 2" xfId="18924" xr:uid="{00000000-0005-0000-0000-000035490000}"/>
    <cellStyle name="20% - Accent1 3 2 3 2 3 7 2 2" xfId="18925" xr:uid="{00000000-0005-0000-0000-000036490000}"/>
    <cellStyle name="20% - Accent1 3 2 3 2 3 7 3" xfId="18926" xr:uid="{00000000-0005-0000-0000-000037490000}"/>
    <cellStyle name="20% - Accent1 3 2 3 2 3 8" xfId="18927" xr:uid="{00000000-0005-0000-0000-000038490000}"/>
    <cellStyle name="20% - Accent1 3 2 3 2 3 8 2" xfId="18928" xr:uid="{00000000-0005-0000-0000-000039490000}"/>
    <cellStyle name="20% - Accent1 3 2 3 2 3 8 2 2" xfId="18929" xr:uid="{00000000-0005-0000-0000-00003A490000}"/>
    <cellStyle name="20% - Accent1 3 2 3 2 3 8 3" xfId="18930" xr:uid="{00000000-0005-0000-0000-00003B490000}"/>
    <cellStyle name="20% - Accent1 3 2 3 2 3 9" xfId="18931" xr:uid="{00000000-0005-0000-0000-00003C490000}"/>
    <cellStyle name="20% - Accent1 3 2 3 2 3 9 2" xfId="18932" xr:uid="{00000000-0005-0000-0000-00003D490000}"/>
    <cellStyle name="20% - Accent1 3 2 3 2 4" xfId="18933" xr:uid="{00000000-0005-0000-0000-00003E490000}"/>
    <cellStyle name="20% - Accent1 3 2 3 2 4 10" xfId="18934" xr:uid="{00000000-0005-0000-0000-00003F490000}"/>
    <cellStyle name="20% - Accent1 3 2 3 2 4 10 2" xfId="18935" xr:uid="{00000000-0005-0000-0000-000040490000}"/>
    <cellStyle name="20% - Accent1 3 2 3 2 4 11" xfId="18936" xr:uid="{00000000-0005-0000-0000-000041490000}"/>
    <cellStyle name="20% - Accent1 3 2 3 2 4 2" xfId="18937" xr:uid="{00000000-0005-0000-0000-000042490000}"/>
    <cellStyle name="20% - Accent1 3 2 3 2 4 2 2" xfId="18938" xr:uid="{00000000-0005-0000-0000-000043490000}"/>
    <cellStyle name="20% - Accent1 3 2 3 2 4 2 2 2" xfId="18939" xr:uid="{00000000-0005-0000-0000-000044490000}"/>
    <cellStyle name="20% - Accent1 3 2 3 2 4 2 2 2 2" xfId="18940" xr:uid="{00000000-0005-0000-0000-000045490000}"/>
    <cellStyle name="20% - Accent1 3 2 3 2 4 2 2 2 2 2" xfId="18941" xr:uid="{00000000-0005-0000-0000-000046490000}"/>
    <cellStyle name="20% - Accent1 3 2 3 2 4 2 2 2 3" xfId="18942" xr:uid="{00000000-0005-0000-0000-000047490000}"/>
    <cellStyle name="20% - Accent1 3 2 3 2 4 2 2 3" xfId="18943" xr:uid="{00000000-0005-0000-0000-000048490000}"/>
    <cellStyle name="20% - Accent1 3 2 3 2 4 2 2 3 2" xfId="18944" xr:uid="{00000000-0005-0000-0000-000049490000}"/>
    <cellStyle name="20% - Accent1 3 2 3 2 4 2 2 4" xfId="18945" xr:uid="{00000000-0005-0000-0000-00004A490000}"/>
    <cellStyle name="20% - Accent1 3 2 3 2 4 2 3" xfId="18946" xr:uid="{00000000-0005-0000-0000-00004B490000}"/>
    <cellStyle name="20% - Accent1 3 2 3 2 4 2 3 2" xfId="18947" xr:uid="{00000000-0005-0000-0000-00004C490000}"/>
    <cellStyle name="20% - Accent1 3 2 3 2 4 2 3 2 2" xfId="18948" xr:uid="{00000000-0005-0000-0000-00004D490000}"/>
    <cellStyle name="20% - Accent1 3 2 3 2 4 2 3 2 2 2" xfId="18949" xr:uid="{00000000-0005-0000-0000-00004E490000}"/>
    <cellStyle name="20% - Accent1 3 2 3 2 4 2 3 2 3" xfId="18950" xr:uid="{00000000-0005-0000-0000-00004F490000}"/>
    <cellStyle name="20% - Accent1 3 2 3 2 4 2 3 3" xfId="18951" xr:uid="{00000000-0005-0000-0000-000050490000}"/>
    <cellStyle name="20% - Accent1 3 2 3 2 4 2 3 3 2" xfId="18952" xr:uid="{00000000-0005-0000-0000-000051490000}"/>
    <cellStyle name="20% - Accent1 3 2 3 2 4 2 3 4" xfId="18953" xr:uid="{00000000-0005-0000-0000-000052490000}"/>
    <cellStyle name="20% - Accent1 3 2 3 2 4 2 4" xfId="18954" xr:uid="{00000000-0005-0000-0000-000053490000}"/>
    <cellStyle name="20% - Accent1 3 2 3 2 4 2 4 2" xfId="18955" xr:uid="{00000000-0005-0000-0000-000054490000}"/>
    <cellStyle name="20% - Accent1 3 2 3 2 4 2 4 2 2" xfId="18956" xr:uid="{00000000-0005-0000-0000-000055490000}"/>
    <cellStyle name="20% - Accent1 3 2 3 2 4 2 4 2 2 2" xfId="18957" xr:uid="{00000000-0005-0000-0000-000056490000}"/>
    <cellStyle name="20% - Accent1 3 2 3 2 4 2 4 2 3" xfId="18958" xr:uid="{00000000-0005-0000-0000-000057490000}"/>
    <cellStyle name="20% - Accent1 3 2 3 2 4 2 4 3" xfId="18959" xr:uid="{00000000-0005-0000-0000-000058490000}"/>
    <cellStyle name="20% - Accent1 3 2 3 2 4 2 4 3 2" xfId="18960" xr:uid="{00000000-0005-0000-0000-000059490000}"/>
    <cellStyle name="20% - Accent1 3 2 3 2 4 2 4 4" xfId="18961" xr:uid="{00000000-0005-0000-0000-00005A490000}"/>
    <cellStyle name="20% - Accent1 3 2 3 2 4 2 5" xfId="18962" xr:uid="{00000000-0005-0000-0000-00005B490000}"/>
    <cellStyle name="20% - Accent1 3 2 3 2 4 2 5 2" xfId="18963" xr:uid="{00000000-0005-0000-0000-00005C490000}"/>
    <cellStyle name="20% - Accent1 3 2 3 2 4 2 5 2 2" xfId="18964" xr:uid="{00000000-0005-0000-0000-00005D490000}"/>
    <cellStyle name="20% - Accent1 3 2 3 2 4 2 5 3" xfId="18965" xr:uid="{00000000-0005-0000-0000-00005E490000}"/>
    <cellStyle name="20% - Accent1 3 2 3 2 4 2 6" xfId="18966" xr:uid="{00000000-0005-0000-0000-00005F490000}"/>
    <cellStyle name="20% - Accent1 3 2 3 2 4 2 6 2" xfId="18967" xr:uid="{00000000-0005-0000-0000-000060490000}"/>
    <cellStyle name="20% - Accent1 3 2 3 2 4 2 6 2 2" xfId="18968" xr:uid="{00000000-0005-0000-0000-000061490000}"/>
    <cellStyle name="20% - Accent1 3 2 3 2 4 2 6 3" xfId="18969" xr:uid="{00000000-0005-0000-0000-000062490000}"/>
    <cellStyle name="20% - Accent1 3 2 3 2 4 2 7" xfId="18970" xr:uid="{00000000-0005-0000-0000-000063490000}"/>
    <cellStyle name="20% - Accent1 3 2 3 2 4 2 7 2" xfId="18971" xr:uid="{00000000-0005-0000-0000-000064490000}"/>
    <cellStyle name="20% - Accent1 3 2 3 2 4 2 8" xfId="18972" xr:uid="{00000000-0005-0000-0000-000065490000}"/>
    <cellStyle name="20% - Accent1 3 2 3 2 4 2 8 2" xfId="18973" xr:uid="{00000000-0005-0000-0000-000066490000}"/>
    <cellStyle name="20% - Accent1 3 2 3 2 4 2 9" xfId="18974" xr:uid="{00000000-0005-0000-0000-000067490000}"/>
    <cellStyle name="20% - Accent1 3 2 3 2 4 3" xfId="18975" xr:uid="{00000000-0005-0000-0000-000068490000}"/>
    <cellStyle name="20% - Accent1 3 2 3 2 4 3 2" xfId="18976" xr:uid="{00000000-0005-0000-0000-000069490000}"/>
    <cellStyle name="20% - Accent1 3 2 3 2 4 3 2 2" xfId="18977" xr:uid="{00000000-0005-0000-0000-00006A490000}"/>
    <cellStyle name="20% - Accent1 3 2 3 2 4 3 2 2 2" xfId="18978" xr:uid="{00000000-0005-0000-0000-00006B490000}"/>
    <cellStyle name="20% - Accent1 3 2 3 2 4 3 2 2 2 2" xfId="18979" xr:uid="{00000000-0005-0000-0000-00006C490000}"/>
    <cellStyle name="20% - Accent1 3 2 3 2 4 3 2 2 3" xfId="18980" xr:uid="{00000000-0005-0000-0000-00006D490000}"/>
    <cellStyle name="20% - Accent1 3 2 3 2 4 3 2 3" xfId="18981" xr:uid="{00000000-0005-0000-0000-00006E490000}"/>
    <cellStyle name="20% - Accent1 3 2 3 2 4 3 2 3 2" xfId="18982" xr:uid="{00000000-0005-0000-0000-00006F490000}"/>
    <cellStyle name="20% - Accent1 3 2 3 2 4 3 2 4" xfId="18983" xr:uid="{00000000-0005-0000-0000-000070490000}"/>
    <cellStyle name="20% - Accent1 3 2 3 2 4 3 3" xfId="18984" xr:uid="{00000000-0005-0000-0000-000071490000}"/>
    <cellStyle name="20% - Accent1 3 2 3 2 4 3 3 2" xfId="18985" xr:uid="{00000000-0005-0000-0000-000072490000}"/>
    <cellStyle name="20% - Accent1 3 2 3 2 4 3 3 2 2" xfId="18986" xr:uid="{00000000-0005-0000-0000-000073490000}"/>
    <cellStyle name="20% - Accent1 3 2 3 2 4 3 3 2 2 2" xfId="18987" xr:uid="{00000000-0005-0000-0000-000074490000}"/>
    <cellStyle name="20% - Accent1 3 2 3 2 4 3 3 2 3" xfId="18988" xr:uid="{00000000-0005-0000-0000-000075490000}"/>
    <cellStyle name="20% - Accent1 3 2 3 2 4 3 3 3" xfId="18989" xr:uid="{00000000-0005-0000-0000-000076490000}"/>
    <cellStyle name="20% - Accent1 3 2 3 2 4 3 3 3 2" xfId="18990" xr:uid="{00000000-0005-0000-0000-000077490000}"/>
    <cellStyle name="20% - Accent1 3 2 3 2 4 3 3 4" xfId="18991" xr:uid="{00000000-0005-0000-0000-000078490000}"/>
    <cellStyle name="20% - Accent1 3 2 3 2 4 3 4" xfId="18992" xr:uid="{00000000-0005-0000-0000-000079490000}"/>
    <cellStyle name="20% - Accent1 3 2 3 2 4 3 4 2" xfId="18993" xr:uid="{00000000-0005-0000-0000-00007A490000}"/>
    <cellStyle name="20% - Accent1 3 2 3 2 4 3 4 2 2" xfId="18994" xr:uid="{00000000-0005-0000-0000-00007B490000}"/>
    <cellStyle name="20% - Accent1 3 2 3 2 4 3 4 2 2 2" xfId="18995" xr:uid="{00000000-0005-0000-0000-00007C490000}"/>
    <cellStyle name="20% - Accent1 3 2 3 2 4 3 4 2 3" xfId="18996" xr:uid="{00000000-0005-0000-0000-00007D490000}"/>
    <cellStyle name="20% - Accent1 3 2 3 2 4 3 4 3" xfId="18997" xr:uid="{00000000-0005-0000-0000-00007E490000}"/>
    <cellStyle name="20% - Accent1 3 2 3 2 4 3 4 3 2" xfId="18998" xr:uid="{00000000-0005-0000-0000-00007F490000}"/>
    <cellStyle name="20% - Accent1 3 2 3 2 4 3 4 4" xfId="18999" xr:uid="{00000000-0005-0000-0000-000080490000}"/>
    <cellStyle name="20% - Accent1 3 2 3 2 4 3 5" xfId="19000" xr:uid="{00000000-0005-0000-0000-000081490000}"/>
    <cellStyle name="20% - Accent1 3 2 3 2 4 3 5 2" xfId="19001" xr:uid="{00000000-0005-0000-0000-000082490000}"/>
    <cellStyle name="20% - Accent1 3 2 3 2 4 3 5 2 2" xfId="19002" xr:uid="{00000000-0005-0000-0000-000083490000}"/>
    <cellStyle name="20% - Accent1 3 2 3 2 4 3 5 3" xfId="19003" xr:uid="{00000000-0005-0000-0000-000084490000}"/>
    <cellStyle name="20% - Accent1 3 2 3 2 4 3 6" xfId="19004" xr:uid="{00000000-0005-0000-0000-000085490000}"/>
    <cellStyle name="20% - Accent1 3 2 3 2 4 3 6 2" xfId="19005" xr:uid="{00000000-0005-0000-0000-000086490000}"/>
    <cellStyle name="20% - Accent1 3 2 3 2 4 3 6 2 2" xfId="19006" xr:uid="{00000000-0005-0000-0000-000087490000}"/>
    <cellStyle name="20% - Accent1 3 2 3 2 4 3 6 3" xfId="19007" xr:uid="{00000000-0005-0000-0000-000088490000}"/>
    <cellStyle name="20% - Accent1 3 2 3 2 4 3 7" xfId="19008" xr:uid="{00000000-0005-0000-0000-000089490000}"/>
    <cellStyle name="20% - Accent1 3 2 3 2 4 3 7 2" xfId="19009" xr:uid="{00000000-0005-0000-0000-00008A490000}"/>
    <cellStyle name="20% - Accent1 3 2 3 2 4 3 8" xfId="19010" xr:uid="{00000000-0005-0000-0000-00008B490000}"/>
    <cellStyle name="20% - Accent1 3 2 3 2 4 3 8 2" xfId="19011" xr:uid="{00000000-0005-0000-0000-00008C490000}"/>
    <cellStyle name="20% - Accent1 3 2 3 2 4 3 9" xfId="19012" xr:uid="{00000000-0005-0000-0000-00008D490000}"/>
    <cellStyle name="20% - Accent1 3 2 3 2 4 4" xfId="19013" xr:uid="{00000000-0005-0000-0000-00008E490000}"/>
    <cellStyle name="20% - Accent1 3 2 3 2 4 4 2" xfId="19014" xr:uid="{00000000-0005-0000-0000-00008F490000}"/>
    <cellStyle name="20% - Accent1 3 2 3 2 4 4 2 2" xfId="19015" xr:uid="{00000000-0005-0000-0000-000090490000}"/>
    <cellStyle name="20% - Accent1 3 2 3 2 4 4 2 2 2" xfId="19016" xr:uid="{00000000-0005-0000-0000-000091490000}"/>
    <cellStyle name="20% - Accent1 3 2 3 2 4 4 2 3" xfId="19017" xr:uid="{00000000-0005-0000-0000-000092490000}"/>
    <cellStyle name="20% - Accent1 3 2 3 2 4 4 3" xfId="19018" xr:uid="{00000000-0005-0000-0000-000093490000}"/>
    <cellStyle name="20% - Accent1 3 2 3 2 4 4 3 2" xfId="19019" xr:uid="{00000000-0005-0000-0000-000094490000}"/>
    <cellStyle name="20% - Accent1 3 2 3 2 4 4 4" xfId="19020" xr:uid="{00000000-0005-0000-0000-000095490000}"/>
    <cellStyle name="20% - Accent1 3 2 3 2 4 5" xfId="19021" xr:uid="{00000000-0005-0000-0000-000096490000}"/>
    <cellStyle name="20% - Accent1 3 2 3 2 4 5 2" xfId="19022" xr:uid="{00000000-0005-0000-0000-000097490000}"/>
    <cellStyle name="20% - Accent1 3 2 3 2 4 5 2 2" xfId="19023" xr:uid="{00000000-0005-0000-0000-000098490000}"/>
    <cellStyle name="20% - Accent1 3 2 3 2 4 5 2 2 2" xfId="19024" xr:uid="{00000000-0005-0000-0000-000099490000}"/>
    <cellStyle name="20% - Accent1 3 2 3 2 4 5 2 3" xfId="19025" xr:uid="{00000000-0005-0000-0000-00009A490000}"/>
    <cellStyle name="20% - Accent1 3 2 3 2 4 5 3" xfId="19026" xr:uid="{00000000-0005-0000-0000-00009B490000}"/>
    <cellStyle name="20% - Accent1 3 2 3 2 4 5 3 2" xfId="19027" xr:uid="{00000000-0005-0000-0000-00009C490000}"/>
    <cellStyle name="20% - Accent1 3 2 3 2 4 5 4" xfId="19028" xr:uid="{00000000-0005-0000-0000-00009D490000}"/>
    <cellStyle name="20% - Accent1 3 2 3 2 4 6" xfId="19029" xr:uid="{00000000-0005-0000-0000-00009E490000}"/>
    <cellStyle name="20% - Accent1 3 2 3 2 4 6 2" xfId="19030" xr:uid="{00000000-0005-0000-0000-00009F490000}"/>
    <cellStyle name="20% - Accent1 3 2 3 2 4 6 2 2" xfId="19031" xr:uid="{00000000-0005-0000-0000-0000A0490000}"/>
    <cellStyle name="20% - Accent1 3 2 3 2 4 6 2 2 2" xfId="19032" xr:uid="{00000000-0005-0000-0000-0000A1490000}"/>
    <cellStyle name="20% - Accent1 3 2 3 2 4 6 2 3" xfId="19033" xr:uid="{00000000-0005-0000-0000-0000A2490000}"/>
    <cellStyle name="20% - Accent1 3 2 3 2 4 6 3" xfId="19034" xr:uid="{00000000-0005-0000-0000-0000A3490000}"/>
    <cellStyle name="20% - Accent1 3 2 3 2 4 6 3 2" xfId="19035" xr:uid="{00000000-0005-0000-0000-0000A4490000}"/>
    <cellStyle name="20% - Accent1 3 2 3 2 4 6 4" xfId="19036" xr:uid="{00000000-0005-0000-0000-0000A5490000}"/>
    <cellStyle name="20% - Accent1 3 2 3 2 4 7" xfId="19037" xr:uid="{00000000-0005-0000-0000-0000A6490000}"/>
    <cellStyle name="20% - Accent1 3 2 3 2 4 7 2" xfId="19038" xr:uid="{00000000-0005-0000-0000-0000A7490000}"/>
    <cellStyle name="20% - Accent1 3 2 3 2 4 7 2 2" xfId="19039" xr:uid="{00000000-0005-0000-0000-0000A8490000}"/>
    <cellStyle name="20% - Accent1 3 2 3 2 4 7 3" xfId="19040" xr:uid="{00000000-0005-0000-0000-0000A9490000}"/>
    <cellStyle name="20% - Accent1 3 2 3 2 4 8" xfId="19041" xr:uid="{00000000-0005-0000-0000-0000AA490000}"/>
    <cellStyle name="20% - Accent1 3 2 3 2 4 8 2" xfId="19042" xr:uid="{00000000-0005-0000-0000-0000AB490000}"/>
    <cellStyle name="20% - Accent1 3 2 3 2 4 8 2 2" xfId="19043" xr:uid="{00000000-0005-0000-0000-0000AC490000}"/>
    <cellStyle name="20% - Accent1 3 2 3 2 4 8 3" xfId="19044" xr:uid="{00000000-0005-0000-0000-0000AD490000}"/>
    <cellStyle name="20% - Accent1 3 2 3 2 4 9" xfId="19045" xr:uid="{00000000-0005-0000-0000-0000AE490000}"/>
    <cellStyle name="20% - Accent1 3 2 3 2 4 9 2" xfId="19046" xr:uid="{00000000-0005-0000-0000-0000AF490000}"/>
    <cellStyle name="20% - Accent1 3 2 3 2 5" xfId="19047" xr:uid="{00000000-0005-0000-0000-0000B0490000}"/>
    <cellStyle name="20% - Accent1 3 2 3 2 5 10" xfId="19048" xr:uid="{00000000-0005-0000-0000-0000B1490000}"/>
    <cellStyle name="20% - Accent1 3 2 3 2 5 10 2" xfId="19049" xr:uid="{00000000-0005-0000-0000-0000B2490000}"/>
    <cellStyle name="20% - Accent1 3 2 3 2 5 11" xfId="19050" xr:uid="{00000000-0005-0000-0000-0000B3490000}"/>
    <cellStyle name="20% - Accent1 3 2 3 2 5 2" xfId="19051" xr:uid="{00000000-0005-0000-0000-0000B4490000}"/>
    <cellStyle name="20% - Accent1 3 2 3 2 5 2 2" xfId="19052" xr:uid="{00000000-0005-0000-0000-0000B5490000}"/>
    <cellStyle name="20% - Accent1 3 2 3 2 5 2 2 2" xfId="19053" xr:uid="{00000000-0005-0000-0000-0000B6490000}"/>
    <cellStyle name="20% - Accent1 3 2 3 2 5 2 2 2 2" xfId="19054" xr:uid="{00000000-0005-0000-0000-0000B7490000}"/>
    <cellStyle name="20% - Accent1 3 2 3 2 5 2 2 2 2 2" xfId="19055" xr:uid="{00000000-0005-0000-0000-0000B8490000}"/>
    <cellStyle name="20% - Accent1 3 2 3 2 5 2 2 2 3" xfId="19056" xr:uid="{00000000-0005-0000-0000-0000B9490000}"/>
    <cellStyle name="20% - Accent1 3 2 3 2 5 2 2 3" xfId="19057" xr:uid="{00000000-0005-0000-0000-0000BA490000}"/>
    <cellStyle name="20% - Accent1 3 2 3 2 5 2 2 3 2" xfId="19058" xr:uid="{00000000-0005-0000-0000-0000BB490000}"/>
    <cellStyle name="20% - Accent1 3 2 3 2 5 2 2 4" xfId="19059" xr:uid="{00000000-0005-0000-0000-0000BC490000}"/>
    <cellStyle name="20% - Accent1 3 2 3 2 5 2 3" xfId="19060" xr:uid="{00000000-0005-0000-0000-0000BD490000}"/>
    <cellStyle name="20% - Accent1 3 2 3 2 5 2 3 2" xfId="19061" xr:uid="{00000000-0005-0000-0000-0000BE490000}"/>
    <cellStyle name="20% - Accent1 3 2 3 2 5 2 3 2 2" xfId="19062" xr:uid="{00000000-0005-0000-0000-0000BF490000}"/>
    <cellStyle name="20% - Accent1 3 2 3 2 5 2 3 2 2 2" xfId="19063" xr:uid="{00000000-0005-0000-0000-0000C0490000}"/>
    <cellStyle name="20% - Accent1 3 2 3 2 5 2 3 2 3" xfId="19064" xr:uid="{00000000-0005-0000-0000-0000C1490000}"/>
    <cellStyle name="20% - Accent1 3 2 3 2 5 2 3 3" xfId="19065" xr:uid="{00000000-0005-0000-0000-0000C2490000}"/>
    <cellStyle name="20% - Accent1 3 2 3 2 5 2 3 3 2" xfId="19066" xr:uid="{00000000-0005-0000-0000-0000C3490000}"/>
    <cellStyle name="20% - Accent1 3 2 3 2 5 2 3 4" xfId="19067" xr:uid="{00000000-0005-0000-0000-0000C4490000}"/>
    <cellStyle name="20% - Accent1 3 2 3 2 5 2 4" xfId="19068" xr:uid="{00000000-0005-0000-0000-0000C5490000}"/>
    <cellStyle name="20% - Accent1 3 2 3 2 5 2 4 2" xfId="19069" xr:uid="{00000000-0005-0000-0000-0000C6490000}"/>
    <cellStyle name="20% - Accent1 3 2 3 2 5 2 4 2 2" xfId="19070" xr:uid="{00000000-0005-0000-0000-0000C7490000}"/>
    <cellStyle name="20% - Accent1 3 2 3 2 5 2 4 2 2 2" xfId="19071" xr:uid="{00000000-0005-0000-0000-0000C8490000}"/>
    <cellStyle name="20% - Accent1 3 2 3 2 5 2 4 2 3" xfId="19072" xr:uid="{00000000-0005-0000-0000-0000C9490000}"/>
    <cellStyle name="20% - Accent1 3 2 3 2 5 2 4 3" xfId="19073" xr:uid="{00000000-0005-0000-0000-0000CA490000}"/>
    <cellStyle name="20% - Accent1 3 2 3 2 5 2 4 3 2" xfId="19074" xr:uid="{00000000-0005-0000-0000-0000CB490000}"/>
    <cellStyle name="20% - Accent1 3 2 3 2 5 2 4 4" xfId="19075" xr:uid="{00000000-0005-0000-0000-0000CC490000}"/>
    <cellStyle name="20% - Accent1 3 2 3 2 5 2 5" xfId="19076" xr:uid="{00000000-0005-0000-0000-0000CD490000}"/>
    <cellStyle name="20% - Accent1 3 2 3 2 5 2 5 2" xfId="19077" xr:uid="{00000000-0005-0000-0000-0000CE490000}"/>
    <cellStyle name="20% - Accent1 3 2 3 2 5 2 5 2 2" xfId="19078" xr:uid="{00000000-0005-0000-0000-0000CF490000}"/>
    <cellStyle name="20% - Accent1 3 2 3 2 5 2 5 3" xfId="19079" xr:uid="{00000000-0005-0000-0000-0000D0490000}"/>
    <cellStyle name="20% - Accent1 3 2 3 2 5 2 6" xfId="19080" xr:uid="{00000000-0005-0000-0000-0000D1490000}"/>
    <cellStyle name="20% - Accent1 3 2 3 2 5 2 6 2" xfId="19081" xr:uid="{00000000-0005-0000-0000-0000D2490000}"/>
    <cellStyle name="20% - Accent1 3 2 3 2 5 2 6 2 2" xfId="19082" xr:uid="{00000000-0005-0000-0000-0000D3490000}"/>
    <cellStyle name="20% - Accent1 3 2 3 2 5 2 6 3" xfId="19083" xr:uid="{00000000-0005-0000-0000-0000D4490000}"/>
    <cellStyle name="20% - Accent1 3 2 3 2 5 2 7" xfId="19084" xr:uid="{00000000-0005-0000-0000-0000D5490000}"/>
    <cellStyle name="20% - Accent1 3 2 3 2 5 2 7 2" xfId="19085" xr:uid="{00000000-0005-0000-0000-0000D6490000}"/>
    <cellStyle name="20% - Accent1 3 2 3 2 5 2 8" xfId="19086" xr:uid="{00000000-0005-0000-0000-0000D7490000}"/>
    <cellStyle name="20% - Accent1 3 2 3 2 5 2 8 2" xfId="19087" xr:uid="{00000000-0005-0000-0000-0000D8490000}"/>
    <cellStyle name="20% - Accent1 3 2 3 2 5 2 9" xfId="19088" xr:uid="{00000000-0005-0000-0000-0000D9490000}"/>
    <cellStyle name="20% - Accent1 3 2 3 2 5 3" xfId="19089" xr:uid="{00000000-0005-0000-0000-0000DA490000}"/>
    <cellStyle name="20% - Accent1 3 2 3 2 5 3 2" xfId="19090" xr:uid="{00000000-0005-0000-0000-0000DB490000}"/>
    <cellStyle name="20% - Accent1 3 2 3 2 5 3 2 2" xfId="19091" xr:uid="{00000000-0005-0000-0000-0000DC490000}"/>
    <cellStyle name="20% - Accent1 3 2 3 2 5 3 2 2 2" xfId="19092" xr:uid="{00000000-0005-0000-0000-0000DD490000}"/>
    <cellStyle name="20% - Accent1 3 2 3 2 5 3 2 2 2 2" xfId="19093" xr:uid="{00000000-0005-0000-0000-0000DE490000}"/>
    <cellStyle name="20% - Accent1 3 2 3 2 5 3 2 2 3" xfId="19094" xr:uid="{00000000-0005-0000-0000-0000DF490000}"/>
    <cellStyle name="20% - Accent1 3 2 3 2 5 3 2 3" xfId="19095" xr:uid="{00000000-0005-0000-0000-0000E0490000}"/>
    <cellStyle name="20% - Accent1 3 2 3 2 5 3 2 3 2" xfId="19096" xr:uid="{00000000-0005-0000-0000-0000E1490000}"/>
    <cellStyle name="20% - Accent1 3 2 3 2 5 3 2 4" xfId="19097" xr:uid="{00000000-0005-0000-0000-0000E2490000}"/>
    <cellStyle name="20% - Accent1 3 2 3 2 5 3 3" xfId="19098" xr:uid="{00000000-0005-0000-0000-0000E3490000}"/>
    <cellStyle name="20% - Accent1 3 2 3 2 5 3 3 2" xfId="19099" xr:uid="{00000000-0005-0000-0000-0000E4490000}"/>
    <cellStyle name="20% - Accent1 3 2 3 2 5 3 3 2 2" xfId="19100" xr:uid="{00000000-0005-0000-0000-0000E5490000}"/>
    <cellStyle name="20% - Accent1 3 2 3 2 5 3 3 2 2 2" xfId="19101" xr:uid="{00000000-0005-0000-0000-0000E6490000}"/>
    <cellStyle name="20% - Accent1 3 2 3 2 5 3 3 2 3" xfId="19102" xr:uid="{00000000-0005-0000-0000-0000E7490000}"/>
    <cellStyle name="20% - Accent1 3 2 3 2 5 3 3 3" xfId="19103" xr:uid="{00000000-0005-0000-0000-0000E8490000}"/>
    <cellStyle name="20% - Accent1 3 2 3 2 5 3 3 3 2" xfId="19104" xr:uid="{00000000-0005-0000-0000-0000E9490000}"/>
    <cellStyle name="20% - Accent1 3 2 3 2 5 3 3 4" xfId="19105" xr:uid="{00000000-0005-0000-0000-0000EA490000}"/>
    <cellStyle name="20% - Accent1 3 2 3 2 5 3 4" xfId="19106" xr:uid="{00000000-0005-0000-0000-0000EB490000}"/>
    <cellStyle name="20% - Accent1 3 2 3 2 5 3 4 2" xfId="19107" xr:uid="{00000000-0005-0000-0000-0000EC490000}"/>
    <cellStyle name="20% - Accent1 3 2 3 2 5 3 4 2 2" xfId="19108" xr:uid="{00000000-0005-0000-0000-0000ED490000}"/>
    <cellStyle name="20% - Accent1 3 2 3 2 5 3 4 2 2 2" xfId="19109" xr:uid="{00000000-0005-0000-0000-0000EE490000}"/>
    <cellStyle name="20% - Accent1 3 2 3 2 5 3 4 2 3" xfId="19110" xr:uid="{00000000-0005-0000-0000-0000EF490000}"/>
    <cellStyle name="20% - Accent1 3 2 3 2 5 3 4 3" xfId="19111" xr:uid="{00000000-0005-0000-0000-0000F0490000}"/>
    <cellStyle name="20% - Accent1 3 2 3 2 5 3 4 3 2" xfId="19112" xr:uid="{00000000-0005-0000-0000-0000F1490000}"/>
    <cellStyle name="20% - Accent1 3 2 3 2 5 3 4 4" xfId="19113" xr:uid="{00000000-0005-0000-0000-0000F2490000}"/>
    <cellStyle name="20% - Accent1 3 2 3 2 5 3 5" xfId="19114" xr:uid="{00000000-0005-0000-0000-0000F3490000}"/>
    <cellStyle name="20% - Accent1 3 2 3 2 5 3 5 2" xfId="19115" xr:uid="{00000000-0005-0000-0000-0000F4490000}"/>
    <cellStyle name="20% - Accent1 3 2 3 2 5 3 5 2 2" xfId="19116" xr:uid="{00000000-0005-0000-0000-0000F5490000}"/>
    <cellStyle name="20% - Accent1 3 2 3 2 5 3 5 3" xfId="19117" xr:uid="{00000000-0005-0000-0000-0000F6490000}"/>
    <cellStyle name="20% - Accent1 3 2 3 2 5 3 6" xfId="19118" xr:uid="{00000000-0005-0000-0000-0000F7490000}"/>
    <cellStyle name="20% - Accent1 3 2 3 2 5 3 6 2" xfId="19119" xr:uid="{00000000-0005-0000-0000-0000F8490000}"/>
    <cellStyle name="20% - Accent1 3 2 3 2 5 3 6 2 2" xfId="19120" xr:uid="{00000000-0005-0000-0000-0000F9490000}"/>
    <cellStyle name="20% - Accent1 3 2 3 2 5 3 6 3" xfId="19121" xr:uid="{00000000-0005-0000-0000-0000FA490000}"/>
    <cellStyle name="20% - Accent1 3 2 3 2 5 3 7" xfId="19122" xr:uid="{00000000-0005-0000-0000-0000FB490000}"/>
    <cellStyle name="20% - Accent1 3 2 3 2 5 3 7 2" xfId="19123" xr:uid="{00000000-0005-0000-0000-0000FC490000}"/>
    <cellStyle name="20% - Accent1 3 2 3 2 5 3 8" xfId="19124" xr:uid="{00000000-0005-0000-0000-0000FD490000}"/>
    <cellStyle name="20% - Accent1 3 2 3 2 5 3 8 2" xfId="19125" xr:uid="{00000000-0005-0000-0000-0000FE490000}"/>
    <cellStyle name="20% - Accent1 3 2 3 2 5 3 9" xfId="19126" xr:uid="{00000000-0005-0000-0000-0000FF490000}"/>
    <cellStyle name="20% - Accent1 3 2 3 2 5 4" xfId="19127" xr:uid="{00000000-0005-0000-0000-0000004A0000}"/>
    <cellStyle name="20% - Accent1 3 2 3 2 5 4 2" xfId="19128" xr:uid="{00000000-0005-0000-0000-0000014A0000}"/>
    <cellStyle name="20% - Accent1 3 2 3 2 5 4 2 2" xfId="19129" xr:uid="{00000000-0005-0000-0000-0000024A0000}"/>
    <cellStyle name="20% - Accent1 3 2 3 2 5 4 2 2 2" xfId="19130" xr:uid="{00000000-0005-0000-0000-0000034A0000}"/>
    <cellStyle name="20% - Accent1 3 2 3 2 5 4 2 3" xfId="19131" xr:uid="{00000000-0005-0000-0000-0000044A0000}"/>
    <cellStyle name="20% - Accent1 3 2 3 2 5 4 3" xfId="19132" xr:uid="{00000000-0005-0000-0000-0000054A0000}"/>
    <cellStyle name="20% - Accent1 3 2 3 2 5 4 3 2" xfId="19133" xr:uid="{00000000-0005-0000-0000-0000064A0000}"/>
    <cellStyle name="20% - Accent1 3 2 3 2 5 4 4" xfId="19134" xr:uid="{00000000-0005-0000-0000-0000074A0000}"/>
    <cellStyle name="20% - Accent1 3 2 3 2 5 5" xfId="19135" xr:uid="{00000000-0005-0000-0000-0000084A0000}"/>
    <cellStyle name="20% - Accent1 3 2 3 2 5 5 2" xfId="19136" xr:uid="{00000000-0005-0000-0000-0000094A0000}"/>
    <cellStyle name="20% - Accent1 3 2 3 2 5 5 2 2" xfId="19137" xr:uid="{00000000-0005-0000-0000-00000A4A0000}"/>
    <cellStyle name="20% - Accent1 3 2 3 2 5 5 2 2 2" xfId="19138" xr:uid="{00000000-0005-0000-0000-00000B4A0000}"/>
    <cellStyle name="20% - Accent1 3 2 3 2 5 5 2 3" xfId="19139" xr:uid="{00000000-0005-0000-0000-00000C4A0000}"/>
    <cellStyle name="20% - Accent1 3 2 3 2 5 5 3" xfId="19140" xr:uid="{00000000-0005-0000-0000-00000D4A0000}"/>
    <cellStyle name="20% - Accent1 3 2 3 2 5 5 3 2" xfId="19141" xr:uid="{00000000-0005-0000-0000-00000E4A0000}"/>
    <cellStyle name="20% - Accent1 3 2 3 2 5 5 4" xfId="19142" xr:uid="{00000000-0005-0000-0000-00000F4A0000}"/>
    <cellStyle name="20% - Accent1 3 2 3 2 5 6" xfId="19143" xr:uid="{00000000-0005-0000-0000-0000104A0000}"/>
    <cellStyle name="20% - Accent1 3 2 3 2 5 6 2" xfId="19144" xr:uid="{00000000-0005-0000-0000-0000114A0000}"/>
    <cellStyle name="20% - Accent1 3 2 3 2 5 6 2 2" xfId="19145" xr:uid="{00000000-0005-0000-0000-0000124A0000}"/>
    <cellStyle name="20% - Accent1 3 2 3 2 5 6 2 2 2" xfId="19146" xr:uid="{00000000-0005-0000-0000-0000134A0000}"/>
    <cellStyle name="20% - Accent1 3 2 3 2 5 6 2 3" xfId="19147" xr:uid="{00000000-0005-0000-0000-0000144A0000}"/>
    <cellStyle name="20% - Accent1 3 2 3 2 5 6 3" xfId="19148" xr:uid="{00000000-0005-0000-0000-0000154A0000}"/>
    <cellStyle name="20% - Accent1 3 2 3 2 5 6 3 2" xfId="19149" xr:uid="{00000000-0005-0000-0000-0000164A0000}"/>
    <cellStyle name="20% - Accent1 3 2 3 2 5 6 4" xfId="19150" xr:uid="{00000000-0005-0000-0000-0000174A0000}"/>
    <cellStyle name="20% - Accent1 3 2 3 2 5 7" xfId="19151" xr:uid="{00000000-0005-0000-0000-0000184A0000}"/>
    <cellStyle name="20% - Accent1 3 2 3 2 5 7 2" xfId="19152" xr:uid="{00000000-0005-0000-0000-0000194A0000}"/>
    <cellStyle name="20% - Accent1 3 2 3 2 5 7 2 2" xfId="19153" xr:uid="{00000000-0005-0000-0000-00001A4A0000}"/>
    <cellStyle name="20% - Accent1 3 2 3 2 5 7 3" xfId="19154" xr:uid="{00000000-0005-0000-0000-00001B4A0000}"/>
    <cellStyle name="20% - Accent1 3 2 3 2 5 8" xfId="19155" xr:uid="{00000000-0005-0000-0000-00001C4A0000}"/>
    <cellStyle name="20% - Accent1 3 2 3 2 5 8 2" xfId="19156" xr:uid="{00000000-0005-0000-0000-00001D4A0000}"/>
    <cellStyle name="20% - Accent1 3 2 3 2 5 8 2 2" xfId="19157" xr:uid="{00000000-0005-0000-0000-00001E4A0000}"/>
    <cellStyle name="20% - Accent1 3 2 3 2 5 8 3" xfId="19158" xr:uid="{00000000-0005-0000-0000-00001F4A0000}"/>
    <cellStyle name="20% - Accent1 3 2 3 2 5 9" xfId="19159" xr:uid="{00000000-0005-0000-0000-0000204A0000}"/>
    <cellStyle name="20% - Accent1 3 2 3 2 5 9 2" xfId="19160" xr:uid="{00000000-0005-0000-0000-0000214A0000}"/>
    <cellStyle name="20% - Accent1 3 2 3 2 6" xfId="19161" xr:uid="{00000000-0005-0000-0000-0000224A0000}"/>
    <cellStyle name="20% - Accent1 3 2 3 2 6 2" xfId="19162" xr:uid="{00000000-0005-0000-0000-0000234A0000}"/>
    <cellStyle name="20% - Accent1 3 2 3 2 6 2 2" xfId="19163" xr:uid="{00000000-0005-0000-0000-0000244A0000}"/>
    <cellStyle name="20% - Accent1 3 2 3 2 6 2 2 2" xfId="19164" xr:uid="{00000000-0005-0000-0000-0000254A0000}"/>
    <cellStyle name="20% - Accent1 3 2 3 2 6 2 2 2 2" xfId="19165" xr:uid="{00000000-0005-0000-0000-0000264A0000}"/>
    <cellStyle name="20% - Accent1 3 2 3 2 6 2 2 3" xfId="19166" xr:uid="{00000000-0005-0000-0000-0000274A0000}"/>
    <cellStyle name="20% - Accent1 3 2 3 2 6 2 3" xfId="19167" xr:uid="{00000000-0005-0000-0000-0000284A0000}"/>
    <cellStyle name="20% - Accent1 3 2 3 2 6 2 3 2" xfId="19168" xr:uid="{00000000-0005-0000-0000-0000294A0000}"/>
    <cellStyle name="20% - Accent1 3 2 3 2 6 2 4" xfId="19169" xr:uid="{00000000-0005-0000-0000-00002A4A0000}"/>
    <cellStyle name="20% - Accent1 3 2 3 2 6 3" xfId="19170" xr:uid="{00000000-0005-0000-0000-00002B4A0000}"/>
    <cellStyle name="20% - Accent1 3 2 3 2 6 3 2" xfId="19171" xr:uid="{00000000-0005-0000-0000-00002C4A0000}"/>
    <cellStyle name="20% - Accent1 3 2 3 2 6 3 2 2" xfId="19172" xr:uid="{00000000-0005-0000-0000-00002D4A0000}"/>
    <cellStyle name="20% - Accent1 3 2 3 2 6 3 2 2 2" xfId="19173" xr:uid="{00000000-0005-0000-0000-00002E4A0000}"/>
    <cellStyle name="20% - Accent1 3 2 3 2 6 3 2 3" xfId="19174" xr:uid="{00000000-0005-0000-0000-00002F4A0000}"/>
    <cellStyle name="20% - Accent1 3 2 3 2 6 3 3" xfId="19175" xr:uid="{00000000-0005-0000-0000-0000304A0000}"/>
    <cellStyle name="20% - Accent1 3 2 3 2 6 3 3 2" xfId="19176" xr:uid="{00000000-0005-0000-0000-0000314A0000}"/>
    <cellStyle name="20% - Accent1 3 2 3 2 6 3 4" xfId="19177" xr:uid="{00000000-0005-0000-0000-0000324A0000}"/>
    <cellStyle name="20% - Accent1 3 2 3 2 6 4" xfId="19178" xr:uid="{00000000-0005-0000-0000-0000334A0000}"/>
    <cellStyle name="20% - Accent1 3 2 3 2 6 4 2" xfId="19179" xr:uid="{00000000-0005-0000-0000-0000344A0000}"/>
    <cellStyle name="20% - Accent1 3 2 3 2 6 4 2 2" xfId="19180" xr:uid="{00000000-0005-0000-0000-0000354A0000}"/>
    <cellStyle name="20% - Accent1 3 2 3 2 6 4 2 2 2" xfId="19181" xr:uid="{00000000-0005-0000-0000-0000364A0000}"/>
    <cellStyle name="20% - Accent1 3 2 3 2 6 4 2 3" xfId="19182" xr:uid="{00000000-0005-0000-0000-0000374A0000}"/>
    <cellStyle name="20% - Accent1 3 2 3 2 6 4 3" xfId="19183" xr:uid="{00000000-0005-0000-0000-0000384A0000}"/>
    <cellStyle name="20% - Accent1 3 2 3 2 6 4 3 2" xfId="19184" xr:uid="{00000000-0005-0000-0000-0000394A0000}"/>
    <cellStyle name="20% - Accent1 3 2 3 2 6 4 4" xfId="19185" xr:uid="{00000000-0005-0000-0000-00003A4A0000}"/>
    <cellStyle name="20% - Accent1 3 2 3 2 6 5" xfId="19186" xr:uid="{00000000-0005-0000-0000-00003B4A0000}"/>
    <cellStyle name="20% - Accent1 3 2 3 2 6 5 2" xfId="19187" xr:uid="{00000000-0005-0000-0000-00003C4A0000}"/>
    <cellStyle name="20% - Accent1 3 2 3 2 6 5 2 2" xfId="19188" xr:uid="{00000000-0005-0000-0000-00003D4A0000}"/>
    <cellStyle name="20% - Accent1 3 2 3 2 6 5 3" xfId="19189" xr:uid="{00000000-0005-0000-0000-00003E4A0000}"/>
    <cellStyle name="20% - Accent1 3 2 3 2 6 6" xfId="19190" xr:uid="{00000000-0005-0000-0000-00003F4A0000}"/>
    <cellStyle name="20% - Accent1 3 2 3 2 6 6 2" xfId="19191" xr:uid="{00000000-0005-0000-0000-0000404A0000}"/>
    <cellStyle name="20% - Accent1 3 2 3 2 6 6 2 2" xfId="19192" xr:uid="{00000000-0005-0000-0000-0000414A0000}"/>
    <cellStyle name="20% - Accent1 3 2 3 2 6 6 3" xfId="19193" xr:uid="{00000000-0005-0000-0000-0000424A0000}"/>
    <cellStyle name="20% - Accent1 3 2 3 2 6 7" xfId="19194" xr:uid="{00000000-0005-0000-0000-0000434A0000}"/>
    <cellStyle name="20% - Accent1 3 2 3 2 6 7 2" xfId="19195" xr:uid="{00000000-0005-0000-0000-0000444A0000}"/>
    <cellStyle name="20% - Accent1 3 2 3 2 6 8" xfId="19196" xr:uid="{00000000-0005-0000-0000-0000454A0000}"/>
    <cellStyle name="20% - Accent1 3 2 3 2 6 8 2" xfId="19197" xr:uid="{00000000-0005-0000-0000-0000464A0000}"/>
    <cellStyle name="20% - Accent1 3 2 3 2 6 9" xfId="19198" xr:uid="{00000000-0005-0000-0000-0000474A0000}"/>
    <cellStyle name="20% - Accent1 3 2 3 2 7" xfId="19199" xr:uid="{00000000-0005-0000-0000-0000484A0000}"/>
    <cellStyle name="20% - Accent1 3 2 3 2 7 2" xfId="19200" xr:uid="{00000000-0005-0000-0000-0000494A0000}"/>
    <cellStyle name="20% - Accent1 3 2 3 2 7 2 2" xfId="19201" xr:uid="{00000000-0005-0000-0000-00004A4A0000}"/>
    <cellStyle name="20% - Accent1 3 2 3 2 7 2 2 2" xfId="19202" xr:uid="{00000000-0005-0000-0000-00004B4A0000}"/>
    <cellStyle name="20% - Accent1 3 2 3 2 7 2 2 2 2" xfId="19203" xr:uid="{00000000-0005-0000-0000-00004C4A0000}"/>
    <cellStyle name="20% - Accent1 3 2 3 2 7 2 2 3" xfId="19204" xr:uid="{00000000-0005-0000-0000-00004D4A0000}"/>
    <cellStyle name="20% - Accent1 3 2 3 2 7 2 3" xfId="19205" xr:uid="{00000000-0005-0000-0000-00004E4A0000}"/>
    <cellStyle name="20% - Accent1 3 2 3 2 7 2 3 2" xfId="19206" xr:uid="{00000000-0005-0000-0000-00004F4A0000}"/>
    <cellStyle name="20% - Accent1 3 2 3 2 7 2 4" xfId="19207" xr:uid="{00000000-0005-0000-0000-0000504A0000}"/>
    <cellStyle name="20% - Accent1 3 2 3 2 7 3" xfId="19208" xr:uid="{00000000-0005-0000-0000-0000514A0000}"/>
    <cellStyle name="20% - Accent1 3 2 3 2 7 3 2" xfId="19209" xr:uid="{00000000-0005-0000-0000-0000524A0000}"/>
    <cellStyle name="20% - Accent1 3 2 3 2 7 3 2 2" xfId="19210" xr:uid="{00000000-0005-0000-0000-0000534A0000}"/>
    <cellStyle name="20% - Accent1 3 2 3 2 7 3 2 2 2" xfId="19211" xr:uid="{00000000-0005-0000-0000-0000544A0000}"/>
    <cellStyle name="20% - Accent1 3 2 3 2 7 3 2 3" xfId="19212" xr:uid="{00000000-0005-0000-0000-0000554A0000}"/>
    <cellStyle name="20% - Accent1 3 2 3 2 7 3 3" xfId="19213" xr:uid="{00000000-0005-0000-0000-0000564A0000}"/>
    <cellStyle name="20% - Accent1 3 2 3 2 7 3 3 2" xfId="19214" xr:uid="{00000000-0005-0000-0000-0000574A0000}"/>
    <cellStyle name="20% - Accent1 3 2 3 2 7 3 4" xfId="19215" xr:uid="{00000000-0005-0000-0000-0000584A0000}"/>
    <cellStyle name="20% - Accent1 3 2 3 2 7 4" xfId="19216" xr:uid="{00000000-0005-0000-0000-0000594A0000}"/>
    <cellStyle name="20% - Accent1 3 2 3 2 7 4 2" xfId="19217" xr:uid="{00000000-0005-0000-0000-00005A4A0000}"/>
    <cellStyle name="20% - Accent1 3 2 3 2 7 4 2 2" xfId="19218" xr:uid="{00000000-0005-0000-0000-00005B4A0000}"/>
    <cellStyle name="20% - Accent1 3 2 3 2 7 4 2 2 2" xfId="19219" xr:uid="{00000000-0005-0000-0000-00005C4A0000}"/>
    <cellStyle name="20% - Accent1 3 2 3 2 7 4 2 3" xfId="19220" xr:uid="{00000000-0005-0000-0000-00005D4A0000}"/>
    <cellStyle name="20% - Accent1 3 2 3 2 7 4 3" xfId="19221" xr:uid="{00000000-0005-0000-0000-00005E4A0000}"/>
    <cellStyle name="20% - Accent1 3 2 3 2 7 4 3 2" xfId="19222" xr:uid="{00000000-0005-0000-0000-00005F4A0000}"/>
    <cellStyle name="20% - Accent1 3 2 3 2 7 4 4" xfId="19223" xr:uid="{00000000-0005-0000-0000-0000604A0000}"/>
    <cellStyle name="20% - Accent1 3 2 3 2 7 5" xfId="19224" xr:uid="{00000000-0005-0000-0000-0000614A0000}"/>
    <cellStyle name="20% - Accent1 3 2 3 2 7 5 2" xfId="19225" xr:uid="{00000000-0005-0000-0000-0000624A0000}"/>
    <cellStyle name="20% - Accent1 3 2 3 2 7 5 2 2" xfId="19226" xr:uid="{00000000-0005-0000-0000-0000634A0000}"/>
    <cellStyle name="20% - Accent1 3 2 3 2 7 5 3" xfId="19227" xr:uid="{00000000-0005-0000-0000-0000644A0000}"/>
    <cellStyle name="20% - Accent1 3 2 3 2 7 6" xfId="19228" xr:uid="{00000000-0005-0000-0000-0000654A0000}"/>
    <cellStyle name="20% - Accent1 3 2 3 2 7 6 2" xfId="19229" xr:uid="{00000000-0005-0000-0000-0000664A0000}"/>
    <cellStyle name="20% - Accent1 3 2 3 2 7 6 2 2" xfId="19230" xr:uid="{00000000-0005-0000-0000-0000674A0000}"/>
    <cellStyle name="20% - Accent1 3 2 3 2 7 6 3" xfId="19231" xr:uid="{00000000-0005-0000-0000-0000684A0000}"/>
    <cellStyle name="20% - Accent1 3 2 3 2 7 7" xfId="19232" xr:uid="{00000000-0005-0000-0000-0000694A0000}"/>
    <cellStyle name="20% - Accent1 3 2 3 2 7 7 2" xfId="19233" xr:uid="{00000000-0005-0000-0000-00006A4A0000}"/>
    <cellStyle name="20% - Accent1 3 2 3 2 7 8" xfId="19234" xr:uid="{00000000-0005-0000-0000-00006B4A0000}"/>
    <cellStyle name="20% - Accent1 3 2 3 2 7 8 2" xfId="19235" xr:uid="{00000000-0005-0000-0000-00006C4A0000}"/>
    <cellStyle name="20% - Accent1 3 2 3 2 7 9" xfId="19236" xr:uid="{00000000-0005-0000-0000-00006D4A0000}"/>
    <cellStyle name="20% - Accent1 3 2 3 2 8" xfId="19237" xr:uid="{00000000-0005-0000-0000-00006E4A0000}"/>
    <cellStyle name="20% - Accent1 3 2 3 2 8 2" xfId="19238" xr:uid="{00000000-0005-0000-0000-00006F4A0000}"/>
    <cellStyle name="20% - Accent1 3 2 3 2 8 2 2" xfId="19239" xr:uid="{00000000-0005-0000-0000-0000704A0000}"/>
    <cellStyle name="20% - Accent1 3 2 3 2 8 2 2 2" xfId="19240" xr:uid="{00000000-0005-0000-0000-0000714A0000}"/>
    <cellStyle name="20% - Accent1 3 2 3 2 8 2 3" xfId="19241" xr:uid="{00000000-0005-0000-0000-0000724A0000}"/>
    <cellStyle name="20% - Accent1 3 2 3 2 8 3" xfId="19242" xr:uid="{00000000-0005-0000-0000-0000734A0000}"/>
    <cellStyle name="20% - Accent1 3 2 3 2 8 3 2" xfId="19243" xr:uid="{00000000-0005-0000-0000-0000744A0000}"/>
    <cellStyle name="20% - Accent1 3 2 3 2 8 4" xfId="19244" xr:uid="{00000000-0005-0000-0000-0000754A0000}"/>
    <cellStyle name="20% - Accent1 3 2 3 2 9" xfId="19245" xr:uid="{00000000-0005-0000-0000-0000764A0000}"/>
    <cellStyle name="20% - Accent1 3 2 3 2 9 2" xfId="19246" xr:uid="{00000000-0005-0000-0000-0000774A0000}"/>
    <cellStyle name="20% - Accent1 3 2 3 2 9 2 2" xfId="19247" xr:uid="{00000000-0005-0000-0000-0000784A0000}"/>
    <cellStyle name="20% - Accent1 3 2 3 2 9 2 2 2" xfId="19248" xr:uid="{00000000-0005-0000-0000-0000794A0000}"/>
    <cellStyle name="20% - Accent1 3 2 3 2 9 2 3" xfId="19249" xr:uid="{00000000-0005-0000-0000-00007A4A0000}"/>
    <cellStyle name="20% - Accent1 3 2 3 2 9 3" xfId="19250" xr:uid="{00000000-0005-0000-0000-00007B4A0000}"/>
    <cellStyle name="20% - Accent1 3 2 3 2 9 3 2" xfId="19251" xr:uid="{00000000-0005-0000-0000-00007C4A0000}"/>
    <cellStyle name="20% - Accent1 3 2 3 2 9 4" xfId="19252" xr:uid="{00000000-0005-0000-0000-00007D4A0000}"/>
    <cellStyle name="20% - Accent1 3 2 3 3" xfId="19253" xr:uid="{00000000-0005-0000-0000-00007E4A0000}"/>
    <cellStyle name="20% - Accent1 3 2 3 3 10" xfId="19254" xr:uid="{00000000-0005-0000-0000-00007F4A0000}"/>
    <cellStyle name="20% - Accent1 3 2 3 3 10 2" xfId="19255" xr:uid="{00000000-0005-0000-0000-0000804A0000}"/>
    <cellStyle name="20% - Accent1 3 2 3 3 10 2 2" xfId="19256" xr:uid="{00000000-0005-0000-0000-0000814A0000}"/>
    <cellStyle name="20% - Accent1 3 2 3 3 10 3" xfId="19257" xr:uid="{00000000-0005-0000-0000-0000824A0000}"/>
    <cellStyle name="20% - Accent1 3 2 3 3 11" xfId="19258" xr:uid="{00000000-0005-0000-0000-0000834A0000}"/>
    <cellStyle name="20% - Accent1 3 2 3 3 11 2" xfId="19259" xr:uid="{00000000-0005-0000-0000-0000844A0000}"/>
    <cellStyle name="20% - Accent1 3 2 3 3 11 2 2" xfId="19260" xr:uid="{00000000-0005-0000-0000-0000854A0000}"/>
    <cellStyle name="20% - Accent1 3 2 3 3 11 3" xfId="19261" xr:uid="{00000000-0005-0000-0000-0000864A0000}"/>
    <cellStyle name="20% - Accent1 3 2 3 3 12" xfId="19262" xr:uid="{00000000-0005-0000-0000-0000874A0000}"/>
    <cellStyle name="20% - Accent1 3 2 3 3 12 2" xfId="19263" xr:uid="{00000000-0005-0000-0000-0000884A0000}"/>
    <cellStyle name="20% - Accent1 3 2 3 3 13" xfId="19264" xr:uid="{00000000-0005-0000-0000-0000894A0000}"/>
    <cellStyle name="20% - Accent1 3 2 3 3 13 2" xfId="19265" xr:uid="{00000000-0005-0000-0000-00008A4A0000}"/>
    <cellStyle name="20% - Accent1 3 2 3 3 14" xfId="19266" xr:uid="{00000000-0005-0000-0000-00008B4A0000}"/>
    <cellStyle name="20% - Accent1 3 2 3 3 2" xfId="19267" xr:uid="{00000000-0005-0000-0000-00008C4A0000}"/>
    <cellStyle name="20% - Accent1 3 2 3 3 2 10" xfId="19268" xr:uid="{00000000-0005-0000-0000-00008D4A0000}"/>
    <cellStyle name="20% - Accent1 3 2 3 3 2 10 2" xfId="19269" xr:uid="{00000000-0005-0000-0000-00008E4A0000}"/>
    <cellStyle name="20% - Accent1 3 2 3 3 2 11" xfId="19270" xr:uid="{00000000-0005-0000-0000-00008F4A0000}"/>
    <cellStyle name="20% - Accent1 3 2 3 3 2 2" xfId="19271" xr:uid="{00000000-0005-0000-0000-0000904A0000}"/>
    <cellStyle name="20% - Accent1 3 2 3 3 2 2 2" xfId="19272" xr:uid="{00000000-0005-0000-0000-0000914A0000}"/>
    <cellStyle name="20% - Accent1 3 2 3 3 2 2 2 2" xfId="19273" xr:uid="{00000000-0005-0000-0000-0000924A0000}"/>
    <cellStyle name="20% - Accent1 3 2 3 3 2 2 2 2 2" xfId="19274" xr:uid="{00000000-0005-0000-0000-0000934A0000}"/>
    <cellStyle name="20% - Accent1 3 2 3 3 2 2 2 2 2 2" xfId="19275" xr:uid="{00000000-0005-0000-0000-0000944A0000}"/>
    <cellStyle name="20% - Accent1 3 2 3 3 2 2 2 2 3" xfId="19276" xr:uid="{00000000-0005-0000-0000-0000954A0000}"/>
    <cellStyle name="20% - Accent1 3 2 3 3 2 2 2 3" xfId="19277" xr:uid="{00000000-0005-0000-0000-0000964A0000}"/>
    <cellStyle name="20% - Accent1 3 2 3 3 2 2 2 3 2" xfId="19278" xr:uid="{00000000-0005-0000-0000-0000974A0000}"/>
    <cellStyle name="20% - Accent1 3 2 3 3 2 2 2 4" xfId="19279" xr:uid="{00000000-0005-0000-0000-0000984A0000}"/>
    <cellStyle name="20% - Accent1 3 2 3 3 2 2 3" xfId="19280" xr:uid="{00000000-0005-0000-0000-0000994A0000}"/>
    <cellStyle name="20% - Accent1 3 2 3 3 2 2 3 2" xfId="19281" xr:uid="{00000000-0005-0000-0000-00009A4A0000}"/>
    <cellStyle name="20% - Accent1 3 2 3 3 2 2 3 2 2" xfId="19282" xr:uid="{00000000-0005-0000-0000-00009B4A0000}"/>
    <cellStyle name="20% - Accent1 3 2 3 3 2 2 3 2 2 2" xfId="19283" xr:uid="{00000000-0005-0000-0000-00009C4A0000}"/>
    <cellStyle name="20% - Accent1 3 2 3 3 2 2 3 2 3" xfId="19284" xr:uid="{00000000-0005-0000-0000-00009D4A0000}"/>
    <cellStyle name="20% - Accent1 3 2 3 3 2 2 3 3" xfId="19285" xr:uid="{00000000-0005-0000-0000-00009E4A0000}"/>
    <cellStyle name="20% - Accent1 3 2 3 3 2 2 3 3 2" xfId="19286" xr:uid="{00000000-0005-0000-0000-00009F4A0000}"/>
    <cellStyle name="20% - Accent1 3 2 3 3 2 2 3 4" xfId="19287" xr:uid="{00000000-0005-0000-0000-0000A04A0000}"/>
    <cellStyle name="20% - Accent1 3 2 3 3 2 2 4" xfId="19288" xr:uid="{00000000-0005-0000-0000-0000A14A0000}"/>
    <cellStyle name="20% - Accent1 3 2 3 3 2 2 4 2" xfId="19289" xr:uid="{00000000-0005-0000-0000-0000A24A0000}"/>
    <cellStyle name="20% - Accent1 3 2 3 3 2 2 4 2 2" xfId="19290" xr:uid="{00000000-0005-0000-0000-0000A34A0000}"/>
    <cellStyle name="20% - Accent1 3 2 3 3 2 2 4 2 2 2" xfId="19291" xr:uid="{00000000-0005-0000-0000-0000A44A0000}"/>
    <cellStyle name="20% - Accent1 3 2 3 3 2 2 4 2 3" xfId="19292" xr:uid="{00000000-0005-0000-0000-0000A54A0000}"/>
    <cellStyle name="20% - Accent1 3 2 3 3 2 2 4 3" xfId="19293" xr:uid="{00000000-0005-0000-0000-0000A64A0000}"/>
    <cellStyle name="20% - Accent1 3 2 3 3 2 2 4 3 2" xfId="19294" xr:uid="{00000000-0005-0000-0000-0000A74A0000}"/>
    <cellStyle name="20% - Accent1 3 2 3 3 2 2 4 4" xfId="19295" xr:uid="{00000000-0005-0000-0000-0000A84A0000}"/>
    <cellStyle name="20% - Accent1 3 2 3 3 2 2 5" xfId="19296" xr:uid="{00000000-0005-0000-0000-0000A94A0000}"/>
    <cellStyle name="20% - Accent1 3 2 3 3 2 2 5 2" xfId="19297" xr:uid="{00000000-0005-0000-0000-0000AA4A0000}"/>
    <cellStyle name="20% - Accent1 3 2 3 3 2 2 5 2 2" xfId="19298" xr:uid="{00000000-0005-0000-0000-0000AB4A0000}"/>
    <cellStyle name="20% - Accent1 3 2 3 3 2 2 5 3" xfId="19299" xr:uid="{00000000-0005-0000-0000-0000AC4A0000}"/>
    <cellStyle name="20% - Accent1 3 2 3 3 2 2 6" xfId="19300" xr:uid="{00000000-0005-0000-0000-0000AD4A0000}"/>
    <cellStyle name="20% - Accent1 3 2 3 3 2 2 6 2" xfId="19301" xr:uid="{00000000-0005-0000-0000-0000AE4A0000}"/>
    <cellStyle name="20% - Accent1 3 2 3 3 2 2 6 2 2" xfId="19302" xr:uid="{00000000-0005-0000-0000-0000AF4A0000}"/>
    <cellStyle name="20% - Accent1 3 2 3 3 2 2 6 3" xfId="19303" xr:uid="{00000000-0005-0000-0000-0000B04A0000}"/>
    <cellStyle name="20% - Accent1 3 2 3 3 2 2 7" xfId="19304" xr:uid="{00000000-0005-0000-0000-0000B14A0000}"/>
    <cellStyle name="20% - Accent1 3 2 3 3 2 2 7 2" xfId="19305" xr:uid="{00000000-0005-0000-0000-0000B24A0000}"/>
    <cellStyle name="20% - Accent1 3 2 3 3 2 2 8" xfId="19306" xr:uid="{00000000-0005-0000-0000-0000B34A0000}"/>
    <cellStyle name="20% - Accent1 3 2 3 3 2 2 8 2" xfId="19307" xr:uid="{00000000-0005-0000-0000-0000B44A0000}"/>
    <cellStyle name="20% - Accent1 3 2 3 3 2 2 9" xfId="19308" xr:uid="{00000000-0005-0000-0000-0000B54A0000}"/>
    <cellStyle name="20% - Accent1 3 2 3 3 2 3" xfId="19309" xr:uid="{00000000-0005-0000-0000-0000B64A0000}"/>
    <cellStyle name="20% - Accent1 3 2 3 3 2 3 2" xfId="19310" xr:uid="{00000000-0005-0000-0000-0000B74A0000}"/>
    <cellStyle name="20% - Accent1 3 2 3 3 2 3 2 2" xfId="19311" xr:uid="{00000000-0005-0000-0000-0000B84A0000}"/>
    <cellStyle name="20% - Accent1 3 2 3 3 2 3 2 2 2" xfId="19312" xr:uid="{00000000-0005-0000-0000-0000B94A0000}"/>
    <cellStyle name="20% - Accent1 3 2 3 3 2 3 2 2 2 2" xfId="19313" xr:uid="{00000000-0005-0000-0000-0000BA4A0000}"/>
    <cellStyle name="20% - Accent1 3 2 3 3 2 3 2 2 3" xfId="19314" xr:uid="{00000000-0005-0000-0000-0000BB4A0000}"/>
    <cellStyle name="20% - Accent1 3 2 3 3 2 3 2 3" xfId="19315" xr:uid="{00000000-0005-0000-0000-0000BC4A0000}"/>
    <cellStyle name="20% - Accent1 3 2 3 3 2 3 2 3 2" xfId="19316" xr:uid="{00000000-0005-0000-0000-0000BD4A0000}"/>
    <cellStyle name="20% - Accent1 3 2 3 3 2 3 2 4" xfId="19317" xr:uid="{00000000-0005-0000-0000-0000BE4A0000}"/>
    <cellStyle name="20% - Accent1 3 2 3 3 2 3 3" xfId="19318" xr:uid="{00000000-0005-0000-0000-0000BF4A0000}"/>
    <cellStyle name="20% - Accent1 3 2 3 3 2 3 3 2" xfId="19319" xr:uid="{00000000-0005-0000-0000-0000C04A0000}"/>
    <cellStyle name="20% - Accent1 3 2 3 3 2 3 3 2 2" xfId="19320" xr:uid="{00000000-0005-0000-0000-0000C14A0000}"/>
    <cellStyle name="20% - Accent1 3 2 3 3 2 3 3 2 2 2" xfId="19321" xr:uid="{00000000-0005-0000-0000-0000C24A0000}"/>
    <cellStyle name="20% - Accent1 3 2 3 3 2 3 3 2 3" xfId="19322" xr:uid="{00000000-0005-0000-0000-0000C34A0000}"/>
    <cellStyle name="20% - Accent1 3 2 3 3 2 3 3 3" xfId="19323" xr:uid="{00000000-0005-0000-0000-0000C44A0000}"/>
    <cellStyle name="20% - Accent1 3 2 3 3 2 3 3 3 2" xfId="19324" xr:uid="{00000000-0005-0000-0000-0000C54A0000}"/>
    <cellStyle name="20% - Accent1 3 2 3 3 2 3 3 4" xfId="19325" xr:uid="{00000000-0005-0000-0000-0000C64A0000}"/>
    <cellStyle name="20% - Accent1 3 2 3 3 2 3 4" xfId="19326" xr:uid="{00000000-0005-0000-0000-0000C74A0000}"/>
    <cellStyle name="20% - Accent1 3 2 3 3 2 3 4 2" xfId="19327" xr:uid="{00000000-0005-0000-0000-0000C84A0000}"/>
    <cellStyle name="20% - Accent1 3 2 3 3 2 3 4 2 2" xfId="19328" xr:uid="{00000000-0005-0000-0000-0000C94A0000}"/>
    <cellStyle name="20% - Accent1 3 2 3 3 2 3 4 2 2 2" xfId="19329" xr:uid="{00000000-0005-0000-0000-0000CA4A0000}"/>
    <cellStyle name="20% - Accent1 3 2 3 3 2 3 4 2 3" xfId="19330" xr:uid="{00000000-0005-0000-0000-0000CB4A0000}"/>
    <cellStyle name="20% - Accent1 3 2 3 3 2 3 4 3" xfId="19331" xr:uid="{00000000-0005-0000-0000-0000CC4A0000}"/>
    <cellStyle name="20% - Accent1 3 2 3 3 2 3 4 3 2" xfId="19332" xr:uid="{00000000-0005-0000-0000-0000CD4A0000}"/>
    <cellStyle name="20% - Accent1 3 2 3 3 2 3 4 4" xfId="19333" xr:uid="{00000000-0005-0000-0000-0000CE4A0000}"/>
    <cellStyle name="20% - Accent1 3 2 3 3 2 3 5" xfId="19334" xr:uid="{00000000-0005-0000-0000-0000CF4A0000}"/>
    <cellStyle name="20% - Accent1 3 2 3 3 2 3 5 2" xfId="19335" xr:uid="{00000000-0005-0000-0000-0000D04A0000}"/>
    <cellStyle name="20% - Accent1 3 2 3 3 2 3 5 2 2" xfId="19336" xr:uid="{00000000-0005-0000-0000-0000D14A0000}"/>
    <cellStyle name="20% - Accent1 3 2 3 3 2 3 5 3" xfId="19337" xr:uid="{00000000-0005-0000-0000-0000D24A0000}"/>
    <cellStyle name="20% - Accent1 3 2 3 3 2 3 6" xfId="19338" xr:uid="{00000000-0005-0000-0000-0000D34A0000}"/>
    <cellStyle name="20% - Accent1 3 2 3 3 2 3 6 2" xfId="19339" xr:uid="{00000000-0005-0000-0000-0000D44A0000}"/>
    <cellStyle name="20% - Accent1 3 2 3 3 2 3 6 2 2" xfId="19340" xr:uid="{00000000-0005-0000-0000-0000D54A0000}"/>
    <cellStyle name="20% - Accent1 3 2 3 3 2 3 6 3" xfId="19341" xr:uid="{00000000-0005-0000-0000-0000D64A0000}"/>
    <cellStyle name="20% - Accent1 3 2 3 3 2 3 7" xfId="19342" xr:uid="{00000000-0005-0000-0000-0000D74A0000}"/>
    <cellStyle name="20% - Accent1 3 2 3 3 2 3 7 2" xfId="19343" xr:uid="{00000000-0005-0000-0000-0000D84A0000}"/>
    <cellStyle name="20% - Accent1 3 2 3 3 2 3 8" xfId="19344" xr:uid="{00000000-0005-0000-0000-0000D94A0000}"/>
    <cellStyle name="20% - Accent1 3 2 3 3 2 3 8 2" xfId="19345" xr:uid="{00000000-0005-0000-0000-0000DA4A0000}"/>
    <cellStyle name="20% - Accent1 3 2 3 3 2 3 9" xfId="19346" xr:uid="{00000000-0005-0000-0000-0000DB4A0000}"/>
    <cellStyle name="20% - Accent1 3 2 3 3 2 4" xfId="19347" xr:uid="{00000000-0005-0000-0000-0000DC4A0000}"/>
    <cellStyle name="20% - Accent1 3 2 3 3 2 4 2" xfId="19348" xr:uid="{00000000-0005-0000-0000-0000DD4A0000}"/>
    <cellStyle name="20% - Accent1 3 2 3 3 2 4 2 2" xfId="19349" xr:uid="{00000000-0005-0000-0000-0000DE4A0000}"/>
    <cellStyle name="20% - Accent1 3 2 3 3 2 4 2 2 2" xfId="19350" xr:uid="{00000000-0005-0000-0000-0000DF4A0000}"/>
    <cellStyle name="20% - Accent1 3 2 3 3 2 4 2 3" xfId="19351" xr:uid="{00000000-0005-0000-0000-0000E04A0000}"/>
    <cellStyle name="20% - Accent1 3 2 3 3 2 4 3" xfId="19352" xr:uid="{00000000-0005-0000-0000-0000E14A0000}"/>
    <cellStyle name="20% - Accent1 3 2 3 3 2 4 3 2" xfId="19353" xr:uid="{00000000-0005-0000-0000-0000E24A0000}"/>
    <cellStyle name="20% - Accent1 3 2 3 3 2 4 4" xfId="19354" xr:uid="{00000000-0005-0000-0000-0000E34A0000}"/>
    <cellStyle name="20% - Accent1 3 2 3 3 2 5" xfId="19355" xr:uid="{00000000-0005-0000-0000-0000E44A0000}"/>
    <cellStyle name="20% - Accent1 3 2 3 3 2 5 2" xfId="19356" xr:uid="{00000000-0005-0000-0000-0000E54A0000}"/>
    <cellStyle name="20% - Accent1 3 2 3 3 2 5 2 2" xfId="19357" xr:uid="{00000000-0005-0000-0000-0000E64A0000}"/>
    <cellStyle name="20% - Accent1 3 2 3 3 2 5 2 2 2" xfId="19358" xr:uid="{00000000-0005-0000-0000-0000E74A0000}"/>
    <cellStyle name="20% - Accent1 3 2 3 3 2 5 2 3" xfId="19359" xr:uid="{00000000-0005-0000-0000-0000E84A0000}"/>
    <cellStyle name="20% - Accent1 3 2 3 3 2 5 3" xfId="19360" xr:uid="{00000000-0005-0000-0000-0000E94A0000}"/>
    <cellStyle name="20% - Accent1 3 2 3 3 2 5 3 2" xfId="19361" xr:uid="{00000000-0005-0000-0000-0000EA4A0000}"/>
    <cellStyle name="20% - Accent1 3 2 3 3 2 5 4" xfId="19362" xr:uid="{00000000-0005-0000-0000-0000EB4A0000}"/>
    <cellStyle name="20% - Accent1 3 2 3 3 2 6" xfId="19363" xr:uid="{00000000-0005-0000-0000-0000EC4A0000}"/>
    <cellStyle name="20% - Accent1 3 2 3 3 2 6 2" xfId="19364" xr:uid="{00000000-0005-0000-0000-0000ED4A0000}"/>
    <cellStyle name="20% - Accent1 3 2 3 3 2 6 2 2" xfId="19365" xr:uid="{00000000-0005-0000-0000-0000EE4A0000}"/>
    <cellStyle name="20% - Accent1 3 2 3 3 2 6 2 2 2" xfId="19366" xr:uid="{00000000-0005-0000-0000-0000EF4A0000}"/>
    <cellStyle name="20% - Accent1 3 2 3 3 2 6 2 3" xfId="19367" xr:uid="{00000000-0005-0000-0000-0000F04A0000}"/>
    <cellStyle name="20% - Accent1 3 2 3 3 2 6 3" xfId="19368" xr:uid="{00000000-0005-0000-0000-0000F14A0000}"/>
    <cellStyle name="20% - Accent1 3 2 3 3 2 6 3 2" xfId="19369" xr:uid="{00000000-0005-0000-0000-0000F24A0000}"/>
    <cellStyle name="20% - Accent1 3 2 3 3 2 6 4" xfId="19370" xr:uid="{00000000-0005-0000-0000-0000F34A0000}"/>
    <cellStyle name="20% - Accent1 3 2 3 3 2 7" xfId="19371" xr:uid="{00000000-0005-0000-0000-0000F44A0000}"/>
    <cellStyle name="20% - Accent1 3 2 3 3 2 7 2" xfId="19372" xr:uid="{00000000-0005-0000-0000-0000F54A0000}"/>
    <cellStyle name="20% - Accent1 3 2 3 3 2 7 2 2" xfId="19373" xr:uid="{00000000-0005-0000-0000-0000F64A0000}"/>
    <cellStyle name="20% - Accent1 3 2 3 3 2 7 3" xfId="19374" xr:uid="{00000000-0005-0000-0000-0000F74A0000}"/>
    <cellStyle name="20% - Accent1 3 2 3 3 2 8" xfId="19375" xr:uid="{00000000-0005-0000-0000-0000F84A0000}"/>
    <cellStyle name="20% - Accent1 3 2 3 3 2 8 2" xfId="19376" xr:uid="{00000000-0005-0000-0000-0000F94A0000}"/>
    <cellStyle name="20% - Accent1 3 2 3 3 2 8 2 2" xfId="19377" xr:uid="{00000000-0005-0000-0000-0000FA4A0000}"/>
    <cellStyle name="20% - Accent1 3 2 3 3 2 8 3" xfId="19378" xr:uid="{00000000-0005-0000-0000-0000FB4A0000}"/>
    <cellStyle name="20% - Accent1 3 2 3 3 2 9" xfId="19379" xr:uid="{00000000-0005-0000-0000-0000FC4A0000}"/>
    <cellStyle name="20% - Accent1 3 2 3 3 2 9 2" xfId="19380" xr:uid="{00000000-0005-0000-0000-0000FD4A0000}"/>
    <cellStyle name="20% - Accent1 3 2 3 3 3" xfId="19381" xr:uid="{00000000-0005-0000-0000-0000FE4A0000}"/>
    <cellStyle name="20% - Accent1 3 2 3 3 3 10" xfId="19382" xr:uid="{00000000-0005-0000-0000-0000FF4A0000}"/>
    <cellStyle name="20% - Accent1 3 2 3 3 3 10 2" xfId="19383" xr:uid="{00000000-0005-0000-0000-0000004B0000}"/>
    <cellStyle name="20% - Accent1 3 2 3 3 3 11" xfId="19384" xr:uid="{00000000-0005-0000-0000-0000014B0000}"/>
    <cellStyle name="20% - Accent1 3 2 3 3 3 2" xfId="19385" xr:uid="{00000000-0005-0000-0000-0000024B0000}"/>
    <cellStyle name="20% - Accent1 3 2 3 3 3 2 2" xfId="19386" xr:uid="{00000000-0005-0000-0000-0000034B0000}"/>
    <cellStyle name="20% - Accent1 3 2 3 3 3 2 2 2" xfId="19387" xr:uid="{00000000-0005-0000-0000-0000044B0000}"/>
    <cellStyle name="20% - Accent1 3 2 3 3 3 2 2 2 2" xfId="19388" xr:uid="{00000000-0005-0000-0000-0000054B0000}"/>
    <cellStyle name="20% - Accent1 3 2 3 3 3 2 2 2 2 2" xfId="19389" xr:uid="{00000000-0005-0000-0000-0000064B0000}"/>
    <cellStyle name="20% - Accent1 3 2 3 3 3 2 2 2 3" xfId="19390" xr:uid="{00000000-0005-0000-0000-0000074B0000}"/>
    <cellStyle name="20% - Accent1 3 2 3 3 3 2 2 3" xfId="19391" xr:uid="{00000000-0005-0000-0000-0000084B0000}"/>
    <cellStyle name="20% - Accent1 3 2 3 3 3 2 2 3 2" xfId="19392" xr:uid="{00000000-0005-0000-0000-0000094B0000}"/>
    <cellStyle name="20% - Accent1 3 2 3 3 3 2 2 4" xfId="19393" xr:uid="{00000000-0005-0000-0000-00000A4B0000}"/>
    <cellStyle name="20% - Accent1 3 2 3 3 3 2 3" xfId="19394" xr:uid="{00000000-0005-0000-0000-00000B4B0000}"/>
    <cellStyle name="20% - Accent1 3 2 3 3 3 2 3 2" xfId="19395" xr:uid="{00000000-0005-0000-0000-00000C4B0000}"/>
    <cellStyle name="20% - Accent1 3 2 3 3 3 2 3 2 2" xfId="19396" xr:uid="{00000000-0005-0000-0000-00000D4B0000}"/>
    <cellStyle name="20% - Accent1 3 2 3 3 3 2 3 2 2 2" xfId="19397" xr:uid="{00000000-0005-0000-0000-00000E4B0000}"/>
    <cellStyle name="20% - Accent1 3 2 3 3 3 2 3 2 3" xfId="19398" xr:uid="{00000000-0005-0000-0000-00000F4B0000}"/>
    <cellStyle name="20% - Accent1 3 2 3 3 3 2 3 3" xfId="19399" xr:uid="{00000000-0005-0000-0000-0000104B0000}"/>
    <cellStyle name="20% - Accent1 3 2 3 3 3 2 3 3 2" xfId="19400" xr:uid="{00000000-0005-0000-0000-0000114B0000}"/>
    <cellStyle name="20% - Accent1 3 2 3 3 3 2 3 4" xfId="19401" xr:uid="{00000000-0005-0000-0000-0000124B0000}"/>
    <cellStyle name="20% - Accent1 3 2 3 3 3 2 4" xfId="19402" xr:uid="{00000000-0005-0000-0000-0000134B0000}"/>
    <cellStyle name="20% - Accent1 3 2 3 3 3 2 4 2" xfId="19403" xr:uid="{00000000-0005-0000-0000-0000144B0000}"/>
    <cellStyle name="20% - Accent1 3 2 3 3 3 2 4 2 2" xfId="19404" xr:uid="{00000000-0005-0000-0000-0000154B0000}"/>
    <cellStyle name="20% - Accent1 3 2 3 3 3 2 4 2 2 2" xfId="19405" xr:uid="{00000000-0005-0000-0000-0000164B0000}"/>
    <cellStyle name="20% - Accent1 3 2 3 3 3 2 4 2 3" xfId="19406" xr:uid="{00000000-0005-0000-0000-0000174B0000}"/>
    <cellStyle name="20% - Accent1 3 2 3 3 3 2 4 3" xfId="19407" xr:uid="{00000000-0005-0000-0000-0000184B0000}"/>
    <cellStyle name="20% - Accent1 3 2 3 3 3 2 4 3 2" xfId="19408" xr:uid="{00000000-0005-0000-0000-0000194B0000}"/>
    <cellStyle name="20% - Accent1 3 2 3 3 3 2 4 4" xfId="19409" xr:uid="{00000000-0005-0000-0000-00001A4B0000}"/>
    <cellStyle name="20% - Accent1 3 2 3 3 3 2 5" xfId="19410" xr:uid="{00000000-0005-0000-0000-00001B4B0000}"/>
    <cellStyle name="20% - Accent1 3 2 3 3 3 2 5 2" xfId="19411" xr:uid="{00000000-0005-0000-0000-00001C4B0000}"/>
    <cellStyle name="20% - Accent1 3 2 3 3 3 2 5 2 2" xfId="19412" xr:uid="{00000000-0005-0000-0000-00001D4B0000}"/>
    <cellStyle name="20% - Accent1 3 2 3 3 3 2 5 3" xfId="19413" xr:uid="{00000000-0005-0000-0000-00001E4B0000}"/>
    <cellStyle name="20% - Accent1 3 2 3 3 3 2 6" xfId="19414" xr:uid="{00000000-0005-0000-0000-00001F4B0000}"/>
    <cellStyle name="20% - Accent1 3 2 3 3 3 2 6 2" xfId="19415" xr:uid="{00000000-0005-0000-0000-0000204B0000}"/>
    <cellStyle name="20% - Accent1 3 2 3 3 3 2 6 2 2" xfId="19416" xr:uid="{00000000-0005-0000-0000-0000214B0000}"/>
    <cellStyle name="20% - Accent1 3 2 3 3 3 2 6 3" xfId="19417" xr:uid="{00000000-0005-0000-0000-0000224B0000}"/>
    <cellStyle name="20% - Accent1 3 2 3 3 3 2 7" xfId="19418" xr:uid="{00000000-0005-0000-0000-0000234B0000}"/>
    <cellStyle name="20% - Accent1 3 2 3 3 3 2 7 2" xfId="19419" xr:uid="{00000000-0005-0000-0000-0000244B0000}"/>
    <cellStyle name="20% - Accent1 3 2 3 3 3 2 8" xfId="19420" xr:uid="{00000000-0005-0000-0000-0000254B0000}"/>
    <cellStyle name="20% - Accent1 3 2 3 3 3 2 8 2" xfId="19421" xr:uid="{00000000-0005-0000-0000-0000264B0000}"/>
    <cellStyle name="20% - Accent1 3 2 3 3 3 2 9" xfId="19422" xr:uid="{00000000-0005-0000-0000-0000274B0000}"/>
    <cellStyle name="20% - Accent1 3 2 3 3 3 3" xfId="19423" xr:uid="{00000000-0005-0000-0000-0000284B0000}"/>
    <cellStyle name="20% - Accent1 3 2 3 3 3 3 2" xfId="19424" xr:uid="{00000000-0005-0000-0000-0000294B0000}"/>
    <cellStyle name="20% - Accent1 3 2 3 3 3 3 2 2" xfId="19425" xr:uid="{00000000-0005-0000-0000-00002A4B0000}"/>
    <cellStyle name="20% - Accent1 3 2 3 3 3 3 2 2 2" xfId="19426" xr:uid="{00000000-0005-0000-0000-00002B4B0000}"/>
    <cellStyle name="20% - Accent1 3 2 3 3 3 3 2 2 2 2" xfId="19427" xr:uid="{00000000-0005-0000-0000-00002C4B0000}"/>
    <cellStyle name="20% - Accent1 3 2 3 3 3 3 2 2 3" xfId="19428" xr:uid="{00000000-0005-0000-0000-00002D4B0000}"/>
    <cellStyle name="20% - Accent1 3 2 3 3 3 3 2 3" xfId="19429" xr:uid="{00000000-0005-0000-0000-00002E4B0000}"/>
    <cellStyle name="20% - Accent1 3 2 3 3 3 3 2 3 2" xfId="19430" xr:uid="{00000000-0005-0000-0000-00002F4B0000}"/>
    <cellStyle name="20% - Accent1 3 2 3 3 3 3 2 4" xfId="19431" xr:uid="{00000000-0005-0000-0000-0000304B0000}"/>
    <cellStyle name="20% - Accent1 3 2 3 3 3 3 3" xfId="19432" xr:uid="{00000000-0005-0000-0000-0000314B0000}"/>
    <cellStyle name="20% - Accent1 3 2 3 3 3 3 3 2" xfId="19433" xr:uid="{00000000-0005-0000-0000-0000324B0000}"/>
    <cellStyle name="20% - Accent1 3 2 3 3 3 3 3 2 2" xfId="19434" xr:uid="{00000000-0005-0000-0000-0000334B0000}"/>
    <cellStyle name="20% - Accent1 3 2 3 3 3 3 3 2 2 2" xfId="19435" xr:uid="{00000000-0005-0000-0000-0000344B0000}"/>
    <cellStyle name="20% - Accent1 3 2 3 3 3 3 3 2 3" xfId="19436" xr:uid="{00000000-0005-0000-0000-0000354B0000}"/>
    <cellStyle name="20% - Accent1 3 2 3 3 3 3 3 3" xfId="19437" xr:uid="{00000000-0005-0000-0000-0000364B0000}"/>
    <cellStyle name="20% - Accent1 3 2 3 3 3 3 3 3 2" xfId="19438" xr:uid="{00000000-0005-0000-0000-0000374B0000}"/>
    <cellStyle name="20% - Accent1 3 2 3 3 3 3 3 4" xfId="19439" xr:uid="{00000000-0005-0000-0000-0000384B0000}"/>
    <cellStyle name="20% - Accent1 3 2 3 3 3 3 4" xfId="19440" xr:uid="{00000000-0005-0000-0000-0000394B0000}"/>
    <cellStyle name="20% - Accent1 3 2 3 3 3 3 4 2" xfId="19441" xr:uid="{00000000-0005-0000-0000-00003A4B0000}"/>
    <cellStyle name="20% - Accent1 3 2 3 3 3 3 4 2 2" xfId="19442" xr:uid="{00000000-0005-0000-0000-00003B4B0000}"/>
    <cellStyle name="20% - Accent1 3 2 3 3 3 3 4 2 2 2" xfId="19443" xr:uid="{00000000-0005-0000-0000-00003C4B0000}"/>
    <cellStyle name="20% - Accent1 3 2 3 3 3 3 4 2 3" xfId="19444" xr:uid="{00000000-0005-0000-0000-00003D4B0000}"/>
    <cellStyle name="20% - Accent1 3 2 3 3 3 3 4 3" xfId="19445" xr:uid="{00000000-0005-0000-0000-00003E4B0000}"/>
    <cellStyle name="20% - Accent1 3 2 3 3 3 3 4 3 2" xfId="19446" xr:uid="{00000000-0005-0000-0000-00003F4B0000}"/>
    <cellStyle name="20% - Accent1 3 2 3 3 3 3 4 4" xfId="19447" xr:uid="{00000000-0005-0000-0000-0000404B0000}"/>
    <cellStyle name="20% - Accent1 3 2 3 3 3 3 5" xfId="19448" xr:uid="{00000000-0005-0000-0000-0000414B0000}"/>
    <cellStyle name="20% - Accent1 3 2 3 3 3 3 5 2" xfId="19449" xr:uid="{00000000-0005-0000-0000-0000424B0000}"/>
    <cellStyle name="20% - Accent1 3 2 3 3 3 3 5 2 2" xfId="19450" xr:uid="{00000000-0005-0000-0000-0000434B0000}"/>
    <cellStyle name="20% - Accent1 3 2 3 3 3 3 5 3" xfId="19451" xr:uid="{00000000-0005-0000-0000-0000444B0000}"/>
    <cellStyle name="20% - Accent1 3 2 3 3 3 3 6" xfId="19452" xr:uid="{00000000-0005-0000-0000-0000454B0000}"/>
    <cellStyle name="20% - Accent1 3 2 3 3 3 3 6 2" xfId="19453" xr:uid="{00000000-0005-0000-0000-0000464B0000}"/>
    <cellStyle name="20% - Accent1 3 2 3 3 3 3 6 2 2" xfId="19454" xr:uid="{00000000-0005-0000-0000-0000474B0000}"/>
    <cellStyle name="20% - Accent1 3 2 3 3 3 3 6 3" xfId="19455" xr:uid="{00000000-0005-0000-0000-0000484B0000}"/>
    <cellStyle name="20% - Accent1 3 2 3 3 3 3 7" xfId="19456" xr:uid="{00000000-0005-0000-0000-0000494B0000}"/>
    <cellStyle name="20% - Accent1 3 2 3 3 3 3 7 2" xfId="19457" xr:uid="{00000000-0005-0000-0000-00004A4B0000}"/>
    <cellStyle name="20% - Accent1 3 2 3 3 3 3 8" xfId="19458" xr:uid="{00000000-0005-0000-0000-00004B4B0000}"/>
    <cellStyle name="20% - Accent1 3 2 3 3 3 3 8 2" xfId="19459" xr:uid="{00000000-0005-0000-0000-00004C4B0000}"/>
    <cellStyle name="20% - Accent1 3 2 3 3 3 3 9" xfId="19460" xr:uid="{00000000-0005-0000-0000-00004D4B0000}"/>
    <cellStyle name="20% - Accent1 3 2 3 3 3 4" xfId="19461" xr:uid="{00000000-0005-0000-0000-00004E4B0000}"/>
    <cellStyle name="20% - Accent1 3 2 3 3 3 4 2" xfId="19462" xr:uid="{00000000-0005-0000-0000-00004F4B0000}"/>
    <cellStyle name="20% - Accent1 3 2 3 3 3 4 2 2" xfId="19463" xr:uid="{00000000-0005-0000-0000-0000504B0000}"/>
    <cellStyle name="20% - Accent1 3 2 3 3 3 4 2 2 2" xfId="19464" xr:uid="{00000000-0005-0000-0000-0000514B0000}"/>
    <cellStyle name="20% - Accent1 3 2 3 3 3 4 2 3" xfId="19465" xr:uid="{00000000-0005-0000-0000-0000524B0000}"/>
    <cellStyle name="20% - Accent1 3 2 3 3 3 4 3" xfId="19466" xr:uid="{00000000-0005-0000-0000-0000534B0000}"/>
    <cellStyle name="20% - Accent1 3 2 3 3 3 4 3 2" xfId="19467" xr:uid="{00000000-0005-0000-0000-0000544B0000}"/>
    <cellStyle name="20% - Accent1 3 2 3 3 3 4 4" xfId="19468" xr:uid="{00000000-0005-0000-0000-0000554B0000}"/>
    <cellStyle name="20% - Accent1 3 2 3 3 3 5" xfId="19469" xr:uid="{00000000-0005-0000-0000-0000564B0000}"/>
    <cellStyle name="20% - Accent1 3 2 3 3 3 5 2" xfId="19470" xr:uid="{00000000-0005-0000-0000-0000574B0000}"/>
    <cellStyle name="20% - Accent1 3 2 3 3 3 5 2 2" xfId="19471" xr:uid="{00000000-0005-0000-0000-0000584B0000}"/>
    <cellStyle name="20% - Accent1 3 2 3 3 3 5 2 2 2" xfId="19472" xr:uid="{00000000-0005-0000-0000-0000594B0000}"/>
    <cellStyle name="20% - Accent1 3 2 3 3 3 5 2 3" xfId="19473" xr:uid="{00000000-0005-0000-0000-00005A4B0000}"/>
    <cellStyle name="20% - Accent1 3 2 3 3 3 5 3" xfId="19474" xr:uid="{00000000-0005-0000-0000-00005B4B0000}"/>
    <cellStyle name="20% - Accent1 3 2 3 3 3 5 3 2" xfId="19475" xr:uid="{00000000-0005-0000-0000-00005C4B0000}"/>
    <cellStyle name="20% - Accent1 3 2 3 3 3 5 4" xfId="19476" xr:uid="{00000000-0005-0000-0000-00005D4B0000}"/>
    <cellStyle name="20% - Accent1 3 2 3 3 3 6" xfId="19477" xr:uid="{00000000-0005-0000-0000-00005E4B0000}"/>
    <cellStyle name="20% - Accent1 3 2 3 3 3 6 2" xfId="19478" xr:uid="{00000000-0005-0000-0000-00005F4B0000}"/>
    <cellStyle name="20% - Accent1 3 2 3 3 3 6 2 2" xfId="19479" xr:uid="{00000000-0005-0000-0000-0000604B0000}"/>
    <cellStyle name="20% - Accent1 3 2 3 3 3 6 2 2 2" xfId="19480" xr:uid="{00000000-0005-0000-0000-0000614B0000}"/>
    <cellStyle name="20% - Accent1 3 2 3 3 3 6 2 3" xfId="19481" xr:uid="{00000000-0005-0000-0000-0000624B0000}"/>
    <cellStyle name="20% - Accent1 3 2 3 3 3 6 3" xfId="19482" xr:uid="{00000000-0005-0000-0000-0000634B0000}"/>
    <cellStyle name="20% - Accent1 3 2 3 3 3 6 3 2" xfId="19483" xr:uid="{00000000-0005-0000-0000-0000644B0000}"/>
    <cellStyle name="20% - Accent1 3 2 3 3 3 6 4" xfId="19484" xr:uid="{00000000-0005-0000-0000-0000654B0000}"/>
    <cellStyle name="20% - Accent1 3 2 3 3 3 7" xfId="19485" xr:uid="{00000000-0005-0000-0000-0000664B0000}"/>
    <cellStyle name="20% - Accent1 3 2 3 3 3 7 2" xfId="19486" xr:uid="{00000000-0005-0000-0000-0000674B0000}"/>
    <cellStyle name="20% - Accent1 3 2 3 3 3 7 2 2" xfId="19487" xr:uid="{00000000-0005-0000-0000-0000684B0000}"/>
    <cellStyle name="20% - Accent1 3 2 3 3 3 7 3" xfId="19488" xr:uid="{00000000-0005-0000-0000-0000694B0000}"/>
    <cellStyle name="20% - Accent1 3 2 3 3 3 8" xfId="19489" xr:uid="{00000000-0005-0000-0000-00006A4B0000}"/>
    <cellStyle name="20% - Accent1 3 2 3 3 3 8 2" xfId="19490" xr:uid="{00000000-0005-0000-0000-00006B4B0000}"/>
    <cellStyle name="20% - Accent1 3 2 3 3 3 8 2 2" xfId="19491" xr:uid="{00000000-0005-0000-0000-00006C4B0000}"/>
    <cellStyle name="20% - Accent1 3 2 3 3 3 8 3" xfId="19492" xr:uid="{00000000-0005-0000-0000-00006D4B0000}"/>
    <cellStyle name="20% - Accent1 3 2 3 3 3 9" xfId="19493" xr:uid="{00000000-0005-0000-0000-00006E4B0000}"/>
    <cellStyle name="20% - Accent1 3 2 3 3 3 9 2" xfId="19494" xr:uid="{00000000-0005-0000-0000-00006F4B0000}"/>
    <cellStyle name="20% - Accent1 3 2 3 3 4" xfId="19495" xr:uid="{00000000-0005-0000-0000-0000704B0000}"/>
    <cellStyle name="20% - Accent1 3 2 3 3 4 10" xfId="19496" xr:uid="{00000000-0005-0000-0000-0000714B0000}"/>
    <cellStyle name="20% - Accent1 3 2 3 3 4 10 2" xfId="19497" xr:uid="{00000000-0005-0000-0000-0000724B0000}"/>
    <cellStyle name="20% - Accent1 3 2 3 3 4 11" xfId="19498" xr:uid="{00000000-0005-0000-0000-0000734B0000}"/>
    <cellStyle name="20% - Accent1 3 2 3 3 4 2" xfId="19499" xr:uid="{00000000-0005-0000-0000-0000744B0000}"/>
    <cellStyle name="20% - Accent1 3 2 3 3 4 2 2" xfId="19500" xr:uid="{00000000-0005-0000-0000-0000754B0000}"/>
    <cellStyle name="20% - Accent1 3 2 3 3 4 2 2 2" xfId="19501" xr:uid="{00000000-0005-0000-0000-0000764B0000}"/>
    <cellStyle name="20% - Accent1 3 2 3 3 4 2 2 2 2" xfId="19502" xr:uid="{00000000-0005-0000-0000-0000774B0000}"/>
    <cellStyle name="20% - Accent1 3 2 3 3 4 2 2 2 2 2" xfId="19503" xr:uid="{00000000-0005-0000-0000-0000784B0000}"/>
    <cellStyle name="20% - Accent1 3 2 3 3 4 2 2 2 3" xfId="19504" xr:uid="{00000000-0005-0000-0000-0000794B0000}"/>
    <cellStyle name="20% - Accent1 3 2 3 3 4 2 2 3" xfId="19505" xr:uid="{00000000-0005-0000-0000-00007A4B0000}"/>
    <cellStyle name="20% - Accent1 3 2 3 3 4 2 2 3 2" xfId="19506" xr:uid="{00000000-0005-0000-0000-00007B4B0000}"/>
    <cellStyle name="20% - Accent1 3 2 3 3 4 2 2 4" xfId="19507" xr:uid="{00000000-0005-0000-0000-00007C4B0000}"/>
    <cellStyle name="20% - Accent1 3 2 3 3 4 2 3" xfId="19508" xr:uid="{00000000-0005-0000-0000-00007D4B0000}"/>
    <cellStyle name="20% - Accent1 3 2 3 3 4 2 3 2" xfId="19509" xr:uid="{00000000-0005-0000-0000-00007E4B0000}"/>
    <cellStyle name="20% - Accent1 3 2 3 3 4 2 3 2 2" xfId="19510" xr:uid="{00000000-0005-0000-0000-00007F4B0000}"/>
    <cellStyle name="20% - Accent1 3 2 3 3 4 2 3 2 2 2" xfId="19511" xr:uid="{00000000-0005-0000-0000-0000804B0000}"/>
    <cellStyle name="20% - Accent1 3 2 3 3 4 2 3 2 3" xfId="19512" xr:uid="{00000000-0005-0000-0000-0000814B0000}"/>
    <cellStyle name="20% - Accent1 3 2 3 3 4 2 3 3" xfId="19513" xr:uid="{00000000-0005-0000-0000-0000824B0000}"/>
    <cellStyle name="20% - Accent1 3 2 3 3 4 2 3 3 2" xfId="19514" xr:uid="{00000000-0005-0000-0000-0000834B0000}"/>
    <cellStyle name="20% - Accent1 3 2 3 3 4 2 3 4" xfId="19515" xr:uid="{00000000-0005-0000-0000-0000844B0000}"/>
    <cellStyle name="20% - Accent1 3 2 3 3 4 2 4" xfId="19516" xr:uid="{00000000-0005-0000-0000-0000854B0000}"/>
    <cellStyle name="20% - Accent1 3 2 3 3 4 2 4 2" xfId="19517" xr:uid="{00000000-0005-0000-0000-0000864B0000}"/>
    <cellStyle name="20% - Accent1 3 2 3 3 4 2 4 2 2" xfId="19518" xr:uid="{00000000-0005-0000-0000-0000874B0000}"/>
    <cellStyle name="20% - Accent1 3 2 3 3 4 2 4 2 2 2" xfId="19519" xr:uid="{00000000-0005-0000-0000-0000884B0000}"/>
    <cellStyle name="20% - Accent1 3 2 3 3 4 2 4 2 3" xfId="19520" xr:uid="{00000000-0005-0000-0000-0000894B0000}"/>
    <cellStyle name="20% - Accent1 3 2 3 3 4 2 4 3" xfId="19521" xr:uid="{00000000-0005-0000-0000-00008A4B0000}"/>
    <cellStyle name="20% - Accent1 3 2 3 3 4 2 4 3 2" xfId="19522" xr:uid="{00000000-0005-0000-0000-00008B4B0000}"/>
    <cellStyle name="20% - Accent1 3 2 3 3 4 2 4 4" xfId="19523" xr:uid="{00000000-0005-0000-0000-00008C4B0000}"/>
    <cellStyle name="20% - Accent1 3 2 3 3 4 2 5" xfId="19524" xr:uid="{00000000-0005-0000-0000-00008D4B0000}"/>
    <cellStyle name="20% - Accent1 3 2 3 3 4 2 5 2" xfId="19525" xr:uid="{00000000-0005-0000-0000-00008E4B0000}"/>
    <cellStyle name="20% - Accent1 3 2 3 3 4 2 5 2 2" xfId="19526" xr:uid="{00000000-0005-0000-0000-00008F4B0000}"/>
    <cellStyle name="20% - Accent1 3 2 3 3 4 2 5 3" xfId="19527" xr:uid="{00000000-0005-0000-0000-0000904B0000}"/>
    <cellStyle name="20% - Accent1 3 2 3 3 4 2 6" xfId="19528" xr:uid="{00000000-0005-0000-0000-0000914B0000}"/>
    <cellStyle name="20% - Accent1 3 2 3 3 4 2 6 2" xfId="19529" xr:uid="{00000000-0005-0000-0000-0000924B0000}"/>
    <cellStyle name="20% - Accent1 3 2 3 3 4 2 6 2 2" xfId="19530" xr:uid="{00000000-0005-0000-0000-0000934B0000}"/>
    <cellStyle name="20% - Accent1 3 2 3 3 4 2 6 3" xfId="19531" xr:uid="{00000000-0005-0000-0000-0000944B0000}"/>
    <cellStyle name="20% - Accent1 3 2 3 3 4 2 7" xfId="19532" xr:uid="{00000000-0005-0000-0000-0000954B0000}"/>
    <cellStyle name="20% - Accent1 3 2 3 3 4 2 7 2" xfId="19533" xr:uid="{00000000-0005-0000-0000-0000964B0000}"/>
    <cellStyle name="20% - Accent1 3 2 3 3 4 2 8" xfId="19534" xr:uid="{00000000-0005-0000-0000-0000974B0000}"/>
    <cellStyle name="20% - Accent1 3 2 3 3 4 2 8 2" xfId="19535" xr:uid="{00000000-0005-0000-0000-0000984B0000}"/>
    <cellStyle name="20% - Accent1 3 2 3 3 4 2 9" xfId="19536" xr:uid="{00000000-0005-0000-0000-0000994B0000}"/>
    <cellStyle name="20% - Accent1 3 2 3 3 4 3" xfId="19537" xr:uid="{00000000-0005-0000-0000-00009A4B0000}"/>
    <cellStyle name="20% - Accent1 3 2 3 3 4 3 2" xfId="19538" xr:uid="{00000000-0005-0000-0000-00009B4B0000}"/>
    <cellStyle name="20% - Accent1 3 2 3 3 4 3 2 2" xfId="19539" xr:uid="{00000000-0005-0000-0000-00009C4B0000}"/>
    <cellStyle name="20% - Accent1 3 2 3 3 4 3 2 2 2" xfId="19540" xr:uid="{00000000-0005-0000-0000-00009D4B0000}"/>
    <cellStyle name="20% - Accent1 3 2 3 3 4 3 2 2 2 2" xfId="19541" xr:uid="{00000000-0005-0000-0000-00009E4B0000}"/>
    <cellStyle name="20% - Accent1 3 2 3 3 4 3 2 2 3" xfId="19542" xr:uid="{00000000-0005-0000-0000-00009F4B0000}"/>
    <cellStyle name="20% - Accent1 3 2 3 3 4 3 2 3" xfId="19543" xr:uid="{00000000-0005-0000-0000-0000A04B0000}"/>
    <cellStyle name="20% - Accent1 3 2 3 3 4 3 2 3 2" xfId="19544" xr:uid="{00000000-0005-0000-0000-0000A14B0000}"/>
    <cellStyle name="20% - Accent1 3 2 3 3 4 3 2 4" xfId="19545" xr:uid="{00000000-0005-0000-0000-0000A24B0000}"/>
    <cellStyle name="20% - Accent1 3 2 3 3 4 3 3" xfId="19546" xr:uid="{00000000-0005-0000-0000-0000A34B0000}"/>
    <cellStyle name="20% - Accent1 3 2 3 3 4 3 3 2" xfId="19547" xr:uid="{00000000-0005-0000-0000-0000A44B0000}"/>
    <cellStyle name="20% - Accent1 3 2 3 3 4 3 3 2 2" xfId="19548" xr:uid="{00000000-0005-0000-0000-0000A54B0000}"/>
    <cellStyle name="20% - Accent1 3 2 3 3 4 3 3 2 2 2" xfId="19549" xr:uid="{00000000-0005-0000-0000-0000A64B0000}"/>
    <cellStyle name="20% - Accent1 3 2 3 3 4 3 3 2 3" xfId="19550" xr:uid="{00000000-0005-0000-0000-0000A74B0000}"/>
    <cellStyle name="20% - Accent1 3 2 3 3 4 3 3 3" xfId="19551" xr:uid="{00000000-0005-0000-0000-0000A84B0000}"/>
    <cellStyle name="20% - Accent1 3 2 3 3 4 3 3 3 2" xfId="19552" xr:uid="{00000000-0005-0000-0000-0000A94B0000}"/>
    <cellStyle name="20% - Accent1 3 2 3 3 4 3 3 4" xfId="19553" xr:uid="{00000000-0005-0000-0000-0000AA4B0000}"/>
    <cellStyle name="20% - Accent1 3 2 3 3 4 3 4" xfId="19554" xr:uid="{00000000-0005-0000-0000-0000AB4B0000}"/>
    <cellStyle name="20% - Accent1 3 2 3 3 4 3 4 2" xfId="19555" xr:uid="{00000000-0005-0000-0000-0000AC4B0000}"/>
    <cellStyle name="20% - Accent1 3 2 3 3 4 3 4 2 2" xfId="19556" xr:uid="{00000000-0005-0000-0000-0000AD4B0000}"/>
    <cellStyle name="20% - Accent1 3 2 3 3 4 3 4 2 2 2" xfId="19557" xr:uid="{00000000-0005-0000-0000-0000AE4B0000}"/>
    <cellStyle name="20% - Accent1 3 2 3 3 4 3 4 2 3" xfId="19558" xr:uid="{00000000-0005-0000-0000-0000AF4B0000}"/>
    <cellStyle name="20% - Accent1 3 2 3 3 4 3 4 3" xfId="19559" xr:uid="{00000000-0005-0000-0000-0000B04B0000}"/>
    <cellStyle name="20% - Accent1 3 2 3 3 4 3 4 3 2" xfId="19560" xr:uid="{00000000-0005-0000-0000-0000B14B0000}"/>
    <cellStyle name="20% - Accent1 3 2 3 3 4 3 4 4" xfId="19561" xr:uid="{00000000-0005-0000-0000-0000B24B0000}"/>
    <cellStyle name="20% - Accent1 3 2 3 3 4 3 5" xfId="19562" xr:uid="{00000000-0005-0000-0000-0000B34B0000}"/>
    <cellStyle name="20% - Accent1 3 2 3 3 4 3 5 2" xfId="19563" xr:uid="{00000000-0005-0000-0000-0000B44B0000}"/>
    <cellStyle name="20% - Accent1 3 2 3 3 4 3 5 2 2" xfId="19564" xr:uid="{00000000-0005-0000-0000-0000B54B0000}"/>
    <cellStyle name="20% - Accent1 3 2 3 3 4 3 5 3" xfId="19565" xr:uid="{00000000-0005-0000-0000-0000B64B0000}"/>
    <cellStyle name="20% - Accent1 3 2 3 3 4 3 6" xfId="19566" xr:uid="{00000000-0005-0000-0000-0000B74B0000}"/>
    <cellStyle name="20% - Accent1 3 2 3 3 4 3 6 2" xfId="19567" xr:uid="{00000000-0005-0000-0000-0000B84B0000}"/>
    <cellStyle name="20% - Accent1 3 2 3 3 4 3 6 2 2" xfId="19568" xr:uid="{00000000-0005-0000-0000-0000B94B0000}"/>
    <cellStyle name="20% - Accent1 3 2 3 3 4 3 6 3" xfId="19569" xr:uid="{00000000-0005-0000-0000-0000BA4B0000}"/>
    <cellStyle name="20% - Accent1 3 2 3 3 4 3 7" xfId="19570" xr:uid="{00000000-0005-0000-0000-0000BB4B0000}"/>
    <cellStyle name="20% - Accent1 3 2 3 3 4 3 7 2" xfId="19571" xr:uid="{00000000-0005-0000-0000-0000BC4B0000}"/>
    <cellStyle name="20% - Accent1 3 2 3 3 4 3 8" xfId="19572" xr:uid="{00000000-0005-0000-0000-0000BD4B0000}"/>
    <cellStyle name="20% - Accent1 3 2 3 3 4 3 8 2" xfId="19573" xr:uid="{00000000-0005-0000-0000-0000BE4B0000}"/>
    <cellStyle name="20% - Accent1 3 2 3 3 4 3 9" xfId="19574" xr:uid="{00000000-0005-0000-0000-0000BF4B0000}"/>
    <cellStyle name="20% - Accent1 3 2 3 3 4 4" xfId="19575" xr:uid="{00000000-0005-0000-0000-0000C04B0000}"/>
    <cellStyle name="20% - Accent1 3 2 3 3 4 4 2" xfId="19576" xr:uid="{00000000-0005-0000-0000-0000C14B0000}"/>
    <cellStyle name="20% - Accent1 3 2 3 3 4 4 2 2" xfId="19577" xr:uid="{00000000-0005-0000-0000-0000C24B0000}"/>
    <cellStyle name="20% - Accent1 3 2 3 3 4 4 2 2 2" xfId="19578" xr:uid="{00000000-0005-0000-0000-0000C34B0000}"/>
    <cellStyle name="20% - Accent1 3 2 3 3 4 4 2 3" xfId="19579" xr:uid="{00000000-0005-0000-0000-0000C44B0000}"/>
    <cellStyle name="20% - Accent1 3 2 3 3 4 4 3" xfId="19580" xr:uid="{00000000-0005-0000-0000-0000C54B0000}"/>
    <cellStyle name="20% - Accent1 3 2 3 3 4 4 3 2" xfId="19581" xr:uid="{00000000-0005-0000-0000-0000C64B0000}"/>
    <cellStyle name="20% - Accent1 3 2 3 3 4 4 4" xfId="19582" xr:uid="{00000000-0005-0000-0000-0000C74B0000}"/>
    <cellStyle name="20% - Accent1 3 2 3 3 4 5" xfId="19583" xr:uid="{00000000-0005-0000-0000-0000C84B0000}"/>
    <cellStyle name="20% - Accent1 3 2 3 3 4 5 2" xfId="19584" xr:uid="{00000000-0005-0000-0000-0000C94B0000}"/>
    <cellStyle name="20% - Accent1 3 2 3 3 4 5 2 2" xfId="19585" xr:uid="{00000000-0005-0000-0000-0000CA4B0000}"/>
    <cellStyle name="20% - Accent1 3 2 3 3 4 5 2 2 2" xfId="19586" xr:uid="{00000000-0005-0000-0000-0000CB4B0000}"/>
    <cellStyle name="20% - Accent1 3 2 3 3 4 5 2 3" xfId="19587" xr:uid="{00000000-0005-0000-0000-0000CC4B0000}"/>
    <cellStyle name="20% - Accent1 3 2 3 3 4 5 3" xfId="19588" xr:uid="{00000000-0005-0000-0000-0000CD4B0000}"/>
    <cellStyle name="20% - Accent1 3 2 3 3 4 5 3 2" xfId="19589" xr:uid="{00000000-0005-0000-0000-0000CE4B0000}"/>
    <cellStyle name="20% - Accent1 3 2 3 3 4 5 4" xfId="19590" xr:uid="{00000000-0005-0000-0000-0000CF4B0000}"/>
    <cellStyle name="20% - Accent1 3 2 3 3 4 6" xfId="19591" xr:uid="{00000000-0005-0000-0000-0000D04B0000}"/>
    <cellStyle name="20% - Accent1 3 2 3 3 4 6 2" xfId="19592" xr:uid="{00000000-0005-0000-0000-0000D14B0000}"/>
    <cellStyle name="20% - Accent1 3 2 3 3 4 6 2 2" xfId="19593" xr:uid="{00000000-0005-0000-0000-0000D24B0000}"/>
    <cellStyle name="20% - Accent1 3 2 3 3 4 6 2 2 2" xfId="19594" xr:uid="{00000000-0005-0000-0000-0000D34B0000}"/>
    <cellStyle name="20% - Accent1 3 2 3 3 4 6 2 3" xfId="19595" xr:uid="{00000000-0005-0000-0000-0000D44B0000}"/>
    <cellStyle name="20% - Accent1 3 2 3 3 4 6 3" xfId="19596" xr:uid="{00000000-0005-0000-0000-0000D54B0000}"/>
    <cellStyle name="20% - Accent1 3 2 3 3 4 6 3 2" xfId="19597" xr:uid="{00000000-0005-0000-0000-0000D64B0000}"/>
    <cellStyle name="20% - Accent1 3 2 3 3 4 6 4" xfId="19598" xr:uid="{00000000-0005-0000-0000-0000D74B0000}"/>
    <cellStyle name="20% - Accent1 3 2 3 3 4 7" xfId="19599" xr:uid="{00000000-0005-0000-0000-0000D84B0000}"/>
    <cellStyle name="20% - Accent1 3 2 3 3 4 7 2" xfId="19600" xr:uid="{00000000-0005-0000-0000-0000D94B0000}"/>
    <cellStyle name="20% - Accent1 3 2 3 3 4 7 2 2" xfId="19601" xr:uid="{00000000-0005-0000-0000-0000DA4B0000}"/>
    <cellStyle name="20% - Accent1 3 2 3 3 4 7 3" xfId="19602" xr:uid="{00000000-0005-0000-0000-0000DB4B0000}"/>
    <cellStyle name="20% - Accent1 3 2 3 3 4 8" xfId="19603" xr:uid="{00000000-0005-0000-0000-0000DC4B0000}"/>
    <cellStyle name="20% - Accent1 3 2 3 3 4 8 2" xfId="19604" xr:uid="{00000000-0005-0000-0000-0000DD4B0000}"/>
    <cellStyle name="20% - Accent1 3 2 3 3 4 8 2 2" xfId="19605" xr:uid="{00000000-0005-0000-0000-0000DE4B0000}"/>
    <cellStyle name="20% - Accent1 3 2 3 3 4 8 3" xfId="19606" xr:uid="{00000000-0005-0000-0000-0000DF4B0000}"/>
    <cellStyle name="20% - Accent1 3 2 3 3 4 9" xfId="19607" xr:uid="{00000000-0005-0000-0000-0000E04B0000}"/>
    <cellStyle name="20% - Accent1 3 2 3 3 4 9 2" xfId="19608" xr:uid="{00000000-0005-0000-0000-0000E14B0000}"/>
    <cellStyle name="20% - Accent1 3 2 3 3 5" xfId="19609" xr:uid="{00000000-0005-0000-0000-0000E24B0000}"/>
    <cellStyle name="20% - Accent1 3 2 3 3 5 2" xfId="19610" xr:uid="{00000000-0005-0000-0000-0000E34B0000}"/>
    <cellStyle name="20% - Accent1 3 2 3 3 5 2 2" xfId="19611" xr:uid="{00000000-0005-0000-0000-0000E44B0000}"/>
    <cellStyle name="20% - Accent1 3 2 3 3 5 2 2 2" xfId="19612" xr:uid="{00000000-0005-0000-0000-0000E54B0000}"/>
    <cellStyle name="20% - Accent1 3 2 3 3 5 2 2 2 2" xfId="19613" xr:uid="{00000000-0005-0000-0000-0000E64B0000}"/>
    <cellStyle name="20% - Accent1 3 2 3 3 5 2 2 3" xfId="19614" xr:uid="{00000000-0005-0000-0000-0000E74B0000}"/>
    <cellStyle name="20% - Accent1 3 2 3 3 5 2 3" xfId="19615" xr:uid="{00000000-0005-0000-0000-0000E84B0000}"/>
    <cellStyle name="20% - Accent1 3 2 3 3 5 2 3 2" xfId="19616" xr:uid="{00000000-0005-0000-0000-0000E94B0000}"/>
    <cellStyle name="20% - Accent1 3 2 3 3 5 2 4" xfId="19617" xr:uid="{00000000-0005-0000-0000-0000EA4B0000}"/>
    <cellStyle name="20% - Accent1 3 2 3 3 5 3" xfId="19618" xr:uid="{00000000-0005-0000-0000-0000EB4B0000}"/>
    <cellStyle name="20% - Accent1 3 2 3 3 5 3 2" xfId="19619" xr:uid="{00000000-0005-0000-0000-0000EC4B0000}"/>
    <cellStyle name="20% - Accent1 3 2 3 3 5 3 2 2" xfId="19620" xr:uid="{00000000-0005-0000-0000-0000ED4B0000}"/>
    <cellStyle name="20% - Accent1 3 2 3 3 5 3 2 2 2" xfId="19621" xr:uid="{00000000-0005-0000-0000-0000EE4B0000}"/>
    <cellStyle name="20% - Accent1 3 2 3 3 5 3 2 3" xfId="19622" xr:uid="{00000000-0005-0000-0000-0000EF4B0000}"/>
    <cellStyle name="20% - Accent1 3 2 3 3 5 3 3" xfId="19623" xr:uid="{00000000-0005-0000-0000-0000F04B0000}"/>
    <cellStyle name="20% - Accent1 3 2 3 3 5 3 3 2" xfId="19624" xr:uid="{00000000-0005-0000-0000-0000F14B0000}"/>
    <cellStyle name="20% - Accent1 3 2 3 3 5 3 4" xfId="19625" xr:uid="{00000000-0005-0000-0000-0000F24B0000}"/>
    <cellStyle name="20% - Accent1 3 2 3 3 5 4" xfId="19626" xr:uid="{00000000-0005-0000-0000-0000F34B0000}"/>
    <cellStyle name="20% - Accent1 3 2 3 3 5 4 2" xfId="19627" xr:uid="{00000000-0005-0000-0000-0000F44B0000}"/>
    <cellStyle name="20% - Accent1 3 2 3 3 5 4 2 2" xfId="19628" xr:uid="{00000000-0005-0000-0000-0000F54B0000}"/>
    <cellStyle name="20% - Accent1 3 2 3 3 5 4 2 2 2" xfId="19629" xr:uid="{00000000-0005-0000-0000-0000F64B0000}"/>
    <cellStyle name="20% - Accent1 3 2 3 3 5 4 2 3" xfId="19630" xr:uid="{00000000-0005-0000-0000-0000F74B0000}"/>
    <cellStyle name="20% - Accent1 3 2 3 3 5 4 3" xfId="19631" xr:uid="{00000000-0005-0000-0000-0000F84B0000}"/>
    <cellStyle name="20% - Accent1 3 2 3 3 5 4 3 2" xfId="19632" xr:uid="{00000000-0005-0000-0000-0000F94B0000}"/>
    <cellStyle name="20% - Accent1 3 2 3 3 5 4 4" xfId="19633" xr:uid="{00000000-0005-0000-0000-0000FA4B0000}"/>
    <cellStyle name="20% - Accent1 3 2 3 3 5 5" xfId="19634" xr:uid="{00000000-0005-0000-0000-0000FB4B0000}"/>
    <cellStyle name="20% - Accent1 3 2 3 3 5 5 2" xfId="19635" xr:uid="{00000000-0005-0000-0000-0000FC4B0000}"/>
    <cellStyle name="20% - Accent1 3 2 3 3 5 5 2 2" xfId="19636" xr:uid="{00000000-0005-0000-0000-0000FD4B0000}"/>
    <cellStyle name="20% - Accent1 3 2 3 3 5 5 3" xfId="19637" xr:uid="{00000000-0005-0000-0000-0000FE4B0000}"/>
    <cellStyle name="20% - Accent1 3 2 3 3 5 6" xfId="19638" xr:uid="{00000000-0005-0000-0000-0000FF4B0000}"/>
    <cellStyle name="20% - Accent1 3 2 3 3 5 6 2" xfId="19639" xr:uid="{00000000-0005-0000-0000-0000004C0000}"/>
    <cellStyle name="20% - Accent1 3 2 3 3 5 6 2 2" xfId="19640" xr:uid="{00000000-0005-0000-0000-0000014C0000}"/>
    <cellStyle name="20% - Accent1 3 2 3 3 5 6 3" xfId="19641" xr:uid="{00000000-0005-0000-0000-0000024C0000}"/>
    <cellStyle name="20% - Accent1 3 2 3 3 5 7" xfId="19642" xr:uid="{00000000-0005-0000-0000-0000034C0000}"/>
    <cellStyle name="20% - Accent1 3 2 3 3 5 7 2" xfId="19643" xr:uid="{00000000-0005-0000-0000-0000044C0000}"/>
    <cellStyle name="20% - Accent1 3 2 3 3 5 8" xfId="19644" xr:uid="{00000000-0005-0000-0000-0000054C0000}"/>
    <cellStyle name="20% - Accent1 3 2 3 3 5 8 2" xfId="19645" xr:uid="{00000000-0005-0000-0000-0000064C0000}"/>
    <cellStyle name="20% - Accent1 3 2 3 3 5 9" xfId="19646" xr:uid="{00000000-0005-0000-0000-0000074C0000}"/>
    <cellStyle name="20% - Accent1 3 2 3 3 6" xfId="19647" xr:uid="{00000000-0005-0000-0000-0000084C0000}"/>
    <cellStyle name="20% - Accent1 3 2 3 3 6 2" xfId="19648" xr:uid="{00000000-0005-0000-0000-0000094C0000}"/>
    <cellStyle name="20% - Accent1 3 2 3 3 6 2 2" xfId="19649" xr:uid="{00000000-0005-0000-0000-00000A4C0000}"/>
    <cellStyle name="20% - Accent1 3 2 3 3 6 2 2 2" xfId="19650" xr:uid="{00000000-0005-0000-0000-00000B4C0000}"/>
    <cellStyle name="20% - Accent1 3 2 3 3 6 2 2 2 2" xfId="19651" xr:uid="{00000000-0005-0000-0000-00000C4C0000}"/>
    <cellStyle name="20% - Accent1 3 2 3 3 6 2 2 3" xfId="19652" xr:uid="{00000000-0005-0000-0000-00000D4C0000}"/>
    <cellStyle name="20% - Accent1 3 2 3 3 6 2 3" xfId="19653" xr:uid="{00000000-0005-0000-0000-00000E4C0000}"/>
    <cellStyle name="20% - Accent1 3 2 3 3 6 2 3 2" xfId="19654" xr:uid="{00000000-0005-0000-0000-00000F4C0000}"/>
    <cellStyle name="20% - Accent1 3 2 3 3 6 2 4" xfId="19655" xr:uid="{00000000-0005-0000-0000-0000104C0000}"/>
    <cellStyle name="20% - Accent1 3 2 3 3 6 3" xfId="19656" xr:uid="{00000000-0005-0000-0000-0000114C0000}"/>
    <cellStyle name="20% - Accent1 3 2 3 3 6 3 2" xfId="19657" xr:uid="{00000000-0005-0000-0000-0000124C0000}"/>
    <cellStyle name="20% - Accent1 3 2 3 3 6 3 2 2" xfId="19658" xr:uid="{00000000-0005-0000-0000-0000134C0000}"/>
    <cellStyle name="20% - Accent1 3 2 3 3 6 3 2 2 2" xfId="19659" xr:uid="{00000000-0005-0000-0000-0000144C0000}"/>
    <cellStyle name="20% - Accent1 3 2 3 3 6 3 2 3" xfId="19660" xr:uid="{00000000-0005-0000-0000-0000154C0000}"/>
    <cellStyle name="20% - Accent1 3 2 3 3 6 3 3" xfId="19661" xr:uid="{00000000-0005-0000-0000-0000164C0000}"/>
    <cellStyle name="20% - Accent1 3 2 3 3 6 3 3 2" xfId="19662" xr:uid="{00000000-0005-0000-0000-0000174C0000}"/>
    <cellStyle name="20% - Accent1 3 2 3 3 6 3 4" xfId="19663" xr:uid="{00000000-0005-0000-0000-0000184C0000}"/>
    <cellStyle name="20% - Accent1 3 2 3 3 6 4" xfId="19664" xr:uid="{00000000-0005-0000-0000-0000194C0000}"/>
    <cellStyle name="20% - Accent1 3 2 3 3 6 4 2" xfId="19665" xr:uid="{00000000-0005-0000-0000-00001A4C0000}"/>
    <cellStyle name="20% - Accent1 3 2 3 3 6 4 2 2" xfId="19666" xr:uid="{00000000-0005-0000-0000-00001B4C0000}"/>
    <cellStyle name="20% - Accent1 3 2 3 3 6 4 2 2 2" xfId="19667" xr:uid="{00000000-0005-0000-0000-00001C4C0000}"/>
    <cellStyle name="20% - Accent1 3 2 3 3 6 4 2 3" xfId="19668" xr:uid="{00000000-0005-0000-0000-00001D4C0000}"/>
    <cellStyle name="20% - Accent1 3 2 3 3 6 4 3" xfId="19669" xr:uid="{00000000-0005-0000-0000-00001E4C0000}"/>
    <cellStyle name="20% - Accent1 3 2 3 3 6 4 3 2" xfId="19670" xr:uid="{00000000-0005-0000-0000-00001F4C0000}"/>
    <cellStyle name="20% - Accent1 3 2 3 3 6 4 4" xfId="19671" xr:uid="{00000000-0005-0000-0000-0000204C0000}"/>
    <cellStyle name="20% - Accent1 3 2 3 3 6 5" xfId="19672" xr:uid="{00000000-0005-0000-0000-0000214C0000}"/>
    <cellStyle name="20% - Accent1 3 2 3 3 6 5 2" xfId="19673" xr:uid="{00000000-0005-0000-0000-0000224C0000}"/>
    <cellStyle name="20% - Accent1 3 2 3 3 6 5 2 2" xfId="19674" xr:uid="{00000000-0005-0000-0000-0000234C0000}"/>
    <cellStyle name="20% - Accent1 3 2 3 3 6 5 3" xfId="19675" xr:uid="{00000000-0005-0000-0000-0000244C0000}"/>
    <cellStyle name="20% - Accent1 3 2 3 3 6 6" xfId="19676" xr:uid="{00000000-0005-0000-0000-0000254C0000}"/>
    <cellStyle name="20% - Accent1 3 2 3 3 6 6 2" xfId="19677" xr:uid="{00000000-0005-0000-0000-0000264C0000}"/>
    <cellStyle name="20% - Accent1 3 2 3 3 6 6 2 2" xfId="19678" xr:uid="{00000000-0005-0000-0000-0000274C0000}"/>
    <cellStyle name="20% - Accent1 3 2 3 3 6 6 3" xfId="19679" xr:uid="{00000000-0005-0000-0000-0000284C0000}"/>
    <cellStyle name="20% - Accent1 3 2 3 3 6 7" xfId="19680" xr:uid="{00000000-0005-0000-0000-0000294C0000}"/>
    <cellStyle name="20% - Accent1 3 2 3 3 6 7 2" xfId="19681" xr:uid="{00000000-0005-0000-0000-00002A4C0000}"/>
    <cellStyle name="20% - Accent1 3 2 3 3 6 8" xfId="19682" xr:uid="{00000000-0005-0000-0000-00002B4C0000}"/>
    <cellStyle name="20% - Accent1 3 2 3 3 6 8 2" xfId="19683" xr:uid="{00000000-0005-0000-0000-00002C4C0000}"/>
    <cellStyle name="20% - Accent1 3 2 3 3 6 9" xfId="19684" xr:uid="{00000000-0005-0000-0000-00002D4C0000}"/>
    <cellStyle name="20% - Accent1 3 2 3 3 7" xfId="19685" xr:uid="{00000000-0005-0000-0000-00002E4C0000}"/>
    <cellStyle name="20% - Accent1 3 2 3 3 7 2" xfId="19686" xr:uid="{00000000-0005-0000-0000-00002F4C0000}"/>
    <cellStyle name="20% - Accent1 3 2 3 3 7 2 2" xfId="19687" xr:uid="{00000000-0005-0000-0000-0000304C0000}"/>
    <cellStyle name="20% - Accent1 3 2 3 3 7 2 2 2" xfId="19688" xr:uid="{00000000-0005-0000-0000-0000314C0000}"/>
    <cellStyle name="20% - Accent1 3 2 3 3 7 2 3" xfId="19689" xr:uid="{00000000-0005-0000-0000-0000324C0000}"/>
    <cellStyle name="20% - Accent1 3 2 3 3 7 3" xfId="19690" xr:uid="{00000000-0005-0000-0000-0000334C0000}"/>
    <cellStyle name="20% - Accent1 3 2 3 3 7 3 2" xfId="19691" xr:uid="{00000000-0005-0000-0000-0000344C0000}"/>
    <cellStyle name="20% - Accent1 3 2 3 3 7 4" xfId="19692" xr:uid="{00000000-0005-0000-0000-0000354C0000}"/>
    <cellStyle name="20% - Accent1 3 2 3 3 8" xfId="19693" xr:uid="{00000000-0005-0000-0000-0000364C0000}"/>
    <cellStyle name="20% - Accent1 3 2 3 3 8 2" xfId="19694" xr:uid="{00000000-0005-0000-0000-0000374C0000}"/>
    <cellStyle name="20% - Accent1 3 2 3 3 8 2 2" xfId="19695" xr:uid="{00000000-0005-0000-0000-0000384C0000}"/>
    <cellStyle name="20% - Accent1 3 2 3 3 8 2 2 2" xfId="19696" xr:uid="{00000000-0005-0000-0000-0000394C0000}"/>
    <cellStyle name="20% - Accent1 3 2 3 3 8 2 3" xfId="19697" xr:uid="{00000000-0005-0000-0000-00003A4C0000}"/>
    <cellStyle name="20% - Accent1 3 2 3 3 8 3" xfId="19698" xr:uid="{00000000-0005-0000-0000-00003B4C0000}"/>
    <cellStyle name="20% - Accent1 3 2 3 3 8 3 2" xfId="19699" xr:uid="{00000000-0005-0000-0000-00003C4C0000}"/>
    <cellStyle name="20% - Accent1 3 2 3 3 8 4" xfId="19700" xr:uid="{00000000-0005-0000-0000-00003D4C0000}"/>
    <cellStyle name="20% - Accent1 3 2 3 3 9" xfId="19701" xr:uid="{00000000-0005-0000-0000-00003E4C0000}"/>
    <cellStyle name="20% - Accent1 3 2 3 3 9 2" xfId="19702" xr:uid="{00000000-0005-0000-0000-00003F4C0000}"/>
    <cellStyle name="20% - Accent1 3 2 3 3 9 2 2" xfId="19703" xr:uid="{00000000-0005-0000-0000-0000404C0000}"/>
    <cellStyle name="20% - Accent1 3 2 3 3 9 2 2 2" xfId="19704" xr:uid="{00000000-0005-0000-0000-0000414C0000}"/>
    <cellStyle name="20% - Accent1 3 2 3 3 9 2 3" xfId="19705" xr:uid="{00000000-0005-0000-0000-0000424C0000}"/>
    <cellStyle name="20% - Accent1 3 2 3 3 9 3" xfId="19706" xr:uid="{00000000-0005-0000-0000-0000434C0000}"/>
    <cellStyle name="20% - Accent1 3 2 3 3 9 3 2" xfId="19707" xr:uid="{00000000-0005-0000-0000-0000444C0000}"/>
    <cellStyle name="20% - Accent1 3 2 3 3 9 4" xfId="19708" xr:uid="{00000000-0005-0000-0000-0000454C0000}"/>
    <cellStyle name="20% - Accent1 3 2 3 4" xfId="19709" xr:uid="{00000000-0005-0000-0000-0000464C0000}"/>
    <cellStyle name="20% - Accent1 3 2 3 4 10" xfId="19710" xr:uid="{00000000-0005-0000-0000-0000474C0000}"/>
    <cellStyle name="20% - Accent1 3 2 3 4 10 2" xfId="19711" xr:uid="{00000000-0005-0000-0000-0000484C0000}"/>
    <cellStyle name="20% - Accent1 3 2 3 4 11" xfId="19712" xr:uid="{00000000-0005-0000-0000-0000494C0000}"/>
    <cellStyle name="20% - Accent1 3 2 3 4 2" xfId="19713" xr:uid="{00000000-0005-0000-0000-00004A4C0000}"/>
    <cellStyle name="20% - Accent1 3 2 3 4 2 2" xfId="19714" xr:uid="{00000000-0005-0000-0000-00004B4C0000}"/>
    <cellStyle name="20% - Accent1 3 2 3 4 2 2 2" xfId="19715" xr:uid="{00000000-0005-0000-0000-00004C4C0000}"/>
    <cellStyle name="20% - Accent1 3 2 3 4 2 2 2 2" xfId="19716" xr:uid="{00000000-0005-0000-0000-00004D4C0000}"/>
    <cellStyle name="20% - Accent1 3 2 3 4 2 2 2 2 2" xfId="19717" xr:uid="{00000000-0005-0000-0000-00004E4C0000}"/>
    <cellStyle name="20% - Accent1 3 2 3 4 2 2 2 3" xfId="19718" xr:uid="{00000000-0005-0000-0000-00004F4C0000}"/>
    <cellStyle name="20% - Accent1 3 2 3 4 2 2 3" xfId="19719" xr:uid="{00000000-0005-0000-0000-0000504C0000}"/>
    <cellStyle name="20% - Accent1 3 2 3 4 2 2 3 2" xfId="19720" xr:uid="{00000000-0005-0000-0000-0000514C0000}"/>
    <cellStyle name="20% - Accent1 3 2 3 4 2 2 4" xfId="19721" xr:uid="{00000000-0005-0000-0000-0000524C0000}"/>
    <cellStyle name="20% - Accent1 3 2 3 4 2 3" xfId="19722" xr:uid="{00000000-0005-0000-0000-0000534C0000}"/>
    <cellStyle name="20% - Accent1 3 2 3 4 2 3 2" xfId="19723" xr:uid="{00000000-0005-0000-0000-0000544C0000}"/>
    <cellStyle name="20% - Accent1 3 2 3 4 2 3 2 2" xfId="19724" xr:uid="{00000000-0005-0000-0000-0000554C0000}"/>
    <cellStyle name="20% - Accent1 3 2 3 4 2 3 2 2 2" xfId="19725" xr:uid="{00000000-0005-0000-0000-0000564C0000}"/>
    <cellStyle name="20% - Accent1 3 2 3 4 2 3 2 3" xfId="19726" xr:uid="{00000000-0005-0000-0000-0000574C0000}"/>
    <cellStyle name="20% - Accent1 3 2 3 4 2 3 3" xfId="19727" xr:uid="{00000000-0005-0000-0000-0000584C0000}"/>
    <cellStyle name="20% - Accent1 3 2 3 4 2 3 3 2" xfId="19728" xr:uid="{00000000-0005-0000-0000-0000594C0000}"/>
    <cellStyle name="20% - Accent1 3 2 3 4 2 3 4" xfId="19729" xr:uid="{00000000-0005-0000-0000-00005A4C0000}"/>
    <cellStyle name="20% - Accent1 3 2 3 4 2 4" xfId="19730" xr:uid="{00000000-0005-0000-0000-00005B4C0000}"/>
    <cellStyle name="20% - Accent1 3 2 3 4 2 4 2" xfId="19731" xr:uid="{00000000-0005-0000-0000-00005C4C0000}"/>
    <cellStyle name="20% - Accent1 3 2 3 4 2 4 2 2" xfId="19732" xr:uid="{00000000-0005-0000-0000-00005D4C0000}"/>
    <cellStyle name="20% - Accent1 3 2 3 4 2 4 2 2 2" xfId="19733" xr:uid="{00000000-0005-0000-0000-00005E4C0000}"/>
    <cellStyle name="20% - Accent1 3 2 3 4 2 4 2 3" xfId="19734" xr:uid="{00000000-0005-0000-0000-00005F4C0000}"/>
    <cellStyle name="20% - Accent1 3 2 3 4 2 4 3" xfId="19735" xr:uid="{00000000-0005-0000-0000-0000604C0000}"/>
    <cellStyle name="20% - Accent1 3 2 3 4 2 4 3 2" xfId="19736" xr:uid="{00000000-0005-0000-0000-0000614C0000}"/>
    <cellStyle name="20% - Accent1 3 2 3 4 2 4 4" xfId="19737" xr:uid="{00000000-0005-0000-0000-0000624C0000}"/>
    <cellStyle name="20% - Accent1 3 2 3 4 2 5" xfId="19738" xr:uid="{00000000-0005-0000-0000-0000634C0000}"/>
    <cellStyle name="20% - Accent1 3 2 3 4 2 5 2" xfId="19739" xr:uid="{00000000-0005-0000-0000-0000644C0000}"/>
    <cellStyle name="20% - Accent1 3 2 3 4 2 5 2 2" xfId="19740" xr:uid="{00000000-0005-0000-0000-0000654C0000}"/>
    <cellStyle name="20% - Accent1 3 2 3 4 2 5 3" xfId="19741" xr:uid="{00000000-0005-0000-0000-0000664C0000}"/>
    <cellStyle name="20% - Accent1 3 2 3 4 2 6" xfId="19742" xr:uid="{00000000-0005-0000-0000-0000674C0000}"/>
    <cellStyle name="20% - Accent1 3 2 3 4 2 6 2" xfId="19743" xr:uid="{00000000-0005-0000-0000-0000684C0000}"/>
    <cellStyle name="20% - Accent1 3 2 3 4 2 6 2 2" xfId="19744" xr:uid="{00000000-0005-0000-0000-0000694C0000}"/>
    <cellStyle name="20% - Accent1 3 2 3 4 2 6 3" xfId="19745" xr:uid="{00000000-0005-0000-0000-00006A4C0000}"/>
    <cellStyle name="20% - Accent1 3 2 3 4 2 7" xfId="19746" xr:uid="{00000000-0005-0000-0000-00006B4C0000}"/>
    <cellStyle name="20% - Accent1 3 2 3 4 2 7 2" xfId="19747" xr:uid="{00000000-0005-0000-0000-00006C4C0000}"/>
    <cellStyle name="20% - Accent1 3 2 3 4 2 8" xfId="19748" xr:uid="{00000000-0005-0000-0000-00006D4C0000}"/>
    <cellStyle name="20% - Accent1 3 2 3 4 2 8 2" xfId="19749" xr:uid="{00000000-0005-0000-0000-00006E4C0000}"/>
    <cellStyle name="20% - Accent1 3 2 3 4 2 9" xfId="19750" xr:uid="{00000000-0005-0000-0000-00006F4C0000}"/>
    <cellStyle name="20% - Accent1 3 2 3 4 3" xfId="19751" xr:uid="{00000000-0005-0000-0000-0000704C0000}"/>
    <cellStyle name="20% - Accent1 3 2 3 4 3 2" xfId="19752" xr:uid="{00000000-0005-0000-0000-0000714C0000}"/>
    <cellStyle name="20% - Accent1 3 2 3 4 3 2 2" xfId="19753" xr:uid="{00000000-0005-0000-0000-0000724C0000}"/>
    <cellStyle name="20% - Accent1 3 2 3 4 3 2 2 2" xfId="19754" xr:uid="{00000000-0005-0000-0000-0000734C0000}"/>
    <cellStyle name="20% - Accent1 3 2 3 4 3 2 2 2 2" xfId="19755" xr:uid="{00000000-0005-0000-0000-0000744C0000}"/>
    <cellStyle name="20% - Accent1 3 2 3 4 3 2 2 3" xfId="19756" xr:uid="{00000000-0005-0000-0000-0000754C0000}"/>
    <cellStyle name="20% - Accent1 3 2 3 4 3 2 3" xfId="19757" xr:uid="{00000000-0005-0000-0000-0000764C0000}"/>
    <cellStyle name="20% - Accent1 3 2 3 4 3 2 3 2" xfId="19758" xr:uid="{00000000-0005-0000-0000-0000774C0000}"/>
    <cellStyle name="20% - Accent1 3 2 3 4 3 2 4" xfId="19759" xr:uid="{00000000-0005-0000-0000-0000784C0000}"/>
    <cellStyle name="20% - Accent1 3 2 3 4 3 3" xfId="19760" xr:uid="{00000000-0005-0000-0000-0000794C0000}"/>
    <cellStyle name="20% - Accent1 3 2 3 4 3 3 2" xfId="19761" xr:uid="{00000000-0005-0000-0000-00007A4C0000}"/>
    <cellStyle name="20% - Accent1 3 2 3 4 3 3 2 2" xfId="19762" xr:uid="{00000000-0005-0000-0000-00007B4C0000}"/>
    <cellStyle name="20% - Accent1 3 2 3 4 3 3 2 2 2" xfId="19763" xr:uid="{00000000-0005-0000-0000-00007C4C0000}"/>
    <cellStyle name="20% - Accent1 3 2 3 4 3 3 2 3" xfId="19764" xr:uid="{00000000-0005-0000-0000-00007D4C0000}"/>
    <cellStyle name="20% - Accent1 3 2 3 4 3 3 3" xfId="19765" xr:uid="{00000000-0005-0000-0000-00007E4C0000}"/>
    <cellStyle name="20% - Accent1 3 2 3 4 3 3 3 2" xfId="19766" xr:uid="{00000000-0005-0000-0000-00007F4C0000}"/>
    <cellStyle name="20% - Accent1 3 2 3 4 3 3 4" xfId="19767" xr:uid="{00000000-0005-0000-0000-0000804C0000}"/>
    <cellStyle name="20% - Accent1 3 2 3 4 3 4" xfId="19768" xr:uid="{00000000-0005-0000-0000-0000814C0000}"/>
    <cellStyle name="20% - Accent1 3 2 3 4 3 4 2" xfId="19769" xr:uid="{00000000-0005-0000-0000-0000824C0000}"/>
    <cellStyle name="20% - Accent1 3 2 3 4 3 4 2 2" xfId="19770" xr:uid="{00000000-0005-0000-0000-0000834C0000}"/>
    <cellStyle name="20% - Accent1 3 2 3 4 3 4 2 2 2" xfId="19771" xr:uid="{00000000-0005-0000-0000-0000844C0000}"/>
    <cellStyle name="20% - Accent1 3 2 3 4 3 4 2 3" xfId="19772" xr:uid="{00000000-0005-0000-0000-0000854C0000}"/>
    <cellStyle name="20% - Accent1 3 2 3 4 3 4 3" xfId="19773" xr:uid="{00000000-0005-0000-0000-0000864C0000}"/>
    <cellStyle name="20% - Accent1 3 2 3 4 3 4 3 2" xfId="19774" xr:uid="{00000000-0005-0000-0000-0000874C0000}"/>
    <cellStyle name="20% - Accent1 3 2 3 4 3 4 4" xfId="19775" xr:uid="{00000000-0005-0000-0000-0000884C0000}"/>
    <cellStyle name="20% - Accent1 3 2 3 4 3 5" xfId="19776" xr:uid="{00000000-0005-0000-0000-0000894C0000}"/>
    <cellStyle name="20% - Accent1 3 2 3 4 3 5 2" xfId="19777" xr:uid="{00000000-0005-0000-0000-00008A4C0000}"/>
    <cellStyle name="20% - Accent1 3 2 3 4 3 5 2 2" xfId="19778" xr:uid="{00000000-0005-0000-0000-00008B4C0000}"/>
    <cellStyle name="20% - Accent1 3 2 3 4 3 5 3" xfId="19779" xr:uid="{00000000-0005-0000-0000-00008C4C0000}"/>
    <cellStyle name="20% - Accent1 3 2 3 4 3 6" xfId="19780" xr:uid="{00000000-0005-0000-0000-00008D4C0000}"/>
    <cellStyle name="20% - Accent1 3 2 3 4 3 6 2" xfId="19781" xr:uid="{00000000-0005-0000-0000-00008E4C0000}"/>
    <cellStyle name="20% - Accent1 3 2 3 4 3 6 2 2" xfId="19782" xr:uid="{00000000-0005-0000-0000-00008F4C0000}"/>
    <cellStyle name="20% - Accent1 3 2 3 4 3 6 3" xfId="19783" xr:uid="{00000000-0005-0000-0000-0000904C0000}"/>
    <cellStyle name="20% - Accent1 3 2 3 4 3 7" xfId="19784" xr:uid="{00000000-0005-0000-0000-0000914C0000}"/>
    <cellStyle name="20% - Accent1 3 2 3 4 3 7 2" xfId="19785" xr:uid="{00000000-0005-0000-0000-0000924C0000}"/>
    <cellStyle name="20% - Accent1 3 2 3 4 3 8" xfId="19786" xr:uid="{00000000-0005-0000-0000-0000934C0000}"/>
    <cellStyle name="20% - Accent1 3 2 3 4 3 8 2" xfId="19787" xr:uid="{00000000-0005-0000-0000-0000944C0000}"/>
    <cellStyle name="20% - Accent1 3 2 3 4 3 9" xfId="19788" xr:uid="{00000000-0005-0000-0000-0000954C0000}"/>
    <cellStyle name="20% - Accent1 3 2 3 4 4" xfId="19789" xr:uid="{00000000-0005-0000-0000-0000964C0000}"/>
    <cellStyle name="20% - Accent1 3 2 3 4 4 2" xfId="19790" xr:uid="{00000000-0005-0000-0000-0000974C0000}"/>
    <cellStyle name="20% - Accent1 3 2 3 4 4 2 2" xfId="19791" xr:uid="{00000000-0005-0000-0000-0000984C0000}"/>
    <cellStyle name="20% - Accent1 3 2 3 4 4 2 2 2" xfId="19792" xr:uid="{00000000-0005-0000-0000-0000994C0000}"/>
    <cellStyle name="20% - Accent1 3 2 3 4 4 2 3" xfId="19793" xr:uid="{00000000-0005-0000-0000-00009A4C0000}"/>
    <cellStyle name="20% - Accent1 3 2 3 4 4 3" xfId="19794" xr:uid="{00000000-0005-0000-0000-00009B4C0000}"/>
    <cellStyle name="20% - Accent1 3 2 3 4 4 3 2" xfId="19795" xr:uid="{00000000-0005-0000-0000-00009C4C0000}"/>
    <cellStyle name="20% - Accent1 3 2 3 4 4 4" xfId="19796" xr:uid="{00000000-0005-0000-0000-00009D4C0000}"/>
    <cellStyle name="20% - Accent1 3 2 3 4 5" xfId="19797" xr:uid="{00000000-0005-0000-0000-00009E4C0000}"/>
    <cellStyle name="20% - Accent1 3 2 3 4 5 2" xfId="19798" xr:uid="{00000000-0005-0000-0000-00009F4C0000}"/>
    <cellStyle name="20% - Accent1 3 2 3 4 5 2 2" xfId="19799" xr:uid="{00000000-0005-0000-0000-0000A04C0000}"/>
    <cellStyle name="20% - Accent1 3 2 3 4 5 2 2 2" xfId="19800" xr:uid="{00000000-0005-0000-0000-0000A14C0000}"/>
    <cellStyle name="20% - Accent1 3 2 3 4 5 2 3" xfId="19801" xr:uid="{00000000-0005-0000-0000-0000A24C0000}"/>
    <cellStyle name="20% - Accent1 3 2 3 4 5 3" xfId="19802" xr:uid="{00000000-0005-0000-0000-0000A34C0000}"/>
    <cellStyle name="20% - Accent1 3 2 3 4 5 3 2" xfId="19803" xr:uid="{00000000-0005-0000-0000-0000A44C0000}"/>
    <cellStyle name="20% - Accent1 3 2 3 4 5 4" xfId="19804" xr:uid="{00000000-0005-0000-0000-0000A54C0000}"/>
    <cellStyle name="20% - Accent1 3 2 3 4 6" xfId="19805" xr:uid="{00000000-0005-0000-0000-0000A64C0000}"/>
    <cellStyle name="20% - Accent1 3 2 3 4 6 2" xfId="19806" xr:uid="{00000000-0005-0000-0000-0000A74C0000}"/>
    <cellStyle name="20% - Accent1 3 2 3 4 6 2 2" xfId="19807" xr:uid="{00000000-0005-0000-0000-0000A84C0000}"/>
    <cellStyle name="20% - Accent1 3 2 3 4 6 2 2 2" xfId="19808" xr:uid="{00000000-0005-0000-0000-0000A94C0000}"/>
    <cellStyle name="20% - Accent1 3 2 3 4 6 2 3" xfId="19809" xr:uid="{00000000-0005-0000-0000-0000AA4C0000}"/>
    <cellStyle name="20% - Accent1 3 2 3 4 6 3" xfId="19810" xr:uid="{00000000-0005-0000-0000-0000AB4C0000}"/>
    <cellStyle name="20% - Accent1 3 2 3 4 6 3 2" xfId="19811" xr:uid="{00000000-0005-0000-0000-0000AC4C0000}"/>
    <cellStyle name="20% - Accent1 3 2 3 4 6 4" xfId="19812" xr:uid="{00000000-0005-0000-0000-0000AD4C0000}"/>
    <cellStyle name="20% - Accent1 3 2 3 4 7" xfId="19813" xr:uid="{00000000-0005-0000-0000-0000AE4C0000}"/>
    <cellStyle name="20% - Accent1 3 2 3 4 7 2" xfId="19814" xr:uid="{00000000-0005-0000-0000-0000AF4C0000}"/>
    <cellStyle name="20% - Accent1 3 2 3 4 7 2 2" xfId="19815" xr:uid="{00000000-0005-0000-0000-0000B04C0000}"/>
    <cellStyle name="20% - Accent1 3 2 3 4 7 3" xfId="19816" xr:uid="{00000000-0005-0000-0000-0000B14C0000}"/>
    <cellStyle name="20% - Accent1 3 2 3 4 8" xfId="19817" xr:uid="{00000000-0005-0000-0000-0000B24C0000}"/>
    <cellStyle name="20% - Accent1 3 2 3 4 8 2" xfId="19818" xr:uid="{00000000-0005-0000-0000-0000B34C0000}"/>
    <cellStyle name="20% - Accent1 3 2 3 4 8 2 2" xfId="19819" xr:uid="{00000000-0005-0000-0000-0000B44C0000}"/>
    <cellStyle name="20% - Accent1 3 2 3 4 8 3" xfId="19820" xr:uid="{00000000-0005-0000-0000-0000B54C0000}"/>
    <cellStyle name="20% - Accent1 3 2 3 4 9" xfId="19821" xr:uid="{00000000-0005-0000-0000-0000B64C0000}"/>
    <cellStyle name="20% - Accent1 3 2 3 4 9 2" xfId="19822" xr:uid="{00000000-0005-0000-0000-0000B74C0000}"/>
    <cellStyle name="20% - Accent1 3 2 3 5" xfId="19823" xr:uid="{00000000-0005-0000-0000-0000B84C0000}"/>
    <cellStyle name="20% - Accent1 3 2 3 5 10" xfId="19824" xr:uid="{00000000-0005-0000-0000-0000B94C0000}"/>
    <cellStyle name="20% - Accent1 3 2 3 5 10 2" xfId="19825" xr:uid="{00000000-0005-0000-0000-0000BA4C0000}"/>
    <cellStyle name="20% - Accent1 3 2 3 5 11" xfId="19826" xr:uid="{00000000-0005-0000-0000-0000BB4C0000}"/>
    <cellStyle name="20% - Accent1 3 2 3 5 2" xfId="19827" xr:uid="{00000000-0005-0000-0000-0000BC4C0000}"/>
    <cellStyle name="20% - Accent1 3 2 3 5 2 2" xfId="19828" xr:uid="{00000000-0005-0000-0000-0000BD4C0000}"/>
    <cellStyle name="20% - Accent1 3 2 3 5 2 2 2" xfId="19829" xr:uid="{00000000-0005-0000-0000-0000BE4C0000}"/>
    <cellStyle name="20% - Accent1 3 2 3 5 2 2 2 2" xfId="19830" xr:uid="{00000000-0005-0000-0000-0000BF4C0000}"/>
    <cellStyle name="20% - Accent1 3 2 3 5 2 2 2 2 2" xfId="19831" xr:uid="{00000000-0005-0000-0000-0000C04C0000}"/>
    <cellStyle name="20% - Accent1 3 2 3 5 2 2 2 3" xfId="19832" xr:uid="{00000000-0005-0000-0000-0000C14C0000}"/>
    <cellStyle name="20% - Accent1 3 2 3 5 2 2 3" xfId="19833" xr:uid="{00000000-0005-0000-0000-0000C24C0000}"/>
    <cellStyle name="20% - Accent1 3 2 3 5 2 2 3 2" xfId="19834" xr:uid="{00000000-0005-0000-0000-0000C34C0000}"/>
    <cellStyle name="20% - Accent1 3 2 3 5 2 2 4" xfId="19835" xr:uid="{00000000-0005-0000-0000-0000C44C0000}"/>
    <cellStyle name="20% - Accent1 3 2 3 5 2 3" xfId="19836" xr:uid="{00000000-0005-0000-0000-0000C54C0000}"/>
    <cellStyle name="20% - Accent1 3 2 3 5 2 3 2" xfId="19837" xr:uid="{00000000-0005-0000-0000-0000C64C0000}"/>
    <cellStyle name="20% - Accent1 3 2 3 5 2 3 2 2" xfId="19838" xr:uid="{00000000-0005-0000-0000-0000C74C0000}"/>
    <cellStyle name="20% - Accent1 3 2 3 5 2 3 2 2 2" xfId="19839" xr:uid="{00000000-0005-0000-0000-0000C84C0000}"/>
    <cellStyle name="20% - Accent1 3 2 3 5 2 3 2 3" xfId="19840" xr:uid="{00000000-0005-0000-0000-0000C94C0000}"/>
    <cellStyle name="20% - Accent1 3 2 3 5 2 3 3" xfId="19841" xr:uid="{00000000-0005-0000-0000-0000CA4C0000}"/>
    <cellStyle name="20% - Accent1 3 2 3 5 2 3 3 2" xfId="19842" xr:uid="{00000000-0005-0000-0000-0000CB4C0000}"/>
    <cellStyle name="20% - Accent1 3 2 3 5 2 3 4" xfId="19843" xr:uid="{00000000-0005-0000-0000-0000CC4C0000}"/>
    <cellStyle name="20% - Accent1 3 2 3 5 2 4" xfId="19844" xr:uid="{00000000-0005-0000-0000-0000CD4C0000}"/>
    <cellStyle name="20% - Accent1 3 2 3 5 2 4 2" xfId="19845" xr:uid="{00000000-0005-0000-0000-0000CE4C0000}"/>
    <cellStyle name="20% - Accent1 3 2 3 5 2 4 2 2" xfId="19846" xr:uid="{00000000-0005-0000-0000-0000CF4C0000}"/>
    <cellStyle name="20% - Accent1 3 2 3 5 2 4 2 2 2" xfId="19847" xr:uid="{00000000-0005-0000-0000-0000D04C0000}"/>
    <cellStyle name="20% - Accent1 3 2 3 5 2 4 2 3" xfId="19848" xr:uid="{00000000-0005-0000-0000-0000D14C0000}"/>
    <cellStyle name="20% - Accent1 3 2 3 5 2 4 3" xfId="19849" xr:uid="{00000000-0005-0000-0000-0000D24C0000}"/>
    <cellStyle name="20% - Accent1 3 2 3 5 2 4 3 2" xfId="19850" xr:uid="{00000000-0005-0000-0000-0000D34C0000}"/>
    <cellStyle name="20% - Accent1 3 2 3 5 2 4 4" xfId="19851" xr:uid="{00000000-0005-0000-0000-0000D44C0000}"/>
    <cellStyle name="20% - Accent1 3 2 3 5 2 5" xfId="19852" xr:uid="{00000000-0005-0000-0000-0000D54C0000}"/>
    <cellStyle name="20% - Accent1 3 2 3 5 2 5 2" xfId="19853" xr:uid="{00000000-0005-0000-0000-0000D64C0000}"/>
    <cellStyle name="20% - Accent1 3 2 3 5 2 5 2 2" xfId="19854" xr:uid="{00000000-0005-0000-0000-0000D74C0000}"/>
    <cellStyle name="20% - Accent1 3 2 3 5 2 5 3" xfId="19855" xr:uid="{00000000-0005-0000-0000-0000D84C0000}"/>
    <cellStyle name="20% - Accent1 3 2 3 5 2 6" xfId="19856" xr:uid="{00000000-0005-0000-0000-0000D94C0000}"/>
    <cellStyle name="20% - Accent1 3 2 3 5 2 6 2" xfId="19857" xr:uid="{00000000-0005-0000-0000-0000DA4C0000}"/>
    <cellStyle name="20% - Accent1 3 2 3 5 2 6 2 2" xfId="19858" xr:uid="{00000000-0005-0000-0000-0000DB4C0000}"/>
    <cellStyle name="20% - Accent1 3 2 3 5 2 6 3" xfId="19859" xr:uid="{00000000-0005-0000-0000-0000DC4C0000}"/>
    <cellStyle name="20% - Accent1 3 2 3 5 2 7" xfId="19860" xr:uid="{00000000-0005-0000-0000-0000DD4C0000}"/>
    <cellStyle name="20% - Accent1 3 2 3 5 2 7 2" xfId="19861" xr:uid="{00000000-0005-0000-0000-0000DE4C0000}"/>
    <cellStyle name="20% - Accent1 3 2 3 5 2 8" xfId="19862" xr:uid="{00000000-0005-0000-0000-0000DF4C0000}"/>
    <cellStyle name="20% - Accent1 3 2 3 5 2 8 2" xfId="19863" xr:uid="{00000000-0005-0000-0000-0000E04C0000}"/>
    <cellStyle name="20% - Accent1 3 2 3 5 2 9" xfId="19864" xr:uid="{00000000-0005-0000-0000-0000E14C0000}"/>
    <cellStyle name="20% - Accent1 3 2 3 5 3" xfId="19865" xr:uid="{00000000-0005-0000-0000-0000E24C0000}"/>
    <cellStyle name="20% - Accent1 3 2 3 5 3 2" xfId="19866" xr:uid="{00000000-0005-0000-0000-0000E34C0000}"/>
    <cellStyle name="20% - Accent1 3 2 3 5 3 2 2" xfId="19867" xr:uid="{00000000-0005-0000-0000-0000E44C0000}"/>
    <cellStyle name="20% - Accent1 3 2 3 5 3 2 2 2" xfId="19868" xr:uid="{00000000-0005-0000-0000-0000E54C0000}"/>
    <cellStyle name="20% - Accent1 3 2 3 5 3 2 2 2 2" xfId="19869" xr:uid="{00000000-0005-0000-0000-0000E64C0000}"/>
    <cellStyle name="20% - Accent1 3 2 3 5 3 2 2 3" xfId="19870" xr:uid="{00000000-0005-0000-0000-0000E74C0000}"/>
    <cellStyle name="20% - Accent1 3 2 3 5 3 2 3" xfId="19871" xr:uid="{00000000-0005-0000-0000-0000E84C0000}"/>
    <cellStyle name="20% - Accent1 3 2 3 5 3 2 3 2" xfId="19872" xr:uid="{00000000-0005-0000-0000-0000E94C0000}"/>
    <cellStyle name="20% - Accent1 3 2 3 5 3 2 4" xfId="19873" xr:uid="{00000000-0005-0000-0000-0000EA4C0000}"/>
    <cellStyle name="20% - Accent1 3 2 3 5 3 3" xfId="19874" xr:uid="{00000000-0005-0000-0000-0000EB4C0000}"/>
    <cellStyle name="20% - Accent1 3 2 3 5 3 3 2" xfId="19875" xr:uid="{00000000-0005-0000-0000-0000EC4C0000}"/>
    <cellStyle name="20% - Accent1 3 2 3 5 3 3 2 2" xfId="19876" xr:uid="{00000000-0005-0000-0000-0000ED4C0000}"/>
    <cellStyle name="20% - Accent1 3 2 3 5 3 3 2 2 2" xfId="19877" xr:uid="{00000000-0005-0000-0000-0000EE4C0000}"/>
    <cellStyle name="20% - Accent1 3 2 3 5 3 3 2 3" xfId="19878" xr:uid="{00000000-0005-0000-0000-0000EF4C0000}"/>
    <cellStyle name="20% - Accent1 3 2 3 5 3 3 3" xfId="19879" xr:uid="{00000000-0005-0000-0000-0000F04C0000}"/>
    <cellStyle name="20% - Accent1 3 2 3 5 3 3 3 2" xfId="19880" xr:uid="{00000000-0005-0000-0000-0000F14C0000}"/>
    <cellStyle name="20% - Accent1 3 2 3 5 3 3 4" xfId="19881" xr:uid="{00000000-0005-0000-0000-0000F24C0000}"/>
    <cellStyle name="20% - Accent1 3 2 3 5 3 4" xfId="19882" xr:uid="{00000000-0005-0000-0000-0000F34C0000}"/>
    <cellStyle name="20% - Accent1 3 2 3 5 3 4 2" xfId="19883" xr:uid="{00000000-0005-0000-0000-0000F44C0000}"/>
    <cellStyle name="20% - Accent1 3 2 3 5 3 4 2 2" xfId="19884" xr:uid="{00000000-0005-0000-0000-0000F54C0000}"/>
    <cellStyle name="20% - Accent1 3 2 3 5 3 4 2 2 2" xfId="19885" xr:uid="{00000000-0005-0000-0000-0000F64C0000}"/>
    <cellStyle name="20% - Accent1 3 2 3 5 3 4 2 3" xfId="19886" xr:uid="{00000000-0005-0000-0000-0000F74C0000}"/>
    <cellStyle name="20% - Accent1 3 2 3 5 3 4 3" xfId="19887" xr:uid="{00000000-0005-0000-0000-0000F84C0000}"/>
    <cellStyle name="20% - Accent1 3 2 3 5 3 4 3 2" xfId="19888" xr:uid="{00000000-0005-0000-0000-0000F94C0000}"/>
    <cellStyle name="20% - Accent1 3 2 3 5 3 4 4" xfId="19889" xr:uid="{00000000-0005-0000-0000-0000FA4C0000}"/>
    <cellStyle name="20% - Accent1 3 2 3 5 3 5" xfId="19890" xr:uid="{00000000-0005-0000-0000-0000FB4C0000}"/>
    <cellStyle name="20% - Accent1 3 2 3 5 3 5 2" xfId="19891" xr:uid="{00000000-0005-0000-0000-0000FC4C0000}"/>
    <cellStyle name="20% - Accent1 3 2 3 5 3 5 2 2" xfId="19892" xr:uid="{00000000-0005-0000-0000-0000FD4C0000}"/>
    <cellStyle name="20% - Accent1 3 2 3 5 3 5 3" xfId="19893" xr:uid="{00000000-0005-0000-0000-0000FE4C0000}"/>
    <cellStyle name="20% - Accent1 3 2 3 5 3 6" xfId="19894" xr:uid="{00000000-0005-0000-0000-0000FF4C0000}"/>
    <cellStyle name="20% - Accent1 3 2 3 5 3 6 2" xfId="19895" xr:uid="{00000000-0005-0000-0000-0000004D0000}"/>
    <cellStyle name="20% - Accent1 3 2 3 5 3 6 2 2" xfId="19896" xr:uid="{00000000-0005-0000-0000-0000014D0000}"/>
    <cellStyle name="20% - Accent1 3 2 3 5 3 6 3" xfId="19897" xr:uid="{00000000-0005-0000-0000-0000024D0000}"/>
    <cellStyle name="20% - Accent1 3 2 3 5 3 7" xfId="19898" xr:uid="{00000000-0005-0000-0000-0000034D0000}"/>
    <cellStyle name="20% - Accent1 3 2 3 5 3 7 2" xfId="19899" xr:uid="{00000000-0005-0000-0000-0000044D0000}"/>
    <cellStyle name="20% - Accent1 3 2 3 5 3 8" xfId="19900" xr:uid="{00000000-0005-0000-0000-0000054D0000}"/>
    <cellStyle name="20% - Accent1 3 2 3 5 3 8 2" xfId="19901" xr:uid="{00000000-0005-0000-0000-0000064D0000}"/>
    <cellStyle name="20% - Accent1 3 2 3 5 3 9" xfId="19902" xr:uid="{00000000-0005-0000-0000-0000074D0000}"/>
    <cellStyle name="20% - Accent1 3 2 3 5 4" xfId="19903" xr:uid="{00000000-0005-0000-0000-0000084D0000}"/>
    <cellStyle name="20% - Accent1 3 2 3 5 4 2" xfId="19904" xr:uid="{00000000-0005-0000-0000-0000094D0000}"/>
    <cellStyle name="20% - Accent1 3 2 3 5 4 2 2" xfId="19905" xr:uid="{00000000-0005-0000-0000-00000A4D0000}"/>
    <cellStyle name="20% - Accent1 3 2 3 5 4 2 2 2" xfId="19906" xr:uid="{00000000-0005-0000-0000-00000B4D0000}"/>
    <cellStyle name="20% - Accent1 3 2 3 5 4 2 3" xfId="19907" xr:uid="{00000000-0005-0000-0000-00000C4D0000}"/>
    <cellStyle name="20% - Accent1 3 2 3 5 4 3" xfId="19908" xr:uid="{00000000-0005-0000-0000-00000D4D0000}"/>
    <cellStyle name="20% - Accent1 3 2 3 5 4 3 2" xfId="19909" xr:uid="{00000000-0005-0000-0000-00000E4D0000}"/>
    <cellStyle name="20% - Accent1 3 2 3 5 4 4" xfId="19910" xr:uid="{00000000-0005-0000-0000-00000F4D0000}"/>
    <cellStyle name="20% - Accent1 3 2 3 5 5" xfId="19911" xr:uid="{00000000-0005-0000-0000-0000104D0000}"/>
    <cellStyle name="20% - Accent1 3 2 3 5 5 2" xfId="19912" xr:uid="{00000000-0005-0000-0000-0000114D0000}"/>
    <cellStyle name="20% - Accent1 3 2 3 5 5 2 2" xfId="19913" xr:uid="{00000000-0005-0000-0000-0000124D0000}"/>
    <cellStyle name="20% - Accent1 3 2 3 5 5 2 2 2" xfId="19914" xr:uid="{00000000-0005-0000-0000-0000134D0000}"/>
    <cellStyle name="20% - Accent1 3 2 3 5 5 2 3" xfId="19915" xr:uid="{00000000-0005-0000-0000-0000144D0000}"/>
    <cellStyle name="20% - Accent1 3 2 3 5 5 3" xfId="19916" xr:uid="{00000000-0005-0000-0000-0000154D0000}"/>
    <cellStyle name="20% - Accent1 3 2 3 5 5 3 2" xfId="19917" xr:uid="{00000000-0005-0000-0000-0000164D0000}"/>
    <cellStyle name="20% - Accent1 3 2 3 5 5 4" xfId="19918" xr:uid="{00000000-0005-0000-0000-0000174D0000}"/>
    <cellStyle name="20% - Accent1 3 2 3 5 6" xfId="19919" xr:uid="{00000000-0005-0000-0000-0000184D0000}"/>
    <cellStyle name="20% - Accent1 3 2 3 5 6 2" xfId="19920" xr:uid="{00000000-0005-0000-0000-0000194D0000}"/>
    <cellStyle name="20% - Accent1 3 2 3 5 6 2 2" xfId="19921" xr:uid="{00000000-0005-0000-0000-00001A4D0000}"/>
    <cellStyle name="20% - Accent1 3 2 3 5 6 2 2 2" xfId="19922" xr:uid="{00000000-0005-0000-0000-00001B4D0000}"/>
    <cellStyle name="20% - Accent1 3 2 3 5 6 2 3" xfId="19923" xr:uid="{00000000-0005-0000-0000-00001C4D0000}"/>
    <cellStyle name="20% - Accent1 3 2 3 5 6 3" xfId="19924" xr:uid="{00000000-0005-0000-0000-00001D4D0000}"/>
    <cellStyle name="20% - Accent1 3 2 3 5 6 3 2" xfId="19925" xr:uid="{00000000-0005-0000-0000-00001E4D0000}"/>
    <cellStyle name="20% - Accent1 3 2 3 5 6 4" xfId="19926" xr:uid="{00000000-0005-0000-0000-00001F4D0000}"/>
    <cellStyle name="20% - Accent1 3 2 3 5 7" xfId="19927" xr:uid="{00000000-0005-0000-0000-0000204D0000}"/>
    <cellStyle name="20% - Accent1 3 2 3 5 7 2" xfId="19928" xr:uid="{00000000-0005-0000-0000-0000214D0000}"/>
    <cellStyle name="20% - Accent1 3 2 3 5 7 2 2" xfId="19929" xr:uid="{00000000-0005-0000-0000-0000224D0000}"/>
    <cellStyle name="20% - Accent1 3 2 3 5 7 3" xfId="19930" xr:uid="{00000000-0005-0000-0000-0000234D0000}"/>
    <cellStyle name="20% - Accent1 3 2 3 5 8" xfId="19931" xr:uid="{00000000-0005-0000-0000-0000244D0000}"/>
    <cellStyle name="20% - Accent1 3 2 3 5 8 2" xfId="19932" xr:uid="{00000000-0005-0000-0000-0000254D0000}"/>
    <cellStyle name="20% - Accent1 3 2 3 5 8 2 2" xfId="19933" xr:uid="{00000000-0005-0000-0000-0000264D0000}"/>
    <cellStyle name="20% - Accent1 3 2 3 5 8 3" xfId="19934" xr:uid="{00000000-0005-0000-0000-0000274D0000}"/>
    <cellStyle name="20% - Accent1 3 2 3 5 9" xfId="19935" xr:uid="{00000000-0005-0000-0000-0000284D0000}"/>
    <cellStyle name="20% - Accent1 3 2 3 5 9 2" xfId="19936" xr:uid="{00000000-0005-0000-0000-0000294D0000}"/>
    <cellStyle name="20% - Accent1 3 2 3 6" xfId="19937" xr:uid="{00000000-0005-0000-0000-00002A4D0000}"/>
    <cellStyle name="20% - Accent1 3 2 3 6 10" xfId="19938" xr:uid="{00000000-0005-0000-0000-00002B4D0000}"/>
    <cellStyle name="20% - Accent1 3 2 3 6 10 2" xfId="19939" xr:uid="{00000000-0005-0000-0000-00002C4D0000}"/>
    <cellStyle name="20% - Accent1 3 2 3 6 11" xfId="19940" xr:uid="{00000000-0005-0000-0000-00002D4D0000}"/>
    <cellStyle name="20% - Accent1 3 2 3 6 2" xfId="19941" xr:uid="{00000000-0005-0000-0000-00002E4D0000}"/>
    <cellStyle name="20% - Accent1 3 2 3 6 2 2" xfId="19942" xr:uid="{00000000-0005-0000-0000-00002F4D0000}"/>
    <cellStyle name="20% - Accent1 3 2 3 6 2 2 2" xfId="19943" xr:uid="{00000000-0005-0000-0000-0000304D0000}"/>
    <cellStyle name="20% - Accent1 3 2 3 6 2 2 2 2" xfId="19944" xr:uid="{00000000-0005-0000-0000-0000314D0000}"/>
    <cellStyle name="20% - Accent1 3 2 3 6 2 2 2 2 2" xfId="19945" xr:uid="{00000000-0005-0000-0000-0000324D0000}"/>
    <cellStyle name="20% - Accent1 3 2 3 6 2 2 2 3" xfId="19946" xr:uid="{00000000-0005-0000-0000-0000334D0000}"/>
    <cellStyle name="20% - Accent1 3 2 3 6 2 2 3" xfId="19947" xr:uid="{00000000-0005-0000-0000-0000344D0000}"/>
    <cellStyle name="20% - Accent1 3 2 3 6 2 2 3 2" xfId="19948" xr:uid="{00000000-0005-0000-0000-0000354D0000}"/>
    <cellStyle name="20% - Accent1 3 2 3 6 2 2 4" xfId="19949" xr:uid="{00000000-0005-0000-0000-0000364D0000}"/>
    <cellStyle name="20% - Accent1 3 2 3 6 2 3" xfId="19950" xr:uid="{00000000-0005-0000-0000-0000374D0000}"/>
    <cellStyle name="20% - Accent1 3 2 3 6 2 3 2" xfId="19951" xr:uid="{00000000-0005-0000-0000-0000384D0000}"/>
    <cellStyle name="20% - Accent1 3 2 3 6 2 3 2 2" xfId="19952" xr:uid="{00000000-0005-0000-0000-0000394D0000}"/>
    <cellStyle name="20% - Accent1 3 2 3 6 2 3 2 2 2" xfId="19953" xr:uid="{00000000-0005-0000-0000-00003A4D0000}"/>
    <cellStyle name="20% - Accent1 3 2 3 6 2 3 2 3" xfId="19954" xr:uid="{00000000-0005-0000-0000-00003B4D0000}"/>
    <cellStyle name="20% - Accent1 3 2 3 6 2 3 3" xfId="19955" xr:uid="{00000000-0005-0000-0000-00003C4D0000}"/>
    <cellStyle name="20% - Accent1 3 2 3 6 2 3 3 2" xfId="19956" xr:uid="{00000000-0005-0000-0000-00003D4D0000}"/>
    <cellStyle name="20% - Accent1 3 2 3 6 2 3 4" xfId="19957" xr:uid="{00000000-0005-0000-0000-00003E4D0000}"/>
    <cellStyle name="20% - Accent1 3 2 3 6 2 4" xfId="19958" xr:uid="{00000000-0005-0000-0000-00003F4D0000}"/>
    <cellStyle name="20% - Accent1 3 2 3 6 2 4 2" xfId="19959" xr:uid="{00000000-0005-0000-0000-0000404D0000}"/>
    <cellStyle name="20% - Accent1 3 2 3 6 2 4 2 2" xfId="19960" xr:uid="{00000000-0005-0000-0000-0000414D0000}"/>
    <cellStyle name="20% - Accent1 3 2 3 6 2 4 2 2 2" xfId="19961" xr:uid="{00000000-0005-0000-0000-0000424D0000}"/>
    <cellStyle name="20% - Accent1 3 2 3 6 2 4 2 3" xfId="19962" xr:uid="{00000000-0005-0000-0000-0000434D0000}"/>
    <cellStyle name="20% - Accent1 3 2 3 6 2 4 3" xfId="19963" xr:uid="{00000000-0005-0000-0000-0000444D0000}"/>
    <cellStyle name="20% - Accent1 3 2 3 6 2 4 3 2" xfId="19964" xr:uid="{00000000-0005-0000-0000-0000454D0000}"/>
    <cellStyle name="20% - Accent1 3 2 3 6 2 4 4" xfId="19965" xr:uid="{00000000-0005-0000-0000-0000464D0000}"/>
    <cellStyle name="20% - Accent1 3 2 3 6 2 5" xfId="19966" xr:uid="{00000000-0005-0000-0000-0000474D0000}"/>
    <cellStyle name="20% - Accent1 3 2 3 6 2 5 2" xfId="19967" xr:uid="{00000000-0005-0000-0000-0000484D0000}"/>
    <cellStyle name="20% - Accent1 3 2 3 6 2 5 2 2" xfId="19968" xr:uid="{00000000-0005-0000-0000-0000494D0000}"/>
    <cellStyle name="20% - Accent1 3 2 3 6 2 5 3" xfId="19969" xr:uid="{00000000-0005-0000-0000-00004A4D0000}"/>
    <cellStyle name="20% - Accent1 3 2 3 6 2 6" xfId="19970" xr:uid="{00000000-0005-0000-0000-00004B4D0000}"/>
    <cellStyle name="20% - Accent1 3 2 3 6 2 6 2" xfId="19971" xr:uid="{00000000-0005-0000-0000-00004C4D0000}"/>
    <cellStyle name="20% - Accent1 3 2 3 6 2 6 2 2" xfId="19972" xr:uid="{00000000-0005-0000-0000-00004D4D0000}"/>
    <cellStyle name="20% - Accent1 3 2 3 6 2 6 3" xfId="19973" xr:uid="{00000000-0005-0000-0000-00004E4D0000}"/>
    <cellStyle name="20% - Accent1 3 2 3 6 2 7" xfId="19974" xr:uid="{00000000-0005-0000-0000-00004F4D0000}"/>
    <cellStyle name="20% - Accent1 3 2 3 6 2 7 2" xfId="19975" xr:uid="{00000000-0005-0000-0000-0000504D0000}"/>
    <cellStyle name="20% - Accent1 3 2 3 6 2 8" xfId="19976" xr:uid="{00000000-0005-0000-0000-0000514D0000}"/>
    <cellStyle name="20% - Accent1 3 2 3 6 2 8 2" xfId="19977" xr:uid="{00000000-0005-0000-0000-0000524D0000}"/>
    <cellStyle name="20% - Accent1 3 2 3 6 2 9" xfId="19978" xr:uid="{00000000-0005-0000-0000-0000534D0000}"/>
    <cellStyle name="20% - Accent1 3 2 3 6 3" xfId="19979" xr:uid="{00000000-0005-0000-0000-0000544D0000}"/>
    <cellStyle name="20% - Accent1 3 2 3 6 3 2" xfId="19980" xr:uid="{00000000-0005-0000-0000-0000554D0000}"/>
    <cellStyle name="20% - Accent1 3 2 3 6 3 2 2" xfId="19981" xr:uid="{00000000-0005-0000-0000-0000564D0000}"/>
    <cellStyle name="20% - Accent1 3 2 3 6 3 2 2 2" xfId="19982" xr:uid="{00000000-0005-0000-0000-0000574D0000}"/>
    <cellStyle name="20% - Accent1 3 2 3 6 3 2 2 2 2" xfId="19983" xr:uid="{00000000-0005-0000-0000-0000584D0000}"/>
    <cellStyle name="20% - Accent1 3 2 3 6 3 2 2 3" xfId="19984" xr:uid="{00000000-0005-0000-0000-0000594D0000}"/>
    <cellStyle name="20% - Accent1 3 2 3 6 3 2 3" xfId="19985" xr:uid="{00000000-0005-0000-0000-00005A4D0000}"/>
    <cellStyle name="20% - Accent1 3 2 3 6 3 2 3 2" xfId="19986" xr:uid="{00000000-0005-0000-0000-00005B4D0000}"/>
    <cellStyle name="20% - Accent1 3 2 3 6 3 2 4" xfId="19987" xr:uid="{00000000-0005-0000-0000-00005C4D0000}"/>
    <cellStyle name="20% - Accent1 3 2 3 6 3 3" xfId="19988" xr:uid="{00000000-0005-0000-0000-00005D4D0000}"/>
    <cellStyle name="20% - Accent1 3 2 3 6 3 3 2" xfId="19989" xr:uid="{00000000-0005-0000-0000-00005E4D0000}"/>
    <cellStyle name="20% - Accent1 3 2 3 6 3 3 2 2" xfId="19990" xr:uid="{00000000-0005-0000-0000-00005F4D0000}"/>
    <cellStyle name="20% - Accent1 3 2 3 6 3 3 2 2 2" xfId="19991" xr:uid="{00000000-0005-0000-0000-0000604D0000}"/>
    <cellStyle name="20% - Accent1 3 2 3 6 3 3 2 3" xfId="19992" xr:uid="{00000000-0005-0000-0000-0000614D0000}"/>
    <cellStyle name="20% - Accent1 3 2 3 6 3 3 3" xfId="19993" xr:uid="{00000000-0005-0000-0000-0000624D0000}"/>
    <cellStyle name="20% - Accent1 3 2 3 6 3 3 3 2" xfId="19994" xr:uid="{00000000-0005-0000-0000-0000634D0000}"/>
    <cellStyle name="20% - Accent1 3 2 3 6 3 3 4" xfId="19995" xr:uid="{00000000-0005-0000-0000-0000644D0000}"/>
    <cellStyle name="20% - Accent1 3 2 3 6 3 4" xfId="19996" xr:uid="{00000000-0005-0000-0000-0000654D0000}"/>
    <cellStyle name="20% - Accent1 3 2 3 6 3 4 2" xfId="19997" xr:uid="{00000000-0005-0000-0000-0000664D0000}"/>
    <cellStyle name="20% - Accent1 3 2 3 6 3 4 2 2" xfId="19998" xr:uid="{00000000-0005-0000-0000-0000674D0000}"/>
    <cellStyle name="20% - Accent1 3 2 3 6 3 4 2 2 2" xfId="19999" xr:uid="{00000000-0005-0000-0000-0000684D0000}"/>
    <cellStyle name="20% - Accent1 3 2 3 6 3 4 2 3" xfId="20000" xr:uid="{00000000-0005-0000-0000-0000694D0000}"/>
    <cellStyle name="20% - Accent1 3 2 3 6 3 4 3" xfId="20001" xr:uid="{00000000-0005-0000-0000-00006A4D0000}"/>
    <cellStyle name="20% - Accent1 3 2 3 6 3 4 3 2" xfId="20002" xr:uid="{00000000-0005-0000-0000-00006B4D0000}"/>
    <cellStyle name="20% - Accent1 3 2 3 6 3 4 4" xfId="20003" xr:uid="{00000000-0005-0000-0000-00006C4D0000}"/>
    <cellStyle name="20% - Accent1 3 2 3 6 3 5" xfId="20004" xr:uid="{00000000-0005-0000-0000-00006D4D0000}"/>
    <cellStyle name="20% - Accent1 3 2 3 6 3 5 2" xfId="20005" xr:uid="{00000000-0005-0000-0000-00006E4D0000}"/>
    <cellStyle name="20% - Accent1 3 2 3 6 3 5 2 2" xfId="20006" xr:uid="{00000000-0005-0000-0000-00006F4D0000}"/>
    <cellStyle name="20% - Accent1 3 2 3 6 3 5 3" xfId="20007" xr:uid="{00000000-0005-0000-0000-0000704D0000}"/>
    <cellStyle name="20% - Accent1 3 2 3 6 3 6" xfId="20008" xr:uid="{00000000-0005-0000-0000-0000714D0000}"/>
    <cellStyle name="20% - Accent1 3 2 3 6 3 6 2" xfId="20009" xr:uid="{00000000-0005-0000-0000-0000724D0000}"/>
    <cellStyle name="20% - Accent1 3 2 3 6 3 6 2 2" xfId="20010" xr:uid="{00000000-0005-0000-0000-0000734D0000}"/>
    <cellStyle name="20% - Accent1 3 2 3 6 3 6 3" xfId="20011" xr:uid="{00000000-0005-0000-0000-0000744D0000}"/>
    <cellStyle name="20% - Accent1 3 2 3 6 3 7" xfId="20012" xr:uid="{00000000-0005-0000-0000-0000754D0000}"/>
    <cellStyle name="20% - Accent1 3 2 3 6 3 7 2" xfId="20013" xr:uid="{00000000-0005-0000-0000-0000764D0000}"/>
    <cellStyle name="20% - Accent1 3 2 3 6 3 8" xfId="20014" xr:uid="{00000000-0005-0000-0000-0000774D0000}"/>
    <cellStyle name="20% - Accent1 3 2 3 6 3 8 2" xfId="20015" xr:uid="{00000000-0005-0000-0000-0000784D0000}"/>
    <cellStyle name="20% - Accent1 3 2 3 6 3 9" xfId="20016" xr:uid="{00000000-0005-0000-0000-0000794D0000}"/>
    <cellStyle name="20% - Accent1 3 2 3 6 4" xfId="20017" xr:uid="{00000000-0005-0000-0000-00007A4D0000}"/>
    <cellStyle name="20% - Accent1 3 2 3 6 4 2" xfId="20018" xr:uid="{00000000-0005-0000-0000-00007B4D0000}"/>
    <cellStyle name="20% - Accent1 3 2 3 6 4 2 2" xfId="20019" xr:uid="{00000000-0005-0000-0000-00007C4D0000}"/>
    <cellStyle name="20% - Accent1 3 2 3 6 4 2 2 2" xfId="20020" xr:uid="{00000000-0005-0000-0000-00007D4D0000}"/>
    <cellStyle name="20% - Accent1 3 2 3 6 4 2 3" xfId="20021" xr:uid="{00000000-0005-0000-0000-00007E4D0000}"/>
    <cellStyle name="20% - Accent1 3 2 3 6 4 3" xfId="20022" xr:uid="{00000000-0005-0000-0000-00007F4D0000}"/>
    <cellStyle name="20% - Accent1 3 2 3 6 4 3 2" xfId="20023" xr:uid="{00000000-0005-0000-0000-0000804D0000}"/>
    <cellStyle name="20% - Accent1 3 2 3 6 4 4" xfId="20024" xr:uid="{00000000-0005-0000-0000-0000814D0000}"/>
    <cellStyle name="20% - Accent1 3 2 3 6 5" xfId="20025" xr:uid="{00000000-0005-0000-0000-0000824D0000}"/>
    <cellStyle name="20% - Accent1 3 2 3 6 5 2" xfId="20026" xr:uid="{00000000-0005-0000-0000-0000834D0000}"/>
    <cellStyle name="20% - Accent1 3 2 3 6 5 2 2" xfId="20027" xr:uid="{00000000-0005-0000-0000-0000844D0000}"/>
    <cellStyle name="20% - Accent1 3 2 3 6 5 2 2 2" xfId="20028" xr:uid="{00000000-0005-0000-0000-0000854D0000}"/>
    <cellStyle name="20% - Accent1 3 2 3 6 5 2 3" xfId="20029" xr:uid="{00000000-0005-0000-0000-0000864D0000}"/>
    <cellStyle name="20% - Accent1 3 2 3 6 5 3" xfId="20030" xr:uid="{00000000-0005-0000-0000-0000874D0000}"/>
    <cellStyle name="20% - Accent1 3 2 3 6 5 3 2" xfId="20031" xr:uid="{00000000-0005-0000-0000-0000884D0000}"/>
    <cellStyle name="20% - Accent1 3 2 3 6 5 4" xfId="20032" xr:uid="{00000000-0005-0000-0000-0000894D0000}"/>
    <cellStyle name="20% - Accent1 3 2 3 6 6" xfId="20033" xr:uid="{00000000-0005-0000-0000-00008A4D0000}"/>
    <cellStyle name="20% - Accent1 3 2 3 6 6 2" xfId="20034" xr:uid="{00000000-0005-0000-0000-00008B4D0000}"/>
    <cellStyle name="20% - Accent1 3 2 3 6 6 2 2" xfId="20035" xr:uid="{00000000-0005-0000-0000-00008C4D0000}"/>
    <cellStyle name="20% - Accent1 3 2 3 6 6 2 2 2" xfId="20036" xr:uid="{00000000-0005-0000-0000-00008D4D0000}"/>
    <cellStyle name="20% - Accent1 3 2 3 6 6 2 3" xfId="20037" xr:uid="{00000000-0005-0000-0000-00008E4D0000}"/>
    <cellStyle name="20% - Accent1 3 2 3 6 6 3" xfId="20038" xr:uid="{00000000-0005-0000-0000-00008F4D0000}"/>
    <cellStyle name="20% - Accent1 3 2 3 6 6 3 2" xfId="20039" xr:uid="{00000000-0005-0000-0000-0000904D0000}"/>
    <cellStyle name="20% - Accent1 3 2 3 6 6 4" xfId="20040" xr:uid="{00000000-0005-0000-0000-0000914D0000}"/>
    <cellStyle name="20% - Accent1 3 2 3 6 7" xfId="20041" xr:uid="{00000000-0005-0000-0000-0000924D0000}"/>
    <cellStyle name="20% - Accent1 3 2 3 6 7 2" xfId="20042" xr:uid="{00000000-0005-0000-0000-0000934D0000}"/>
    <cellStyle name="20% - Accent1 3 2 3 6 7 2 2" xfId="20043" xr:uid="{00000000-0005-0000-0000-0000944D0000}"/>
    <cellStyle name="20% - Accent1 3 2 3 6 7 3" xfId="20044" xr:uid="{00000000-0005-0000-0000-0000954D0000}"/>
    <cellStyle name="20% - Accent1 3 2 3 6 8" xfId="20045" xr:uid="{00000000-0005-0000-0000-0000964D0000}"/>
    <cellStyle name="20% - Accent1 3 2 3 6 8 2" xfId="20046" xr:uid="{00000000-0005-0000-0000-0000974D0000}"/>
    <cellStyle name="20% - Accent1 3 2 3 6 8 2 2" xfId="20047" xr:uid="{00000000-0005-0000-0000-0000984D0000}"/>
    <cellStyle name="20% - Accent1 3 2 3 6 8 3" xfId="20048" xr:uid="{00000000-0005-0000-0000-0000994D0000}"/>
    <cellStyle name="20% - Accent1 3 2 3 6 9" xfId="20049" xr:uid="{00000000-0005-0000-0000-00009A4D0000}"/>
    <cellStyle name="20% - Accent1 3 2 3 6 9 2" xfId="20050" xr:uid="{00000000-0005-0000-0000-00009B4D0000}"/>
    <cellStyle name="20% - Accent1 3 2 3 7" xfId="20051" xr:uid="{00000000-0005-0000-0000-00009C4D0000}"/>
    <cellStyle name="20% - Accent1 3 2 3 7 2" xfId="20052" xr:uid="{00000000-0005-0000-0000-00009D4D0000}"/>
    <cellStyle name="20% - Accent1 3 2 3 7 2 2" xfId="20053" xr:uid="{00000000-0005-0000-0000-00009E4D0000}"/>
    <cellStyle name="20% - Accent1 3 2 3 7 2 2 2" xfId="20054" xr:uid="{00000000-0005-0000-0000-00009F4D0000}"/>
    <cellStyle name="20% - Accent1 3 2 3 7 2 2 2 2" xfId="20055" xr:uid="{00000000-0005-0000-0000-0000A04D0000}"/>
    <cellStyle name="20% - Accent1 3 2 3 7 2 2 3" xfId="20056" xr:uid="{00000000-0005-0000-0000-0000A14D0000}"/>
    <cellStyle name="20% - Accent1 3 2 3 7 2 3" xfId="20057" xr:uid="{00000000-0005-0000-0000-0000A24D0000}"/>
    <cellStyle name="20% - Accent1 3 2 3 7 2 3 2" xfId="20058" xr:uid="{00000000-0005-0000-0000-0000A34D0000}"/>
    <cellStyle name="20% - Accent1 3 2 3 7 2 4" xfId="20059" xr:uid="{00000000-0005-0000-0000-0000A44D0000}"/>
    <cellStyle name="20% - Accent1 3 2 3 7 3" xfId="20060" xr:uid="{00000000-0005-0000-0000-0000A54D0000}"/>
    <cellStyle name="20% - Accent1 3 2 3 7 3 2" xfId="20061" xr:uid="{00000000-0005-0000-0000-0000A64D0000}"/>
    <cellStyle name="20% - Accent1 3 2 3 7 3 2 2" xfId="20062" xr:uid="{00000000-0005-0000-0000-0000A74D0000}"/>
    <cellStyle name="20% - Accent1 3 2 3 7 3 2 2 2" xfId="20063" xr:uid="{00000000-0005-0000-0000-0000A84D0000}"/>
    <cellStyle name="20% - Accent1 3 2 3 7 3 2 3" xfId="20064" xr:uid="{00000000-0005-0000-0000-0000A94D0000}"/>
    <cellStyle name="20% - Accent1 3 2 3 7 3 3" xfId="20065" xr:uid="{00000000-0005-0000-0000-0000AA4D0000}"/>
    <cellStyle name="20% - Accent1 3 2 3 7 3 3 2" xfId="20066" xr:uid="{00000000-0005-0000-0000-0000AB4D0000}"/>
    <cellStyle name="20% - Accent1 3 2 3 7 3 4" xfId="20067" xr:uid="{00000000-0005-0000-0000-0000AC4D0000}"/>
    <cellStyle name="20% - Accent1 3 2 3 7 4" xfId="20068" xr:uid="{00000000-0005-0000-0000-0000AD4D0000}"/>
    <cellStyle name="20% - Accent1 3 2 3 7 4 2" xfId="20069" xr:uid="{00000000-0005-0000-0000-0000AE4D0000}"/>
    <cellStyle name="20% - Accent1 3 2 3 7 4 2 2" xfId="20070" xr:uid="{00000000-0005-0000-0000-0000AF4D0000}"/>
    <cellStyle name="20% - Accent1 3 2 3 7 4 2 2 2" xfId="20071" xr:uid="{00000000-0005-0000-0000-0000B04D0000}"/>
    <cellStyle name="20% - Accent1 3 2 3 7 4 2 3" xfId="20072" xr:uid="{00000000-0005-0000-0000-0000B14D0000}"/>
    <cellStyle name="20% - Accent1 3 2 3 7 4 3" xfId="20073" xr:uid="{00000000-0005-0000-0000-0000B24D0000}"/>
    <cellStyle name="20% - Accent1 3 2 3 7 4 3 2" xfId="20074" xr:uid="{00000000-0005-0000-0000-0000B34D0000}"/>
    <cellStyle name="20% - Accent1 3 2 3 7 4 4" xfId="20075" xr:uid="{00000000-0005-0000-0000-0000B44D0000}"/>
    <cellStyle name="20% - Accent1 3 2 3 7 5" xfId="20076" xr:uid="{00000000-0005-0000-0000-0000B54D0000}"/>
    <cellStyle name="20% - Accent1 3 2 3 7 5 2" xfId="20077" xr:uid="{00000000-0005-0000-0000-0000B64D0000}"/>
    <cellStyle name="20% - Accent1 3 2 3 7 5 2 2" xfId="20078" xr:uid="{00000000-0005-0000-0000-0000B74D0000}"/>
    <cellStyle name="20% - Accent1 3 2 3 7 5 3" xfId="20079" xr:uid="{00000000-0005-0000-0000-0000B84D0000}"/>
    <cellStyle name="20% - Accent1 3 2 3 7 6" xfId="20080" xr:uid="{00000000-0005-0000-0000-0000B94D0000}"/>
    <cellStyle name="20% - Accent1 3 2 3 7 6 2" xfId="20081" xr:uid="{00000000-0005-0000-0000-0000BA4D0000}"/>
    <cellStyle name="20% - Accent1 3 2 3 7 6 2 2" xfId="20082" xr:uid="{00000000-0005-0000-0000-0000BB4D0000}"/>
    <cellStyle name="20% - Accent1 3 2 3 7 6 3" xfId="20083" xr:uid="{00000000-0005-0000-0000-0000BC4D0000}"/>
    <cellStyle name="20% - Accent1 3 2 3 7 7" xfId="20084" xr:uid="{00000000-0005-0000-0000-0000BD4D0000}"/>
    <cellStyle name="20% - Accent1 3 2 3 7 7 2" xfId="20085" xr:uid="{00000000-0005-0000-0000-0000BE4D0000}"/>
    <cellStyle name="20% - Accent1 3 2 3 7 8" xfId="20086" xr:uid="{00000000-0005-0000-0000-0000BF4D0000}"/>
    <cellStyle name="20% - Accent1 3 2 3 7 8 2" xfId="20087" xr:uid="{00000000-0005-0000-0000-0000C04D0000}"/>
    <cellStyle name="20% - Accent1 3 2 3 7 9" xfId="20088" xr:uid="{00000000-0005-0000-0000-0000C14D0000}"/>
    <cellStyle name="20% - Accent1 3 2 3 8" xfId="20089" xr:uid="{00000000-0005-0000-0000-0000C24D0000}"/>
    <cellStyle name="20% - Accent1 3 2 3 8 2" xfId="20090" xr:uid="{00000000-0005-0000-0000-0000C34D0000}"/>
    <cellStyle name="20% - Accent1 3 2 3 8 2 2" xfId="20091" xr:uid="{00000000-0005-0000-0000-0000C44D0000}"/>
    <cellStyle name="20% - Accent1 3 2 3 8 2 2 2" xfId="20092" xr:uid="{00000000-0005-0000-0000-0000C54D0000}"/>
    <cellStyle name="20% - Accent1 3 2 3 8 2 2 2 2" xfId="20093" xr:uid="{00000000-0005-0000-0000-0000C64D0000}"/>
    <cellStyle name="20% - Accent1 3 2 3 8 2 2 3" xfId="20094" xr:uid="{00000000-0005-0000-0000-0000C74D0000}"/>
    <cellStyle name="20% - Accent1 3 2 3 8 2 3" xfId="20095" xr:uid="{00000000-0005-0000-0000-0000C84D0000}"/>
    <cellStyle name="20% - Accent1 3 2 3 8 2 3 2" xfId="20096" xr:uid="{00000000-0005-0000-0000-0000C94D0000}"/>
    <cellStyle name="20% - Accent1 3 2 3 8 2 4" xfId="20097" xr:uid="{00000000-0005-0000-0000-0000CA4D0000}"/>
    <cellStyle name="20% - Accent1 3 2 3 8 3" xfId="20098" xr:uid="{00000000-0005-0000-0000-0000CB4D0000}"/>
    <cellStyle name="20% - Accent1 3 2 3 8 3 2" xfId="20099" xr:uid="{00000000-0005-0000-0000-0000CC4D0000}"/>
    <cellStyle name="20% - Accent1 3 2 3 8 3 2 2" xfId="20100" xr:uid="{00000000-0005-0000-0000-0000CD4D0000}"/>
    <cellStyle name="20% - Accent1 3 2 3 8 3 2 2 2" xfId="20101" xr:uid="{00000000-0005-0000-0000-0000CE4D0000}"/>
    <cellStyle name="20% - Accent1 3 2 3 8 3 2 3" xfId="20102" xr:uid="{00000000-0005-0000-0000-0000CF4D0000}"/>
    <cellStyle name="20% - Accent1 3 2 3 8 3 3" xfId="20103" xr:uid="{00000000-0005-0000-0000-0000D04D0000}"/>
    <cellStyle name="20% - Accent1 3 2 3 8 3 3 2" xfId="20104" xr:uid="{00000000-0005-0000-0000-0000D14D0000}"/>
    <cellStyle name="20% - Accent1 3 2 3 8 3 4" xfId="20105" xr:uid="{00000000-0005-0000-0000-0000D24D0000}"/>
    <cellStyle name="20% - Accent1 3 2 3 8 4" xfId="20106" xr:uid="{00000000-0005-0000-0000-0000D34D0000}"/>
    <cellStyle name="20% - Accent1 3 2 3 8 4 2" xfId="20107" xr:uid="{00000000-0005-0000-0000-0000D44D0000}"/>
    <cellStyle name="20% - Accent1 3 2 3 8 4 2 2" xfId="20108" xr:uid="{00000000-0005-0000-0000-0000D54D0000}"/>
    <cellStyle name="20% - Accent1 3 2 3 8 4 2 2 2" xfId="20109" xr:uid="{00000000-0005-0000-0000-0000D64D0000}"/>
    <cellStyle name="20% - Accent1 3 2 3 8 4 2 3" xfId="20110" xr:uid="{00000000-0005-0000-0000-0000D74D0000}"/>
    <cellStyle name="20% - Accent1 3 2 3 8 4 3" xfId="20111" xr:uid="{00000000-0005-0000-0000-0000D84D0000}"/>
    <cellStyle name="20% - Accent1 3 2 3 8 4 3 2" xfId="20112" xr:uid="{00000000-0005-0000-0000-0000D94D0000}"/>
    <cellStyle name="20% - Accent1 3 2 3 8 4 4" xfId="20113" xr:uid="{00000000-0005-0000-0000-0000DA4D0000}"/>
    <cellStyle name="20% - Accent1 3 2 3 8 5" xfId="20114" xr:uid="{00000000-0005-0000-0000-0000DB4D0000}"/>
    <cellStyle name="20% - Accent1 3 2 3 8 5 2" xfId="20115" xr:uid="{00000000-0005-0000-0000-0000DC4D0000}"/>
    <cellStyle name="20% - Accent1 3 2 3 8 5 2 2" xfId="20116" xr:uid="{00000000-0005-0000-0000-0000DD4D0000}"/>
    <cellStyle name="20% - Accent1 3 2 3 8 5 3" xfId="20117" xr:uid="{00000000-0005-0000-0000-0000DE4D0000}"/>
    <cellStyle name="20% - Accent1 3 2 3 8 6" xfId="20118" xr:uid="{00000000-0005-0000-0000-0000DF4D0000}"/>
    <cellStyle name="20% - Accent1 3 2 3 8 6 2" xfId="20119" xr:uid="{00000000-0005-0000-0000-0000E04D0000}"/>
    <cellStyle name="20% - Accent1 3 2 3 8 6 2 2" xfId="20120" xr:uid="{00000000-0005-0000-0000-0000E14D0000}"/>
    <cellStyle name="20% - Accent1 3 2 3 8 6 3" xfId="20121" xr:uid="{00000000-0005-0000-0000-0000E24D0000}"/>
    <cellStyle name="20% - Accent1 3 2 3 8 7" xfId="20122" xr:uid="{00000000-0005-0000-0000-0000E34D0000}"/>
    <cellStyle name="20% - Accent1 3 2 3 8 7 2" xfId="20123" xr:uid="{00000000-0005-0000-0000-0000E44D0000}"/>
    <cellStyle name="20% - Accent1 3 2 3 8 8" xfId="20124" xr:uid="{00000000-0005-0000-0000-0000E54D0000}"/>
    <cellStyle name="20% - Accent1 3 2 3 8 8 2" xfId="20125" xr:uid="{00000000-0005-0000-0000-0000E64D0000}"/>
    <cellStyle name="20% - Accent1 3 2 3 8 9" xfId="20126" xr:uid="{00000000-0005-0000-0000-0000E74D0000}"/>
    <cellStyle name="20% - Accent1 3 2 3 9" xfId="20127" xr:uid="{00000000-0005-0000-0000-0000E84D0000}"/>
    <cellStyle name="20% - Accent1 3 2 3 9 2" xfId="20128" xr:uid="{00000000-0005-0000-0000-0000E94D0000}"/>
    <cellStyle name="20% - Accent1 3 2 3 9 2 2" xfId="20129" xr:uid="{00000000-0005-0000-0000-0000EA4D0000}"/>
    <cellStyle name="20% - Accent1 3 2 3 9 2 2 2" xfId="20130" xr:uid="{00000000-0005-0000-0000-0000EB4D0000}"/>
    <cellStyle name="20% - Accent1 3 2 3 9 2 3" xfId="20131" xr:uid="{00000000-0005-0000-0000-0000EC4D0000}"/>
    <cellStyle name="20% - Accent1 3 2 3 9 3" xfId="20132" xr:uid="{00000000-0005-0000-0000-0000ED4D0000}"/>
    <cellStyle name="20% - Accent1 3 2 3 9 3 2" xfId="20133" xr:uid="{00000000-0005-0000-0000-0000EE4D0000}"/>
    <cellStyle name="20% - Accent1 3 2 3 9 4" xfId="20134" xr:uid="{00000000-0005-0000-0000-0000EF4D0000}"/>
    <cellStyle name="20% - Accent1 3 2 4" xfId="20135" xr:uid="{00000000-0005-0000-0000-0000F04D0000}"/>
    <cellStyle name="20% - Accent1 3 2 4 10" xfId="20136" xr:uid="{00000000-0005-0000-0000-0000F14D0000}"/>
    <cellStyle name="20% - Accent1 3 2 4 10 2" xfId="20137" xr:uid="{00000000-0005-0000-0000-0000F24D0000}"/>
    <cellStyle name="20% - Accent1 3 2 4 10 2 2" xfId="20138" xr:uid="{00000000-0005-0000-0000-0000F34D0000}"/>
    <cellStyle name="20% - Accent1 3 2 4 10 2 2 2" xfId="20139" xr:uid="{00000000-0005-0000-0000-0000F44D0000}"/>
    <cellStyle name="20% - Accent1 3 2 4 10 2 3" xfId="20140" xr:uid="{00000000-0005-0000-0000-0000F54D0000}"/>
    <cellStyle name="20% - Accent1 3 2 4 10 3" xfId="20141" xr:uid="{00000000-0005-0000-0000-0000F64D0000}"/>
    <cellStyle name="20% - Accent1 3 2 4 10 3 2" xfId="20142" xr:uid="{00000000-0005-0000-0000-0000F74D0000}"/>
    <cellStyle name="20% - Accent1 3 2 4 10 4" xfId="20143" xr:uid="{00000000-0005-0000-0000-0000F84D0000}"/>
    <cellStyle name="20% - Accent1 3 2 4 11" xfId="20144" xr:uid="{00000000-0005-0000-0000-0000F94D0000}"/>
    <cellStyle name="20% - Accent1 3 2 4 11 2" xfId="20145" xr:uid="{00000000-0005-0000-0000-0000FA4D0000}"/>
    <cellStyle name="20% - Accent1 3 2 4 11 2 2" xfId="20146" xr:uid="{00000000-0005-0000-0000-0000FB4D0000}"/>
    <cellStyle name="20% - Accent1 3 2 4 11 2 2 2" xfId="20147" xr:uid="{00000000-0005-0000-0000-0000FC4D0000}"/>
    <cellStyle name="20% - Accent1 3 2 4 11 2 3" xfId="20148" xr:uid="{00000000-0005-0000-0000-0000FD4D0000}"/>
    <cellStyle name="20% - Accent1 3 2 4 11 3" xfId="20149" xr:uid="{00000000-0005-0000-0000-0000FE4D0000}"/>
    <cellStyle name="20% - Accent1 3 2 4 11 3 2" xfId="20150" xr:uid="{00000000-0005-0000-0000-0000FF4D0000}"/>
    <cellStyle name="20% - Accent1 3 2 4 11 4" xfId="20151" xr:uid="{00000000-0005-0000-0000-0000004E0000}"/>
    <cellStyle name="20% - Accent1 3 2 4 12" xfId="20152" xr:uid="{00000000-0005-0000-0000-0000014E0000}"/>
    <cellStyle name="20% - Accent1 3 2 4 12 2" xfId="20153" xr:uid="{00000000-0005-0000-0000-0000024E0000}"/>
    <cellStyle name="20% - Accent1 3 2 4 12 2 2" xfId="20154" xr:uid="{00000000-0005-0000-0000-0000034E0000}"/>
    <cellStyle name="20% - Accent1 3 2 4 12 3" xfId="20155" xr:uid="{00000000-0005-0000-0000-0000044E0000}"/>
    <cellStyle name="20% - Accent1 3 2 4 13" xfId="20156" xr:uid="{00000000-0005-0000-0000-0000054E0000}"/>
    <cellStyle name="20% - Accent1 3 2 4 13 2" xfId="20157" xr:uid="{00000000-0005-0000-0000-0000064E0000}"/>
    <cellStyle name="20% - Accent1 3 2 4 13 2 2" xfId="20158" xr:uid="{00000000-0005-0000-0000-0000074E0000}"/>
    <cellStyle name="20% - Accent1 3 2 4 13 3" xfId="20159" xr:uid="{00000000-0005-0000-0000-0000084E0000}"/>
    <cellStyle name="20% - Accent1 3 2 4 14" xfId="20160" xr:uid="{00000000-0005-0000-0000-0000094E0000}"/>
    <cellStyle name="20% - Accent1 3 2 4 14 2" xfId="20161" xr:uid="{00000000-0005-0000-0000-00000A4E0000}"/>
    <cellStyle name="20% - Accent1 3 2 4 15" xfId="20162" xr:uid="{00000000-0005-0000-0000-00000B4E0000}"/>
    <cellStyle name="20% - Accent1 3 2 4 15 2" xfId="20163" xr:uid="{00000000-0005-0000-0000-00000C4E0000}"/>
    <cellStyle name="20% - Accent1 3 2 4 16" xfId="20164" xr:uid="{00000000-0005-0000-0000-00000D4E0000}"/>
    <cellStyle name="20% - Accent1 3 2 4 2" xfId="20165" xr:uid="{00000000-0005-0000-0000-00000E4E0000}"/>
    <cellStyle name="20% - Accent1 3 2 4 2 10" xfId="20166" xr:uid="{00000000-0005-0000-0000-00000F4E0000}"/>
    <cellStyle name="20% - Accent1 3 2 4 2 10 2" xfId="20167" xr:uid="{00000000-0005-0000-0000-0000104E0000}"/>
    <cellStyle name="20% - Accent1 3 2 4 2 10 2 2" xfId="20168" xr:uid="{00000000-0005-0000-0000-0000114E0000}"/>
    <cellStyle name="20% - Accent1 3 2 4 2 10 2 2 2" xfId="20169" xr:uid="{00000000-0005-0000-0000-0000124E0000}"/>
    <cellStyle name="20% - Accent1 3 2 4 2 10 2 3" xfId="20170" xr:uid="{00000000-0005-0000-0000-0000134E0000}"/>
    <cellStyle name="20% - Accent1 3 2 4 2 10 3" xfId="20171" xr:uid="{00000000-0005-0000-0000-0000144E0000}"/>
    <cellStyle name="20% - Accent1 3 2 4 2 10 3 2" xfId="20172" xr:uid="{00000000-0005-0000-0000-0000154E0000}"/>
    <cellStyle name="20% - Accent1 3 2 4 2 10 4" xfId="20173" xr:uid="{00000000-0005-0000-0000-0000164E0000}"/>
    <cellStyle name="20% - Accent1 3 2 4 2 11" xfId="20174" xr:uid="{00000000-0005-0000-0000-0000174E0000}"/>
    <cellStyle name="20% - Accent1 3 2 4 2 11 2" xfId="20175" xr:uid="{00000000-0005-0000-0000-0000184E0000}"/>
    <cellStyle name="20% - Accent1 3 2 4 2 11 2 2" xfId="20176" xr:uid="{00000000-0005-0000-0000-0000194E0000}"/>
    <cellStyle name="20% - Accent1 3 2 4 2 11 3" xfId="20177" xr:uid="{00000000-0005-0000-0000-00001A4E0000}"/>
    <cellStyle name="20% - Accent1 3 2 4 2 12" xfId="20178" xr:uid="{00000000-0005-0000-0000-00001B4E0000}"/>
    <cellStyle name="20% - Accent1 3 2 4 2 12 2" xfId="20179" xr:uid="{00000000-0005-0000-0000-00001C4E0000}"/>
    <cellStyle name="20% - Accent1 3 2 4 2 12 2 2" xfId="20180" xr:uid="{00000000-0005-0000-0000-00001D4E0000}"/>
    <cellStyle name="20% - Accent1 3 2 4 2 12 3" xfId="20181" xr:uid="{00000000-0005-0000-0000-00001E4E0000}"/>
    <cellStyle name="20% - Accent1 3 2 4 2 13" xfId="20182" xr:uid="{00000000-0005-0000-0000-00001F4E0000}"/>
    <cellStyle name="20% - Accent1 3 2 4 2 13 2" xfId="20183" xr:uid="{00000000-0005-0000-0000-0000204E0000}"/>
    <cellStyle name="20% - Accent1 3 2 4 2 14" xfId="20184" xr:uid="{00000000-0005-0000-0000-0000214E0000}"/>
    <cellStyle name="20% - Accent1 3 2 4 2 14 2" xfId="20185" xr:uid="{00000000-0005-0000-0000-0000224E0000}"/>
    <cellStyle name="20% - Accent1 3 2 4 2 15" xfId="20186" xr:uid="{00000000-0005-0000-0000-0000234E0000}"/>
    <cellStyle name="20% - Accent1 3 2 4 2 2" xfId="20187" xr:uid="{00000000-0005-0000-0000-0000244E0000}"/>
    <cellStyle name="20% - Accent1 3 2 4 2 2 10" xfId="20188" xr:uid="{00000000-0005-0000-0000-0000254E0000}"/>
    <cellStyle name="20% - Accent1 3 2 4 2 2 10 2" xfId="20189" xr:uid="{00000000-0005-0000-0000-0000264E0000}"/>
    <cellStyle name="20% - Accent1 3 2 4 2 2 10 2 2" xfId="20190" xr:uid="{00000000-0005-0000-0000-0000274E0000}"/>
    <cellStyle name="20% - Accent1 3 2 4 2 2 10 3" xfId="20191" xr:uid="{00000000-0005-0000-0000-0000284E0000}"/>
    <cellStyle name="20% - Accent1 3 2 4 2 2 11" xfId="20192" xr:uid="{00000000-0005-0000-0000-0000294E0000}"/>
    <cellStyle name="20% - Accent1 3 2 4 2 2 11 2" xfId="20193" xr:uid="{00000000-0005-0000-0000-00002A4E0000}"/>
    <cellStyle name="20% - Accent1 3 2 4 2 2 11 2 2" xfId="20194" xr:uid="{00000000-0005-0000-0000-00002B4E0000}"/>
    <cellStyle name="20% - Accent1 3 2 4 2 2 11 3" xfId="20195" xr:uid="{00000000-0005-0000-0000-00002C4E0000}"/>
    <cellStyle name="20% - Accent1 3 2 4 2 2 12" xfId="20196" xr:uid="{00000000-0005-0000-0000-00002D4E0000}"/>
    <cellStyle name="20% - Accent1 3 2 4 2 2 12 2" xfId="20197" xr:uid="{00000000-0005-0000-0000-00002E4E0000}"/>
    <cellStyle name="20% - Accent1 3 2 4 2 2 13" xfId="20198" xr:uid="{00000000-0005-0000-0000-00002F4E0000}"/>
    <cellStyle name="20% - Accent1 3 2 4 2 2 13 2" xfId="20199" xr:uid="{00000000-0005-0000-0000-0000304E0000}"/>
    <cellStyle name="20% - Accent1 3 2 4 2 2 14" xfId="20200" xr:uid="{00000000-0005-0000-0000-0000314E0000}"/>
    <cellStyle name="20% - Accent1 3 2 4 2 2 2" xfId="20201" xr:uid="{00000000-0005-0000-0000-0000324E0000}"/>
    <cellStyle name="20% - Accent1 3 2 4 2 2 2 10" xfId="20202" xr:uid="{00000000-0005-0000-0000-0000334E0000}"/>
    <cellStyle name="20% - Accent1 3 2 4 2 2 2 10 2" xfId="20203" xr:uid="{00000000-0005-0000-0000-0000344E0000}"/>
    <cellStyle name="20% - Accent1 3 2 4 2 2 2 11" xfId="20204" xr:uid="{00000000-0005-0000-0000-0000354E0000}"/>
    <cellStyle name="20% - Accent1 3 2 4 2 2 2 2" xfId="20205" xr:uid="{00000000-0005-0000-0000-0000364E0000}"/>
    <cellStyle name="20% - Accent1 3 2 4 2 2 2 2 2" xfId="20206" xr:uid="{00000000-0005-0000-0000-0000374E0000}"/>
    <cellStyle name="20% - Accent1 3 2 4 2 2 2 2 2 2" xfId="20207" xr:uid="{00000000-0005-0000-0000-0000384E0000}"/>
    <cellStyle name="20% - Accent1 3 2 4 2 2 2 2 2 2 2" xfId="20208" xr:uid="{00000000-0005-0000-0000-0000394E0000}"/>
    <cellStyle name="20% - Accent1 3 2 4 2 2 2 2 2 2 2 2" xfId="20209" xr:uid="{00000000-0005-0000-0000-00003A4E0000}"/>
    <cellStyle name="20% - Accent1 3 2 4 2 2 2 2 2 2 3" xfId="20210" xr:uid="{00000000-0005-0000-0000-00003B4E0000}"/>
    <cellStyle name="20% - Accent1 3 2 4 2 2 2 2 2 3" xfId="20211" xr:uid="{00000000-0005-0000-0000-00003C4E0000}"/>
    <cellStyle name="20% - Accent1 3 2 4 2 2 2 2 2 3 2" xfId="20212" xr:uid="{00000000-0005-0000-0000-00003D4E0000}"/>
    <cellStyle name="20% - Accent1 3 2 4 2 2 2 2 2 4" xfId="20213" xr:uid="{00000000-0005-0000-0000-00003E4E0000}"/>
    <cellStyle name="20% - Accent1 3 2 4 2 2 2 2 3" xfId="20214" xr:uid="{00000000-0005-0000-0000-00003F4E0000}"/>
    <cellStyle name="20% - Accent1 3 2 4 2 2 2 2 3 2" xfId="20215" xr:uid="{00000000-0005-0000-0000-0000404E0000}"/>
    <cellStyle name="20% - Accent1 3 2 4 2 2 2 2 3 2 2" xfId="20216" xr:uid="{00000000-0005-0000-0000-0000414E0000}"/>
    <cellStyle name="20% - Accent1 3 2 4 2 2 2 2 3 2 2 2" xfId="20217" xr:uid="{00000000-0005-0000-0000-0000424E0000}"/>
    <cellStyle name="20% - Accent1 3 2 4 2 2 2 2 3 2 3" xfId="20218" xr:uid="{00000000-0005-0000-0000-0000434E0000}"/>
    <cellStyle name="20% - Accent1 3 2 4 2 2 2 2 3 3" xfId="20219" xr:uid="{00000000-0005-0000-0000-0000444E0000}"/>
    <cellStyle name="20% - Accent1 3 2 4 2 2 2 2 3 3 2" xfId="20220" xr:uid="{00000000-0005-0000-0000-0000454E0000}"/>
    <cellStyle name="20% - Accent1 3 2 4 2 2 2 2 3 4" xfId="20221" xr:uid="{00000000-0005-0000-0000-0000464E0000}"/>
    <cellStyle name="20% - Accent1 3 2 4 2 2 2 2 4" xfId="20222" xr:uid="{00000000-0005-0000-0000-0000474E0000}"/>
    <cellStyle name="20% - Accent1 3 2 4 2 2 2 2 4 2" xfId="20223" xr:uid="{00000000-0005-0000-0000-0000484E0000}"/>
    <cellStyle name="20% - Accent1 3 2 4 2 2 2 2 4 2 2" xfId="20224" xr:uid="{00000000-0005-0000-0000-0000494E0000}"/>
    <cellStyle name="20% - Accent1 3 2 4 2 2 2 2 4 2 2 2" xfId="20225" xr:uid="{00000000-0005-0000-0000-00004A4E0000}"/>
    <cellStyle name="20% - Accent1 3 2 4 2 2 2 2 4 2 3" xfId="20226" xr:uid="{00000000-0005-0000-0000-00004B4E0000}"/>
    <cellStyle name="20% - Accent1 3 2 4 2 2 2 2 4 3" xfId="20227" xr:uid="{00000000-0005-0000-0000-00004C4E0000}"/>
    <cellStyle name="20% - Accent1 3 2 4 2 2 2 2 4 3 2" xfId="20228" xr:uid="{00000000-0005-0000-0000-00004D4E0000}"/>
    <cellStyle name="20% - Accent1 3 2 4 2 2 2 2 4 4" xfId="20229" xr:uid="{00000000-0005-0000-0000-00004E4E0000}"/>
    <cellStyle name="20% - Accent1 3 2 4 2 2 2 2 5" xfId="20230" xr:uid="{00000000-0005-0000-0000-00004F4E0000}"/>
    <cellStyle name="20% - Accent1 3 2 4 2 2 2 2 5 2" xfId="20231" xr:uid="{00000000-0005-0000-0000-0000504E0000}"/>
    <cellStyle name="20% - Accent1 3 2 4 2 2 2 2 5 2 2" xfId="20232" xr:uid="{00000000-0005-0000-0000-0000514E0000}"/>
    <cellStyle name="20% - Accent1 3 2 4 2 2 2 2 5 3" xfId="20233" xr:uid="{00000000-0005-0000-0000-0000524E0000}"/>
    <cellStyle name="20% - Accent1 3 2 4 2 2 2 2 6" xfId="20234" xr:uid="{00000000-0005-0000-0000-0000534E0000}"/>
    <cellStyle name="20% - Accent1 3 2 4 2 2 2 2 6 2" xfId="20235" xr:uid="{00000000-0005-0000-0000-0000544E0000}"/>
    <cellStyle name="20% - Accent1 3 2 4 2 2 2 2 6 2 2" xfId="20236" xr:uid="{00000000-0005-0000-0000-0000554E0000}"/>
    <cellStyle name="20% - Accent1 3 2 4 2 2 2 2 6 3" xfId="20237" xr:uid="{00000000-0005-0000-0000-0000564E0000}"/>
    <cellStyle name="20% - Accent1 3 2 4 2 2 2 2 7" xfId="20238" xr:uid="{00000000-0005-0000-0000-0000574E0000}"/>
    <cellStyle name="20% - Accent1 3 2 4 2 2 2 2 7 2" xfId="20239" xr:uid="{00000000-0005-0000-0000-0000584E0000}"/>
    <cellStyle name="20% - Accent1 3 2 4 2 2 2 2 8" xfId="20240" xr:uid="{00000000-0005-0000-0000-0000594E0000}"/>
    <cellStyle name="20% - Accent1 3 2 4 2 2 2 2 8 2" xfId="20241" xr:uid="{00000000-0005-0000-0000-00005A4E0000}"/>
    <cellStyle name="20% - Accent1 3 2 4 2 2 2 2 9" xfId="20242" xr:uid="{00000000-0005-0000-0000-00005B4E0000}"/>
    <cellStyle name="20% - Accent1 3 2 4 2 2 2 3" xfId="20243" xr:uid="{00000000-0005-0000-0000-00005C4E0000}"/>
    <cellStyle name="20% - Accent1 3 2 4 2 2 2 3 2" xfId="20244" xr:uid="{00000000-0005-0000-0000-00005D4E0000}"/>
    <cellStyle name="20% - Accent1 3 2 4 2 2 2 3 2 2" xfId="20245" xr:uid="{00000000-0005-0000-0000-00005E4E0000}"/>
    <cellStyle name="20% - Accent1 3 2 4 2 2 2 3 2 2 2" xfId="20246" xr:uid="{00000000-0005-0000-0000-00005F4E0000}"/>
    <cellStyle name="20% - Accent1 3 2 4 2 2 2 3 2 2 2 2" xfId="20247" xr:uid="{00000000-0005-0000-0000-0000604E0000}"/>
    <cellStyle name="20% - Accent1 3 2 4 2 2 2 3 2 2 3" xfId="20248" xr:uid="{00000000-0005-0000-0000-0000614E0000}"/>
    <cellStyle name="20% - Accent1 3 2 4 2 2 2 3 2 3" xfId="20249" xr:uid="{00000000-0005-0000-0000-0000624E0000}"/>
    <cellStyle name="20% - Accent1 3 2 4 2 2 2 3 2 3 2" xfId="20250" xr:uid="{00000000-0005-0000-0000-0000634E0000}"/>
    <cellStyle name="20% - Accent1 3 2 4 2 2 2 3 2 4" xfId="20251" xr:uid="{00000000-0005-0000-0000-0000644E0000}"/>
    <cellStyle name="20% - Accent1 3 2 4 2 2 2 3 3" xfId="20252" xr:uid="{00000000-0005-0000-0000-0000654E0000}"/>
    <cellStyle name="20% - Accent1 3 2 4 2 2 2 3 3 2" xfId="20253" xr:uid="{00000000-0005-0000-0000-0000664E0000}"/>
    <cellStyle name="20% - Accent1 3 2 4 2 2 2 3 3 2 2" xfId="20254" xr:uid="{00000000-0005-0000-0000-0000674E0000}"/>
    <cellStyle name="20% - Accent1 3 2 4 2 2 2 3 3 2 2 2" xfId="20255" xr:uid="{00000000-0005-0000-0000-0000684E0000}"/>
    <cellStyle name="20% - Accent1 3 2 4 2 2 2 3 3 2 3" xfId="20256" xr:uid="{00000000-0005-0000-0000-0000694E0000}"/>
    <cellStyle name="20% - Accent1 3 2 4 2 2 2 3 3 3" xfId="20257" xr:uid="{00000000-0005-0000-0000-00006A4E0000}"/>
    <cellStyle name="20% - Accent1 3 2 4 2 2 2 3 3 3 2" xfId="20258" xr:uid="{00000000-0005-0000-0000-00006B4E0000}"/>
    <cellStyle name="20% - Accent1 3 2 4 2 2 2 3 3 4" xfId="20259" xr:uid="{00000000-0005-0000-0000-00006C4E0000}"/>
    <cellStyle name="20% - Accent1 3 2 4 2 2 2 3 4" xfId="20260" xr:uid="{00000000-0005-0000-0000-00006D4E0000}"/>
    <cellStyle name="20% - Accent1 3 2 4 2 2 2 3 4 2" xfId="20261" xr:uid="{00000000-0005-0000-0000-00006E4E0000}"/>
    <cellStyle name="20% - Accent1 3 2 4 2 2 2 3 4 2 2" xfId="20262" xr:uid="{00000000-0005-0000-0000-00006F4E0000}"/>
    <cellStyle name="20% - Accent1 3 2 4 2 2 2 3 4 2 2 2" xfId="20263" xr:uid="{00000000-0005-0000-0000-0000704E0000}"/>
    <cellStyle name="20% - Accent1 3 2 4 2 2 2 3 4 2 3" xfId="20264" xr:uid="{00000000-0005-0000-0000-0000714E0000}"/>
    <cellStyle name="20% - Accent1 3 2 4 2 2 2 3 4 3" xfId="20265" xr:uid="{00000000-0005-0000-0000-0000724E0000}"/>
    <cellStyle name="20% - Accent1 3 2 4 2 2 2 3 4 3 2" xfId="20266" xr:uid="{00000000-0005-0000-0000-0000734E0000}"/>
    <cellStyle name="20% - Accent1 3 2 4 2 2 2 3 4 4" xfId="20267" xr:uid="{00000000-0005-0000-0000-0000744E0000}"/>
    <cellStyle name="20% - Accent1 3 2 4 2 2 2 3 5" xfId="20268" xr:uid="{00000000-0005-0000-0000-0000754E0000}"/>
    <cellStyle name="20% - Accent1 3 2 4 2 2 2 3 5 2" xfId="20269" xr:uid="{00000000-0005-0000-0000-0000764E0000}"/>
    <cellStyle name="20% - Accent1 3 2 4 2 2 2 3 5 2 2" xfId="20270" xr:uid="{00000000-0005-0000-0000-0000774E0000}"/>
    <cellStyle name="20% - Accent1 3 2 4 2 2 2 3 5 3" xfId="20271" xr:uid="{00000000-0005-0000-0000-0000784E0000}"/>
    <cellStyle name="20% - Accent1 3 2 4 2 2 2 3 6" xfId="20272" xr:uid="{00000000-0005-0000-0000-0000794E0000}"/>
    <cellStyle name="20% - Accent1 3 2 4 2 2 2 3 6 2" xfId="20273" xr:uid="{00000000-0005-0000-0000-00007A4E0000}"/>
    <cellStyle name="20% - Accent1 3 2 4 2 2 2 3 6 2 2" xfId="20274" xr:uid="{00000000-0005-0000-0000-00007B4E0000}"/>
    <cellStyle name="20% - Accent1 3 2 4 2 2 2 3 6 3" xfId="20275" xr:uid="{00000000-0005-0000-0000-00007C4E0000}"/>
    <cellStyle name="20% - Accent1 3 2 4 2 2 2 3 7" xfId="20276" xr:uid="{00000000-0005-0000-0000-00007D4E0000}"/>
    <cellStyle name="20% - Accent1 3 2 4 2 2 2 3 7 2" xfId="20277" xr:uid="{00000000-0005-0000-0000-00007E4E0000}"/>
    <cellStyle name="20% - Accent1 3 2 4 2 2 2 3 8" xfId="20278" xr:uid="{00000000-0005-0000-0000-00007F4E0000}"/>
    <cellStyle name="20% - Accent1 3 2 4 2 2 2 3 8 2" xfId="20279" xr:uid="{00000000-0005-0000-0000-0000804E0000}"/>
    <cellStyle name="20% - Accent1 3 2 4 2 2 2 3 9" xfId="20280" xr:uid="{00000000-0005-0000-0000-0000814E0000}"/>
    <cellStyle name="20% - Accent1 3 2 4 2 2 2 4" xfId="20281" xr:uid="{00000000-0005-0000-0000-0000824E0000}"/>
    <cellStyle name="20% - Accent1 3 2 4 2 2 2 4 2" xfId="20282" xr:uid="{00000000-0005-0000-0000-0000834E0000}"/>
    <cellStyle name="20% - Accent1 3 2 4 2 2 2 4 2 2" xfId="20283" xr:uid="{00000000-0005-0000-0000-0000844E0000}"/>
    <cellStyle name="20% - Accent1 3 2 4 2 2 2 4 2 2 2" xfId="20284" xr:uid="{00000000-0005-0000-0000-0000854E0000}"/>
    <cellStyle name="20% - Accent1 3 2 4 2 2 2 4 2 3" xfId="20285" xr:uid="{00000000-0005-0000-0000-0000864E0000}"/>
    <cellStyle name="20% - Accent1 3 2 4 2 2 2 4 3" xfId="20286" xr:uid="{00000000-0005-0000-0000-0000874E0000}"/>
    <cellStyle name="20% - Accent1 3 2 4 2 2 2 4 3 2" xfId="20287" xr:uid="{00000000-0005-0000-0000-0000884E0000}"/>
    <cellStyle name="20% - Accent1 3 2 4 2 2 2 4 4" xfId="20288" xr:uid="{00000000-0005-0000-0000-0000894E0000}"/>
    <cellStyle name="20% - Accent1 3 2 4 2 2 2 5" xfId="20289" xr:uid="{00000000-0005-0000-0000-00008A4E0000}"/>
    <cellStyle name="20% - Accent1 3 2 4 2 2 2 5 2" xfId="20290" xr:uid="{00000000-0005-0000-0000-00008B4E0000}"/>
    <cellStyle name="20% - Accent1 3 2 4 2 2 2 5 2 2" xfId="20291" xr:uid="{00000000-0005-0000-0000-00008C4E0000}"/>
    <cellStyle name="20% - Accent1 3 2 4 2 2 2 5 2 2 2" xfId="20292" xr:uid="{00000000-0005-0000-0000-00008D4E0000}"/>
    <cellStyle name="20% - Accent1 3 2 4 2 2 2 5 2 3" xfId="20293" xr:uid="{00000000-0005-0000-0000-00008E4E0000}"/>
    <cellStyle name="20% - Accent1 3 2 4 2 2 2 5 3" xfId="20294" xr:uid="{00000000-0005-0000-0000-00008F4E0000}"/>
    <cellStyle name="20% - Accent1 3 2 4 2 2 2 5 3 2" xfId="20295" xr:uid="{00000000-0005-0000-0000-0000904E0000}"/>
    <cellStyle name="20% - Accent1 3 2 4 2 2 2 5 4" xfId="20296" xr:uid="{00000000-0005-0000-0000-0000914E0000}"/>
    <cellStyle name="20% - Accent1 3 2 4 2 2 2 6" xfId="20297" xr:uid="{00000000-0005-0000-0000-0000924E0000}"/>
    <cellStyle name="20% - Accent1 3 2 4 2 2 2 6 2" xfId="20298" xr:uid="{00000000-0005-0000-0000-0000934E0000}"/>
    <cellStyle name="20% - Accent1 3 2 4 2 2 2 6 2 2" xfId="20299" xr:uid="{00000000-0005-0000-0000-0000944E0000}"/>
    <cellStyle name="20% - Accent1 3 2 4 2 2 2 6 2 2 2" xfId="20300" xr:uid="{00000000-0005-0000-0000-0000954E0000}"/>
    <cellStyle name="20% - Accent1 3 2 4 2 2 2 6 2 3" xfId="20301" xr:uid="{00000000-0005-0000-0000-0000964E0000}"/>
    <cellStyle name="20% - Accent1 3 2 4 2 2 2 6 3" xfId="20302" xr:uid="{00000000-0005-0000-0000-0000974E0000}"/>
    <cellStyle name="20% - Accent1 3 2 4 2 2 2 6 3 2" xfId="20303" xr:uid="{00000000-0005-0000-0000-0000984E0000}"/>
    <cellStyle name="20% - Accent1 3 2 4 2 2 2 6 4" xfId="20304" xr:uid="{00000000-0005-0000-0000-0000994E0000}"/>
    <cellStyle name="20% - Accent1 3 2 4 2 2 2 7" xfId="20305" xr:uid="{00000000-0005-0000-0000-00009A4E0000}"/>
    <cellStyle name="20% - Accent1 3 2 4 2 2 2 7 2" xfId="20306" xr:uid="{00000000-0005-0000-0000-00009B4E0000}"/>
    <cellStyle name="20% - Accent1 3 2 4 2 2 2 7 2 2" xfId="20307" xr:uid="{00000000-0005-0000-0000-00009C4E0000}"/>
    <cellStyle name="20% - Accent1 3 2 4 2 2 2 7 3" xfId="20308" xr:uid="{00000000-0005-0000-0000-00009D4E0000}"/>
    <cellStyle name="20% - Accent1 3 2 4 2 2 2 8" xfId="20309" xr:uid="{00000000-0005-0000-0000-00009E4E0000}"/>
    <cellStyle name="20% - Accent1 3 2 4 2 2 2 8 2" xfId="20310" xr:uid="{00000000-0005-0000-0000-00009F4E0000}"/>
    <cellStyle name="20% - Accent1 3 2 4 2 2 2 8 2 2" xfId="20311" xr:uid="{00000000-0005-0000-0000-0000A04E0000}"/>
    <cellStyle name="20% - Accent1 3 2 4 2 2 2 8 3" xfId="20312" xr:uid="{00000000-0005-0000-0000-0000A14E0000}"/>
    <cellStyle name="20% - Accent1 3 2 4 2 2 2 9" xfId="20313" xr:uid="{00000000-0005-0000-0000-0000A24E0000}"/>
    <cellStyle name="20% - Accent1 3 2 4 2 2 2 9 2" xfId="20314" xr:uid="{00000000-0005-0000-0000-0000A34E0000}"/>
    <cellStyle name="20% - Accent1 3 2 4 2 2 3" xfId="20315" xr:uid="{00000000-0005-0000-0000-0000A44E0000}"/>
    <cellStyle name="20% - Accent1 3 2 4 2 2 3 10" xfId="20316" xr:uid="{00000000-0005-0000-0000-0000A54E0000}"/>
    <cellStyle name="20% - Accent1 3 2 4 2 2 3 10 2" xfId="20317" xr:uid="{00000000-0005-0000-0000-0000A64E0000}"/>
    <cellStyle name="20% - Accent1 3 2 4 2 2 3 11" xfId="20318" xr:uid="{00000000-0005-0000-0000-0000A74E0000}"/>
    <cellStyle name="20% - Accent1 3 2 4 2 2 3 2" xfId="20319" xr:uid="{00000000-0005-0000-0000-0000A84E0000}"/>
    <cellStyle name="20% - Accent1 3 2 4 2 2 3 2 2" xfId="20320" xr:uid="{00000000-0005-0000-0000-0000A94E0000}"/>
    <cellStyle name="20% - Accent1 3 2 4 2 2 3 2 2 2" xfId="20321" xr:uid="{00000000-0005-0000-0000-0000AA4E0000}"/>
    <cellStyle name="20% - Accent1 3 2 4 2 2 3 2 2 2 2" xfId="20322" xr:uid="{00000000-0005-0000-0000-0000AB4E0000}"/>
    <cellStyle name="20% - Accent1 3 2 4 2 2 3 2 2 2 2 2" xfId="20323" xr:uid="{00000000-0005-0000-0000-0000AC4E0000}"/>
    <cellStyle name="20% - Accent1 3 2 4 2 2 3 2 2 2 3" xfId="20324" xr:uid="{00000000-0005-0000-0000-0000AD4E0000}"/>
    <cellStyle name="20% - Accent1 3 2 4 2 2 3 2 2 3" xfId="20325" xr:uid="{00000000-0005-0000-0000-0000AE4E0000}"/>
    <cellStyle name="20% - Accent1 3 2 4 2 2 3 2 2 3 2" xfId="20326" xr:uid="{00000000-0005-0000-0000-0000AF4E0000}"/>
    <cellStyle name="20% - Accent1 3 2 4 2 2 3 2 2 4" xfId="20327" xr:uid="{00000000-0005-0000-0000-0000B04E0000}"/>
    <cellStyle name="20% - Accent1 3 2 4 2 2 3 2 3" xfId="20328" xr:uid="{00000000-0005-0000-0000-0000B14E0000}"/>
    <cellStyle name="20% - Accent1 3 2 4 2 2 3 2 3 2" xfId="20329" xr:uid="{00000000-0005-0000-0000-0000B24E0000}"/>
    <cellStyle name="20% - Accent1 3 2 4 2 2 3 2 3 2 2" xfId="20330" xr:uid="{00000000-0005-0000-0000-0000B34E0000}"/>
    <cellStyle name="20% - Accent1 3 2 4 2 2 3 2 3 2 2 2" xfId="20331" xr:uid="{00000000-0005-0000-0000-0000B44E0000}"/>
    <cellStyle name="20% - Accent1 3 2 4 2 2 3 2 3 2 3" xfId="20332" xr:uid="{00000000-0005-0000-0000-0000B54E0000}"/>
    <cellStyle name="20% - Accent1 3 2 4 2 2 3 2 3 3" xfId="20333" xr:uid="{00000000-0005-0000-0000-0000B64E0000}"/>
    <cellStyle name="20% - Accent1 3 2 4 2 2 3 2 3 3 2" xfId="20334" xr:uid="{00000000-0005-0000-0000-0000B74E0000}"/>
    <cellStyle name="20% - Accent1 3 2 4 2 2 3 2 3 4" xfId="20335" xr:uid="{00000000-0005-0000-0000-0000B84E0000}"/>
    <cellStyle name="20% - Accent1 3 2 4 2 2 3 2 4" xfId="20336" xr:uid="{00000000-0005-0000-0000-0000B94E0000}"/>
    <cellStyle name="20% - Accent1 3 2 4 2 2 3 2 4 2" xfId="20337" xr:uid="{00000000-0005-0000-0000-0000BA4E0000}"/>
    <cellStyle name="20% - Accent1 3 2 4 2 2 3 2 4 2 2" xfId="20338" xr:uid="{00000000-0005-0000-0000-0000BB4E0000}"/>
    <cellStyle name="20% - Accent1 3 2 4 2 2 3 2 4 2 2 2" xfId="20339" xr:uid="{00000000-0005-0000-0000-0000BC4E0000}"/>
    <cellStyle name="20% - Accent1 3 2 4 2 2 3 2 4 2 3" xfId="20340" xr:uid="{00000000-0005-0000-0000-0000BD4E0000}"/>
    <cellStyle name="20% - Accent1 3 2 4 2 2 3 2 4 3" xfId="20341" xr:uid="{00000000-0005-0000-0000-0000BE4E0000}"/>
    <cellStyle name="20% - Accent1 3 2 4 2 2 3 2 4 3 2" xfId="20342" xr:uid="{00000000-0005-0000-0000-0000BF4E0000}"/>
    <cellStyle name="20% - Accent1 3 2 4 2 2 3 2 4 4" xfId="20343" xr:uid="{00000000-0005-0000-0000-0000C04E0000}"/>
    <cellStyle name="20% - Accent1 3 2 4 2 2 3 2 5" xfId="20344" xr:uid="{00000000-0005-0000-0000-0000C14E0000}"/>
    <cellStyle name="20% - Accent1 3 2 4 2 2 3 2 5 2" xfId="20345" xr:uid="{00000000-0005-0000-0000-0000C24E0000}"/>
    <cellStyle name="20% - Accent1 3 2 4 2 2 3 2 5 2 2" xfId="20346" xr:uid="{00000000-0005-0000-0000-0000C34E0000}"/>
    <cellStyle name="20% - Accent1 3 2 4 2 2 3 2 5 3" xfId="20347" xr:uid="{00000000-0005-0000-0000-0000C44E0000}"/>
    <cellStyle name="20% - Accent1 3 2 4 2 2 3 2 6" xfId="20348" xr:uid="{00000000-0005-0000-0000-0000C54E0000}"/>
    <cellStyle name="20% - Accent1 3 2 4 2 2 3 2 6 2" xfId="20349" xr:uid="{00000000-0005-0000-0000-0000C64E0000}"/>
    <cellStyle name="20% - Accent1 3 2 4 2 2 3 2 6 2 2" xfId="20350" xr:uid="{00000000-0005-0000-0000-0000C74E0000}"/>
    <cellStyle name="20% - Accent1 3 2 4 2 2 3 2 6 3" xfId="20351" xr:uid="{00000000-0005-0000-0000-0000C84E0000}"/>
    <cellStyle name="20% - Accent1 3 2 4 2 2 3 2 7" xfId="20352" xr:uid="{00000000-0005-0000-0000-0000C94E0000}"/>
    <cellStyle name="20% - Accent1 3 2 4 2 2 3 2 7 2" xfId="20353" xr:uid="{00000000-0005-0000-0000-0000CA4E0000}"/>
    <cellStyle name="20% - Accent1 3 2 4 2 2 3 2 8" xfId="20354" xr:uid="{00000000-0005-0000-0000-0000CB4E0000}"/>
    <cellStyle name="20% - Accent1 3 2 4 2 2 3 2 8 2" xfId="20355" xr:uid="{00000000-0005-0000-0000-0000CC4E0000}"/>
    <cellStyle name="20% - Accent1 3 2 4 2 2 3 2 9" xfId="20356" xr:uid="{00000000-0005-0000-0000-0000CD4E0000}"/>
    <cellStyle name="20% - Accent1 3 2 4 2 2 3 3" xfId="20357" xr:uid="{00000000-0005-0000-0000-0000CE4E0000}"/>
    <cellStyle name="20% - Accent1 3 2 4 2 2 3 3 2" xfId="20358" xr:uid="{00000000-0005-0000-0000-0000CF4E0000}"/>
    <cellStyle name="20% - Accent1 3 2 4 2 2 3 3 2 2" xfId="20359" xr:uid="{00000000-0005-0000-0000-0000D04E0000}"/>
    <cellStyle name="20% - Accent1 3 2 4 2 2 3 3 2 2 2" xfId="20360" xr:uid="{00000000-0005-0000-0000-0000D14E0000}"/>
    <cellStyle name="20% - Accent1 3 2 4 2 2 3 3 2 2 2 2" xfId="20361" xr:uid="{00000000-0005-0000-0000-0000D24E0000}"/>
    <cellStyle name="20% - Accent1 3 2 4 2 2 3 3 2 2 3" xfId="20362" xr:uid="{00000000-0005-0000-0000-0000D34E0000}"/>
    <cellStyle name="20% - Accent1 3 2 4 2 2 3 3 2 3" xfId="20363" xr:uid="{00000000-0005-0000-0000-0000D44E0000}"/>
    <cellStyle name="20% - Accent1 3 2 4 2 2 3 3 2 3 2" xfId="20364" xr:uid="{00000000-0005-0000-0000-0000D54E0000}"/>
    <cellStyle name="20% - Accent1 3 2 4 2 2 3 3 2 4" xfId="20365" xr:uid="{00000000-0005-0000-0000-0000D64E0000}"/>
    <cellStyle name="20% - Accent1 3 2 4 2 2 3 3 3" xfId="20366" xr:uid="{00000000-0005-0000-0000-0000D74E0000}"/>
    <cellStyle name="20% - Accent1 3 2 4 2 2 3 3 3 2" xfId="20367" xr:uid="{00000000-0005-0000-0000-0000D84E0000}"/>
    <cellStyle name="20% - Accent1 3 2 4 2 2 3 3 3 2 2" xfId="20368" xr:uid="{00000000-0005-0000-0000-0000D94E0000}"/>
    <cellStyle name="20% - Accent1 3 2 4 2 2 3 3 3 2 2 2" xfId="20369" xr:uid="{00000000-0005-0000-0000-0000DA4E0000}"/>
    <cellStyle name="20% - Accent1 3 2 4 2 2 3 3 3 2 3" xfId="20370" xr:uid="{00000000-0005-0000-0000-0000DB4E0000}"/>
    <cellStyle name="20% - Accent1 3 2 4 2 2 3 3 3 3" xfId="20371" xr:uid="{00000000-0005-0000-0000-0000DC4E0000}"/>
    <cellStyle name="20% - Accent1 3 2 4 2 2 3 3 3 3 2" xfId="20372" xr:uid="{00000000-0005-0000-0000-0000DD4E0000}"/>
    <cellStyle name="20% - Accent1 3 2 4 2 2 3 3 3 4" xfId="20373" xr:uid="{00000000-0005-0000-0000-0000DE4E0000}"/>
    <cellStyle name="20% - Accent1 3 2 4 2 2 3 3 4" xfId="20374" xr:uid="{00000000-0005-0000-0000-0000DF4E0000}"/>
    <cellStyle name="20% - Accent1 3 2 4 2 2 3 3 4 2" xfId="20375" xr:uid="{00000000-0005-0000-0000-0000E04E0000}"/>
    <cellStyle name="20% - Accent1 3 2 4 2 2 3 3 4 2 2" xfId="20376" xr:uid="{00000000-0005-0000-0000-0000E14E0000}"/>
    <cellStyle name="20% - Accent1 3 2 4 2 2 3 3 4 2 2 2" xfId="20377" xr:uid="{00000000-0005-0000-0000-0000E24E0000}"/>
    <cellStyle name="20% - Accent1 3 2 4 2 2 3 3 4 2 3" xfId="20378" xr:uid="{00000000-0005-0000-0000-0000E34E0000}"/>
    <cellStyle name="20% - Accent1 3 2 4 2 2 3 3 4 3" xfId="20379" xr:uid="{00000000-0005-0000-0000-0000E44E0000}"/>
    <cellStyle name="20% - Accent1 3 2 4 2 2 3 3 4 3 2" xfId="20380" xr:uid="{00000000-0005-0000-0000-0000E54E0000}"/>
    <cellStyle name="20% - Accent1 3 2 4 2 2 3 3 4 4" xfId="20381" xr:uid="{00000000-0005-0000-0000-0000E64E0000}"/>
    <cellStyle name="20% - Accent1 3 2 4 2 2 3 3 5" xfId="20382" xr:uid="{00000000-0005-0000-0000-0000E74E0000}"/>
    <cellStyle name="20% - Accent1 3 2 4 2 2 3 3 5 2" xfId="20383" xr:uid="{00000000-0005-0000-0000-0000E84E0000}"/>
    <cellStyle name="20% - Accent1 3 2 4 2 2 3 3 5 2 2" xfId="20384" xr:uid="{00000000-0005-0000-0000-0000E94E0000}"/>
    <cellStyle name="20% - Accent1 3 2 4 2 2 3 3 5 3" xfId="20385" xr:uid="{00000000-0005-0000-0000-0000EA4E0000}"/>
    <cellStyle name="20% - Accent1 3 2 4 2 2 3 3 6" xfId="20386" xr:uid="{00000000-0005-0000-0000-0000EB4E0000}"/>
    <cellStyle name="20% - Accent1 3 2 4 2 2 3 3 6 2" xfId="20387" xr:uid="{00000000-0005-0000-0000-0000EC4E0000}"/>
    <cellStyle name="20% - Accent1 3 2 4 2 2 3 3 6 2 2" xfId="20388" xr:uid="{00000000-0005-0000-0000-0000ED4E0000}"/>
    <cellStyle name="20% - Accent1 3 2 4 2 2 3 3 6 3" xfId="20389" xr:uid="{00000000-0005-0000-0000-0000EE4E0000}"/>
    <cellStyle name="20% - Accent1 3 2 4 2 2 3 3 7" xfId="20390" xr:uid="{00000000-0005-0000-0000-0000EF4E0000}"/>
    <cellStyle name="20% - Accent1 3 2 4 2 2 3 3 7 2" xfId="20391" xr:uid="{00000000-0005-0000-0000-0000F04E0000}"/>
    <cellStyle name="20% - Accent1 3 2 4 2 2 3 3 8" xfId="20392" xr:uid="{00000000-0005-0000-0000-0000F14E0000}"/>
    <cellStyle name="20% - Accent1 3 2 4 2 2 3 3 8 2" xfId="20393" xr:uid="{00000000-0005-0000-0000-0000F24E0000}"/>
    <cellStyle name="20% - Accent1 3 2 4 2 2 3 3 9" xfId="20394" xr:uid="{00000000-0005-0000-0000-0000F34E0000}"/>
    <cellStyle name="20% - Accent1 3 2 4 2 2 3 4" xfId="20395" xr:uid="{00000000-0005-0000-0000-0000F44E0000}"/>
    <cellStyle name="20% - Accent1 3 2 4 2 2 3 4 2" xfId="20396" xr:uid="{00000000-0005-0000-0000-0000F54E0000}"/>
    <cellStyle name="20% - Accent1 3 2 4 2 2 3 4 2 2" xfId="20397" xr:uid="{00000000-0005-0000-0000-0000F64E0000}"/>
    <cellStyle name="20% - Accent1 3 2 4 2 2 3 4 2 2 2" xfId="20398" xr:uid="{00000000-0005-0000-0000-0000F74E0000}"/>
    <cellStyle name="20% - Accent1 3 2 4 2 2 3 4 2 3" xfId="20399" xr:uid="{00000000-0005-0000-0000-0000F84E0000}"/>
    <cellStyle name="20% - Accent1 3 2 4 2 2 3 4 3" xfId="20400" xr:uid="{00000000-0005-0000-0000-0000F94E0000}"/>
    <cellStyle name="20% - Accent1 3 2 4 2 2 3 4 3 2" xfId="20401" xr:uid="{00000000-0005-0000-0000-0000FA4E0000}"/>
    <cellStyle name="20% - Accent1 3 2 4 2 2 3 4 4" xfId="20402" xr:uid="{00000000-0005-0000-0000-0000FB4E0000}"/>
    <cellStyle name="20% - Accent1 3 2 4 2 2 3 5" xfId="20403" xr:uid="{00000000-0005-0000-0000-0000FC4E0000}"/>
    <cellStyle name="20% - Accent1 3 2 4 2 2 3 5 2" xfId="20404" xr:uid="{00000000-0005-0000-0000-0000FD4E0000}"/>
    <cellStyle name="20% - Accent1 3 2 4 2 2 3 5 2 2" xfId="20405" xr:uid="{00000000-0005-0000-0000-0000FE4E0000}"/>
    <cellStyle name="20% - Accent1 3 2 4 2 2 3 5 2 2 2" xfId="20406" xr:uid="{00000000-0005-0000-0000-0000FF4E0000}"/>
    <cellStyle name="20% - Accent1 3 2 4 2 2 3 5 2 3" xfId="20407" xr:uid="{00000000-0005-0000-0000-0000004F0000}"/>
    <cellStyle name="20% - Accent1 3 2 4 2 2 3 5 3" xfId="20408" xr:uid="{00000000-0005-0000-0000-0000014F0000}"/>
    <cellStyle name="20% - Accent1 3 2 4 2 2 3 5 3 2" xfId="20409" xr:uid="{00000000-0005-0000-0000-0000024F0000}"/>
    <cellStyle name="20% - Accent1 3 2 4 2 2 3 5 4" xfId="20410" xr:uid="{00000000-0005-0000-0000-0000034F0000}"/>
    <cellStyle name="20% - Accent1 3 2 4 2 2 3 6" xfId="20411" xr:uid="{00000000-0005-0000-0000-0000044F0000}"/>
    <cellStyle name="20% - Accent1 3 2 4 2 2 3 6 2" xfId="20412" xr:uid="{00000000-0005-0000-0000-0000054F0000}"/>
    <cellStyle name="20% - Accent1 3 2 4 2 2 3 6 2 2" xfId="20413" xr:uid="{00000000-0005-0000-0000-0000064F0000}"/>
    <cellStyle name="20% - Accent1 3 2 4 2 2 3 6 2 2 2" xfId="20414" xr:uid="{00000000-0005-0000-0000-0000074F0000}"/>
    <cellStyle name="20% - Accent1 3 2 4 2 2 3 6 2 3" xfId="20415" xr:uid="{00000000-0005-0000-0000-0000084F0000}"/>
    <cellStyle name="20% - Accent1 3 2 4 2 2 3 6 3" xfId="20416" xr:uid="{00000000-0005-0000-0000-0000094F0000}"/>
    <cellStyle name="20% - Accent1 3 2 4 2 2 3 6 3 2" xfId="20417" xr:uid="{00000000-0005-0000-0000-00000A4F0000}"/>
    <cellStyle name="20% - Accent1 3 2 4 2 2 3 6 4" xfId="20418" xr:uid="{00000000-0005-0000-0000-00000B4F0000}"/>
    <cellStyle name="20% - Accent1 3 2 4 2 2 3 7" xfId="20419" xr:uid="{00000000-0005-0000-0000-00000C4F0000}"/>
    <cellStyle name="20% - Accent1 3 2 4 2 2 3 7 2" xfId="20420" xr:uid="{00000000-0005-0000-0000-00000D4F0000}"/>
    <cellStyle name="20% - Accent1 3 2 4 2 2 3 7 2 2" xfId="20421" xr:uid="{00000000-0005-0000-0000-00000E4F0000}"/>
    <cellStyle name="20% - Accent1 3 2 4 2 2 3 7 3" xfId="20422" xr:uid="{00000000-0005-0000-0000-00000F4F0000}"/>
    <cellStyle name="20% - Accent1 3 2 4 2 2 3 8" xfId="20423" xr:uid="{00000000-0005-0000-0000-0000104F0000}"/>
    <cellStyle name="20% - Accent1 3 2 4 2 2 3 8 2" xfId="20424" xr:uid="{00000000-0005-0000-0000-0000114F0000}"/>
    <cellStyle name="20% - Accent1 3 2 4 2 2 3 8 2 2" xfId="20425" xr:uid="{00000000-0005-0000-0000-0000124F0000}"/>
    <cellStyle name="20% - Accent1 3 2 4 2 2 3 8 3" xfId="20426" xr:uid="{00000000-0005-0000-0000-0000134F0000}"/>
    <cellStyle name="20% - Accent1 3 2 4 2 2 3 9" xfId="20427" xr:uid="{00000000-0005-0000-0000-0000144F0000}"/>
    <cellStyle name="20% - Accent1 3 2 4 2 2 3 9 2" xfId="20428" xr:uid="{00000000-0005-0000-0000-0000154F0000}"/>
    <cellStyle name="20% - Accent1 3 2 4 2 2 4" xfId="20429" xr:uid="{00000000-0005-0000-0000-0000164F0000}"/>
    <cellStyle name="20% - Accent1 3 2 4 2 2 4 10" xfId="20430" xr:uid="{00000000-0005-0000-0000-0000174F0000}"/>
    <cellStyle name="20% - Accent1 3 2 4 2 2 4 10 2" xfId="20431" xr:uid="{00000000-0005-0000-0000-0000184F0000}"/>
    <cellStyle name="20% - Accent1 3 2 4 2 2 4 11" xfId="20432" xr:uid="{00000000-0005-0000-0000-0000194F0000}"/>
    <cellStyle name="20% - Accent1 3 2 4 2 2 4 2" xfId="20433" xr:uid="{00000000-0005-0000-0000-00001A4F0000}"/>
    <cellStyle name="20% - Accent1 3 2 4 2 2 4 2 2" xfId="20434" xr:uid="{00000000-0005-0000-0000-00001B4F0000}"/>
    <cellStyle name="20% - Accent1 3 2 4 2 2 4 2 2 2" xfId="20435" xr:uid="{00000000-0005-0000-0000-00001C4F0000}"/>
    <cellStyle name="20% - Accent1 3 2 4 2 2 4 2 2 2 2" xfId="20436" xr:uid="{00000000-0005-0000-0000-00001D4F0000}"/>
    <cellStyle name="20% - Accent1 3 2 4 2 2 4 2 2 2 2 2" xfId="20437" xr:uid="{00000000-0005-0000-0000-00001E4F0000}"/>
    <cellStyle name="20% - Accent1 3 2 4 2 2 4 2 2 2 3" xfId="20438" xr:uid="{00000000-0005-0000-0000-00001F4F0000}"/>
    <cellStyle name="20% - Accent1 3 2 4 2 2 4 2 2 3" xfId="20439" xr:uid="{00000000-0005-0000-0000-0000204F0000}"/>
    <cellStyle name="20% - Accent1 3 2 4 2 2 4 2 2 3 2" xfId="20440" xr:uid="{00000000-0005-0000-0000-0000214F0000}"/>
    <cellStyle name="20% - Accent1 3 2 4 2 2 4 2 2 4" xfId="20441" xr:uid="{00000000-0005-0000-0000-0000224F0000}"/>
    <cellStyle name="20% - Accent1 3 2 4 2 2 4 2 3" xfId="20442" xr:uid="{00000000-0005-0000-0000-0000234F0000}"/>
    <cellStyle name="20% - Accent1 3 2 4 2 2 4 2 3 2" xfId="20443" xr:uid="{00000000-0005-0000-0000-0000244F0000}"/>
    <cellStyle name="20% - Accent1 3 2 4 2 2 4 2 3 2 2" xfId="20444" xr:uid="{00000000-0005-0000-0000-0000254F0000}"/>
    <cellStyle name="20% - Accent1 3 2 4 2 2 4 2 3 2 2 2" xfId="20445" xr:uid="{00000000-0005-0000-0000-0000264F0000}"/>
    <cellStyle name="20% - Accent1 3 2 4 2 2 4 2 3 2 3" xfId="20446" xr:uid="{00000000-0005-0000-0000-0000274F0000}"/>
    <cellStyle name="20% - Accent1 3 2 4 2 2 4 2 3 3" xfId="20447" xr:uid="{00000000-0005-0000-0000-0000284F0000}"/>
    <cellStyle name="20% - Accent1 3 2 4 2 2 4 2 3 3 2" xfId="20448" xr:uid="{00000000-0005-0000-0000-0000294F0000}"/>
    <cellStyle name="20% - Accent1 3 2 4 2 2 4 2 3 4" xfId="20449" xr:uid="{00000000-0005-0000-0000-00002A4F0000}"/>
    <cellStyle name="20% - Accent1 3 2 4 2 2 4 2 4" xfId="20450" xr:uid="{00000000-0005-0000-0000-00002B4F0000}"/>
    <cellStyle name="20% - Accent1 3 2 4 2 2 4 2 4 2" xfId="20451" xr:uid="{00000000-0005-0000-0000-00002C4F0000}"/>
    <cellStyle name="20% - Accent1 3 2 4 2 2 4 2 4 2 2" xfId="20452" xr:uid="{00000000-0005-0000-0000-00002D4F0000}"/>
    <cellStyle name="20% - Accent1 3 2 4 2 2 4 2 4 2 2 2" xfId="20453" xr:uid="{00000000-0005-0000-0000-00002E4F0000}"/>
    <cellStyle name="20% - Accent1 3 2 4 2 2 4 2 4 2 3" xfId="20454" xr:uid="{00000000-0005-0000-0000-00002F4F0000}"/>
    <cellStyle name="20% - Accent1 3 2 4 2 2 4 2 4 3" xfId="20455" xr:uid="{00000000-0005-0000-0000-0000304F0000}"/>
    <cellStyle name="20% - Accent1 3 2 4 2 2 4 2 4 3 2" xfId="20456" xr:uid="{00000000-0005-0000-0000-0000314F0000}"/>
    <cellStyle name="20% - Accent1 3 2 4 2 2 4 2 4 4" xfId="20457" xr:uid="{00000000-0005-0000-0000-0000324F0000}"/>
    <cellStyle name="20% - Accent1 3 2 4 2 2 4 2 5" xfId="20458" xr:uid="{00000000-0005-0000-0000-0000334F0000}"/>
    <cellStyle name="20% - Accent1 3 2 4 2 2 4 2 5 2" xfId="20459" xr:uid="{00000000-0005-0000-0000-0000344F0000}"/>
    <cellStyle name="20% - Accent1 3 2 4 2 2 4 2 5 2 2" xfId="20460" xr:uid="{00000000-0005-0000-0000-0000354F0000}"/>
    <cellStyle name="20% - Accent1 3 2 4 2 2 4 2 5 3" xfId="20461" xr:uid="{00000000-0005-0000-0000-0000364F0000}"/>
    <cellStyle name="20% - Accent1 3 2 4 2 2 4 2 6" xfId="20462" xr:uid="{00000000-0005-0000-0000-0000374F0000}"/>
    <cellStyle name="20% - Accent1 3 2 4 2 2 4 2 6 2" xfId="20463" xr:uid="{00000000-0005-0000-0000-0000384F0000}"/>
    <cellStyle name="20% - Accent1 3 2 4 2 2 4 2 6 2 2" xfId="20464" xr:uid="{00000000-0005-0000-0000-0000394F0000}"/>
    <cellStyle name="20% - Accent1 3 2 4 2 2 4 2 6 3" xfId="20465" xr:uid="{00000000-0005-0000-0000-00003A4F0000}"/>
    <cellStyle name="20% - Accent1 3 2 4 2 2 4 2 7" xfId="20466" xr:uid="{00000000-0005-0000-0000-00003B4F0000}"/>
    <cellStyle name="20% - Accent1 3 2 4 2 2 4 2 7 2" xfId="20467" xr:uid="{00000000-0005-0000-0000-00003C4F0000}"/>
    <cellStyle name="20% - Accent1 3 2 4 2 2 4 2 8" xfId="20468" xr:uid="{00000000-0005-0000-0000-00003D4F0000}"/>
    <cellStyle name="20% - Accent1 3 2 4 2 2 4 2 8 2" xfId="20469" xr:uid="{00000000-0005-0000-0000-00003E4F0000}"/>
    <cellStyle name="20% - Accent1 3 2 4 2 2 4 2 9" xfId="20470" xr:uid="{00000000-0005-0000-0000-00003F4F0000}"/>
    <cellStyle name="20% - Accent1 3 2 4 2 2 4 3" xfId="20471" xr:uid="{00000000-0005-0000-0000-0000404F0000}"/>
    <cellStyle name="20% - Accent1 3 2 4 2 2 4 3 2" xfId="20472" xr:uid="{00000000-0005-0000-0000-0000414F0000}"/>
    <cellStyle name="20% - Accent1 3 2 4 2 2 4 3 2 2" xfId="20473" xr:uid="{00000000-0005-0000-0000-0000424F0000}"/>
    <cellStyle name="20% - Accent1 3 2 4 2 2 4 3 2 2 2" xfId="20474" xr:uid="{00000000-0005-0000-0000-0000434F0000}"/>
    <cellStyle name="20% - Accent1 3 2 4 2 2 4 3 2 2 2 2" xfId="20475" xr:uid="{00000000-0005-0000-0000-0000444F0000}"/>
    <cellStyle name="20% - Accent1 3 2 4 2 2 4 3 2 2 3" xfId="20476" xr:uid="{00000000-0005-0000-0000-0000454F0000}"/>
    <cellStyle name="20% - Accent1 3 2 4 2 2 4 3 2 3" xfId="20477" xr:uid="{00000000-0005-0000-0000-0000464F0000}"/>
    <cellStyle name="20% - Accent1 3 2 4 2 2 4 3 2 3 2" xfId="20478" xr:uid="{00000000-0005-0000-0000-0000474F0000}"/>
    <cellStyle name="20% - Accent1 3 2 4 2 2 4 3 2 4" xfId="20479" xr:uid="{00000000-0005-0000-0000-0000484F0000}"/>
    <cellStyle name="20% - Accent1 3 2 4 2 2 4 3 3" xfId="20480" xr:uid="{00000000-0005-0000-0000-0000494F0000}"/>
    <cellStyle name="20% - Accent1 3 2 4 2 2 4 3 3 2" xfId="20481" xr:uid="{00000000-0005-0000-0000-00004A4F0000}"/>
    <cellStyle name="20% - Accent1 3 2 4 2 2 4 3 3 2 2" xfId="20482" xr:uid="{00000000-0005-0000-0000-00004B4F0000}"/>
    <cellStyle name="20% - Accent1 3 2 4 2 2 4 3 3 2 2 2" xfId="20483" xr:uid="{00000000-0005-0000-0000-00004C4F0000}"/>
    <cellStyle name="20% - Accent1 3 2 4 2 2 4 3 3 2 3" xfId="20484" xr:uid="{00000000-0005-0000-0000-00004D4F0000}"/>
    <cellStyle name="20% - Accent1 3 2 4 2 2 4 3 3 3" xfId="20485" xr:uid="{00000000-0005-0000-0000-00004E4F0000}"/>
    <cellStyle name="20% - Accent1 3 2 4 2 2 4 3 3 3 2" xfId="20486" xr:uid="{00000000-0005-0000-0000-00004F4F0000}"/>
    <cellStyle name="20% - Accent1 3 2 4 2 2 4 3 3 4" xfId="20487" xr:uid="{00000000-0005-0000-0000-0000504F0000}"/>
    <cellStyle name="20% - Accent1 3 2 4 2 2 4 3 4" xfId="20488" xr:uid="{00000000-0005-0000-0000-0000514F0000}"/>
    <cellStyle name="20% - Accent1 3 2 4 2 2 4 3 4 2" xfId="20489" xr:uid="{00000000-0005-0000-0000-0000524F0000}"/>
    <cellStyle name="20% - Accent1 3 2 4 2 2 4 3 4 2 2" xfId="20490" xr:uid="{00000000-0005-0000-0000-0000534F0000}"/>
    <cellStyle name="20% - Accent1 3 2 4 2 2 4 3 4 2 2 2" xfId="20491" xr:uid="{00000000-0005-0000-0000-0000544F0000}"/>
    <cellStyle name="20% - Accent1 3 2 4 2 2 4 3 4 2 3" xfId="20492" xr:uid="{00000000-0005-0000-0000-0000554F0000}"/>
    <cellStyle name="20% - Accent1 3 2 4 2 2 4 3 4 3" xfId="20493" xr:uid="{00000000-0005-0000-0000-0000564F0000}"/>
    <cellStyle name="20% - Accent1 3 2 4 2 2 4 3 4 3 2" xfId="20494" xr:uid="{00000000-0005-0000-0000-0000574F0000}"/>
    <cellStyle name="20% - Accent1 3 2 4 2 2 4 3 4 4" xfId="20495" xr:uid="{00000000-0005-0000-0000-0000584F0000}"/>
    <cellStyle name="20% - Accent1 3 2 4 2 2 4 3 5" xfId="20496" xr:uid="{00000000-0005-0000-0000-0000594F0000}"/>
    <cellStyle name="20% - Accent1 3 2 4 2 2 4 3 5 2" xfId="20497" xr:uid="{00000000-0005-0000-0000-00005A4F0000}"/>
    <cellStyle name="20% - Accent1 3 2 4 2 2 4 3 5 2 2" xfId="20498" xr:uid="{00000000-0005-0000-0000-00005B4F0000}"/>
    <cellStyle name="20% - Accent1 3 2 4 2 2 4 3 5 3" xfId="20499" xr:uid="{00000000-0005-0000-0000-00005C4F0000}"/>
    <cellStyle name="20% - Accent1 3 2 4 2 2 4 3 6" xfId="20500" xr:uid="{00000000-0005-0000-0000-00005D4F0000}"/>
    <cellStyle name="20% - Accent1 3 2 4 2 2 4 3 6 2" xfId="20501" xr:uid="{00000000-0005-0000-0000-00005E4F0000}"/>
    <cellStyle name="20% - Accent1 3 2 4 2 2 4 3 6 2 2" xfId="20502" xr:uid="{00000000-0005-0000-0000-00005F4F0000}"/>
    <cellStyle name="20% - Accent1 3 2 4 2 2 4 3 6 3" xfId="20503" xr:uid="{00000000-0005-0000-0000-0000604F0000}"/>
    <cellStyle name="20% - Accent1 3 2 4 2 2 4 3 7" xfId="20504" xr:uid="{00000000-0005-0000-0000-0000614F0000}"/>
    <cellStyle name="20% - Accent1 3 2 4 2 2 4 3 7 2" xfId="20505" xr:uid="{00000000-0005-0000-0000-0000624F0000}"/>
    <cellStyle name="20% - Accent1 3 2 4 2 2 4 3 8" xfId="20506" xr:uid="{00000000-0005-0000-0000-0000634F0000}"/>
    <cellStyle name="20% - Accent1 3 2 4 2 2 4 3 8 2" xfId="20507" xr:uid="{00000000-0005-0000-0000-0000644F0000}"/>
    <cellStyle name="20% - Accent1 3 2 4 2 2 4 3 9" xfId="20508" xr:uid="{00000000-0005-0000-0000-0000654F0000}"/>
    <cellStyle name="20% - Accent1 3 2 4 2 2 4 4" xfId="20509" xr:uid="{00000000-0005-0000-0000-0000664F0000}"/>
    <cellStyle name="20% - Accent1 3 2 4 2 2 4 4 2" xfId="20510" xr:uid="{00000000-0005-0000-0000-0000674F0000}"/>
    <cellStyle name="20% - Accent1 3 2 4 2 2 4 4 2 2" xfId="20511" xr:uid="{00000000-0005-0000-0000-0000684F0000}"/>
    <cellStyle name="20% - Accent1 3 2 4 2 2 4 4 2 2 2" xfId="20512" xr:uid="{00000000-0005-0000-0000-0000694F0000}"/>
    <cellStyle name="20% - Accent1 3 2 4 2 2 4 4 2 3" xfId="20513" xr:uid="{00000000-0005-0000-0000-00006A4F0000}"/>
    <cellStyle name="20% - Accent1 3 2 4 2 2 4 4 3" xfId="20514" xr:uid="{00000000-0005-0000-0000-00006B4F0000}"/>
    <cellStyle name="20% - Accent1 3 2 4 2 2 4 4 3 2" xfId="20515" xr:uid="{00000000-0005-0000-0000-00006C4F0000}"/>
    <cellStyle name="20% - Accent1 3 2 4 2 2 4 4 4" xfId="20516" xr:uid="{00000000-0005-0000-0000-00006D4F0000}"/>
    <cellStyle name="20% - Accent1 3 2 4 2 2 4 5" xfId="20517" xr:uid="{00000000-0005-0000-0000-00006E4F0000}"/>
    <cellStyle name="20% - Accent1 3 2 4 2 2 4 5 2" xfId="20518" xr:uid="{00000000-0005-0000-0000-00006F4F0000}"/>
    <cellStyle name="20% - Accent1 3 2 4 2 2 4 5 2 2" xfId="20519" xr:uid="{00000000-0005-0000-0000-0000704F0000}"/>
    <cellStyle name="20% - Accent1 3 2 4 2 2 4 5 2 2 2" xfId="20520" xr:uid="{00000000-0005-0000-0000-0000714F0000}"/>
    <cellStyle name="20% - Accent1 3 2 4 2 2 4 5 2 3" xfId="20521" xr:uid="{00000000-0005-0000-0000-0000724F0000}"/>
    <cellStyle name="20% - Accent1 3 2 4 2 2 4 5 3" xfId="20522" xr:uid="{00000000-0005-0000-0000-0000734F0000}"/>
    <cellStyle name="20% - Accent1 3 2 4 2 2 4 5 3 2" xfId="20523" xr:uid="{00000000-0005-0000-0000-0000744F0000}"/>
    <cellStyle name="20% - Accent1 3 2 4 2 2 4 5 4" xfId="20524" xr:uid="{00000000-0005-0000-0000-0000754F0000}"/>
    <cellStyle name="20% - Accent1 3 2 4 2 2 4 6" xfId="20525" xr:uid="{00000000-0005-0000-0000-0000764F0000}"/>
    <cellStyle name="20% - Accent1 3 2 4 2 2 4 6 2" xfId="20526" xr:uid="{00000000-0005-0000-0000-0000774F0000}"/>
    <cellStyle name="20% - Accent1 3 2 4 2 2 4 6 2 2" xfId="20527" xr:uid="{00000000-0005-0000-0000-0000784F0000}"/>
    <cellStyle name="20% - Accent1 3 2 4 2 2 4 6 2 2 2" xfId="20528" xr:uid="{00000000-0005-0000-0000-0000794F0000}"/>
    <cellStyle name="20% - Accent1 3 2 4 2 2 4 6 2 3" xfId="20529" xr:uid="{00000000-0005-0000-0000-00007A4F0000}"/>
    <cellStyle name="20% - Accent1 3 2 4 2 2 4 6 3" xfId="20530" xr:uid="{00000000-0005-0000-0000-00007B4F0000}"/>
    <cellStyle name="20% - Accent1 3 2 4 2 2 4 6 3 2" xfId="20531" xr:uid="{00000000-0005-0000-0000-00007C4F0000}"/>
    <cellStyle name="20% - Accent1 3 2 4 2 2 4 6 4" xfId="20532" xr:uid="{00000000-0005-0000-0000-00007D4F0000}"/>
    <cellStyle name="20% - Accent1 3 2 4 2 2 4 7" xfId="20533" xr:uid="{00000000-0005-0000-0000-00007E4F0000}"/>
    <cellStyle name="20% - Accent1 3 2 4 2 2 4 7 2" xfId="20534" xr:uid="{00000000-0005-0000-0000-00007F4F0000}"/>
    <cellStyle name="20% - Accent1 3 2 4 2 2 4 7 2 2" xfId="20535" xr:uid="{00000000-0005-0000-0000-0000804F0000}"/>
    <cellStyle name="20% - Accent1 3 2 4 2 2 4 7 3" xfId="20536" xr:uid="{00000000-0005-0000-0000-0000814F0000}"/>
    <cellStyle name="20% - Accent1 3 2 4 2 2 4 8" xfId="20537" xr:uid="{00000000-0005-0000-0000-0000824F0000}"/>
    <cellStyle name="20% - Accent1 3 2 4 2 2 4 8 2" xfId="20538" xr:uid="{00000000-0005-0000-0000-0000834F0000}"/>
    <cellStyle name="20% - Accent1 3 2 4 2 2 4 8 2 2" xfId="20539" xr:uid="{00000000-0005-0000-0000-0000844F0000}"/>
    <cellStyle name="20% - Accent1 3 2 4 2 2 4 8 3" xfId="20540" xr:uid="{00000000-0005-0000-0000-0000854F0000}"/>
    <cellStyle name="20% - Accent1 3 2 4 2 2 4 9" xfId="20541" xr:uid="{00000000-0005-0000-0000-0000864F0000}"/>
    <cellStyle name="20% - Accent1 3 2 4 2 2 4 9 2" xfId="20542" xr:uid="{00000000-0005-0000-0000-0000874F0000}"/>
    <cellStyle name="20% - Accent1 3 2 4 2 2 5" xfId="20543" xr:uid="{00000000-0005-0000-0000-0000884F0000}"/>
    <cellStyle name="20% - Accent1 3 2 4 2 2 5 2" xfId="20544" xr:uid="{00000000-0005-0000-0000-0000894F0000}"/>
    <cellStyle name="20% - Accent1 3 2 4 2 2 5 2 2" xfId="20545" xr:uid="{00000000-0005-0000-0000-00008A4F0000}"/>
    <cellStyle name="20% - Accent1 3 2 4 2 2 5 2 2 2" xfId="20546" xr:uid="{00000000-0005-0000-0000-00008B4F0000}"/>
    <cellStyle name="20% - Accent1 3 2 4 2 2 5 2 2 2 2" xfId="20547" xr:uid="{00000000-0005-0000-0000-00008C4F0000}"/>
    <cellStyle name="20% - Accent1 3 2 4 2 2 5 2 2 3" xfId="20548" xr:uid="{00000000-0005-0000-0000-00008D4F0000}"/>
    <cellStyle name="20% - Accent1 3 2 4 2 2 5 2 3" xfId="20549" xr:uid="{00000000-0005-0000-0000-00008E4F0000}"/>
    <cellStyle name="20% - Accent1 3 2 4 2 2 5 2 3 2" xfId="20550" xr:uid="{00000000-0005-0000-0000-00008F4F0000}"/>
    <cellStyle name="20% - Accent1 3 2 4 2 2 5 2 4" xfId="20551" xr:uid="{00000000-0005-0000-0000-0000904F0000}"/>
    <cellStyle name="20% - Accent1 3 2 4 2 2 5 3" xfId="20552" xr:uid="{00000000-0005-0000-0000-0000914F0000}"/>
    <cellStyle name="20% - Accent1 3 2 4 2 2 5 3 2" xfId="20553" xr:uid="{00000000-0005-0000-0000-0000924F0000}"/>
    <cellStyle name="20% - Accent1 3 2 4 2 2 5 3 2 2" xfId="20554" xr:uid="{00000000-0005-0000-0000-0000934F0000}"/>
    <cellStyle name="20% - Accent1 3 2 4 2 2 5 3 2 2 2" xfId="20555" xr:uid="{00000000-0005-0000-0000-0000944F0000}"/>
    <cellStyle name="20% - Accent1 3 2 4 2 2 5 3 2 3" xfId="20556" xr:uid="{00000000-0005-0000-0000-0000954F0000}"/>
    <cellStyle name="20% - Accent1 3 2 4 2 2 5 3 3" xfId="20557" xr:uid="{00000000-0005-0000-0000-0000964F0000}"/>
    <cellStyle name="20% - Accent1 3 2 4 2 2 5 3 3 2" xfId="20558" xr:uid="{00000000-0005-0000-0000-0000974F0000}"/>
    <cellStyle name="20% - Accent1 3 2 4 2 2 5 3 4" xfId="20559" xr:uid="{00000000-0005-0000-0000-0000984F0000}"/>
    <cellStyle name="20% - Accent1 3 2 4 2 2 5 4" xfId="20560" xr:uid="{00000000-0005-0000-0000-0000994F0000}"/>
    <cellStyle name="20% - Accent1 3 2 4 2 2 5 4 2" xfId="20561" xr:uid="{00000000-0005-0000-0000-00009A4F0000}"/>
    <cellStyle name="20% - Accent1 3 2 4 2 2 5 4 2 2" xfId="20562" xr:uid="{00000000-0005-0000-0000-00009B4F0000}"/>
    <cellStyle name="20% - Accent1 3 2 4 2 2 5 4 2 2 2" xfId="20563" xr:uid="{00000000-0005-0000-0000-00009C4F0000}"/>
    <cellStyle name="20% - Accent1 3 2 4 2 2 5 4 2 3" xfId="20564" xr:uid="{00000000-0005-0000-0000-00009D4F0000}"/>
    <cellStyle name="20% - Accent1 3 2 4 2 2 5 4 3" xfId="20565" xr:uid="{00000000-0005-0000-0000-00009E4F0000}"/>
    <cellStyle name="20% - Accent1 3 2 4 2 2 5 4 3 2" xfId="20566" xr:uid="{00000000-0005-0000-0000-00009F4F0000}"/>
    <cellStyle name="20% - Accent1 3 2 4 2 2 5 4 4" xfId="20567" xr:uid="{00000000-0005-0000-0000-0000A04F0000}"/>
    <cellStyle name="20% - Accent1 3 2 4 2 2 5 5" xfId="20568" xr:uid="{00000000-0005-0000-0000-0000A14F0000}"/>
    <cellStyle name="20% - Accent1 3 2 4 2 2 5 5 2" xfId="20569" xr:uid="{00000000-0005-0000-0000-0000A24F0000}"/>
    <cellStyle name="20% - Accent1 3 2 4 2 2 5 5 2 2" xfId="20570" xr:uid="{00000000-0005-0000-0000-0000A34F0000}"/>
    <cellStyle name="20% - Accent1 3 2 4 2 2 5 5 3" xfId="20571" xr:uid="{00000000-0005-0000-0000-0000A44F0000}"/>
    <cellStyle name="20% - Accent1 3 2 4 2 2 5 6" xfId="20572" xr:uid="{00000000-0005-0000-0000-0000A54F0000}"/>
    <cellStyle name="20% - Accent1 3 2 4 2 2 5 6 2" xfId="20573" xr:uid="{00000000-0005-0000-0000-0000A64F0000}"/>
    <cellStyle name="20% - Accent1 3 2 4 2 2 5 6 2 2" xfId="20574" xr:uid="{00000000-0005-0000-0000-0000A74F0000}"/>
    <cellStyle name="20% - Accent1 3 2 4 2 2 5 6 3" xfId="20575" xr:uid="{00000000-0005-0000-0000-0000A84F0000}"/>
    <cellStyle name="20% - Accent1 3 2 4 2 2 5 7" xfId="20576" xr:uid="{00000000-0005-0000-0000-0000A94F0000}"/>
    <cellStyle name="20% - Accent1 3 2 4 2 2 5 7 2" xfId="20577" xr:uid="{00000000-0005-0000-0000-0000AA4F0000}"/>
    <cellStyle name="20% - Accent1 3 2 4 2 2 5 8" xfId="20578" xr:uid="{00000000-0005-0000-0000-0000AB4F0000}"/>
    <cellStyle name="20% - Accent1 3 2 4 2 2 5 8 2" xfId="20579" xr:uid="{00000000-0005-0000-0000-0000AC4F0000}"/>
    <cellStyle name="20% - Accent1 3 2 4 2 2 5 9" xfId="20580" xr:uid="{00000000-0005-0000-0000-0000AD4F0000}"/>
    <cellStyle name="20% - Accent1 3 2 4 2 2 6" xfId="20581" xr:uid="{00000000-0005-0000-0000-0000AE4F0000}"/>
    <cellStyle name="20% - Accent1 3 2 4 2 2 6 2" xfId="20582" xr:uid="{00000000-0005-0000-0000-0000AF4F0000}"/>
    <cellStyle name="20% - Accent1 3 2 4 2 2 6 2 2" xfId="20583" xr:uid="{00000000-0005-0000-0000-0000B04F0000}"/>
    <cellStyle name="20% - Accent1 3 2 4 2 2 6 2 2 2" xfId="20584" xr:uid="{00000000-0005-0000-0000-0000B14F0000}"/>
    <cellStyle name="20% - Accent1 3 2 4 2 2 6 2 2 2 2" xfId="20585" xr:uid="{00000000-0005-0000-0000-0000B24F0000}"/>
    <cellStyle name="20% - Accent1 3 2 4 2 2 6 2 2 3" xfId="20586" xr:uid="{00000000-0005-0000-0000-0000B34F0000}"/>
    <cellStyle name="20% - Accent1 3 2 4 2 2 6 2 3" xfId="20587" xr:uid="{00000000-0005-0000-0000-0000B44F0000}"/>
    <cellStyle name="20% - Accent1 3 2 4 2 2 6 2 3 2" xfId="20588" xr:uid="{00000000-0005-0000-0000-0000B54F0000}"/>
    <cellStyle name="20% - Accent1 3 2 4 2 2 6 2 4" xfId="20589" xr:uid="{00000000-0005-0000-0000-0000B64F0000}"/>
    <cellStyle name="20% - Accent1 3 2 4 2 2 6 3" xfId="20590" xr:uid="{00000000-0005-0000-0000-0000B74F0000}"/>
    <cellStyle name="20% - Accent1 3 2 4 2 2 6 3 2" xfId="20591" xr:uid="{00000000-0005-0000-0000-0000B84F0000}"/>
    <cellStyle name="20% - Accent1 3 2 4 2 2 6 3 2 2" xfId="20592" xr:uid="{00000000-0005-0000-0000-0000B94F0000}"/>
    <cellStyle name="20% - Accent1 3 2 4 2 2 6 3 2 2 2" xfId="20593" xr:uid="{00000000-0005-0000-0000-0000BA4F0000}"/>
    <cellStyle name="20% - Accent1 3 2 4 2 2 6 3 2 3" xfId="20594" xr:uid="{00000000-0005-0000-0000-0000BB4F0000}"/>
    <cellStyle name="20% - Accent1 3 2 4 2 2 6 3 3" xfId="20595" xr:uid="{00000000-0005-0000-0000-0000BC4F0000}"/>
    <cellStyle name="20% - Accent1 3 2 4 2 2 6 3 3 2" xfId="20596" xr:uid="{00000000-0005-0000-0000-0000BD4F0000}"/>
    <cellStyle name="20% - Accent1 3 2 4 2 2 6 3 4" xfId="20597" xr:uid="{00000000-0005-0000-0000-0000BE4F0000}"/>
    <cellStyle name="20% - Accent1 3 2 4 2 2 6 4" xfId="20598" xr:uid="{00000000-0005-0000-0000-0000BF4F0000}"/>
    <cellStyle name="20% - Accent1 3 2 4 2 2 6 4 2" xfId="20599" xr:uid="{00000000-0005-0000-0000-0000C04F0000}"/>
    <cellStyle name="20% - Accent1 3 2 4 2 2 6 4 2 2" xfId="20600" xr:uid="{00000000-0005-0000-0000-0000C14F0000}"/>
    <cellStyle name="20% - Accent1 3 2 4 2 2 6 4 2 2 2" xfId="20601" xr:uid="{00000000-0005-0000-0000-0000C24F0000}"/>
    <cellStyle name="20% - Accent1 3 2 4 2 2 6 4 2 3" xfId="20602" xr:uid="{00000000-0005-0000-0000-0000C34F0000}"/>
    <cellStyle name="20% - Accent1 3 2 4 2 2 6 4 3" xfId="20603" xr:uid="{00000000-0005-0000-0000-0000C44F0000}"/>
    <cellStyle name="20% - Accent1 3 2 4 2 2 6 4 3 2" xfId="20604" xr:uid="{00000000-0005-0000-0000-0000C54F0000}"/>
    <cellStyle name="20% - Accent1 3 2 4 2 2 6 4 4" xfId="20605" xr:uid="{00000000-0005-0000-0000-0000C64F0000}"/>
    <cellStyle name="20% - Accent1 3 2 4 2 2 6 5" xfId="20606" xr:uid="{00000000-0005-0000-0000-0000C74F0000}"/>
    <cellStyle name="20% - Accent1 3 2 4 2 2 6 5 2" xfId="20607" xr:uid="{00000000-0005-0000-0000-0000C84F0000}"/>
    <cellStyle name="20% - Accent1 3 2 4 2 2 6 5 2 2" xfId="20608" xr:uid="{00000000-0005-0000-0000-0000C94F0000}"/>
    <cellStyle name="20% - Accent1 3 2 4 2 2 6 5 3" xfId="20609" xr:uid="{00000000-0005-0000-0000-0000CA4F0000}"/>
    <cellStyle name="20% - Accent1 3 2 4 2 2 6 6" xfId="20610" xr:uid="{00000000-0005-0000-0000-0000CB4F0000}"/>
    <cellStyle name="20% - Accent1 3 2 4 2 2 6 6 2" xfId="20611" xr:uid="{00000000-0005-0000-0000-0000CC4F0000}"/>
    <cellStyle name="20% - Accent1 3 2 4 2 2 6 6 2 2" xfId="20612" xr:uid="{00000000-0005-0000-0000-0000CD4F0000}"/>
    <cellStyle name="20% - Accent1 3 2 4 2 2 6 6 3" xfId="20613" xr:uid="{00000000-0005-0000-0000-0000CE4F0000}"/>
    <cellStyle name="20% - Accent1 3 2 4 2 2 6 7" xfId="20614" xr:uid="{00000000-0005-0000-0000-0000CF4F0000}"/>
    <cellStyle name="20% - Accent1 3 2 4 2 2 6 7 2" xfId="20615" xr:uid="{00000000-0005-0000-0000-0000D04F0000}"/>
    <cellStyle name="20% - Accent1 3 2 4 2 2 6 8" xfId="20616" xr:uid="{00000000-0005-0000-0000-0000D14F0000}"/>
    <cellStyle name="20% - Accent1 3 2 4 2 2 6 8 2" xfId="20617" xr:uid="{00000000-0005-0000-0000-0000D24F0000}"/>
    <cellStyle name="20% - Accent1 3 2 4 2 2 6 9" xfId="20618" xr:uid="{00000000-0005-0000-0000-0000D34F0000}"/>
    <cellStyle name="20% - Accent1 3 2 4 2 2 7" xfId="20619" xr:uid="{00000000-0005-0000-0000-0000D44F0000}"/>
    <cellStyle name="20% - Accent1 3 2 4 2 2 7 2" xfId="20620" xr:uid="{00000000-0005-0000-0000-0000D54F0000}"/>
    <cellStyle name="20% - Accent1 3 2 4 2 2 7 2 2" xfId="20621" xr:uid="{00000000-0005-0000-0000-0000D64F0000}"/>
    <cellStyle name="20% - Accent1 3 2 4 2 2 7 2 2 2" xfId="20622" xr:uid="{00000000-0005-0000-0000-0000D74F0000}"/>
    <cellStyle name="20% - Accent1 3 2 4 2 2 7 2 3" xfId="20623" xr:uid="{00000000-0005-0000-0000-0000D84F0000}"/>
    <cellStyle name="20% - Accent1 3 2 4 2 2 7 3" xfId="20624" xr:uid="{00000000-0005-0000-0000-0000D94F0000}"/>
    <cellStyle name="20% - Accent1 3 2 4 2 2 7 3 2" xfId="20625" xr:uid="{00000000-0005-0000-0000-0000DA4F0000}"/>
    <cellStyle name="20% - Accent1 3 2 4 2 2 7 4" xfId="20626" xr:uid="{00000000-0005-0000-0000-0000DB4F0000}"/>
    <cellStyle name="20% - Accent1 3 2 4 2 2 8" xfId="20627" xr:uid="{00000000-0005-0000-0000-0000DC4F0000}"/>
    <cellStyle name="20% - Accent1 3 2 4 2 2 8 2" xfId="20628" xr:uid="{00000000-0005-0000-0000-0000DD4F0000}"/>
    <cellStyle name="20% - Accent1 3 2 4 2 2 8 2 2" xfId="20629" xr:uid="{00000000-0005-0000-0000-0000DE4F0000}"/>
    <cellStyle name="20% - Accent1 3 2 4 2 2 8 2 2 2" xfId="20630" xr:uid="{00000000-0005-0000-0000-0000DF4F0000}"/>
    <cellStyle name="20% - Accent1 3 2 4 2 2 8 2 3" xfId="20631" xr:uid="{00000000-0005-0000-0000-0000E04F0000}"/>
    <cellStyle name="20% - Accent1 3 2 4 2 2 8 3" xfId="20632" xr:uid="{00000000-0005-0000-0000-0000E14F0000}"/>
    <cellStyle name="20% - Accent1 3 2 4 2 2 8 3 2" xfId="20633" xr:uid="{00000000-0005-0000-0000-0000E24F0000}"/>
    <cellStyle name="20% - Accent1 3 2 4 2 2 8 4" xfId="20634" xr:uid="{00000000-0005-0000-0000-0000E34F0000}"/>
    <cellStyle name="20% - Accent1 3 2 4 2 2 9" xfId="20635" xr:uid="{00000000-0005-0000-0000-0000E44F0000}"/>
    <cellStyle name="20% - Accent1 3 2 4 2 2 9 2" xfId="20636" xr:uid="{00000000-0005-0000-0000-0000E54F0000}"/>
    <cellStyle name="20% - Accent1 3 2 4 2 2 9 2 2" xfId="20637" xr:uid="{00000000-0005-0000-0000-0000E64F0000}"/>
    <cellStyle name="20% - Accent1 3 2 4 2 2 9 2 2 2" xfId="20638" xr:uid="{00000000-0005-0000-0000-0000E74F0000}"/>
    <cellStyle name="20% - Accent1 3 2 4 2 2 9 2 3" xfId="20639" xr:uid="{00000000-0005-0000-0000-0000E84F0000}"/>
    <cellStyle name="20% - Accent1 3 2 4 2 2 9 3" xfId="20640" xr:uid="{00000000-0005-0000-0000-0000E94F0000}"/>
    <cellStyle name="20% - Accent1 3 2 4 2 2 9 3 2" xfId="20641" xr:uid="{00000000-0005-0000-0000-0000EA4F0000}"/>
    <cellStyle name="20% - Accent1 3 2 4 2 2 9 4" xfId="20642" xr:uid="{00000000-0005-0000-0000-0000EB4F0000}"/>
    <cellStyle name="20% - Accent1 3 2 4 2 3" xfId="20643" xr:uid="{00000000-0005-0000-0000-0000EC4F0000}"/>
    <cellStyle name="20% - Accent1 3 2 4 2 3 10" xfId="20644" xr:uid="{00000000-0005-0000-0000-0000ED4F0000}"/>
    <cellStyle name="20% - Accent1 3 2 4 2 3 10 2" xfId="20645" xr:uid="{00000000-0005-0000-0000-0000EE4F0000}"/>
    <cellStyle name="20% - Accent1 3 2 4 2 3 11" xfId="20646" xr:uid="{00000000-0005-0000-0000-0000EF4F0000}"/>
    <cellStyle name="20% - Accent1 3 2 4 2 3 2" xfId="20647" xr:uid="{00000000-0005-0000-0000-0000F04F0000}"/>
    <cellStyle name="20% - Accent1 3 2 4 2 3 2 2" xfId="20648" xr:uid="{00000000-0005-0000-0000-0000F14F0000}"/>
    <cellStyle name="20% - Accent1 3 2 4 2 3 2 2 2" xfId="20649" xr:uid="{00000000-0005-0000-0000-0000F24F0000}"/>
    <cellStyle name="20% - Accent1 3 2 4 2 3 2 2 2 2" xfId="20650" xr:uid="{00000000-0005-0000-0000-0000F34F0000}"/>
    <cellStyle name="20% - Accent1 3 2 4 2 3 2 2 2 2 2" xfId="20651" xr:uid="{00000000-0005-0000-0000-0000F44F0000}"/>
    <cellStyle name="20% - Accent1 3 2 4 2 3 2 2 2 3" xfId="20652" xr:uid="{00000000-0005-0000-0000-0000F54F0000}"/>
    <cellStyle name="20% - Accent1 3 2 4 2 3 2 2 3" xfId="20653" xr:uid="{00000000-0005-0000-0000-0000F64F0000}"/>
    <cellStyle name="20% - Accent1 3 2 4 2 3 2 2 3 2" xfId="20654" xr:uid="{00000000-0005-0000-0000-0000F74F0000}"/>
    <cellStyle name="20% - Accent1 3 2 4 2 3 2 2 4" xfId="20655" xr:uid="{00000000-0005-0000-0000-0000F84F0000}"/>
    <cellStyle name="20% - Accent1 3 2 4 2 3 2 3" xfId="20656" xr:uid="{00000000-0005-0000-0000-0000F94F0000}"/>
    <cellStyle name="20% - Accent1 3 2 4 2 3 2 3 2" xfId="20657" xr:uid="{00000000-0005-0000-0000-0000FA4F0000}"/>
    <cellStyle name="20% - Accent1 3 2 4 2 3 2 3 2 2" xfId="20658" xr:uid="{00000000-0005-0000-0000-0000FB4F0000}"/>
    <cellStyle name="20% - Accent1 3 2 4 2 3 2 3 2 2 2" xfId="20659" xr:uid="{00000000-0005-0000-0000-0000FC4F0000}"/>
    <cellStyle name="20% - Accent1 3 2 4 2 3 2 3 2 3" xfId="20660" xr:uid="{00000000-0005-0000-0000-0000FD4F0000}"/>
    <cellStyle name="20% - Accent1 3 2 4 2 3 2 3 3" xfId="20661" xr:uid="{00000000-0005-0000-0000-0000FE4F0000}"/>
    <cellStyle name="20% - Accent1 3 2 4 2 3 2 3 3 2" xfId="20662" xr:uid="{00000000-0005-0000-0000-0000FF4F0000}"/>
    <cellStyle name="20% - Accent1 3 2 4 2 3 2 3 4" xfId="20663" xr:uid="{00000000-0005-0000-0000-000000500000}"/>
    <cellStyle name="20% - Accent1 3 2 4 2 3 2 4" xfId="20664" xr:uid="{00000000-0005-0000-0000-000001500000}"/>
    <cellStyle name="20% - Accent1 3 2 4 2 3 2 4 2" xfId="20665" xr:uid="{00000000-0005-0000-0000-000002500000}"/>
    <cellStyle name="20% - Accent1 3 2 4 2 3 2 4 2 2" xfId="20666" xr:uid="{00000000-0005-0000-0000-000003500000}"/>
    <cellStyle name="20% - Accent1 3 2 4 2 3 2 4 2 2 2" xfId="20667" xr:uid="{00000000-0005-0000-0000-000004500000}"/>
    <cellStyle name="20% - Accent1 3 2 4 2 3 2 4 2 3" xfId="20668" xr:uid="{00000000-0005-0000-0000-000005500000}"/>
    <cellStyle name="20% - Accent1 3 2 4 2 3 2 4 3" xfId="20669" xr:uid="{00000000-0005-0000-0000-000006500000}"/>
    <cellStyle name="20% - Accent1 3 2 4 2 3 2 4 3 2" xfId="20670" xr:uid="{00000000-0005-0000-0000-000007500000}"/>
    <cellStyle name="20% - Accent1 3 2 4 2 3 2 4 4" xfId="20671" xr:uid="{00000000-0005-0000-0000-000008500000}"/>
    <cellStyle name="20% - Accent1 3 2 4 2 3 2 5" xfId="20672" xr:uid="{00000000-0005-0000-0000-000009500000}"/>
    <cellStyle name="20% - Accent1 3 2 4 2 3 2 5 2" xfId="20673" xr:uid="{00000000-0005-0000-0000-00000A500000}"/>
    <cellStyle name="20% - Accent1 3 2 4 2 3 2 5 2 2" xfId="20674" xr:uid="{00000000-0005-0000-0000-00000B500000}"/>
    <cellStyle name="20% - Accent1 3 2 4 2 3 2 5 3" xfId="20675" xr:uid="{00000000-0005-0000-0000-00000C500000}"/>
    <cellStyle name="20% - Accent1 3 2 4 2 3 2 6" xfId="20676" xr:uid="{00000000-0005-0000-0000-00000D500000}"/>
    <cellStyle name="20% - Accent1 3 2 4 2 3 2 6 2" xfId="20677" xr:uid="{00000000-0005-0000-0000-00000E500000}"/>
    <cellStyle name="20% - Accent1 3 2 4 2 3 2 6 2 2" xfId="20678" xr:uid="{00000000-0005-0000-0000-00000F500000}"/>
    <cellStyle name="20% - Accent1 3 2 4 2 3 2 6 3" xfId="20679" xr:uid="{00000000-0005-0000-0000-000010500000}"/>
    <cellStyle name="20% - Accent1 3 2 4 2 3 2 7" xfId="20680" xr:uid="{00000000-0005-0000-0000-000011500000}"/>
    <cellStyle name="20% - Accent1 3 2 4 2 3 2 7 2" xfId="20681" xr:uid="{00000000-0005-0000-0000-000012500000}"/>
    <cellStyle name="20% - Accent1 3 2 4 2 3 2 8" xfId="20682" xr:uid="{00000000-0005-0000-0000-000013500000}"/>
    <cellStyle name="20% - Accent1 3 2 4 2 3 2 8 2" xfId="20683" xr:uid="{00000000-0005-0000-0000-000014500000}"/>
    <cellStyle name="20% - Accent1 3 2 4 2 3 2 9" xfId="20684" xr:uid="{00000000-0005-0000-0000-000015500000}"/>
    <cellStyle name="20% - Accent1 3 2 4 2 3 3" xfId="20685" xr:uid="{00000000-0005-0000-0000-000016500000}"/>
    <cellStyle name="20% - Accent1 3 2 4 2 3 3 2" xfId="20686" xr:uid="{00000000-0005-0000-0000-000017500000}"/>
    <cellStyle name="20% - Accent1 3 2 4 2 3 3 2 2" xfId="20687" xr:uid="{00000000-0005-0000-0000-000018500000}"/>
    <cellStyle name="20% - Accent1 3 2 4 2 3 3 2 2 2" xfId="20688" xr:uid="{00000000-0005-0000-0000-000019500000}"/>
    <cellStyle name="20% - Accent1 3 2 4 2 3 3 2 2 2 2" xfId="20689" xr:uid="{00000000-0005-0000-0000-00001A500000}"/>
    <cellStyle name="20% - Accent1 3 2 4 2 3 3 2 2 3" xfId="20690" xr:uid="{00000000-0005-0000-0000-00001B500000}"/>
    <cellStyle name="20% - Accent1 3 2 4 2 3 3 2 3" xfId="20691" xr:uid="{00000000-0005-0000-0000-00001C500000}"/>
    <cellStyle name="20% - Accent1 3 2 4 2 3 3 2 3 2" xfId="20692" xr:uid="{00000000-0005-0000-0000-00001D500000}"/>
    <cellStyle name="20% - Accent1 3 2 4 2 3 3 2 4" xfId="20693" xr:uid="{00000000-0005-0000-0000-00001E500000}"/>
    <cellStyle name="20% - Accent1 3 2 4 2 3 3 3" xfId="20694" xr:uid="{00000000-0005-0000-0000-00001F500000}"/>
    <cellStyle name="20% - Accent1 3 2 4 2 3 3 3 2" xfId="20695" xr:uid="{00000000-0005-0000-0000-000020500000}"/>
    <cellStyle name="20% - Accent1 3 2 4 2 3 3 3 2 2" xfId="20696" xr:uid="{00000000-0005-0000-0000-000021500000}"/>
    <cellStyle name="20% - Accent1 3 2 4 2 3 3 3 2 2 2" xfId="20697" xr:uid="{00000000-0005-0000-0000-000022500000}"/>
    <cellStyle name="20% - Accent1 3 2 4 2 3 3 3 2 3" xfId="20698" xr:uid="{00000000-0005-0000-0000-000023500000}"/>
    <cellStyle name="20% - Accent1 3 2 4 2 3 3 3 3" xfId="20699" xr:uid="{00000000-0005-0000-0000-000024500000}"/>
    <cellStyle name="20% - Accent1 3 2 4 2 3 3 3 3 2" xfId="20700" xr:uid="{00000000-0005-0000-0000-000025500000}"/>
    <cellStyle name="20% - Accent1 3 2 4 2 3 3 3 4" xfId="20701" xr:uid="{00000000-0005-0000-0000-000026500000}"/>
    <cellStyle name="20% - Accent1 3 2 4 2 3 3 4" xfId="20702" xr:uid="{00000000-0005-0000-0000-000027500000}"/>
    <cellStyle name="20% - Accent1 3 2 4 2 3 3 4 2" xfId="20703" xr:uid="{00000000-0005-0000-0000-000028500000}"/>
    <cellStyle name="20% - Accent1 3 2 4 2 3 3 4 2 2" xfId="20704" xr:uid="{00000000-0005-0000-0000-000029500000}"/>
    <cellStyle name="20% - Accent1 3 2 4 2 3 3 4 2 2 2" xfId="20705" xr:uid="{00000000-0005-0000-0000-00002A500000}"/>
    <cellStyle name="20% - Accent1 3 2 4 2 3 3 4 2 3" xfId="20706" xr:uid="{00000000-0005-0000-0000-00002B500000}"/>
    <cellStyle name="20% - Accent1 3 2 4 2 3 3 4 3" xfId="20707" xr:uid="{00000000-0005-0000-0000-00002C500000}"/>
    <cellStyle name="20% - Accent1 3 2 4 2 3 3 4 3 2" xfId="20708" xr:uid="{00000000-0005-0000-0000-00002D500000}"/>
    <cellStyle name="20% - Accent1 3 2 4 2 3 3 4 4" xfId="20709" xr:uid="{00000000-0005-0000-0000-00002E500000}"/>
    <cellStyle name="20% - Accent1 3 2 4 2 3 3 5" xfId="20710" xr:uid="{00000000-0005-0000-0000-00002F500000}"/>
    <cellStyle name="20% - Accent1 3 2 4 2 3 3 5 2" xfId="20711" xr:uid="{00000000-0005-0000-0000-000030500000}"/>
    <cellStyle name="20% - Accent1 3 2 4 2 3 3 5 2 2" xfId="20712" xr:uid="{00000000-0005-0000-0000-000031500000}"/>
    <cellStyle name="20% - Accent1 3 2 4 2 3 3 5 3" xfId="20713" xr:uid="{00000000-0005-0000-0000-000032500000}"/>
    <cellStyle name="20% - Accent1 3 2 4 2 3 3 6" xfId="20714" xr:uid="{00000000-0005-0000-0000-000033500000}"/>
    <cellStyle name="20% - Accent1 3 2 4 2 3 3 6 2" xfId="20715" xr:uid="{00000000-0005-0000-0000-000034500000}"/>
    <cellStyle name="20% - Accent1 3 2 4 2 3 3 6 2 2" xfId="20716" xr:uid="{00000000-0005-0000-0000-000035500000}"/>
    <cellStyle name="20% - Accent1 3 2 4 2 3 3 6 3" xfId="20717" xr:uid="{00000000-0005-0000-0000-000036500000}"/>
    <cellStyle name="20% - Accent1 3 2 4 2 3 3 7" xfId="20718" xr:uid="{00000000-0005-0000-0000-000037500000}"/>
    <cellStyle name="20% - Accent1 3 2 4 2 3 3 7 2" xfId="20719" xr:uid="{00000000-0005-0000-0000-000038500000}"/>
    <cellStyle name="20% - Accent1 3 2 4 2 3 3 8" xfId="20720" xr:uid="{00000000-0005-0000-0000-000039500000}"/>
    <cellStyle name="20% - Accent1 3 2 4 2 3 3 8 2" xfId="20721" xr:uid="{00000000-0005-0000-0000-00003A500000}"/>
    <cellStyle name="20% - Accent1 3 2 4 2 3 3 9" xfId="20722" xr:uid="{00000000-0005-0000-0000-00003B500000}"/>
    <cellStyle name="20% - Accent1 3 2 4 2 3 4" xfId="20723" xr:uid="{00000000-0005-0000-0000-00003C500000}"/>
    <cellStyle name="20% - Accent1 3 2 4 2 3 4 2" xfId="20724" xr:uid="{00000000-0005-0000-0000-00003D500000}"/>
    <cellStyle name="20% - Accent1 3 2 4 2 3 4 2 2" xfId="20725" xr:uid="{00000000-0005-0000-0000-00003E500000}"/>
    <cellStyle name="20% - Accent1 3 2 4 2 3 4 2 2 2" xfId="20726" xr:uid="{00000000-0005-0000-0000-00003F500000}"/>
    <cellStyle name="20% - Accent1 3 2 4 2 3 4 2 3" xfId="20727" xr:uid="{00000000-0005-0000-0000-000040500000}"/>
    <cellStyle name="20% - Accent1 3 2 4 2 3 4 3" xfId="20728" xr:uid="{00000000-0005-0000-0000-000041500000}"/>
    <cellStyle name="20% - Accent1 3 2 4 2 3 4 3 2" xfId="20729" xr:uid="{00000000-0005-0000-0000-000042500000}"/>
    <cellStyle name="20% - Accent1 3 2 4 2 3 4 4" xfId="20730" xr:uid="{00000000-0005-0000-0000-000043500000}"/>
    <cellStyle name="20% - Accent1 3 2 4 2 3 5" xfId="20731" xr:uid="{00000000-0005-0000-0000-000044500000}"/>
    <cellStyle name="20% - Accent1 3 2 4 2 3 5 2" xfId="20732" xr:uid="{00000000-0005-0000-0000-000045500000}"/>
    <cellStyle name="20% - Accent1 3 2 4 2 3 5 2 2" xfId="20733" xr:uid="{00000000-0005-0000-0000-000046500000}"/>
    <cellStyle name="20% - Accent1 3 2 4 2 3 5 2 2 2" xfId="20734" xr:uid="{00000000-0005-0000-0000-000047500000}"/>
    <cellStyle name="20% - Accent1 3 2 4 2 3 5 2 3" xfId="20735" xr:uid="{00000000-0005-0000-0000-000048500000}"/>
    <cellStyle name="20% - Accent1 3 2 4 2 3 5 3" xfId="20736" xr:uid="{00000000-0005-0000-0000-000049500000}"/>
    <cellStyle name="20% - Accent1 3 2 4 2 3 5 3 2" xfId="20737" xr:uid="{00000000-0005-0000-0000-00004A500000}"/>
    <cellStyle name="20% - Accent1 3 2 4 2 3 5 4" xfId="20738" xr:uid="{00000000-0005-0000-0000-00004B500000}"/>
    <cellStyle name="20% - Accent1 3 2 4 2 3 6" xfId="20739" xr:uid="{00000000-0005-0000-0000-00004C500000}"/>
    <cellStyle name="20% - Accent1 3 2 4 2 3 6 2" xfId="20740" xr:uid="{00000000-0005-0000-0000-00004D500000}"/>
    <cellStyle name="20% - Accent1 3 2 4 2 3 6 2 2" xfId="20741" xr:uid="{00000000-0005-0000-0000-00004E500000}"/>
    <cellStyle name="20% - Accent1 3 2 4 2 3 6 2 2 2" xfId="20742" xr:uid="{00000000-0005-0000-0000-00004F500000}"/>
    <cellStyle name="20% - Accent1 3 2 4 2 3 6 2 3" xfId="20743" xr:uid="{00000000-0005-0000-0000-000050500000}"/>
    <cellStyle name="20% - Accent1 3 2 4 2 3 6 3" xfId="20744" xr:uid="{00000000-0005-0000-0000-000051500000}"/>
    <cellStyle name="20% - Accent1 3 2 4 2 3 6 3 2" xfId="20745" xr:uid="{00000000-0005-0000-0000-000052500000}"/>
    <cellStyle name="20% - Accent1 3 2 4 2 3 6 4" xfId="20746" xr:uid="{00000000-0005-0000-0000-000053500000}"/>
    <cellStyle name="20% - Accent1 3 2 4 2 3 7" xfId="20747" xr:uid="{00000000-0005-0000-0000-000054500000}"/>
    <cellStyle name="20% - Accent1 3 2 4 2 3 7 2" xfId="20748" xr:uid="{00000000-0005-0000-0000-000055500000}"/>
    <cellStyle name="20% - Accent1 3 2 4 2 3 7 2 2" xfId="20749" xr:uid="{00000000-0005-0000-0000-000056500000}"/>
    <cellStyle name="20% - Accent1 3 2 4 2 3 7 3" xfId="20750" xr:uid="{00000000-0005-0000-0000-000057500000}"/>
    <cellStyle name="20% - Accent1 3 2 4 2 3 8" xfId="20751" xr:uid="{00000000-0005-0000-0000-000058500000}"/>
    <cellStyle name="20% - Accent1 3 2 4 2 3 8 2" xfId="20752" xr:uid="{00000000-0005-0000-0000-000059500000}"/>
    <cellStyle name="20% - Accent1 3 2 4 2 3 8 2 2" xfId="20753" xr:uid="{00000000-0005-0000-0000-00005A500000}"/>
    <cellStyle name="20% - Accent1 3 2 4 2 3 8 3" xfId="20754" xr:uid="{00000000-0005-0000-0000-00005B500000}"/>
    <cellStyle name="20% - Accent1 3 2 4 2 3 9" xfId="20755" xr:uid="{00000000-0005-0000-0000-00005C500000}"/>
    <cellStyle name="20% - Accent1 3 2 4 2 3 9 2" xfId="20756" xr:uid="{00000000-0005-0000-0000-00005D500000}"/>
    <cellStyle name="20% - Accent1 3 2 4 2 4" xfId="20757" xr:uid="{00000000-0005-0000-0000-00005E500000}"/>
    <cellStyle name="20% - Accent1 3 2 4 2 4 10" xfId="20758" xr:uid="{00000000-0005-0000-0000-00005F500000}"/>
    <cellStyle name="20% - Accent1 3 2 4 2 4 10 2" xfId="20759" xr:uid="{00000000-0005-0000-0000-000060500000}"/>
    <cellStyle name="20% - Accent1 3 2 4 2 4 11" xfId="20760" xr:uid="{00000000-0005-0000-0000-000061500000}"/>
    <cellStyle name="20% - Accent1 3 2 4 2 4 2" xfId="20761" xr:uid="{00000000-0005-0000-0000-000062500000}"/>
    <cellStyle name="20% - Accent1 3 2 4 2 4 2 2" xfId="20762" xr:uid="{00000000-0005-0000-0000-000063500000}"/>
    <cellStyle name="20% - Accent1 3 2 4 2 4 2 2 2" xfId="20763" xr:uid="{00000000-0005-0000-0000-000064500000}"/>
    <cellStyle name="20% - Accent1 3 2 4 2 4 2 2 2 2" xfId="20764" xr:uid="{00000000-0005-0000-0000-000065500000}"/>
    <cellStyle name="20% - Accent1 3 2 4 2 4 2 2 2 2 2" xfId="20765" xr:uid="{00000000-0005-0000-0000-000066500000}"/>
    <cellStyle name="20% - Accent1 3 2 4 2 4 2 2 2 3" xfId="20766" xr:uid="{00000000-0005-0000-0000-000067500000}"/>
    <cellStyle name="20% - Accent1 3 2 4 2 4 2 2 3" xfId="20767" xr:uid="{00000000-0005-0000-0000-000068500000}"/>
    <cellStyle name="20% - Accent1 3 2 4 2 4 2 2 3 2" xfId="20768" xr:uid="{00000000-0005-0000-0000-000069500000}"/>
    <cellStyle name="20% - Accent1 3 2 4 2 4 2 2 4" xfId="20769" xr:uid="{00000000-0005-0000-0000-00006A500000}"/>
    <cellStyle name="20% - Accent1 3 2 4 2 4 2 3" xfId="20770" xr:uid="{00000000-0005-0000-0000-00006B500000}"/>
    <cellStyle name="20% - Accent1 3 2 4 2 4 2 3 2" xfId="20771" xr:uid="{00000000-0005-0000-0000-00006C500000}"/>
    <cellStyle name="20% - Accent1 3 2 4 2 4 2 3 2 2" xfId="20772" xr:uid="{00000000-0005-0000-0000-00006D500000}"/>
    <cellStyle name="20% - Accent1 3 2 4 2 4 2 3 2 2 2" xfId="20773" xr:uid="{00000000-0005-0000-0000-00006E500000}"/>
    <cellStyle name="20% - Accent1 3 2 4 2 4 2 3 2 3" xfId="20774" xr:uid="{00000000-0005-0000-0000-00006F500000}"/>
    <cellStyle name="20% - Accent1 3 2 4 2 4 2 3 3" xfId="20775" xr:uid="{00000000-0005-0000-0000-000070500000}"/>
    <cellStyle name="20% - Accent1 3 2 4 2 4 2 3 3 2" xfId="20776" xr:uid="{00000000-0005-0000-0000-000071500000}"/>
    <cellStyle name="20% - Accent1 3 2 4 2 4 2 3 4" xfId="20777" xr:uid="{00000000-0005-0000-0000-000072500000}"/>
    <cellStyle name="20% - Accent1 3 2 4 2 4 2 4" xfId="20778" xr:uid="{00000000-0005-0000-0000-000073500000}"/>
    <cellStyle name="20% - Accent1 3 2 4 2 4 2 4 2" xfId="20779" xr:uid="{00000000-0005-0000-0000-000074500000}"/>
    <cellStyle name="20% - Accent1 3 2 4 2 4 2 4 2 2" xfId="20780" xr:uid="{00000000-0005-0000-0000-000075500000}"/>
    <cellStyle name="20% - Accent1 3 2 4 2 4 2 4 2 2 2" xfId="20781" xr:uid="{00000000-0005-0000-0000-000076500000}"/>
    <cellStyle name="20% - Accent1 3 2 4 2 4 2 4 2 3" xfId="20782" xr:uid="{00000000-0005-0000-0000-000077500000}"/>
    <cellStyle name="20% - Accent1 3 2 4 2 4 2 4 3" xfId="20783" xr:uid="{00000000-0005-0000-0000-000078500000}"/>
    <cellStyle name="20% - Accent1 3 2 4 2 4 2 4 3 2" xfId="20784" xr:uid="{00000000-0005-0000-0000-000079500000}"/>
    <cellStyle name="20% - Accent1 3 2 4 2 4 2 4 4" xfId="20785" xr:uid="{00000000-0005-0000-0000-00007A500000}"/>
    <cellStyle name="20% - Accent1 3 2 4 2 4 2 5" xfId="20786" xr:uid="{00000000-0005-0000-0000-00007B500000}"/>
    <cellStyle name="20% - Accent1 3 2 4 2 4 2 5 2" xfId="20787" xr:uid="{00000000-0005-0000-0000-00007C500000}"/>
    <cellStyle name="20% - Accent1 3 2 4 2 4 2 5 2 2" xfId="20788" xr:uid="{00000000-0005-0000-0000-00007D500000}"/>
    <cellStyle name="20% - Accent1 3 2 4 2 4 2 5 3" xfId="20789" xr:uid="{00000000-0005-0000-0000-00007E500000}"/>
    <cellStyle name="20% - Accent1 3 2 4 2 4 2 6" xfId="20790" xr:uid="{00000000-0005-0000-0000-00007F500000}"/>
    <cellStyle name="20% - Accent1 3 2 4 2 4 2 6 2" xfId="20791" xr:uid="{00000000-0005-0000-0000-000080500000}"/>
    <cellStyle name="20% - Accent1 3 2 4 2 4 2 6 2 2" xfId="20792" xr:uid="{00000000-0005-0000-0000-000081500000}"/>
    <cellStyle name="20% - Accent1 3 2 4 2 4 2 6 3" xfId="20793" xr:uid="{00000000-0005-0000-0000-000082500000}"/>
    <cellStyle name="20% - Accent1 3 2 4 2 4 2 7" xfId="20794" xr:uid="{00000000-0005-0000-0000-000083500000}"/>
    <cellStyle name="20% - Accent1 3 2 4 2 4 2 7 2" xfId="20795" xr:uid="{00000000-0005-0000-0000-000084500000}"/>
    <cellStyle name="20% - Accent1 3 2 4 2 4 2 8" xfId="20796" xr:uid="{00000000-0005-0000-0000-000085500000}"/>
    <cellStyle name="20% - Accent1 3 2 4 2 4 2 8 2" xfId="20797" xr:uid="{00000000-0005-0000-0000-000086500000}"/>
    <cellStyle name="20% - Accent1 3 2 4 2 4 2 9" xfId="20798" xr:uid="{00000000-0005-0000-0000-000087500000}"/>
    <cellStyle name="20% - Accent1 3 2 4 2 4 3" xfId="20799" xr:uid="{00000000-0005-0000-0000-000088500000}"/>
    <cellStyle name="20% - Accent1 3 2 4 2 4 3 2" xfId="20800" xr:uid="{00000000-0005-0000-0000-000089500000}"/>
    <cellStyle name="20% - Accent1 3 2 4 2 4 3 2 2" xfId="20801" xr:uid="{00000000-0005-0000-0000-00008A500000}"/>
    <cellStyle name="20% - Accent1 3 2 4 2 4 3 2 2 2" xfId="20802" xr:uid="{00000000-0005-0000-0000-00008B500000}"/>
    <cellStyle name="20% - Accent1 3 2 4 2 4 3 2 2 2 2" xfId="20803" xr:uid="{00000000-0005-0000-0000-00008C500000}"/>
    <cellStyle name="20% - Accent1 3 2 4 2 4 3 2 2 3" xfId="20804" xr:uid="{00000000-0005-0000-0000-00008D500000}"/>
    <cellStyle name="20% - Accent1 3 2 4 2 4 3 2 3" xfId="20805" xr:uid="{00000000-0005-0000-0000-00008E500000}"/>
    <cellStyle name="20% - Accent1 3 2 4 2 4 3 2 3 2" xfId="20806" xr:uid="{00000000-0005-0000-0000-00008F500000}"/>
    <cellStyle name="20% - Accent1 3 2 4 2 4 3 2 4" xfId="20807" xr:uid="{00000000-0005-0000-0000-000090500000}"/>
    <cellStyle name="20% - Accent1 3 2 4 2 4 3 3" xfId="20808" xr:uid="{00000000-0005-0000-0000-000091500000}"/>
    <cellStyle name="20% - Accent1 3 2 4 2 4 3 3 2" xfId="20809" xr:uid="{00000000-0005-0000-0000-000092500000}"/>
    <cellStyle name="20% - Accent1 3 2 4 2 4 3 3 2 2" xfId="20810" xr:uid="{00000000-0005-0000-0000-000093500000}"/>
    <cellStyle name="20% - Accent1 3 2 4 2 4 3 3 2 2 2" xfId="20811" xr:uid="{00000000-0005-0000-0000-000094500000}"/>
    <cellStyle name="20% - Accent1 3 2 4 2 4 3 3 2 3" xfId="20812" xr:uid="{00000000-0005-0000-0000-000095500000}"/>
    <cellStyle name="20% - Accent1 3 2 4 2 4 3 3 3" xfId="20813" xr:uid="{00000000-0005-0000-0000-000096500000}"/>
    <cellStyle name="20% - Accent1 3 2 4 2 4 3 3 3 2" xfId="20814" xr:uid="{00000000-0005-0000-0000-000097500000}"/>
    <cellStyle name="20% - Accent1 3 2 4 2 4 3 3 4" xfId="20815" xr:uid="{00000000-0005-0000-0000-000098500000}"/>
    <cellStyle name="20% - Accent1 3 2 4 2 4 3 4" xfId="20816" xr:uid="{00000000-0005-0000-0000-000099500000}"/>
    <cellStyle name="20% - Accent1 3 2 4 2 4 3 4 2" xfId="20817" xr:uid="{00000000-0005-0000-0000-00009A500000}"/>
    <cellStyle name="20% - Accent1 3 2 4 2 4 3 4 2 2" xfId="20818" xr:uid="{00000000-0005-0000-0000-00009B500000}"/>
    <cellStyle name="20% - Accent1 3 2 4 2 4 3 4 2 2 2" xfId="20819" xr:uid="{00000000-0005-0000-0000-00009C500000}"/>
    <cellStyle name="20% - Accent1 3 2 4 2 4 3 4 2 3" xfId="20820" xr:uid="{00000000-0005-0000-0000-00009D500000}"/>
    <cellStyle name="20% - Accent1 3 2 4 2 4 3 4 3" xfId="20821" xr:uid="{00000000-0005-0000-0000-00009E500000}"/>
    <cellStyle name="20% - Accent1 3 2 4 2 4 3 4 3 2" xfId="20822" xr:uid="{00000000-0005-0000-0000-00009F500000}"/>
    <cellStyle name="20% - Accent1 3 2 4 2 4 3 4 4" xfId="20823" xr:uid="{00000000-0005-0000-0000-0000A0500000}"/>
    <cellStyle name="20% - Accent1 3 2 4 2 4 3 5" xfId="20824" xr:uid="{00000000-0005-0000-0000-0000A1500000}"/>
    <cellStyle name="20% - Accent1 3 2 4 2 4 3 5 2" xfId="20825" xr:uid="{00000000-0005-0000-0000-0000A2500000}"/>
    <cellStyle name="20% - Accent1 3 2 4 2 4 3 5 2 2" xfId="20826" xr:uid="{00000000-0005-0000-0000-0000A3500000}"/>
    <cellStyle name="20% - Accent1 3 2 4 2 4 3 5 3" xfId="20827" xr:uid="{00000000-0005-0000-0000-0000A4500000}"/>
    <cellStyle name="20% - Accent1 3 2 4 2 4 3 6" xfId="20828" xr:uid="{00000000-0005-0000-0000-0000A5500000}"/>
    <cellStyle name="20% - Accent1 3 2 4 2 4 3 6 2" xfId="20829" xr:uid="{00000000-0005-0000-0000-0000A6500000}"/>
    <cellStyle name="20% - Accent1 3 2 4 2 4 3 6 2 2" xfId="20830" xr:uid="{00000000-0005-0000-0000-0000A7500000}"/>
    <cellStyle name="20% - Accent1 3 2 4 2 4 3 6 3" xfId="20831" xr:uid="{00000000-0005-0000-0000-0000A8500000}"/>
    <cellStyle name="20% - Accent1 3 2 4 2 4 3 7" xfId="20832" xr:uid="{00000000-0005-0000-0000-0000A9500000}"/>
    <cellStyle name="20% - Accent1 3 2 4 2 4 3 7 2" xfId="20833" xr:uid="{00000000-0005-0000-0000-0000AA500000}"/>
    <cellStyle name="20% - Accent1 3 2 4 2 4 3 8" xfId="20834" xr:uid="{00000000-0005-0000-0000-0000AB500000}"/>
    <cellStyle name="20% - Accent1 3 2 4 2 4 3 8 2" xfId="20835" xr:uid="{00000000-0005-0000-0000-0000AC500000}"/>
    <cellStyle name="20% - Accent1 3 2 4 2 4 3 9" xfId="20836" xr:uid="{00000000-0005-0000-0000-0000AD500000}"/>
    <cellStyle name="20% - Accent1 3 2 4 2 4 4" xfId="20837" xr:uid="{00000000-0005-0000-0000-0000AE500000}"/>
    <cellStyle name="20% - Accent1 3 2 4 2 4 4 2" xfId="20838" xr:uid="{00000000-0005-0000-0000-0000AF500000}"/>
    <cellStyle name="20% - Accent1 3 2 4 2 4 4 2 2" xfId="20839" xr:uid="{00000000-0005-0000-0000-0000B0500000}"/>
    <cellStyle name="20% - Accent1 3 2 4 2 4 4 2 2 2" xfId="20840" xr:uid="{00000000-0005-0000-0000-0000B1500000}"/>
    <cellStyle name="20% - Accent1 3 2 4 2 4 4 2 3" xfId="20841" xr:uid="{00000000-0005-0000-0000-0000B2500000}"/>
    <cellStyle name="20% - Accent1 3 2 4 2 4 4 3" xfId="20842" xr:uid="{00000000-0005-0000-0000-0000B3500000}"/>
    <cellStyle name="20% - Accent1 3 2 4 2 4 4 3 2" xfId="20843" xr:uid="{00000000-0005-0000-0000-0000B4500000}"/>
    <cellStyle name="20% - Accent1 3 2 4 2 4 4 4" xfId="20844" xr:uid="{00000000-0005-0000-0000-0000B5500000}"/>
    <cellStyle name="20% - Accent1 3 2 4 2 4 5" xfId="20845" xr:uid="{00000000-0005-0000-0000-0000B6500000}"/>
    <cellStyle name="20% - Accent1 3 2 4 2 4 5 2" xfId="20846" xr:uid="{00000000-0005-0000-0000-0000B7500000}"/>
    <cellStyle name="20% - Accent1 3 2 4 2 4 5 2 2" xfId="20847" xr:uid="{00000000-0005-0000-0000-0000B8500000}"/>
    <cellStyle name="20% - Accent1 3 2 4 2 4 5 2 2 2" xfId="20848" xr:uid="{00000000-0005-0000-0000-0000B9500000}"/>
    <cellStyle name="20% - Accent1 3 2 4 2 4 5 2 3" xfId="20849" xr:uid="{00000000-0005-0000-0000-0000BA500000}"/>
    <cellStyle name="20% - Accent1 3 2 4 2 4 5 3" xfId="20850" xr:uid="{00000000-0005-0000-0000-0000BB500000}"/>
    <cellStyle name="20% - Accent1 3 2 4 2 4 5 3 2" xfId="20851" xr:uid="{00000000-0005-0000-0000-0000BC500000}"/>
    <cellStyle name="20% - Accent1 3 2 4 2 4 5 4" xfId="20852" xr:uid="{00000000-0005-0000-0000-0000BD500000}"/>
    <cellStyle name="20% - Accent1 3 2 4 2 4 6" xfId="20853" xr:uid="{00000000-0005-0000-0000-0000BE500000}"/>
    <cellStyle name="20% - Accent1 3 2 4 2 4 6 2" xfId="20854" xr:uid="{00000000-0005-0000-0000-0000BF500000}"/>
    <cellStyle name="20% - Accent1 3 2 4 2 4 6 2 2" xfId="20855" xr:uid="{00000000-0005-0000-0000-0000C0500000}"/>
    <cellStyle name="20% - Accent1 3 2 4 2 4 6 2 2 2" xfId="20856" xr:uid="{00000000-0005-0000-0000-0000C1500000}"/>
    <cellStyle name="20% - Accent1 3 2 4 2 4 6 2 3" xfId="20857" xr:uid="{00000000-0005-0000-0000-0000C2500000}"/>
    <cellStyle name="20% - Accent1 3 2 4 2 4 6 3" xfId="20858" xr:uid="{00000000-0005-0000-0000-0000C3500000}"/>
    <cellStyle name="20% - Accent1 3 2 4 2 4 6 3 2" xfId="20859" xr:uid="{00000000-0005-0000-0000-0000C4500000}"/>
    <cellStyle name="20% - Accent1 3 2 4 2 4 6 4" xfId="20860" xr:uid="{00000000-0005-0000-0000-0000C5500000}"/>
    <cellStyle name="20% - Accent1 3 2 4 2 4 7" xfId="20861" xr:uid="{00000000-0005-0000-0000-0000C6500000}"/>
    <cellStyle name="20% - Accent1 3 2 4 2 4 7 2" xfId="20862" xr:uid="{00000000-0005-0000-0000-0000C7500000}"/>
    <cellStyle name="20% - Accent1 3 2 4 2 4 7 2 2" xfId="20863" xr:uid="{00000000-0005-0000-0000-0000C8500000}"/>
    <cellStyle name="20% - Accent1 3 2 4 2 4 7 3" xfId="20864" xr:uid="{00000000-0005-0000-0000-0000C9500000}"/>
    <cellStyle name="20% - Accent1 3 2 4 2 4 8" xfId="20865" xr:uid="{00000000-0005-0000-0000-0000CA500000}"/>
    <cellStyle name="20% - Accent1 3 2 4 2 4 8 2" xfId="20866" xr:uid="{00000000-0005-0000-0000-0000CB500000}"/>
    <cellStyle name="20% - Accent1 3 2 4 2 4 8 2 2" xfId="20867" xr:uid="{00000000-0005-0000-0000-0000CC500000}"/>
    <cellStyle name="20% - Accent1 3 2 4 2 4 8 3" xfId="20868" xr:uid="{00000000-0005-0000-0000-0000CD500000}"/>
    <cellStyle name="20% - Accent1 3 2 4 2 4 9" xfId="20869" xr:uid="{00000000-0005-0000-0000-0000CE500000}"/>
    <cellStyle name="20% - Accent1 3 2 4 2 4 9 2" xfId="20870" xr:uid="{00000000-0005-0000-0000-0000CF500000}"/>
    <cellStyle name="20% - Accent1 3 2 4 2 5" xfId="20871" xr:uid="{00000000-0005-0000-0000-0000D0500000}"/>
    <cellStyle name="20% - Accent1 3 2 4 2 5 10" xfId="20872" xr:uid="{00000000-0005-0000-0000-0000D1500000}"/>
    <cellStyle name="20% - Accent1 3 2 4 2 5 10 2" xfId="20873" xr:uid="{00000000-0005-0000-0000-0000D2500000}"/>
    <cellStyle name="20% - Accent1 3 2 4 2 5 11" xfId="20874" xr:uid="{00000000-0005-0000-0000-0000D3500000}"/>
    <cellStyle name="20% - Accent1 3 2 4 2 5 2" xfId="20875" xr:uid="{00000000-0005-0000-0000-0000D4500000}"/>
    <cellStyle name="20% - Accent1 3 2 4 2 5 2 2" xfId="20876" xr:uid="{00000000-0005-0000-0000-0000D5500000}"/>
    <cellStyle name="20% - Accent1 3 2 4 2 5 2 2 2" xfId="20877" xr:uid="{00000000-0005-0000-0000-0000D6500000}"/>
    <cellStyle name="20% - Accent1 3 2 4 2 5 2 2 2 2" xfId="20878" xr:uid="{00000000-0005-0000-0000-0000D7500000}"/>
    <cellStyle name="20% - Accent1 3 2 4 2 5 2 2 2 2 2" xfId="20879" xr:uid="{00000000-0005-0000-0000-0000D8500000}"/>
    <cellStyle name="20% - Accent1 3 2 4 2 5 2 2 2 3" xfId="20880" xr:uid="{00000000-0005-0000-0000-0000D9500000}"/>
    <cellStyle name="20% - Accent1 3 2 4 2 5 2 2 3" xfId="20881" xr:uid="{00000000-0005-0000-0000-0000DA500000}"/>
    <cellStyle name="20% - Accent1 3 2 4 2 5 2 2 3 2" xfId="20882" xr:uid="{00000000-0005-0000-0000-0000DB500000}"/>
    <cellStyle name="20% - Accent1 3 2 4 2 5 2 2 4" xfId="20883" xr:uid="{00000000-0005-0000-0000-0000DC500000}"/>
    <cellStyle name="20% - Accent1 3 2 4 2 5 2 3" xfId="20884" xr:uid="{00000000-0005-0000-0000-0000DD500000}"/>
    <cellStyle name="20% - Accent1 3 2 4 2 5 2 3 2" xfId="20885" xr:uid="{00000000-0005-0000-0000-0000DE500000}"/>
    <cellStyle name="20% - Accent1 3 2 4 2 5 2 3 2 2" xfId="20886" xr:uid="{00000000-0005-0000-0000-0000DF500000}"/>
    <cellStyle name="20% - Accent1 3 2 4 2 5 2 3 2 2 2" xfId="20887" xr:uid="{00000000-0005-0000-0000-0000E0500000}"/>
    <cellStyle name="20% - Accent1 3 2 4 2 5 2 3 2 3" xfId="20888" xr:uid="{00000000-0005-0000-0000-0000E1500000}"/>
    <cellStyle name="20% - Accent1 3 2 4 2 5 2 3 3" xfId="20889" xr:uid="{00000000-0005-0000-0000-0000E2500000}"/>
    <cellStyle name="20% - Accent1 3 2 4 2 5 2 3 3 2" xfId="20890" xr:uid="{00000000-0005-0000-0000-0000E3500000}"/>
    <cellStyle name="20% - Accent1 3 2 4 2 5 2 3 4" xfId="20891" xr:uid="{00000000-0005-0000-0000-0000E4500000}"/>
    <cellStyle name="20% - Accent1 3 2 4 2 5 2 4" xfId="20892" xr:uid="{00000000-0005-0000-0000-0000E5500000}"/>
    <cellStyle name="20% - Accent1 3 2 4 2 5 2 4 2" xfId="20893" xr:uid="{00000000-0005-0000-0000-0000E6500000}"/>
    <cellStyle name="20% - Accent1 3 2 4 2 5 2 4 2 2" xfId="20894" xr:uid="{00000000-0005-0000-0000-0000E7500000}"/>
    <cellStyle name="20% - Accent1 3 2 4 2 5 2 4 2 2 2" xfId="20895" xr:uid="{00000000-0005-0000-0000-0000E8500000}"/>
    <cellStyle name="20% - Accent1 3 2 4 2 5 2 4 2 3" xfId="20896" xr:uid="{00000000-0005-0000-0000-0000E9500000}"/>
    <cellStyle name="20% - Accent1 3 2 4 2 5 2 4 3" xfId="20897" xr:uid="{00000000-0005-0000-0000-0000EA500000}"/>
    <cellStyle name="20% - Accent1 3 2 4 2 5 2 4 3 2" xfId="20898" xr:uid="{00000000-0005-0000-0000-0000EB500000}"/>
    <cellStyle name="20% - Accent1 3 2 4 2 5 2 4 4" xfId="20899" xr:uid="{00000000-0005-0000-0000-0000EC500000}"/>
    <cellStyle name="20% - Accent1 3 2 4 2 5 2 5" xfId="20900" xr:uid="{00000000-0005-0000-0000-0000ED500000}"/>
    <cellStyle name="20% - Accent1 3 2 4 2 5 2 5 2" xfId="20901" xr:uid="{00000000-0005-0000-0000-0000EE500000}"/>
    <cellStyle name="20% - Accent1 3 2 4 2 5 2 5 2 2" xfId="20902" xr:uid="{00000000-0005-0000-0000-0000EF500000}"/>
    <cellStyle name="20% - Accent1 3 2 4 2 5 2 5 3" xfId="20903" xr:uid="{00000000-0005-0000-0000-0000F0500000}"/>
    <cellStyle name="20% - Accent1 3 2 4 2 5 2 6" xfId="20904" xr:uid="{00000000-0005-0000-0000-0000F1500000}"/>
    <cellStyle name="20% - Accent1 3 2 4 2 5 2 6 2" xfId="20905" xr:uid="{00000000-0005-0000-0000-0000F2500000}"/>
    <cellStyle name="20% - Accent1 3 2 4 2 5 2 6 2 2" xfId="20906" xr:uid="{00000000-0005-0000-0000-0000F3500000}"/>
    <cellStyle name="20% - Accent1 3 2 4 2 5 2 6 3" xfId="20907" xr:uid="{00000000-0005-0000-0000-0000F4500000}"/>
    <cellStyle name="20% - Accent1 3 2 4 2 5 2 7" xfId="20908" xr:uid="{00000000-0005-0000-0000-0000F5500000}"/>
    <cellStyle name="20% - Accent1 3 2 4 2 5 2 7 2" xfId="20909" xr:uid="{00000000-0005-0000-0000-0000F6500000}"/>
    <cellStyle name="20% - Accent1 3 2 4 2 5 2 8" xfId="20910" xr:uid="{00000000-0005-0000-0000-0000F7500000}"/>
    <cellStyle name="20% - Accent1 3 2 4 2 5 2 8 2" xfId="20911" xr:uid="{00000000-0005-0000-0000-0000F8500000}"/>
    <cellStyle name="20% - Accent1 3 2 4 2 5 2 9" xfId="20912" xr:uid="{00000000-0005-0000-0000-0000F9500000}"/>
    <cellStyle name="20% - Accent1 3 2 4 2 5 3" xfId="20913" xr:uid="{00000000-0005-0000-0000-0000FA500000}"/>
    <cellStyle name="20% - Accent1 3 2 4 2 5 3 2" xfId="20914" xr:uid="{00000000-0005-0000-0000-0000FB500000}"/>
    <cellStyle name="20% - Accent1 3 2 4 2 5 3 2 2" xfId="20915" xr:uid="{00000000-0005-0000-0000-0000FC500000}"/>
    <cellStyle name="20% - Accent1 3 2 4 2 5 3 2 2 2" xfId="20916" xr:uid="{00000000-0005-0000-0000-0000FD500000}"/>
    <cellStyle name="20% - Accent1 3 2 4 2 5 3 2 2 2 2" xfId="20917" xr:uid="{00000000-0005-0000-0000-0000FE500000}"/>
    <cellStyle name="20% - Accent1 3 2 4 2 5 3 2 2 3" xfId="20918" xr:uid="{00000000-0005-0000-0000-0000FF500000}"/>
    <cellStyle name="20% - Accent1 3 2 4 2 5 3 2 3" xfId="20919" xr:uid="{00000000-0005-0000-0000-000000510000}"/>
    <cellStyle name="20% - Accent1 3 2 4 2 5 3 2 3 2" xfId="20920" xr:uid="{00000000-0005-0000-0000-000001510000}"/>
    <cellStyle name="20% - Accent1 3 2 4 2 5 3 2 4" xfId="20921" xr:uid="{00000000-0005-0000-0000-000002510000}"/>
    <cellStyle name="20% - Accent1 3 2 4 2 5 3 3" xfId="20922" xr:uid="{00000000-0005-0000-0000-000003510000}"/>
    <cellStyle name="20% - Accent1 3 2 4 2 5 3 3 2" xfId="20923" xr:uid="{00000000-0005-0000-0000-000004510000}"/>
    <cellStyle name="20% - Accent1 3 2 4 2 5 3 3 2 2" xfId="20924" xr:uid="{00000000-0005-0000-0000-000005510000}"/>
    <cellStyle name="20% - Accent1 3 2 4 2 5 3 3 2 2 2" xfId="20925" xr:uid="{00000000-0005-0000-0000-000006510000}"/>
    <cellStyle name="20% - Accent1 3 2 4 2 5 3 3 2 3" xfId="20926" xr:uid="{00000000-0005-0000-0000-000007510000}"/>
    <cellStyle name="20% - Accent1 3 2 4 2 5 3 3 3" xfId="20927" xr:uid="{00000000-0005-0000-0000-000008510000}"/>
    <cellStyle name="20% - Accent1 3 2 4 2 5 3 3 3 2" xfId="20928" xr:uid="{00000000-0005-0000-0000-000009510000}"/>
    <cellStyle name="20% - Accent1 3 2 4 2 5 3 3 4" xfId="20929" xr:uid="{00000000-0005-0000-0000-00000A510000}"/>
    <cellStyle name="20% - Accent1 3 2 4 2 5 3 4" xfId="20930" xr:uid="{00000000-0005-0000-0000-00000B510000}"/>
    <cellStyle name="20% - Accent1 3 2 4 2 5 3 4 2" xfId="20931" xr:uid="{00000000-0005-0000-0000-00000C510000}"/>
    <cellStyle name="20% - Accent1 3 2 4 2 5 3 4 2 2" xfId="20932" xr:uid="{00000000-0005-0000-0000-00000D510000}"/>
    <cellStyle name="20% - Accent1 3 2 4 2 5 3 4 2 2 2" xfId="20933" xr:uid="{00000000-0005-0000-0000-00000E510000}"/>
    <cellStyle name="20% - Accent1 3 2 4 2 5 3 4 2 3" xfId="20934" xr:uid="{00000000-0005-0000-0000-00000F510000}"/>
    <cellStyle name="20% - Accent1 3 2 4 2 5 3 4 3" xfId="20935" xr:uid="{00000000-0005-0000-0000-000010510000}"/>
    <cellStyle name="20% - Accent1 3 2 4 2 5 3 4 3 2" xfId="20936" xr:uid="{00000000-0005-0000-0000-000011510000}"/>
    <cellStyle name="20% - Accent1 3 2 4 2 5 3 4 4" xfId="20937" xr:uid="{00000000-0005-0000-0000-000012510000}"/>
    <cellStyle name="20% - Accent1 3 2 4 2 5 3 5" xfId="20938" xr:uid="{00000000-0005-0000-0000-000013510000}"/>
    <cellStyle name="20% - Accent1 3 2 4 2 5 3 5 2" xfId="20939" xr:uid="{00000000-0005-0000-0000-000014510000}"/>
    <cellStyle name="20% - Accent1 3 2 4 2 5 3 5 2 2" xfId="20940" xr:uid="{00000000-0005-0000-0000-000015510000}"/>
    <cellStyle name="20% - Accent1 3 2 4 2 5 3 5 3" xfId="20941" xr:uid="{00000000-0005-0000-0000-000016510000}"/>
    <cellStyle name="20% - Accent1 3 2 4 2 5 3 6" xfId="20942" xr:uid="{00000000-0005-0000-0000-000017510000}"/>
    <cellStyle name="20% - Accent1 3 2 4 2 5 3 6 2" xfId="20943" xr:uid="{00000000-0005-0000-0000-000018510000}"/>
    <cellStyle name="20% - Accent1 3 2 4 2 5 3 6 2 2" xfId="20944" xr:uid="{00000000-0005-0000-0000-000019510000}"/>
    <cellStyle name="20% - Accent1 3 2 4 2 5 3 6 3" xfId="20945" xr:uid="{00000000-0005-0000-0000-00001A510000}"/>
    <cellStyle name="20% - Accent1 3 2 4 2 5 3 7" xfId="20946" xr:uid="{00000000-0005-0000-0000-00001B510000}"/>
    <cellStyle name="20% - Accent1 3 2 4 2 5 3 7 2" xfId="20947" xr:uid="{00000000-0005-0000-0000-00001C510000}"/>
    <cellStyle name="20% - Accent1 3 2 4 2 5 3 8" xfId="20948" xr:uid="{00000000-0005-0000-0000-00001D510000}"/>
    <cellStyle name="20% - Accent1 3 2 4 2 5 3 8 2" xfId="20949" xr:uid="{00000000-0005-0000-0000-00001E510000}"/>
    <cellStyle name="20% - Accent1 3 2 4 2 5 3 9" xfId="20950" xr:uid="{00000000-0005-0000-0000-00001F510000}"/>
    <cellStyle name="20% - Accent1 3 2 4 2 5 4" xfId="20951" xr:uid="{00000000-0005-0000-0000-000020510000}"/>
    <cellStyle name="20% - Accent1 3 2 4 2 5 4 2" xfId="20952" xr:uid="{00000000-0005-0000-0000-000021510000}"/>
    <cellStyle name="20% - Accent1 3 2 4 2 5 4 2 2" xfId="20953" xr:uid="{00000000-0005-0000-0000-000022510000}"/>
    <cellStyle name="20% - Accent1 3 2 4 2 5 4 2 2 2" xfId="20954" xr:uid="{00000000-0005-0000-0000-000023510000}"/>
    <cellStyle name="20% - Accent1 3 2 4 2 5 4 2 3" xfId="20955" xr:uid="{00000000-0005-0000-0000-000024510000}"/>
    <cellStyle name="20% - Accent1 3 2 4 2 5 4 3" xfId="20956" xr:uid="{00000000-0005-0000-0000-000025510000}"/>
    <cellStyle name="20% - Accent1 3 2 4 2 5 4 3 2" xfId="20957" xr:uid="{00000000-0005-0000-0000-000026510000}"/>
    <cellStyle name="20% - Accent1 3 2 4 2 5 4 4" xfId="20958" xr:uid="{00000000-0005-0000-0000-000027510000}"/>
    <cellStyle name="20% - Accent1 3 2 4 2 5 5" xfId="20959" xr:uid="{00000000-0005-0000-0000-000028510000}"/>
    <cellStyle name="20% - Accent1 3 2 4 2 5 5 2" xfId="20960" xr:uid="{00000000-0005-0000-0000-000029510000}"/>
    <cellStyle name="20% - Accent1 3 2 4 2 5 5 2 2" xfId="20961" xr:uid="{00000000-0005-0000-0000-00002A510000}"/>
    <cellStyle name="20% - Accent1 3 2 4 2 5 5 2 2 2" xfId="20962" xr:uid="{00000000-0005-0000-0000-00002B510000}"/>
    <cellStyle name="20% - Accent1 3 2 4 2 5 5 2 3" xfId="20963" xr:uid="{00000000-0005-0000-0000-00002C510000}"/>
    <cellStyle name="20% - Accent1 3 2 4 2 5 5 3" xfId="20964" xr:uid="{00000000-0005-0000-0000-00002D510000}"/>
    <cellStyle name="20% - Accent1 3 2 4 2 5 5 3 2" xfId="20965" xr:uid="{00000000-0005-0000-0000-00002E510000}"/>
    <cellStyle name="20% - Accent1 3 2 4 2 5 5 4" xfId="20966" xr:uid="{00000000-0005-0000-0000-00002F510000}"/>
    <cellStyle name="20% - Accent1 3 2 4 2 5 6" xfId="20967" xr:uid="{00000000-0005-0000-0000-000030510000}"/>
    <cellStyle name="20% - Accent1 3 2 4 2 5 6 2" xfId="20968" xr:uid="{00000000-0005-0000-0000-000031510000}"/>
    <cellStyle name="20% - Accent1 3 2 4 2 5 6 2 2" xfId="20969" xr:uid="{00000000-0005-0000-0000-000032510000}"/>
    <cellStyle name="20% - Accent1 3 2 4 2 5 6 2 2 2" xfId="20970" xr:uid="{00000000-0005-0000-0000-000033510000}"/>
    <cellStyle name="20% - Accent1 3 2 4 2 5 6 2 3" xfId="20971" xr:uid="{00000000-0005-0000-0000-000034510000}"/>
    <cellStyle name="20% - Accent1 3 2 4 2 5 6 3" xfId="20972" xr:uid="{00000000-0005-0000-0000-000035510000}"/>
    <cellStyle name="20% - Accent1 3 2 4 2 5 6 3 2" xfId="20973" xr:uid="{00000000-0005-0000-0000-000036510000}"/>
    <cellStyle name="20% - Accent1 3 2 4 2 5 6 4" xfId="20974" xr:uid="{00000000-0005-0000-0000-000037510000}"/>
    <cellStyle name="20% - Accent1 3 2 4 2 5 7" xfId="20975" xr:uid="{00000000-0005-0000-0000-000038510000}"/>
    <cellStyle name="20% - Accent1 3 2 4 2 5 7 2" xfId="20976" xr:uid="{00000000-0005-0000-0000-000039510000}"/>
    <cellStyle name="20% - Accent1 3 2 4 2 5 7 2 2" xfId="20977" xr:uid="{00000000-0005-0000-0000-00003A510000}"/>
    <cellStyle name="20% - Accent1 3 2 4 2 5 7 3" xfId="20978" xr:uid="{00000000-0005-0000-0000-00003B510000}"/>
    <cellStyle name="20% - Accent1 3 2 4 2 5 8" xfId="20979" xr:uid="{00000000-0005-0000-0000-00003C510000}"/>
    <cellStyle name="20% - Accent1 3 2 4 2 5 8 2" xfId="20980" xr:uid="{00000000-0005-0000-0000-00003D510000}"/>
    <cellStyle name="20% - Accent1 3 2 4 2 5 8 2 2" xfId="20981" xr:uid="{00000000-0005-0000-0000-00003E510000}"/>
    <cellStyle name="20% - Accent1 3 2 4 2 5 8 3" xfId="20982" xr:uid="{00000000-0005-0000-0000-00003F510000}"/>
    <cellStyle name="20% - Accent1 3 2 4 2 5 9" xfId="20983" xr:uid="{00000000-0005-0000-0000-000040510000}"/>
    <cellStyle name="20% - Accent1 3 2 4 2 5 9 2" xfId="20984" xr:uid="{00000000-0005-0000-0000-000041510000}"/>
    <cellStyle name="20% - Accent1 3 2 4 2 6" xfId="20985" xr:uid="{00000000-0005-0000-0000-000042510000}"/>
    <cellStyle name="20% - Accent1 3 2 4 2 6 2" xfId="20986" xr:uid="{00000000-0005-0000-0000-000043510000}"/>
    <cellStyle name="20% - Accent1 3 2 4 2 6 2 2" xfId="20987" xr:uid="{00000000-0005-0000-0000-000044510000}"/>
    <cellStyle name="20% - Accent1 3 2 4 2 6 2 2 2" xfId="20988" xr:uid="{00000000-0005-0000-0000-000045510000}"/>
    <cellStyle name="20% - Accent1 3 2 4 2 6 2 2 2 2" xfId="20989" xr:uid="{00000000-0005-0000-0000-000046510000}"/>
    <cellStyle name="20% - Accent1 3 2 4 2 6 2 2 3" xfId="20990" xr:uid="{00000000-0005-0000-0000-000047510000}"/>
    <cellStyle name="20% - Accent1 3 2 4 2 6 2 3" xfId="20991" xr:uid="{00000000-0005-0000-0000-000048510000}"/>
    <cellStyle name="20% - Accent1 3 2 4 2 6 2 3 2" xfId="20992" xr:uid="{00000000-0005-0000-0000-000049510000}"/>
    <cellStyle name="20% - Accent1 3 2 4 2 6 2 4" xfId="20993" xr:uid="{00000000-0005-0000-0000-00004A510000}"/>
    <cellStyle name="20% - Accent1 3 2 4 2 6 3" xfId="20994" xr:uid="{00000000-0005-0000-0000-00004B510000}"/>
    <cellStyle name="20% - Accent1 3 2 4 2 6 3 2" xfId="20995" xr:uid="{00000000-0005-0000-0000-00004C510000}"/>
    <cellStyle name="20% - Accent1 3 2 4 2 6 3 2 2" xfId="20996" xr:uid="{00000000-0005-0000-0000-00004D510000}"/>
    <cellStyle name="20% - Accent1 3 2 4 2 6 3 2 2 2" xfId="20997" xr:uid="{00000000-0005-0000-0000-00004E510000}"/>
    <cellStyle name="20% - Accent1 3 2 4 2 6 3 2 3" xfId="20998" xr:uid="{00000000-0005-0000-0000-00004F510000}"/>
    <cellStyle name="20% - Accent1 3 2 4 2 6 3 3" xfId="20999" xr:uid="{00000000-0005-0000-0000-000050510000}"/>
    <cellStyle name="20% - Accent1 3 2 4 2 6 3 3 2" xfId="21000" xr:uid="{00000000-0005-0000-0000-000051510000}"/>
    <cellStyle name="20% - Accent1 3 2 4 2 6 3 4" xfId="21001" xr:uid="{00000000-0005-0000-0000-000052510000}"/>
    <cellStyle name="20% - Accent1 3 2 4 2 6 4" xfId="21002" xr:uid="{00000000-0005-0000-0000-000053510000}"/>
    <cellStyle name="20% - Accent1 3 2 4 2 6 4 2" xfId="21003" xr:uid="{00000000-0005-0000-0000-000054510000}"/>
    <cellStyle name="20% - Accent1 3 2 4 2 6 4 2 2" xfId="21004" xr:uid="{00000000-0005-0000-0000-000055510000}"/>
    <cellStyle name="20% - Accent1 3 2 4 2 6 4 2 2 2" xfId="21005" xr:uid="{00000000-0005-0000-0000-000056510000}"/>
    <cellStyle name="20% - Accent1 3 2 4 2 6 4 2 3" xfId="21006" xr:uid="{00000000-0005-0000-0000-000057510000}"/>
    <cellStyle name="20% - Accent1 3 2 4 2 6 4 3" xfId="21007" xr:uid="{00000000-0005-0000-0000-000058510000}"/>
    <cellStyle name="20% - Accent1 3 2 4 2 6 4 3 2" xfId="21008" xr:uid="{00000000-0005-0000-0000-000059510000}"/>
    <cellStyle name="20% - Accent1 3 2 4 2 6 4 4" xfId="21009" xr:uid="{00000000-0005-0000-0000-00005A510000}"/>
    <cellStyle name="20% - Accent1 3 2 4 2 6 5" xfId="21010" xr:uid="{00000000-0005-0000-0000-00005B510000}"/>
    <cellStyle name="20% - Accent1 3 2 4 2 6 5 2" xfId="21011" xr:uid="{00000000-0005-0000-0000-00005C510000}"/>
    <cellStyle name="20% - Accent1 3 2 4 2 6 5 2 2" xfId="21012" xr:uid="{00000000-0005-0000-0000-00005D510000}"/>
    <cellStyle name="20% - Accent1 3 2 4 2 6 5 3" xfId="21013" xr:uid="{00000000-0005-0000-0000-00005E510000}"/>
    <cellStyle name="20% - Accent1 3 2 4 2 6 6" xfId="21014" xr:uid="{00000000-0005-0000-0000-00005F510000}"/>
    <cellStyle name="20% - Accent1 3 2 4 2 6 6 2" xfId="21015" xr:uid="{00000000-0005-0000-0000-000060510000}"/>
    <cellStyle name="20% - Accent1 3 2 4 2 6 6 2 2" xfId="21016" xr:uid="{00000000-0005-0000-0000-000061510000}"/>
    <cellStyle name="20% - Accent1 3 2 4 2 6 6 3" xfId="21017" xr:uid="{00000000-0005-0000-0000-000062510000}"/>
    <cellStyle name="20% - Accent1 3 2 4 2 6 7" xfId="21018" xr:uid="{00000000-0005-0000-0000-000063510000}"/>
    <cellStyle name="20% - Accent1 3 2 4 2 6 7 2" xfId="21019" xr:uid="{00000000-0005-0000-0000-000064510000}"/>
    <cellStyle name="20% - Accent1 3 2 4 2 6 8" xfId="21020" xr:uid="{00000000-0005-0000-0000-000065510000}"/>
    <cellStyle name="20% - Accent1 3 2 4 2 6 8 2" xfId="21021" xr:uid="{00000000-0005-0000-0000-000066510000}"/>
    <cellStyle name="20% - Accent1 3 2 4 2 6 9" xfId="21022" xr:uid="{00000000-0005-0000-0000-000067510000}"/>
    <cellStyle name="20% - Accent1 3 2 4 2 7" xfId="21023" xr:uid="{00000000-0005-0000-0000-000068510000}"/>
    <cellStyle name="20% - Accent1 3 2 4 2 7 2" xfId="21024" xr:uid="{00000000-0005-0000-0000-000069510000}"/>
    <cellStyle name="20% - Accent1 3 2 4 2 7 2 2" xfId="21025" xr:uid="{00000000-0005-0000-0000-00006A510000}"/>
    <cellStyle name="20% - Accent1 3 2 4 2 7 2 2 2" xfId="21026" xr:uid="{00000000-0005-0000-0000-00006B510000}"/>
    <cellStyle name="20% - Accent1 3 2 4 2 7 2 2 2 2" xfId="21027" xr:uid="{00000000-0005-0000-0000-00006C510000}"/>
    <cellStyle name="20% - Accent1 3 2 4 2 7 2 2 3" xfId="21028" xr:uid="{00000000-0005-0000-0000-00006D510000}"/>
    <cellStyle name="20% - Accent1 3 2 4 2 7 2 3" xfId="21029" xr:uid="{00000000-0005-0000-0000-00006E510000}"/>
    <cellStyle name="20% - Accent1 3 2 4 2 7 2 3 2" xfId="21030" xr:uid="{00000000-0005-0000-0000-00006F510000}"/>
    <cellStyle name="20% - Accent1 3 2 4 2 7 2 4" xfId="21031" xr:uid="{00000000-0005-0000-0000-000070510000}"/>
    <cellStyle name="20% - Accent1 3 2 4 2 7 3" xfId="21032" xr:uid="{00000000-0005-0000-0000-000071510000}"/>
    <cellStyle name="20% - Accent1 3 2 4 2 7 3 2" xfId="21033" xr:uid="{00000000-0005-0000-0000-000072510000}"/>
    <cellStyle name="20% - Accent1 3 2 4 2 7 3 2 2" xfId="21034" xr:uid="{00000000-0005-0000-0000-000073510000}"/>
    <cellStyle name="20% - Accent1 3 2 4 2 7 3 2 2 2" xfId="21035" xr:uid="{00000000-0005-0000-0000-000074510000}"/>
    <cellStyle name="20% - Accent1 3 2 4 2 7 3 2 3" xfId="21036" xr:uid="{00000000-0005-0000-0000-000075510000}"/>
    <cellStyle name="20% - Accent1 3 2 4 2 7 3 3" xfId="21037" xr:uid="{00000000-0005-0000-0000-000076510000}"/>
    <cellStyle name="20% - Accent1 3 2 4 2 7 3 3 2" xfId="21038" xr:uid="{00000000-0005-0000-0000-000077510000}"/>
    <cellStyle name="20% - Accent1 3 2 4 2 7 3 4" xfId="21039" xr:uid="{00000000-0005-0000-0000-000078510000}"/>
    <cellStyle name="20% - Accent1 3 2 4 2 7 4" xfId="21040" xr:uid="{00000000-0005-0000-0000-000079510000}"/>
    <cellStyle name="20% - Accent1 3 2 4 2 7 4 2" xfId="21041" xr:uid="{00000000-0005-0000-0000-00007A510000}"/>
    <cellStyle name="20% - Accent1 3 2 4 2 7 4 2 2" xfId="21042" xr:uid="{00000000-0005-0000-0000-00007B510000}"/>
    <cellStyle name="20% - Accent1 3 2 4 2 7 4 2 2 2" xfId="21043" xr:uid="{00000000-0005-0000-0000-00007C510000}"/>
    <cellStyle name="20% - Accent1 3 2 4 2 7 4 2 3" xfId="21044" xr:uid="{00000000-0005-0000-0000-00007D510000}"/>
    <cellStyle name="20% - Accent1 3 2 4 2 7 4 3" xfId="21045" xr:uid="{00000000-0005-0000-0000-00007E510000}"/>
    <cellStyle name="20% - Accent1 3 2 4 2 7 4 3 2" xfId="21046" xr:uid="{00000000-0005-0000-0000-00007F510000}"/>
    <cellStyle name="20% - Accent1 3 2 4 2 7 4 4" xfId="21047" xr:uid="{00000000-0005-0000-0000-000080510000}"/>
    <cellStyle name="20% - Accent1 3 2 4 2 7 5" xfId="21048" xr:uid="{00000000-0005-0000-0000-000081510000}"/>
    <cellStyle name="20% - Accent1 3 2 4 2 7 5 2" xfId="21049" xr:uid="{00000000-0005-0000-0000-000082510000}"/>
    <cellStyle name="20% - Accent1 3 2 4 2 7 5 2 2" xfId="21050" xr:uid="{00000000-0005-0000-0000-000083510000}"/>
    <cellStyle name="20% - Accent1 3 2 4 2 7 5 3" xfId="21051" xr:uid="{00000000-0005-0000-0000-000084510000}"/>
    <cellStyle name="20% - Accent1 3 2 4 2 7 6" xfId="21052" xr:uid="{00000000-0005-0000-0000-000085510000}"/>
    <cellStyle name="20% - Accent1 3 2 4 2 7 6 2" xfId="21053" xr:uid="{00000000-0005-0000-0000-000086510000}"/>
    <cellStyle name="20% - Accent1 3 2 4 2 7 6 2 2" xfId="21054" xr:uid="{00000000-0005-0000-0000-000087510000}"/>
    <cellStyle name="20% - Accent1 3 2 4 2 7 6 3" xfId="21055" xr:uid="{00000000-0005-0000-0000-000088510000}"/>
    <cellStyle name="20% - Accent1 3 2 4 2 7 7" xfId="21056" xr:uid="{00000000-0005-0000-0000-000089510000}"/>
    <cellStyle name="20% - Accent1 3 2 4 2 7 7 2" xfId="21057" xr:uid="{00000000-0005-0000-0000-00008A510000}"/>
    <cellStyle name="20% - Accent1 3 2 4 2 7 8" xfId="21058" xr:uid="{00000000-0005-0000-0000-00008B510000}"/>
    <cellStyle name="20% - Accent1 3 2 4 2 7 8 2" xfId="21059" xr:uid="{00000000-0005-0000-0000-00008C510000}"/>
    <cellStyle name="20% - Accent1 3 2 4 2 7 9" xfId="21060" xr:uid="{00000000-0005-0000-0000-00008D510000}"/>
    <cellStyle name="20% - Accent1 3 2 4 2 8" xfId="21061" xr:uid="{00000000-0005-0000-0000-00008E510000}"/>
    <cellStyle name="20% - Accent1 3 2 4 2 8 2" xfId="21062" xr:uid="{00000000-0005-0000-0000-00008F510000}"/>
    <cellStyle name="20% - Accent1 3 2 4 2 8 2 2" xfId="21063" xr:uid="{00000000-0005-0000-0000-000090510000}"/>
    <cellStyle name="20% - Accent1 3 2 4 2 8 2 2 2" xfId="21064" xr:uid="{00000000-0005-0000-0000-000091510000}"/>
    <cellStyle name="20% - Accent1 3 2 4 2 8 2 3" xfId="21065" xr:uid="{00000000-0005-0000-0000-000092510000}"/>
    <cellStyle name="20% - Accent1 3 2 4 2 8 3" xfId="21066" xr:uid="{00000000-0005-0000-0000-000093510000}"/>
    <cellStyle name="20% - Accent1 3 2 4 2 8 3 2" xfId="21067" xr:uid="{00000000-0005-0000-0000-000094510000}"/>
    <cellStyle name="20% - Accent1 3 2 4 2 8 4" xfId="21068" xr:uid="{00000000-0005-0000-0000-000095510000}"/>
    <cellStyle name="20% - Accent1 3 2 4 2 9" xfId="21069" xr:uid="{00000000-0005-0000-0000-000096510000}"/>
    <cellStyle name="20% - Accent1 3 2 4 2 9 2" xfId="21070" xr:uid="{00000000-0005-0000-0000-000097510000}"/>
    <cellStyle name="20% - Accent1 3 2 4 2 9 2 2" xfId="21071" xr:uid="{00000000-0005-0000-0000-000098510000}"/>
    <cellStyle name="20% - Accent1 3 2 4 2 9 2 2 2" xfId="21072" xr:uid="{00000000-0005-0000-0000-000099510000}"/>
    <cellStyle name="20% - Accent1 3 2 4 2 9 2 3" xfId="21073" xr:uid="{00000000-0005-0000-0000-00009A510000}"/>
    <cellStyle name="20% - Accent1 3 2 4 2 9 3" xfId="21074" xr:uid="{00000000-0005-0000-0000-00009B510000}"/>
    <cellStyle name="20% - Accent1 3 2 4 2 9 3 2" xfId="21075" xr:uid="{00000000-0005-0000-0000-00009C510000}"/>
    <cellStyle name="20% - Accent1 3 2 4 2 9 4" xfId="21076" xr:uid="{00000000-0005-0000-0000-00009D510000}"/>
    <cellStyle name="20% - Accent1 3 2 4 3" xfId="21077" xr:uid="{00000000-0005-0000-0000-00009E510000}"/>
    <cellStyle name="20% - Accent1 3 2 4 3 10" xfId="21078" xr:uid="{00000000-0005-0000-0000-00009F510000}"/>
    <cellStyle name="20% - Accent1 3 2 4 3 10 2" xfId="21079" xr:uid="{00000000-0005-0000-0000-0000A0510000}"/>
    <cellStyle name="20% - Accent1 3 2 4 3 10 2 2" xfId="21080" xr:uid="{00000000-0005-0000-0000-0000A1510000}"/>
    <cellStyle name="20% - Accent1 3 2 4 3 10 3" xfId="21081" xr:uid="{00000000-0005-0000-0000-0000A2510000}"/>
    <cellStyle name="20% - Accent1 3 2 4 3 11" xfId="21082" xr:uid="{00000000-0005-0000-0000-0000A3510000}"/>
    <cellStyle name="20% - Accent1 3 2 4 3 11 2" xfId="21083" xr:uid="{00000000-0005-0000-0000-0000A4510000}"/>
    <cellStyle name="20% - Accent1 3 2 4 3 11 2 2" xfId="21084" xr:uid="{00000000-0005-0000-0000-0000A5510000}"/>
    <cellStyle name="20% - Accent1 3 2 4 3 11 3" xfId="21085" xr:uid="{00000000-0005-0000-0000-0000A6510000}"/>
    <cellStyle name="20% - Accent1 3 2 4 3 12" xfId="21086" xr:uid="{00000000-0005-0000-0000-0000A7510000}"/>
    <cellStyle name="20% - Accent1 3 2 4 3 12 2" xfId="21087" xr:uid="{00000000-0005-0000-0000-0000A8510000}"/>
    <cellStyle name="20% - Accent1 3 2 4 3 13" xfId="21088" xr:uid="{00000000-0005-0000-0000-0000A9510000}"/>
    <cellStyle name="20% - Accent1 3 2 4 3 13 2" xfId="21089" xr:uid="{00000000-0005-0000-0000-0000AA510000}"/>
    <cellStyle name="20% - Accent1 3 2 4 3 14" xfId="21090" xr:uid="{00000000-0005-0000-0000-0000AB510000}"/>
    <cellStyle name="20% - Accent1 3 2 4 3 2" xfId="21091" xr:uid="{00000000-0005-0000-0000-0000AC510000}"/>
    <cellStyle name="20% - Accent1 3 2 4 3 2 10" xfId="21092" xr:uid="{00000000-0005-0000-0000-0000AD510000}"/>
    <cellStyle name="20% - Accent1 3 2 4 3 2 10 2" xfId="21093" xr:uid="{00000000-0005-0000-0000-0000AE510000}"/>
    <cellStyle name="20% - Accent1 3 2 4 3 2 11" xfId="21094" xr:uid="{00000000-0005-0000-0000-0000AF510000}"/>
    <cellStyle name="20% - Accent1 3 2 4 3 2 2" xfId="21095" xr:uid="{00000000-0005-0000-0000-0000B0510000}"/>
    <cellStyle name="20% - Accent1 3 2 4 3 2 2 2" xfId="21096" xr:uid="{00000000-0005-0000-0000-0000B1510000}"/>
    <cellStyle name="20% - Accent1 3 2 4 3 2 2 2 2" xfId="21097" xr:uid="{00000000-0005-0000-0000-0000B2510000}"/>
    <cellStyle name="20% - Accent1 3 2 4 3 2 2 2 2 2" xfId="21098" xr:uid="{00000000-0005-0000-0000-0000B3510000}"/>
    <cellStyle name="20% - Accent1 3 2 4 3 2 2 2 2 2 2" xfId="21099" xr:uid="{00000000-0005-0000-0000-0000B4510000}"/>
    <cellStyle name="20% - Accent1 3 2 4 3 2 2 2 2 3" xfId="21100" xr:uid="{00000000-0005-0000-0000-0000B5510000}"/>
    <cellStyle name="20% - Accent1 3 2 4 3 2 2 2 3" xfId="21101" xr:uid="{00000000-0005-0000-0000-0000B6510000}"/>
    <cellStyle name="20% - Accent1 3 2 4 3 2 2 2 3 2" xfId="21102" xr:uid="{00000000-0005-0000-0000-0000B7510000}"/>
    <cellStyle name="20% - Accent1 3 2 4 3 2 2 2 4" xfId="21103" xr:uid="{00000000-0005-0000-0000-0000B8510000}"/>
    <cellStyle name="20% - Accent1 3 2 4 3 2 2 3" xfId="21104" xr:uid="{00000000-0005-0000-0000-0000B9510000}"/>
    <cellStyle name="20% - Accent1 3 2 4 3 2 2 3 2" xfId="21105" xr:uid="{00000000-0005-0000-0000-0000BA510000}"/>
    <cellStyle name="20% - Accent1 3 2 4 3 2 2 3 2 2" xfId="21106" xr:uid="{00000000-0005-0000-0000-0000BB510000}"/>
    <cellStyle name="20% - Accent1 3 2 4 3 2 2 3 2 2 2" xfId="21107" xr:uid="{00000000-0005-0000-0000-0000BC510000}"/>
    <cellStyle name="20% - Accent1 3 2 4 3 2 2 3 2 3" xfId="21108" xr:uid="{00000000-0005-0000-0000-0000BD510000}"/>
    <cellStyle name="20% - Accent1 3 2 4 3 2 2 3 3" xfId="21109" xr:uid="{00000000-0005-0000-0000-0000BE510000}"/>
    <cellStyle name="20% - Accent1 3 2 4 3 2 2 3 3 2" xfId="21110" xr:uid="{00000000-0005-0000-0000-0000BF510000}"/>
    <cellStyle name="20% - Accent1 3 2 4 3 2 2 3 4" xfId="21111" xr:uid="{00000000-0005-0000-0000-0000C0510000}"/>
    <cellStyle name="20% - Accent1 3 2 4 3 2 2 4" xfId="21112" xr:uid="{00000000-0005-0000-0000-0000C1510000}"/>
    <cellStyle name="20% - Accent1 3 2 4 3 2 2 4 2" xfId="21113" xr:uid="{00000000-0005-0000-0000-0000C2510000}"/>
    <cellStyle name="20% - Accent1 3 2 4 3 2 2 4 2 2" xfId="21114" xr:uid="{00000000-0005-0000-0000-0000C3510000}"/>
    <cellStyle name="20% - Accent1 3 2 4 3 2 2 4 2 2 2" xfId="21115" xr:uid="{00000000-0005-0000-0000-0000C4510000}"/>
    <cellStyle name="20% - Accent1 3 2 4 3 2 2 4 2 3" xfId="21116" xr:uid="{00000000-0005-0000-0000-0000C5510000}"/>
    <cellStyle name="20% - Accent1 3 2 4 3 2 2 4 3" xfId="21117" xr:uid="{00000000-0005-0000-0000-0000C6510000}"/>
    <cellStyle name="20% - Accent1 3 2 4 3 2 2 4 3 2" xfId="21118" xr:uid="{00000000-0005-0000-0000-0000C7510000}"/>
    <cellStyle name="20% - Accent1 3 2 4 3 2 2 4 4" xfId="21119" xr:uid="{00000000-0005-0000-0000-0000C8510000}"/>
    <cellStyle name="20% - Accent1 3 2 4 3 2 2 5" xfId="21120" xr:uid="{00000000-0005-0000-0000-0000C9510000}"/>
    <cellStyle name="20% - Accent1 3 2 4 3 2 2 5 2" xfId="21121" xr:uid="{00000000-0005-0000-0000-0000CA510000}"/>
    <cellStyle name="20% - Accent1 3 2 4 3 2 2 5 2 2" xfId="21122" xr:uid="{00000000-0005-0000-0000-0000CB510000}"/>
    <cellStyle name="20% - Accent1 3 2 4 3 2 2 5 3" xfId="21123" xr:uid="{00000000-0005-0000-0000-0000CC510000}"/>
    <cellStyle name="20% - Accent1 3 2 4 3 2 2 6" xfId="21124" xr:uid="{00000000-0005-0000-0000-0000CD510000}"/>
    <cellStyle name="20% - Accent1 3 2 4 3 2 2 6 2" xfId="21125" xr:uid="{00000000-0005-0000-0000-0000CE510000}"/>
    <cellStyle name="20% - Accent1 3 2 4 3 2 2 6 2 2" xfId="21126" xr:uid="{00000000-0005-0000-0000-0000CF510000}"/>
    <cellStyle name="20% - Accent1 3 2 4 3 2 2 6 3" xfId="21127" xr:uid="{00000000-0005-0000-0000-0000D0510000}"/>
    <cellStyle name="20% - Accent1 3 2 4 3 2 2 7" xfId="21128" xr:uid="{00000000-0005-0000-0000-0000D1510000}"/>
    <cellStyle name="20% - Accent1 3 2 4 3 2 2 7 2" xfId="21129" xr:uid="{00000000-0005-0000-0000-0000D2510000}"/>
    <cellStyle name="20% - Accent1 3 2 4 3 2 2 8" xfId="21130" xr:uid="{00000000-0005-0000-0000-0000D3510000}"/>
    <cellStyle name="20% - Accent1 3 2 4 3 2 2 8 2" xfId="21131" xr:uid="{00000000-0005-0000-0000-0000D4510000}"/>
    <cellStyle name="20% - Accent1 3 2 4 3 2 2 9" xfId="21132" xr:uid="{00000000-0005-0000-0000-0000D5510000}"/>
    <cellStyle name="20% - Accent1 3 2 4 3 2 3" xfId="21133" xr:uid="{00000000-0005-0000-0000-0000D6510000}"/>
    <cellStyle name="20% - Accent1 3 2 4 3 2 3 2" xfId="21134" xr:uid="{00000000-0005-0000-0000-0000D7510000}"/>
    <cellStyle name="20% - Accent1 3 2 4 3 2 3 2 2" xfId="21135" xr:uid="{00000000-0005-0000-0000-0000D8510000}"/>
    <cellStyle name="20% - Accent1 3 2 4 3 2 3 2 2 2" xfId="21136" xr:uid="{00000000-0005-0000-0000-0000D9510000}"/>
    <cellStyle name="20% - Accent1 3 2 4 3 2 3 2 2 2 2" xfId="21137" xr:uid="{00000000-0005-0000-0000-0000DA510000}"/>
    <cellStyle name="20% - Accent1 3 2 4 3 2 3 2 2 3" xfId="21138" xr:uid="{00000000-0005-0000-0000-0000DB510000}"/>
    <cellStyle name="20% - Accent1 3 2 4 3 2 3 2 3" xfId="21139" xr:uid="{00000000-0005-0000-0000-0000DC510000}"/>
    <cellStyle name="20% - Accent1 3 2 4 3 2 3 2 3 2" xfId="21140" xr:uid="{00000000-0005-0000-0000-0000DD510000}"/>
    <cellStyle name="20% - Accent1 3 2 4 3 2 3 2 4" xfId="21141" xr:uid="{00000000-0005-0000-0000-0000DE510000}"/>
    <cellStyle name="20% - Accent1 3 2 4 3 2 3 3" xfId="21142" xr:uid="{00000000-0005-0000-0000-0000DF510000}"/>
    <cellStyle name="20% - Accent1 3 2 4 3 2 3 3 2" xfId="21143" xr:uid="{00000000-0005-0000-0000-0000E0510000}"/>
    <cellStyle name="20% - Accent1 3 2 4 3 2 3 3 2 2" xfId="21144" xr:uid="{00000000-0005-0000-0000-0000E1510000}"/>
    <cellStyle name="20% - Accent1 3 2 4 3 2 3 3 2 2 2" xfId="21145" xr:uid="{00000000-0005-0000-0000-0000E2510000}"/>
    <cellStyle name="20% - Accent1 3 2 4 3 2 3 3 2 3" xfId="21146" xr:uid="{00000000-0005-0000-0000-0000E3510000}"/>
    <cellStyle name="20% - Accent1 3 2 4 3 2 3 3 3" xfId="21147" xr:uid="{00000000-0005-0000-0000-0000E4510000}"/>
    <cellStyle name="20% - Accent1 3 2 4 3 2 3 3 3 2" xfId="21148" xr:uid="{00000000-0005-0000-0000-0000E5510000}"/>
    <cellStyle name="20% - Accent1 3 2 4 3 2 3 3 4" xfId="21149" xr:uid="{00000000-0005-0000-0000-0000E6510000}"/>
    <cellStyle name="20% - Accent1 3 2 4 3 2 3 4" xfId="21150" xr:uid="{00000000-0005-0000-0000-0000E7510000}"/>
    <cellStyle name="20% - Accent1 3 2 4 3 2 3 4 2" xfId="21151" xr:uid="{00000000-0005-0000-0000-0000E8510000}"/>
    <cellStyle name="20% - Accent1 3 2 4 3 2 3 4 2 2" xfId="21152" xr:uid="{00000000-0005-0000-0000-0000E9510000}"/>
    <cellStyle name="20% - Accent1 3 2 4 3 2 3 4 2 2 2" xfId="21153" xr:uid="{00000000-0005-0000-0000-0000EA510000}"/>
    <cellStyle name="20% - Accent1 3 2 4 3 2 3 4 2 3" xfId="21154" xr:uid="{00000000-0005-0000-0000-0000EB510000}"/>
    <cellStyle name="20% - Accent1 3 2 4 3 2 3 4 3" xfId="21155" xr:uid="{00000000-0005-0000-0000-0000EC510000}"/>
    <cellStyle name="20% - Accent1 3 2 4 3 2 3 4 3 2" xfId="21156" xr:uid="{00000000-0005-0000-0000-0000ED510000}"/>
    <cellStyle name="20% - Accent1 3 2 4 3 2 3 4 4" xfId="21157" xr:uid="{00000000-0005-0000-0000-0000EE510000}"/>
    <cellStyle name="20% - Accent1 3 2 4 3 2 3 5" xfId="21158" xr:uid="{00000000-0005-0000-0000-0000EF510000}"/>
    <cellStyle name="20% - Accent1 3 2 4 3 2 3 5 2" xfId="21159" xr:uid="{00000000-0005-0000-0000-0000F0510000}"/>
    <cellStyle name="20% - Accent1 3 2 4 3 2 3 5 2 2" xfId="21160" xr:uid="{00000000-0005-0000-0000-0000F1510000}"/>
    <cellStyle name="20% - Accent1 3 2 4 3 2 3 5 3" xfId="21161" xr:uid="{00000000-0005-0000-0000-0000F2510000}"/>
    <cellStyle name="20% - Accent1 3 2 4 3 2 3 6" xfId="21162" xr:uid="{00000000-0005-0000-0000-0000F3510000}"/>
    <cellStyle name="20% - Accent1 3 2 4 3 2 3 6 2" xfId="21163" xr:uid="{00000000-0005-0000-0000-0000F4510000}"/>
    <cellStyle name="20% - Accent1 3 2 4 3 2 3 6 2 2" xfId="21164" xr:uid="{00000000-0005-0000-0000-0000F5510000}"/>
    <cellStyle name="20% - Accent1 3 2 4 3 2 3 6 3" xfId="21165" xr:uid="{00000000-0005-0000-0000-0000F6510000}"/>
    <cellStyle name="20% - Accent1 3 2 4 3 2 3 7" xfId="21166" xr:uid="{00000000-0005-0000-0000-0000F7510000}"/>
    <cellStyle name="20% - Accent1 3 2 4 3 2 3 7 2" xfId="21167" xr:uid="{00000000-0005-0000-0000-0000F8510000}"/>
    <cellStyle name="20% - Accent1 3 2 4 3 2 3 8" xfId="21168" xr:uid="{00000000-0005-0000-0000-0000F9510000}"/>
    <cellStyle name="20% - Accent1 3 2 4 3 2 3 8 2" xfId="21169" xr:uid="{00000000-0005-0000-0000-0000FA510000}"/>
    <cellStyle name="20% - Accent1 3 2 4 3 2 3 9" xfId="21170" xr:uid="{00000000-0005-0000-0000-0000FB510000}"/>
    <cellStyle name="20% - Accent1 3 2 4 3 2 4" xfId="21171" xr:uid="{00000000-0005-0000-0000-0000FC510000}"/>
    <cellStyle name="20% - Accent1 3 2 4 3 2 4 2" xfId="21172" xr:uid="{00000000-0005-0000-0000-0000FD510000}"/>
    <cellStyle name="20% - Accent1 3 2 4 3 2 4 2 2" xfId="21173" xr:uid="{00000000-0005-0000-0000-0000FE510000}"/>
    <cellStyle name="20% - Accent1 3 2 4 3 2 4 2 2 2" xfId="21174" xr:uid="{00000000-0005-0000-0000-0000FF510000}"/>
    <cellStyle name="20% - Accent1 3 2 4 3 2 4 2 3" xfId="21175" xr:uid="{00000000-0005-0000-0000-000000520000}"/>
    <cellStyle name="20% - Accent1 3 2 4 3 2 4 3" xfId="21176" xr:uid="{00000000-0005-0000-0000-000001520000}"/>
    <cellStyle name="20% - Accent1 3 2 4 3 2 4 3 2" xfId="21177" xr:uid="{00000000-0005-0000-0000-000002520000}"/>
    <cellStyle name="20% - Accent1 3 2 4 3 2 4 4" xfId="21178" xr:uid="{00000000-0005-0000-0000-000003520000}"/>
    <cellStyle name="20% - Accent1 3 2 4 3 2 5" xfId="21179" xr:uid="{00000000-0005-0000-0000-000004520000}"/>
    <cellStyle name="20% - Accent1 3 2 4 3 2 5 2" xfId="21180" xr:uid="{00000000-0005-0000-0000-000005520000}"/>
    <cellStyle name="20% - Accent1 3 2 4 3 2 5 2 2" xfId="21181" xr:uid="{00000000-0005-0000-0000-000006520000}"/>
    <cellStyle name="20% - Accent1 3 2 4 3 2 5 2 2 2" xfId="21182" xr:uid="{00000000-0005-0000-0000-000007520000}"/>
    <cellStyle name="20% - Accent1 3 2 4 3 2 5 2 3" xfId="21183" xr:uid="{00000000-0005-0000-0000-000008520000}"/>
    <cellStyle name="20% - Accent1 3 2 4 3 2 5 3" xfId="21184" xr:uid="{00000000-0005-0000-0000-000009520000}"/>
    <cellStyle name="20% - Accent1 3 2 4 3 2 5 3 2" xfId="21185" xr:uid="{00000000-0005-0000-0000-00000A520000}"/>
    <cellStyle name="20% - Accent1 3 2 4 3 2 5 4" xfId="21186" xr:uid="{00000000-0005-0000-0000-00000B520000}"/>
    <cellStyle name="20% - Accent1 3 2 4 3 2 6" xfId="21187" xr:uid="{00000000-0005-0000-0000-00000C520000}"/>
    <cellStyle name="20% - Accent1 3 2 4 3 2 6 2" xfId="21188" xr:uid="{00000000-0005-0000-0000-00000D520000}"/>
    <cellStyle name="20% - Accent1 3 2 4 3 2 6 2 2" xfId="21189" xr:uid="{00000000-0005-0000-0000-00000E520000}"/>
    <cellStyle name="20% - Accent1 3 2 4 3 2 6 2 2 2" xfId="21190" xr:uid="{00000000-0005-0000-0000-00000F520000}"/>
    <cellStyle name="20% - Accent1 3 2 4 3 2 6 2 3" xfId="21191" xr:uid="{00000000-0005-0000-0000-000010520000}"/>
    <cellStyle name="20% - Accent1 3 2 4 3 2 6 3" xfId="21192" xr:uid="{00000000-0005-0000-0000-000011520000}"/>
    <cellStyle name="20% - Accent1 3 2 4 3 2 6 3 2" xfId="21193" xr:uid="{00000000-0005-0000-0000-000012520000}"/>
    <cellStyle name="20% - Accent1 3 2 4 3 2 6 4" xfId="21194" xr:uid="{00000000-0005-0000-0000-000013520000}"/>
    <cellStyle name="20% - Accent1 3 2 4 3 2 7" xfId="21195" xr:uid="{00000000-0005-0000-0000-000014520000}"/>
    <cellStyle name="20% - Accent1 3 2 4 3 2 7 2" xfId="21196" xr:uid="{00000000-0005-0000-0000-000015520000}"/>
    <cellStyle name="20% - Accent1 3 2 4 3 2 7 2 2" xfId="21197" xr:uid="{00000000-0005-0000-0000-000016520000}"/>
    <cellStyle name="20% - Accent1 3 2 4 3 2 7 3" xfId="21198" xr:uid="{00000000-0005-0000-0000-000017520000}"/>
    <cellStyle name="20% - Accent1 3 2 4 3 2 8" xfId="21199" xr:uid="{00000000-0005-0000-0000-000018520000}"/>
    <cellStyle name="20% - Accent1 3 2 4 3 2 8 2" xfId="21200" xr:uid="{00000000-0005-0000-0000-000019520000}"/>
    <cellStyle name="20% - Accent1 3 2 4 3 2 8 2 2" xfId="21201" xr:uid="{00000000-0005-0000-0000-00001A520000}"/>
    <cellStyle name="20% - Accent1 3 2 4 3 2 8 3" xfId="21202" xr:uid="{00000000-0005-0000-0000-00001B520000}"/>
    <cellStyle name="20% - Accent1 3 2 4 3 2 9" xfId="21203" xr:uid="{00000000-0005-0000-0000-00001C520000}"/>
    <cellStyle name="20% - Accent1 3 2 4 3 2 9 2" xfId="21204" xr:uid="{00000000-0005-0000-0000-00001D520000}"/>
    <cellStyle name="20% - Accent1 3 2 4 3 3" xfId="21205" xr:uid="{00000000-0005-0000-0000-00001E520000}"/>
    <cellStyle name="20% - Accent1 3 2 4 3 3 10" xfId="21206" xr:uid="{00000000-0005-0000-0000-00001F520000}"/>
    <cellStyle name="20% - Accent1 3 2 4 3 3 10 2" xfId="21207" xr:uid="{00000000-0005-0000-0000-000020520000}"/>
    <cellStyle name="20% - Accent1 3 2 4 3 3 11" xfId="21208" xr:uid="{00000000-0005-0000-0000-000021520000}"/>
    <cellStyle name="20% - Accent1 3 2 4 3 3 2" xfId="21209" xr:uid="{00000000-0005-0000-0000-000022520000}"/>
    <cellStyle name="20% - Accent1 3 2 4 3 3 2 2" xfId="21210" xr:uid="{00000000-0005-0000-0000-000023520000}"/>
    <cellStyle name="20% - Accent1 3 2 4 3 3 2 2 2" xfId="21211" xr:uid="{00000000-0005-0000-0000-000024520000}"/>
    <cellStyle name="20% - Accent1 3 2 4 3 3 2 2 2 2" xfId="21212" xr:uid="{00000000-0005-0000-0000-000025520000}"/>
    <cellStyle name="20% - Accent1 3 2 4 3 3 2 2 2 2 2" xfId="21213" xr:uid="{00000000-0005-0000-0000-000026520000}"/>
    <cellStyle name="20% - Accent1 3 2 4 3 3 2 2 2 3" xfId="21214" xr:uid="{00000000-0005-0000-0000-000027520000}"/>
    <cellStyle name="20% - Accent1 3 2 4 3 3 2 2 3" xfId="21215" xr:uid="{00000000-0005-0000-0000-000028520000}"/>
    <cellStyle name="20% - Accent1 3 2 4 3 3 2 2 3 2" xfId="21216" xr:uid="{00000000-0005-0000-0000-000029520000}"/>
    <cellStyle name="20% - Accent1 3 2 4 3 3 2 2 4" xfId="21217" xr:uid="{00000000-0005-0000-0000-00002A520000}"/>
    <cellStyle name="20% - Accent1 3 2 4 3 3 2 3" xfId="21218" xr:uid="{00000000-0005-0000-0000-00002B520000}"/>
    <cellStyle name="20% - Accent1 3 2 4 3 3 2 3 2" xfId="21219" xr:uid="{00000000-0005-0000-0000-00002C520000}"/>
    <cellStyle name="20% - Accent1 3 2 4 3 3 2 3 2 2" xfId="21220" xr:uid="{00000000-0005-0000-0000-00002D520000}"/>
    <cellStyle name="20% - Accent1 3 2 4 3 3 2 3 2 2 2" xfId="21221" xr:uid="{00000000-0005-0000-0000-00002E520000}"/>
    <cellStyle name="20% - Accent1 3 2 4 3 3 2 3 2 3" xfId="21222" xr:uid="{00000000-0005-0000-0000-00002F520000}"/>
    <cellStyle name="20% - Accent1 3 2 4 3 3 2 3 3" xfId="21223" xr:uid="{00000000-0005-0000-0000-000030520000}"/>
    <cellStyle name="20% - Accent1 3 2 4 3 3 2 3 3 2" xfId="21224" xr:uid="{00000000-0005-0000-0000-000031520000}"/>
    <cellStyle name="20% - Accent1 3 2 4 3 3 2 3 4" xfId="21225" xr:uid="{00000000-0005-0000-0000-000032520000}"/>
    <cellStyle name="20% - Accent1 3 2 4 3 3 2 4" xfId="21226" xr:uid="{00000000-0005-0000-0000-000033520000}"/>
    <cellStyle name="20% - Accent1 3 2 4 3 3 2 4 2" xfId="21227" xr:uid="{00000000-0005-0000-0000-000034520000}"/>
    <cellStyle name="20% - Accent1 3 2 4 3 3 2 4 2 2" xfId="21228" xr:uid="{00000000-0005-0000-0000-000035520000}"/>
    <cellStyle name="20% - Accent1 3 2 4 3 3 2 4 2 2 2" xfId="21229" xr:uid="{00000000-0005-0000-0000-000036520000}"/>
    <cellStyle name="20% - Accent1 3 2 4 3 3 2 4 2 3" xfId="21230" xr:uid="{00000000-0005-0000-0000-000037520000}"/>
    <cellStyle name="20% - Accent1 3 2 4 3 3 2 4 3" xfId="21231" xr:uid="{00000000-0005-0000-0000-000038520000}"/>
    <cellStyle name="20% - Accent1 3 2 4 3 3 2 4 3 2" xfId="21232" xr:uid="{00000000-0005-0000-0000-000039520000}"/>
    <cellStyle name="20% - Accent1 3 2 4 3 3 2 4 4" xfId="21233" xr:uid="{00000000-0005-0000-0000-00003A520000}"/>
    <cellStyle name="20% - Accent1 3 2 4 3 3 2 5" xfId="21234" xr:uid="{00000000-0005-0000-0000-00003B520000}"/>
    <cellStyle name="20% - Accent1 3 2 4 3 3 2 5 2" xfId="21235" xr:uid="{00000000-0005-0000-0000-00003C520000}"/>
    <cellStyle name="20% - Accent1 3 2 4 3 3 2 5 2 2" xfId="21236" xr:uid="{00000000-0005-0000-0000-00003D520000}"/>
    <cellStyle name="20% - Accent1 3 2 4 3 3 2 5 3" xfId="21237" xr:uid="{00000000-0005-0000-0000-00003E520000}"/>
    <cellStyle name="20% - Accent1 3 2 4 3 3 2 6" xfId="21238" xr:uid="{00000000-0005-0000-0000-00003F520000}"/>
    <cellStyle name="20% - Accent1 3 2 4 3 3 2 6 2" xfId="21239" xr:uid="{00000000-0005-0000-0000-000040520000}"/>
    <cellStyle name="20% - Accent1 3 2 4 3 3 2 6 2 2" xfId="21240" xr:uid="{00000000-0005-0000-0000-000041520000}"/>
    <cellStyle name="20% - Accent1 3 2 4 3 3 2 6 3" xfId="21241" xr:uid="{00000000-0005-0000-0000-000042520000}"/>
    <cellStyle name="20% - Accent1 3 2 4 3 3 2 7" xfId="21242" xr:uid="{00000000-0005-0000-0000-000043520000}"/>
    <cellStyle name="20% - Accent1 3 2 4 3 3 2 7 2" xfId="21243" xr:uid="{00000000-0005-0000-0000-000044520000}"/>
    <cellStyle name="20% - Accent1 3 2 4 3 3 2 8" xfId="21244" xr:uid="{00000000-0005-0000-0000-000045520000}"/>
    <cellStyle name="20% - Accent1 3 2 4 3 3 2 8 2" xfId="21245" xr:uid="{00000000-0005-0000-0000-000046520000}"/>
    <cellStyle name="20% - Accent1 3 2 4 3 3 2 9" xfId="21246" xr:uid="{00000000-0005-0000-0000-000047520000}"/>
    <cellStyle name="20% - Accent1 3 2 4 3 3 3" xfId="21247" xr:uid="{00000000-0005-0000-0000-000048520000}"/>
    <cellStyle name="20% - Accent1 3 2 4 3 3 3 2" xfId="21248" xr:uid="{00000000-0005-0000-0000-000049520000}"/>
    <cellStyle name="20% - Accent1 3 2 4 3 3 3 2 2" xfId="21249" xr:uid="{00000000-0005-0000-0000-00004A520000}"/>
    <cellStyle name="20% - Accent1 3 2 4 3 3 3 2 2 2" xfId="21250" xr:uid="{00000000-0005-0000-0000-00004B520000}"/>
    <cellStyle name="20% - Accent1 3 2 4 3 3 3 2 2 2 2" xfId="21251" xr:uid="{00000000-0005-0000-0000-00004C520000}"/>
    <cellStyle name="20% - Accent1 3 2 4 3 3 3 2 2 3" xfId="21252" xr:uid="{00000000-0005-0000-0000-00004D520000}"/>
    <cellStyle name="20% - Accent1 3 2 4 3 3 3 2 3" xfId="21253" xr:uid="{00000000-0005-0000-0000-00004E520000}"/>
    <cellStyle name="20% - Accent1 3 2 4 3 3 3 2 3 2" xfId="21254" xr:uid="{00000000-0005-0000-0000-00004F520000}"/>
    <cellStyle name="20% - Accent1 3 2 4 3 3 3 2 4" xfId="21255" xr:uid="{00000000-0005-0000-0000-000050520000}"/>
    <cellStyle name="20% - Accent1 3 2 4 3 3 3 3" xfId="21256" xr:uid="{00000000-0005-0000-0000-000051520000}"/>
    <cellStyle name="20% - Accent1 3 2 4 3 3 3 3 2" xfId="21257" xr:uid="{00000000-0005-0000-0000-000052520000}"/>
    <cellStyle name="20% - Accent1 3 2 4 3 3 3 3 2 2" xfId="21258" xr:uid="{00000000-0005-0000-0000-000053520000}"/>
    <cellStyle name="20% - Accent1 3 2 4 3 3 3 3 2 2 2" xfId="21259" xr:uid="{00000000-0005-0000-0000-000054520000}"/>
    <cellStyle name="20% - Accent1 3 2 4 3 3 3 3 2 3" xfId="21260" xr:uid="{00000000-0005-0000-0000-000055520000}"/>
    <cellStyle name="20% - Accent1 3 2 4 3 3 3 3 3" xfId="21261" xr:uid="{00000000-0005-0000-0000-000056520000}"/>
    <cellStyle name="20% - Accent1 3 2 4 3 3 3 3 3 2" xfId="21262" xr:uid="{00000000-0005-0000-0000-000057520000}"/>
    <cellStyle name="20% - Accent1 3 2 4 3 3 3 3 4" xfId="21263" xr:uid="{00000000-0005-0000-0000-000058520000}"/>
    <cellStyle name="20% - Accent1 3 2 4 3 3 3 4" xfId="21264" xr:uid="{00000000-0005-0000-0000-000059520000}"/>
    <cellStyle name="20% - Accent1 3 2 4 3 3 3 4 2" xfId="21265" xr:uid="{00000000-0005-0000-0000-00005A520000}"/>
    <cellStyle name="20% - Accent1 3 2 4 3 3 3 4 2 2" xfId="21266" xr:uid="{00000000-0005-0000-0000-00005B520000}"/>
    <cellStyle name="20% - Accent1 3 2 4 3 3 3 4 2 2 2" xfId="21267" xr:uid="{00000000-0005-0000-0000-00005C520000}"/>
    <cellStyle name="20% - Accent1 3 2 4 3 3 3 4 2 3" xfId="21268" xr:uid="{00000000-0005-0000-0000-00005D520000}"/>
    <cellStyle name="20% - Accent1 3 2 4 3 3 3 4 3" xfId="21269" xr:uid="{00000000-0005-0000-0000-00005E520000}"/>
    <cellStyle name="20% - Accent1 3 2 4 3 3 3 4 3 2" xfId="21270" xr:uid="{00000000-0005-0000-0000-00005F520000}"/>
    <cellStyle name="20% - Accent1 3 2 4 3 3 3 4 4" xfId="21271" xr:uid="{00000000-0005-0000-0000-000060520000}"/>
    <cellStyle name="20% - Accent1 3 2 4 3 3 3 5" xfId="21272" xr:uid="{00000000-0005-0000-0000-000061520000}"/>
    <cellStyle name="20% - Accent1 3 2 4 3 3 3 5 2" xfId="21273" xr:uid="{00000000-0005-0000-0000-000062520000}"/>
    <cellStyle name="20% - Accent1 3 2 4 3 3 3 5 2 2" xfId="21274" xr:uid="{00000000-0005-0000-0000-000063520000}"/>
    <cellStyle name="20% - Accent1 3 2 4 3 3 3 5 3" xfId="21275" xr:uid="{00000000-0005-0000-0000-000064520000}"/>
    <cellStyle name="20% - Accent1 3 2 4 3 3 3 6" xfId="21276" xr:uid="{00000000-0005-0000-0000-000065520000}"/>
    <cellStyle name="20% - Accent1 3 2 4 3 3 3 6 2" xfId="21277" xr:uid="{00000000-0005-0000-0000-000066520000}"/>
    <cellStyle name="20% - Accent1 3 2 4 3 3 3 6 2 2" xfId="21278" xr:uid="{00000000-0005-0000-0000-000067520000}"/>
    <cellStyle name="20% - Accent1 3 2 4 3 3 3 6 3" xfId="21279" xr:uid="{00000000-0005-0000-0000-000068520000}"/>
    <cellStyle name="20% - Accent1 3 2 4 3 3 3 7" xfId="21280" xr:uid="{00000000-0005-0000-0000-000069520000}"/>
    <cellStyle name="20% - Accent1 3 2 4 3 3 3 7 2" xfId="21281" xr:uid="{00000000-0005-0000-0000-00006A520000}"/>
    <cellStyle name="20% - Accent1 3 2 4 3 3 3 8" xfId="21282" xr:uid="{00000000-0005-0000-0000-00006B520000}"/>
    <cellStyle name="20% - Accent1 3 2 4 3 3 3 8 2" xfId="21283" xr:uid="{00000000-0005-0000-0000-00006C520000}"/>
    <cellStyle name="20% - Accent1 3 2 4 3 3 3 9" xfId="21284" xr:uid="{00000000-0005-0000-0000-00006D520000}"/>
    <cellStyle name="20% - Accent1 3 2 4 3 3 4" xfId="21285" xr:uid="{00000000-0005-0000-0000-00006E520000}"/>
    <cellStyle name="20% - Accent1 3 2 4 3 3 4 2" xfId="21286" xr:uid="{00000000-0005-0000-0000-00006F520000}"/>
    <cellStyle name="20% - Accent1 3 2 4 3 3 4 2 2" xfId="21287" xr:uid="{00000000-0005-0000-0000-000070520000}"/>
    <cellStyle name="20% - Accent1 3 2 4 3 3 4 2 2 2" xfId="21288" xr:uid="{00000000-0005-0000-0000-000071520000}"/>
    <cellStyle name="20% - Accent1 3 2 4 3 3 4 2 3" xfId="21289" xr:uid="{00000000-0005-0000-0000-000072520000}"/>
    <cellStyle name="20% - Accent1 3 2 4 3 3 4 3" xfId="21290" xr:uid="{00000000-0005-0000-0000-000073520000}"/>
    <cellStyle name="20% - Accent1 3 2 4 3 3 4 3 2" xfId="21291" xr:uid="{00000000-0005-0000-0000-000074520000}"/>
    <cellStyle name="20% - Accent1 3 2 4 3 3 4 4" xfId="21292" xr:uid="{00000000-0005-0000-0000-000075520000}"/>
    <cellStyle name="20% - Accent1 3 2 4 3 3 5" xfId="21293" xr:uid="{00000000-0005-0000-0000-000076520000}"/>
    <cellStyle name="20% - Accent1 3 2 4 3 3 5 2" xfId="21294" xr:uid="{00000000-0005-0000-0000-000077520000}"/>
    <cellStyle name="20% - Accent1 3 2 4 3 3 5 2 2" xfId="21295" xr:uid="{00000000-0005-0000-0000-000078520000}"/>
    <cellStyle name="20% - Accent1 3 2 4 3 3 5 2 2 2" xfId="21296" xr:uid="{00000000-0005-0000-0000-000079520000}"/>
    <cellStyle name="20% - Accent1 3 2 4 3 3 5 2 3" xfId="21297" xr:uid="{00000000-0005-0000-0000-00007A520000}"/>
    <cellStyle name="20% - Accent1 3 2 4 3 3 5 3" xfId="21298" xr:uid="{00000000-0005-0000-0000-00007B520000}"/>
    <cellStyle name="20% - Accent1 3 2 4 3 3 5 3 2" xfId="21299" xr:uid="{00000000-0005-0000-0000-00007C520000}"/>
    <cellStyle name="20% - Accent1 3 2 4 3 3 5 4" xfId="21300" xr:uid="{00000000-0005-0000-0000-00007D520000}"/>
    <cellStyle name="20% - Accent1 3 2 4 3 3 6" xfId="21301" xr:uid="{00000000-0005-0000-0000-00007E520000}"/>
    <cellStyle name="20% - Accent1 3 2 4 3 3 6 2" xfId="21302" xr:uid="{00000000-0005-0000-0000-00007F520000}"/>
    <cellStyle name="20% - Accent1 3 2 4 3 3 6 2 2" xfId="21303" xr:uid="{00000000-0005-0000-0000-000080520000}"/>
    <cellStyle name="20% - Accent1 3 2 4 3 3 6 2 2 2" xfId="21304" xr:uid="{00000000-0005-0000-0000-000081520000}"/>
    <cellStyle name="20% - Accent1 3 2 4 3 3 6 2 3" xfId="21305" xr:uid="{00000000-0005-0000-0000-000082520000}"/>
    <cellStyle name="20% - Accent1 3 2 4 3 3 6 3" xfId="21306" xr:uid="{00000000-0005-0000-0000-000083520000}"/>
    <cellStyle name="20% - Accent1 3 2 4 3 3 6 3 2" xfId="21307" xr:uid="{00000000-0005-0000-0000-000084520000}"/>
    <cellStyle name="20% - Accent1 3 2 4 3 3 6 4" xfId="21308" xr:uid="{00000000-0005-0000-0000-000085520000}"/>
    <cellStyle name="20% - Accent1 3 2 4 3 3 7" xfId="21309" xr:uid="{00000000-0005-0000-0000-000086520000}"/>
    <cellStyle name="20% - Accent1 3 2 4 3 3 7 2" xfId="21310" xr:uid="{00000000-0005-0000-0000-000087520000}"/>
    <cellStyle name="20% - Accent1 3 2 4 3 3 7 2 2" xfId="21311" xr:uid="{00000000-0005-0000-0000-000088520000}"/>
    <cellStyle name="20% - Accent1 3 2 4 3 3 7 3" xfId="21312" xr:uid="{00000000-0005-0000-0000-000089520000}"/>
    <cellStyle name="20% - Accent1 3 2 4 3 3 8" xfId="21313" xr:uid="{00000000-0005-0000-0000-00008A520000}"/>
    <cellStyle name="20% - Accent1 3 2 4 3 3 8 2" xfId="21314" xr:uid="{00000000-0005-0000-0000-00008B520000}"/>
    <cellStyle name="20% - Accent1 3 2 4 3 3 8 2 2" xfId="21315" xr:uid="{00000000-0005-0000-0000-00008C520000}"/>
    <cellStyle name="20% - Accent1 3 2 4 3 3 8 3" xfId="21316" xr:uid="{00000000-0005-0000-0000-00008D520000}"/>
    <cellStyle name="20% - Accent1 3 2 4 3 3 9" xfId="21317" xr:uid="{00000000-0005-0000-0000-00008E520000}"/>
    <cellStyle name="20% - Accent1 3 2 4 3 3 9 2" xfId="21318" xr:uid="{00000000-0005-0000-0000-00008F520000}"/>
    <cellStyle name="20% - Accent1 3 2 4 3 4" xfId="21319" xr:uid="{00000000-0005-0000-0000-000090520000}"/>
    <cellStyle name="20% - Accent1 3 2 4 3 4 10" xfId="21320" xr:uid="{00000000-0005-0000-0000-000091520000}"/>
    <cellStyle name="20% - Accent1 3 2 4 3 4 10 2" xfId="21321" xr:uid="{00000000-0005-0000-0000-000092520000}"/>
    <cellStyle name="20% - Accent1 3 2 4 3 4 11" xfId="21322" xr:uid="{00000000-0005-0000-0000-000093520000}"/>
    <cellStyle name="20% - Accent1 3 2 4 3 4 2" xfId="21323" xr:uid="{00000000-0005-0000-0000-000094520000}"/>
    <cellStyle name="20% - Accent1 3 2 4 3 4 2 2" xfId="21324" xr:uid="{00000000-0005-0000-0000-000095520000}"/>
    <cellStyle name="20% - Accent1 3 2 4 3 4 2 2 2" xfId="21325" xr:uid="{00000000-0005-0000-0000-000096520000}"/>
    <cellStyle name="20% - Accent1 3 2 4 3 4 2 2 2 2" xfId="21326" xr:uid="{00000000-0005-0000-0000-000097520000}"/>
    <cellStyle name="20% - Accent1 3 2 4 3 4 2 2 2 2 2" xfId="21327" xr:uid="{00000000-0005-0000-0000-000098520000}"/>
    <cellStyle name="20% - Accent1 3 2 4 3 4 2 2 2 3" xfId="21328" xr:uid="{00000000-0005-0000-0000-000099520000}"/>
    <cellStyle name="20% - Accent1 3 2 4 3 4 2 2 3" xfId="21329" xr:uid="{00000000-0005-0000-0000-00009A520000}"/>
    <cellStyle name="20% - Accent1 3 2 4 3 4 2 2 3 2" xfId="21330" xr:uid="{00000000-0005-0000-0000-00009B520000}"/>
    <cellStyle name="20% - Accent1 3 2 4 3 4 2 2 4" xfId="21331" xr:uid="{00000000-0005-0000-0000-00009C520000}"/>
    <cellStyle name="20% - Accent1 3 2 4 3 4 2 3" xfId="21332" xr:uid="{00000000-0005-0000-0000-00009D520000}"/>
    <cellStyle name="20% - Accent1 3 2 4 3 4 2 3 2" xfId="21333" xr:uid="{00000000-0005-0000-0000-00009E520000}"/>
    <cellStyle name="20% - Accent1 3 2 4 3 4 2 3 2 2" xfId="21334" xr:uid="{00000000-0005-0000-0000-00009F520000}"/>
    <cellStyle name="20% - Accent1 3 2 4 3 4 2 3 2 2 2" xfId="21335" xr:uid="{00000000-0005-0000-0000-0000A0520000}"/>
    <cellStyle name="20% - Accent1 3 2 4 3 4 2 3 2 3" xfId="21336" xr:uid="{00000000-0005-0000-0000-0000A1520000}"/>
    <cellStyle name="20% - Accent1 3 2 4 3 4 2 3 3" xfId="21337" xr:uid="{00000000-0005-0000-0000-0000A2520000}"/>
    <cellStyle name="20% - Accent1 3 2 4 3 4 2 3 3 2" xfId="21338" xr:uid="{00000000-0005-0000-0000-0000A3520000}"/>
    <cellStyle name="20% - Accent1 3 2 4 3 4 2 3 4" xfId="21339" xr:uid="{00000000-0005-0000-0000-0000A4520000}"/>
    <cellStyle name="20% - Accent1 3 2 4 3 4 2 4" xfId="21340" xr:uid="{00000000-0005-0000-0000-0000A5520000}"/>
    <cellStyle name="20% - Accent1 3 2 4 3 4 2 4 2" xfId="21341" xr:uid="{00000000-0005-0000-0000-0000A6520000}"/>
    <cellStyle name="20% - Accent1 3 2 4 3 4 2 4 2 2" xfId="21342" xr:uid="{00000000-0005-0000-0000-0000A7520000}"/>
    <cellStyle name="20% - Accent1 3 2 4 3 4 2 4 2 2 2" xfId="21343" xr:uid="{00000000-0005-0000-0000-0000A8520000}"/>
    <cellStyle name="20% - Accent1 3 2 4 3 4 2 4 2 3" xfId="21344" xr:uid="{00000000-0005-0000-0000-0000A9520000}"/>
    <cellStyle name="20% - Accent1 3 2 4 3 4 2 4 3" xfId="21345" xr:uid="{00000000-0005-0000-0000-0000AA520000}"/>
    <cellStyle name="20% - Accent1 3 2 4 3 4 2 4 3 2" xfId="21346" xr:uid="{00000000-0005-0000-0000-0000AB520000}"/>
    <cellStyle name="20% - Accent1 3 2 4 3 4 2 4 4" xfId="21347" xr:uid="{00000000-0005-0000-0000-0000AC520000}"/>
    <cellStyle name="20% - Accent1 3 2 4 3 4 2 5" xfId="21348" xr:uid="{00000000-0005-0000-0000-0000AD520000}"/>
    <cellStyle name="20% - Accent1 3 2 4 3 4 2 5 2" xfId="21349" xr:uid="{00000000-0005-0000-0000-0000AE520000}"/>
    <cellStyle name="20% - Accent1 3 2 4 3 4 2 5 2 2" xfId="21350" xr:uid="{00000000-0005-0000-0000-0000AF520000}"/>
    <cellStyle name="20% - Accent1 3 2 4 3 4 2 5 3" xfId="21351" xr:uid="{00000000-0005-0000-0000-0000B0520000}"/>
    <cellStyle name="20% - Accent1 3 2 4 3 4 2 6" xfId="21352" xr:uid="{00000000-0005-0000-0000-0000B1520000}"/>
    <cellStyle name="20% - Accent1 3 2 4 3 4 2 6 2" xfId="21353" xr:uid="{00000000-0005-0000-0000-0000B2520000}"/>
    <cellStyle name="20% - Accent1 3 2 4 3 4 2 6 2 2" xfId="21354" xr:uid="{00000000-0005-0000-0000-0000B3520000}"/>
    <cellStyle name="20% - Accent1 3 2 4 3 4 2 6 3" xfId="21355" xr:uid="{00000000-0005-0000-0000-0000B4520000}"/>
    <cellStyle name="20% - Accent1 3 2 4 3 4 2 7" xfId="21356" xr:uid="{00000000-0005-0000-0000-0000B5520000}"/>
    <cellStyle name="20% - Accent1 3 2 4 3 4 2 7 2" xfId="21357" xr:uid="{00000000-0005-0000-0000-0000B6520000}"/>
    <cellStyle name="20% - Accent1 3 2 4 3 4 2 8" xfId="21358" xr:uid="{00000000-0005-0000-0000-0000B7520000}"/>
    <cellStyle name="20% - Accent1 3 2 4 3 4 2 8 2" xfId="21359" xr:uid="{00000000-0005-0000-0000-0000B8520000}"/>
    <cellStyle name="20% - Accent1 3 2 4 3 4 2 9" xfId="21360" xr:uid="{00000000-0005-0000-0000-0000B9520000}"/>
    <cellStyle name="20% - Accent1 3 2 4 3 4 3" xfId="21361" xr:uid="{00000000-0005-0000-0000-0000BA520000}"/>
    <cellStyle name="20% - Accent1 3 2 4 3 4 3 2" xfId="21362" xr:uid="{00000000-0005-0000-0000-0000BB520000}"/>
    <cellStyle name="20% - Accent1 3 2 4 3 4 3 2 2" xfId="21363" xr:uid="{00000000-0005-0000-0000-0000BC520000}"/>
    <cellStyle name="20% - Accent1 3 2 4 3 4 3 2 2 2" xfId="21364" xr:uid="{00000000-0005-0000-0000-0000BD520000}"/>
    <cellStyle name="20% - Accent1 3 2 4 3 4 3 2 2 2 2" xfId="21365" xr:uid="{00000000-0005-0000-0000-0000BE520000}"/>
    <cellStyle name="20% - Accent1 3 2 4 3 4 3 2 2 3" xfId="21366" xr:uid="{00000000-0005-0000-0000-0000BF520000}"/>
    <cellStyle name="20% - Accent1 3 2 4 3 4 3 2 3" xfId="21367" xr:uid="{00000000-0005-0000-0000-0000C0520000}"/>
    <cellStyle name="20% - Accent1 3 2 4 3 4 3 2 3 2" xfId="21368" xr:uid="{00000000-0005-0000-0000-0000C1520000}"/>
    <cellStyle name="20% - Accent1 3 2 4 3 4 3 2 4" xfId="21369" xr:uid="{00000000-0005-0000-0000-0000C2520000}"/>
    <cellStyle name="20% - Accent1 3 2 4 3 4 3 3" xfId="21370" xr:uid="{00000000-0005-0000-0000-0000C3520000}"/>
    <cellStyle name="20% - Accent1 3 2 4 3 4 3 3 2" xfId="21371" xr:uid="{00000000-0005-0000-0000-0000C4520000}"/>
    <cellStyle name="20% - Accent1 3 2 4 3 4 3 3 2 2" xfId="21372" xr:uid="{00000000-0005-0000-0000-0000C5520000}"/>
    <cellStyle name="20% - Accent1 3 2 4 3 4 3 3 2 2 2" xfId="21373" xr:uid="{00000000-0005-0000-0000-0000C6520000}"/>
    <cellStyle name="20% - Accent1 3 2 4 3 4 3 3 2 3" xfId="21374" xr:uid="{00000000-0005-0000-0000-0000C7520000}"/>
    <cellStyle name="20% - Accent1 3 2 4 3 4 3 3 3" xfId="21375" xr:uid="{00000000-0005-0000-0000-0000C8520000}"/>
    <cellStyle name="20% - Accent1 3 2 4 3 4 3 3 3 2" xfId="21376" xr:uid="{00000000-0005-0000-0000-0000C9520000}"/>
    <cellStyle name="20% - Accent1 3 2 4 3 4 3 3 4" xfId="21377" xr:uid="{00000000-0005-0000-0000-0000CA520000}"/>
    <cellStyle name="20% - Accent1 3 2 4 3 4 3 4" xfId="21378" xr:uid="{00000000-0005-0000-0000-0000CB520000}"/>
    <cellStyle name="20% - Accent1 3 2 4 3 4 3 4 2" xfId="21379" xr:uid="{00000000-0005-0000-0000-0000CC520000}"/>
    <cellStyle name="20% - Accent1 3 2 4 3 4 3 4 2 2" xfId="21380" xr:uid="{00000000-0005-0000-0000-0000CD520000}"/>
    <cellStyle name="20% - Accent1 3 2 4 3 4 3 4 2 2 2" xfId="21381" xr:uid="{00000000-0005-0000-0000-0000CE520000}"/>
    <cellStyle name="20% - Accent1 3 2 4 3 4 3 4 2 3" xfId="21382" xr:uid="{00000000-0005-0000-0000-0000CF520000}"/>
    <cellStyle name="20% - Accent1 3 2 4 3 4 3 4 3" xfId="21383" xr:uid="{00000000-0005-0000-0000-0000D0520000}"/>
    <cellStyle name="20% - Accent1 3 2 4 3 4 3 4 3 2" xfId="21384" xr:uid="{00000000-0005-0000-0000-0000D1520000}"/>
    <cellStyle name="20% - Accent1 3 2 4 3 4 3 4 4" xfId="21385" xr:uid="{00000000-0005-0000-0000-0000D2520000}"/>
    <cellStyle name="20% - Accent1 3 2 4 3 4 3 5" xfId="21386" xr:uid="{00000000-0005-0000-0000-0000D3520000}"/>
    <cellStyle name="20% - Accent1 3 2 4 3 4 3 5 2" xfId="21387" xr:uid="{00000000-0005-0000-0000-0000D4520000}"/>
    <cellStyle name="20% - Accent1 3 2 4 3 4 3 5 2 2" xfId="21388" xr:uid="{00000000-0005-0000-0000-0000D5520000}"/>
    <cellStyle name="20% - Accent1 3 2 4 3 4 3 5 3" xfId="21389" xr:uid="{00000000-0005-0000-0000-0000D6520000}"/>
    <cellStyle name="20% - Accent1 3 2 4 3 4 3 6" xfId="21390" xr:uid="{00000000-0005-0000-0000-0000D7520000}"/>
    <cellStyle name="20% - Accent1 3 2 4 3 4 3 6 2" xfId="21391" xr:uid="{00000000-0005-0000-0000-0000D8520000}"/>
    <cellStyle name="20% - Accent1 3 2 4 3 4 3 6 2 2" xfId="21392" xr:uid="{00000000-0005-0000-0000-0000D9520000}"/>
    <cellStyle name="20% - Accent1 3 2 4 3 4 3 6 3" xfId="21393" xr:uid="{00000000-0005-0000-0000-0000DA520000}"/>
    <cellStyle name="20% - Accent1 3 2 4 3 4 3 7" xfId="21394" xr:uid="{00000000-0005-0000-0000-0000DB520000}"/>
    <cellStyle name="20% - Accent1 3 2 4 3 4 3 7 2" xfId="21395" xr:uid="{00000000-0005-0000-0000-0000DC520000}"/>
    <cellStyle name="20% - Accent1 3 2 4 3 4 3 8" xfId="21396" xr:uid="{00000000-0005-0000-0000-0000DD520000}"/>
    <cellStyle name="20% - Accent1 3 2 4 3 4 3 8 2" xfId="21397" xr:uid="{00000000-0005-0000-0000-0000DE520000}"/>
    <cellStyle name="20% - Accent1 3 2 4 3 4 3 9" xfId="21398" xr:uid="{00000000-0005-0000-0000-0000DF520000}"/>
    <cellStyle name="20% - Accent1 3 2 4 3 4 4" xfId="21399" xr:uid="{00000000-0005-0000-0000-0000E0520000}"/>
    <cellStyle name="20% - Accent1 3 2 4 3 4 4 2" xfId="21400" xr:uid="{00000000-0005-0000-0000-0000E1520000}"/>
    <cellStyle name="20% - Accent1 3 2 4 3 4 4 2 2" xfId="21401" xr:uid="{00000000-0005-0000-0000-0000E2520000}"/>
    <cellStyle name="20% - Accent1 3 2 4 3 4 4 2 2 2" xfId="21402" xr:uid="{00000000-0005-0000-0000-0000E3520000}"/>
    <cellStyle name="20% - Accent1 3 2 4 3 4 4 2 3" xfId="21403" xr:uid="{00000000-0005-0000-0000-0000E4520000}"/>
    <cellStyle name="20% - Accent1 3 2 4 3 4 4 3" xfId="21404" xr:uid="{00000000-0005-0000-0000-0000E5520000}"/>
    <cellStyle name="20% - Accent1 3 2 4 3 4 4 3 2" xfId="21405" xr:uid="{00000000-0005-0000-0000-0000E6520000}"/>
    <cellStyle name="20% - Accent1 3 2 4 3 4 4 4" xfId="21406" xr:uid="{00000000-0005-0000-0000-0000E7520000}"/>
    <cellStyle name="20% - Accent1 3 2 4 3 4 5" xfId="21407" xr:uid="{00000000-0005-0000-0000-0000E8520000}"/>
    <cellStyle name="20% - Accent1 3 2 4 3 4 5 2" xfId="21408" xr:uid="{00000000-0005-0000-0000-0000E9520000}"/>
    <cellStyle name="20% - Accent1 3 2 4 3 4 5 2 2" xfId="21409" xr:uid="{00000000-0005-0000-0000-0000EA520000}"/>
    <cellStyle name="20% - Accent1 3 2 4 3 4 5 2 2 2" xfId="21410" xr:uid="{00000000-0005-0000-0000-0000EB520000}"/>
    <cellStyle name="20% - Accent1 3 2 4 3 4 5 2 3" xfId="21411" xr:uid="{00000000-0005-0000-0000-0000EC520000}"/>
    <cellStyle name="20% - Accent1 3 2 4 3 4 5 3" xfId="21412" xr:uid="{00000000-0005-0000-0000-0000ED520000}"/>
    <cellStyle name="20% - Accent1 3 2 4 3 4 5 3 2" xfId="21413" xr:uid="{00000000-0005-0000-0000-0000EE520000}"/>
    <cellStyle name="20% - Accent1 3 2 4 3 4 5 4" xfId="21414" xr:uid="{00000000-0005-0000-0000-0000EF520000}"/>
    <cellStyle name="20% - Accent1 3 2 4 3 4 6" xfId="21415" xr:uid="{00000000-0005-0000-0000-0000F0520000}"/>
    <cellStyle name="20% - Accent1 3 2 4 3 4 6 2" xfId="21416" xr:uid="{00000000-0005-0000-0000-0000F1520000}"/>
    <cellStyle name="20% - Accent1 3 2 4 3 4 6 2 2" xfId="21417" xr:uid="{00000000-0005-0000-0000-0000F2520000}"/>
    <cellStyle name="20% - Accent1 3 2 4 3 4 6 2 2 2" xfId="21418" xr:uid="{00000000-0005-0000-0000-0000F3520000}"/>
    <cellStyle name="20% - Accent1 3 2 4 3 4 6 2 3" xfId="21419" xr:uid="{00000000-0005-0000-0000-0000F4520000}"/>
    <cellStyle name="20% - Accent1 3 2 4 3 4 6 3" xfId="21420" xr:uid="{00000000-0005-0000-0000-0000F5520000}"/>
    <cellStyle name="20% - Accent1 3 2 4 3 4 6 3 2" xfId="21421" xr:uid="{00000000-0005-0000-0000-0000F6520000}"/>
    <cellStyle name="20% - Accent1 3 2 4 3 4 6 4" xfId="21422" xr:uid="{00000000-0005-0000-0000-0000F7520000}"/>
    <cellStyle name="20% - Accent1 3 2 4 3 4 7" xfId="21423" xr:uid="{00000000-0005-0000-0000-0000F8520000}"/>
    <cellStyle name="20% - Accent1 3 2 4 3 4 7 2" xfId="21424" xr:uid="{00000000-0005-0000-0000-0000F9520000}"/>
    <cellStyle name="20% - Accent1 3 2 4 3 4 7 2 2" xfId="21425" xr:uid="{00000000-0005-0000-0000-0000FA520000}"/>
    <cellStyle name="20% - Accent1 3 2 4 3 4 7 3" xfId="21426" xr:uid="{00000000-0005-0000-0000-0000FB520000}"/>
    <cellStyle name="20% - Accent1 3 2 4 3 4 8" xfId="21427" xr:uid="{00000000-0005-0000-0000-0000FC520000}"/>
    <cellStyle name="20% - Accent1 3 2 4 3 4 8 2" xfId="21428" xr:uid="{00000000-0005-0000-0000-0000FD520000}"/>
    <cellStyle name="20% - Accent1 3 2 4 3 4 8 2 2" xfId="21429" xr:uid="{00000000-0005-0000-0000-0000FE520000}"/>
    <cellStyle name="20% - Accent1 3 2 4 3 4 8 3" xfId="21430" xr:uid="{00000000-0005-0000-0000-0000FF520000}"/>
    <cellStyle name="20% - Accent1 3 2 4 3 4 9" xfId="21431" xr:uid="{00000000-0005-0000-0000-000000530000}"/>
    <cellStyle name="20% - Accent1 3 2 4 3 4 9 2" xfId="21432" xr:uid="{00000000-0005-0000-0000-000001530000}"/>
    <cellStyle name="20% - Accent1 3 2 4 3 5" xfId="21433" xr:uid="{00000000-0005-0000-0000-000002530000}"/>
    <cellStyle name="20% - Accent1 3 2 4 3 5 2" xfId="21434" xr:uid="{00000000-0005-0000-0000-000003530000}"/>
    <cellStyle name="20% - Accent1 3 2 4 3 5 2 2" xfId="21435" xr:uid="{00000000-0005-0000-0000-000004530000}"/>
    <cellStyle name="20% - Accent1 3 2 4 3 5 2 2 2" xfId="21436" xr:uid="{00000000-0005-0000-0000-000005530000}"/>
    <cellStyle name="20% - Accent1 3 2 4 3 5 2 2 2 2" xfId="21437" xr:uid="{00000000-0005-0000-0000-000006530000}"/>
    <cellStyle name="20% - Accent1 3 2 4 3 5 2 2 3" xfId="21438" xr:uid="{00000000-0005-0000-0000-000007530000}"/>
    <cellStyle name="20% - Accent1 3 2 4 3 5 2 3" xfId="21439" xr:uid="{00000000-0005-0000-0000-000008530000}"/>
    <cellStyle name="20% - Accent1 3 2 4 3 5 2 3 2" xfId="21440" xr:uid="{00000000-0005-0000-0000-000009530000}"/>
    <cellStyle name="20% - Accent1 3 2 4 3 5 2 4" xfId="21441" xr:uid="{00000000-0005-0000-0000-00000A530000}"/>
    <cellStyle name="20% - Accent1 3 2 4 3 5 3" xfId="21442" xr:uid="{00000000-0005-0000-0000-00000B530000}"/>
    <cellStyle name="20% - Accent1 3 2 4 3 5 3 2" xfId="21443" xr:uid="{00000000-0005-0000-0000-00000C530000}"/>
    <cellStyle name="20% - Accent1 3 2 4 3 5 3 2 2" xfId="21444" xr:uid="{00000000-0005-0000-0000-00000D530000}"/>
    <cellStyle name="20% - Accent1 3 2 4 3 5 3 2 2 2" xfId="21445" xr:uid="{00000000-0005-0000-0000-00000E530000}"/>
    <cellStyle name="20% - Accent1 3 2 4 3 5 3 2 3" xfId="21446" xr:uid="{00000000-0005-0000-0000-00000F530000}"/>
    <cellStyle name="20% - Accent1 3 2 4 3 5 3 3" xfId="21447" xr:uid="{00000000-0005-0000-0000-000010530000}"/>
    <cellStyle name="20% - Accent1 3 2 4 3 5 3 3 2" xfId="21448" xr:uid="{00000000-0005-0000-0000-000011530000}"/>
    <cellStyle name="20% - Accent1 3 2 4 3 5 3 4" xfId="21449" xr:uid="{00000000-0005-0000-0000-000012530000}"/>
    <cellStyle name="20% - Accent1 3 2 4 3 5 4" xfId="21450" xr:uid="{00000000-0005-0000-0000-000013530000}"/>
    <cellStyle name="20% - Accent1 3 2 4 3 5 4 2" xfId="21451" xr:uid="{00000000-0005-0000-0000-000014530000}"/>
    <cellStyle name="20% - Accent1 3 2 4 3 5 4 2 2" xfId="21452" xr:uid="{00000000-0005-0000-0000-000015530000}"/>
    <cellStyle name="20% - Accent1 3 2 4 3 5 4 2 2 2" xfId="21453" xr:uid="{00000000-0005-0000-0000-000016530000}"/>
    <cellStyle name="20% - Accent1 3 2 4 3 5 4 2 3" xfId="21454" xr:uid="{00000000-0005-0000-0000-000017530000}"/>
    <cellStyle name="20% - Accent1 3 2 4 3 5 4 3" xfId="21455" xr:uid="{00000000-0005-0000-0000-000018530000}"/>
    <cellStyle name="20% - Accent1 3 2 4 3 5 4 3 2" xfId="21456" xr:uid="{00000000-0005-0000-0000-000019530000}"/>
    <cellStyle name="20% - Accent1 3 2 4 3 5 4 4" xfId="21457" xr:uid="{00000000-0005-0000-0000-00001A530000}"/>
    <cellStyle name="20% - Accent1 3 2 4 3 5 5" xfId="21458" xr:uid="{00000000-0005-0000-0000-00001B530000}"/>
    <cellStyle name="20% - Accent1 3 2 4 3 5 5 2" xfId="21459" xr:uid="{00000000-0005-0000-0000-00001C530000}"/>
    <cellStyle name="20% - Accent1 3 2 4 3 5 5 2 2" xfId="21460" xr:uid="{00000000-0005-0000-0000-00001D530000}"/>
    <cellStyle name="20% - Accent1 3 2 4 3 5 5 3" xfId="21461" xr:uid="{00000000-0005-0000-0000-00001E530000}"/>
    <cellStyle name="20% - Accent1 3 2 4 3 5 6" xfId="21462" xr:uid="{00000000-0005-0000-0000-00001F530000}"/>
    <cellStyle name="20% - Accent1 3 2 4 3 5 6 2" xfId="21463" xr:uid="{00000000-0005-0000-0000-000020530000}"/>
    <cellStyle name="20% - Accent1 3 2 4 3 5 6 2 2" xfId="21464" xr:uid="{00000000-0005-0000-0000-000021530000}"/>
    <cellStyle name="20% - Accent1 3 2 4 3 5 6 3" xfId="21465" xr:uid="{00000000-0005-0000-0000-000022530000}"/>
    <cellStyle name="20% - Accent1 3 2 4 3 5 7" xfId="21466" xr:uid="{00000000-0005-0000-0000-000023530000}"/>
    <cellStyle name="20% - Accent1 3 2 4 3 5 7 2" xfId="21467" xr:uid="{00000000-0005-0000-0000-000024530000}"/>
    <cellStyle name="20% - Accent1 3 2 4 3 5 8" xfId="21468" xr:uid="{00000000-0005-0000-0000-000025530000}"/>
    <cellStyle name="20% - Accent1 3 2 4 3 5 8 2" xfId="21469" xr:uid="{00000000-0005-0000-0000-000026530000}"/>
    <cellStyle name="20% - Accent1 3 2 4 3 5 9" xfId="21470" xr:uid="{00000000-0005-0000-0000-000027530000}"/>
    <cellStyle name="20% - Accent1 3 2 4 3 6" xfId="21471" xr:uid="{00000000-0005-0000-0000-000028530000}"/>
    <cellStyle name="20% - Accent1 3 2 4 3 6 2" xfId="21472" xr:uid="{00000000-0005-0000-0000-000029530000}"/>
    <cellStyle name="20% - Accent1 3 2 4 3 6 2 2" xfId="21473" xr:uid="{00000000-0005-0000-0000-00002A530000}"/>
    <cellStyle name="20% - Accent1 3 2 4 3 6 2 2 2" xfId="21474" xr:uid="{00000000-0005-0000-0000-00002B530000}"/>
    <cellStyle name="20% - Accent1 3 2 4 3 6 2 2 2 2" xfId="21475" xr:uid="{00000000-0005-0000-0000-00002C530000}"/>
    <cellStyle name="20% - Accent1 3 2 4 3 6 2 2 3" xfId="21476" xr:uid="{00000000-0005-0000-0000-00002D530000}"/>
    <cellStyle name="20% - Accent1 3 2 4 3 6 2 3" xfId="21477" xr:uid="{00000000-0005-0000-0000-00002E530000}"/>
    <cellStyle name="20% - Accent1 3 2 4 3 6 2 3 2" xfId="21478" xr:uid="{00000000-0005-0000-0000-00002F530000}"/>
    <cellStyle name="20% - Accent1 3 2 4 3 6 2 4" xfId="21479" xr:uid="{00000000-0005-0000-0000-000030530000}"/>
    <cellStyle name="20% - Accent1 3 2 4 3 6 3" xfId="21480" xr:uid="{00000000-0005-0000-0000-000031530000}"/>
    <cellStyle name="20% - Accent1 3 2 4 3 6 3 2" xfId="21481" xr:uid="{00000000-0005-0000-0000-000032530000}"/>
    <cellStyle name="20% - Accent1 3 2 4 3 6 3 2 2" xfId="21482" xr:uid="{00000000-0005-0000-0000-000033530000}"/>
    <cellStyle name="20% - Accent1 3 2 4 3 6 3 2 2 2" xfId="21483" xr:uid="{00000000-0005-0000-0000-000034530000}"/>
    <cellStyle name="20% - Accent1 3 2 4 3 6 3 2 3" xfId="21484" xr:uid="{00000000-0005-0000-0000-000035530000}"/>
    <cellStyle name="20% - Accent1 3 2 4 3 6 3 3" xfId="21485" xr:uid="{00000000-0005-0000-0000-000036530000}"/>
    <cellStyle name="20% - Accent1 3 2 4 3 6 3 3 2" xfId="21486" xr:uid="{00000000-0005-0000-0000-000037530000}"/>
    <cellStyle name="20% - Accent1 3 2 4 3 6 3 4" xfId="21487" xr:uid="{00000000-0005-0000-0000-000038530000}"/>
    <cellStyle name="20% - Accent1 3 2 4 3 6 4" xfId="21488" xr:uid="{00000000-0005-0000-0000-000039530000}"/>
    <cellStyle name="20% - Accent1 3 2 4 3 6 4 2" xfId="21489" xr:uid="{00000000-0005-0000-0000-00003A530000}"/>
    <cellStyle name="20% - Accent1 3 2 4 3 6 4 2 2" xfId="21490" xr:uid="{00000000-0005-0000-0000-00003B530000}"/>
    <cellStyle name="20% - Accent1 3 2 4 3 6 4 2 2 2" xfId="21491" xr:uid="{00000000-0005-0000-0000-00003C530000}"/>
    <cellStyle name="20% - Accent1 3 2 4 3 6 4 2 3" xfId="21492" xr:uid="{00000000-0005-0000-0000-00003D530000}"/>
    <cellStyle name="20% - Accent1 3 2 4 3 6 4 3" xfId="21493" xr:uid="{00000000-0005-0000-0000-00003E530000}"/>
    <cellStyle name="20% - Accent1 3 2 4 3 6 4 3 2" xfId="21494" xr:uid="{00000000-0005-0000-0000-00003F530000}"/>
    <cellStyle name="20% - Accent1 3 2 4 3 6 4 4" xfId="21495" xr:uid="{00000000-0005-0000-0000-000040530000}"/>
    <cellStyle name="20% - Accent1 3 2 4 3 6 5" xfId="21496" xr:uid="{00000000-0005-0000-0000-000041530000}"/>
    <cellStyle name="20% - Accent1 3 2 4 3 6 5 2" xfId="21497" xr:uid="{00000000-0005-0000-0000-000042530000}"/>
    <cellStyle name="20% - Accent1 3 2 4 3 6 5 2 2" xfId="21498" xr:uid="{00000000-0005-0000-0000-000043530000}"/>
    <cellStyle name="20% - Accent1 3 2 4 3 6 5 3" xfId="21499" xr:uid="{00000000-0005-0000-0000-000044530000}"/>
    <cellStyle name="20% - Accent1 3 2 4 3 6 6" xfId="21500" xr:uid="{00000000-0005-0000-0000-000045530000}"/>
    <cellStyle name="20% - Accent1 3 2 4 3 6 6 2" xfId="21501" xr:uid="{00000000-0005-0000-0000-000046530000}"/>
    <cellStyle name="20% - Accent1 3 2 4 3 6 6 2 2" xfId="21502" xr:uid="{00000000-0005-0000-0000-000047530000}"/>
    <cellStyle name="20% - Accent1 3 2 4 3 6 6 3" xfId="21503" xr:uid="{00000000-0005-0000-0000-000048530000}"/>
    <cellStyle name="20% - Accent1 3 2 4 3 6 7" xfId="21504" xr:uid="{00000000-0005-0000-0000-000049530000}"/>
    <cellStyle name="20% - Accent1 3 2 4 3 6 7 2" xfId="21505" xr:uid="{00000000-0005-0000-0000-00004A530000}"/>
    <cellStyle name="20% - Accent1 3 2 4 3 6 8" xfId="21506" xr:uid="{00000000-0005-0000-0000-00004B530000}"/>
    <cellStyle name="20% - Accent1 3 2 4 3 6 8 2" xfId="21507" xr:uid="{00000000-0005-0000-0000-00004C530000}"/>
    <cellStyle name="20% - Accent1 3 2 4 3 6 9" xfId="21508" xr:uid="{00000000-0005-0000-0000-00004D530000}"/>
    <cellStyle name="20% - Accent1 3 2 4 3 7" xfId="21509" xr:uid="{00000000-0005-0000-0000-00004E530000}"/>
    <cellStyle name="20% - Accent1 3 2 4 3 7 2" xfId="21510" xr:uid="{00000000-0005-0000-0000-00004F530000}"/>
    <cellStyle name="20% - Accent1 3 2 4 3 7 2 2" xfId="21511" xr:uid="{00000000-0005-0000-0000-000050530000}"/>
    <cellStyle name="20% - Accent1 3 2 4 3 7 2 2 2" xfId="21512" xr:uid="{00000000-0005-0000-0000-000051530000}"/>
    <cellStyle name="20% - Accent1 3 2 4 3 7 2 3" xfId="21513" xr:uid="{00000000-0005-0000-0000-000052530000}"/>
    <cellStyle name="20% - Accent1 3 2 4 3 7 3" xfId="21514" xr:uid="{00000000-0005-0000-0000-000053530000}"/>
    <cellStyle name="20% - Accent1 3 2 4 3 7 3 2" xfId="21515" xr:uid="{00000000-0005-0000-0000-000054530000}"/>
    <cellStyle name="20% - Accent1 3 2 4 3 7 4" xfId="21516" xr:uid="{00000000-0005-0000-0000-000055530000}"/>
    <cellStyle name="20% - Accent1 3 2 4 3 8" xfId="21517" xr:uid="{00000000-0005-0000-0000-000056530000}"/>
    <cellStyle name="20% - Accent1 3 2 4 3 8 2" xfId="21518" xr:uid="{00000000-0005-0000-0000-000057530000}"/>
    <cellStyle name="20% - Accent1 3 2 4 3 8 2 2" xfId="21519" xr:uid="{00000000-0005-0000-0000-000058530000}"/>
    <cellStyle name="20% - Accent1 3 2 4 3 8 2 2 2" xfId="21520" xr:uid="{00000000-0005-0000-0000-000059530000}"/>
    <cellStyle name="20% - Accent1 3 2 4 3 8 2 3" xfId="21521" xr:uid="{00000000-0005-0000-0000-00005A530000}"/>
    <cellStyle name="20% - Accent1 3 2 4 3 8 3" xfId="21522" xr:uid="{00000000-0005-0000-0000-00005B530000}"/>
    <cellStyle name="20% - Accent1 3 2 4 3 8 3 2" xfId="21523" xr:uid="{00000000-0005-0000-0000-00005C530000}"/>
    <cellStyle name="20% - Accent1 3 2 4 3 8 4" xfId="21524" xr:uid="{00000000-0005-0000-0000-00005D530000}"/>
    <cellStyle name="20% - Accent1 3 2 4 3 9" xfId="21525" xr:uid="{00000000-0005-0000-0000-00005E530000}"/>
    <cellStyle name="20% - Accent1 3 2 4 3 9 2" xfId="21526" xr:uid="{00000000-0005-0000-0000-00005F530000}"/>
    <cellStyle name="20% - Accent1 3 2 4 3 9 2 2" xfId="21527" xr:uid="{00000000-0005-0000-0000-000060530000}"/>
    <cellStyle name="20% - Accent1 3 2 4 3 9 2 2 2" xfId="21528" xr:uid="{00000000-0005-0000-0000-000061530000}"/>
    <cellStyle name="20% - Accent1 3 2 4 3 9 2 3" xfId="21529" xr:uid="{00000000-0005-0000-0000-000062530000}"/>
    <cellStyle name="20% - Accent1 3 2 4 3 9 3" xfId="21530" xr:uid="{00000000-0005-0000-0000-000063530000}"/>
    <cellStyle name="20% - Accent1 3 2 4 3 9 3 2" xfId="21531" xr:uid="{00000000-0005-0000-0000-000064530000}"/>
    <cellStyle name="20% - Accent1 3 2 4 3 9 4" xfId="21532" xr:uid="{00000000-0005-0000-0000-000065530000}"/>
    <cellStyle name="20% - Accent1 3 2 4 4" xfId="21533" xr:uid="{00000000-0005-0000-0000-000066530000}"/>
    <cellStyle name="20% - Accent1 3 2 4 4 10" xfId="21534" xr:uid="{00000000-0005-0000-0000-000067530000}"/>
    <cellStyle name="20% - Accent1 3 2 4 4 10 2" xfId="21535" xr:uid="{00000000-0005-0000-0000-000068530000}"/>
    <cellStyle name="20% - Accent1 3 2 4 4 11" xfId="21536" xr:uid="{00000000-0005-0000-0000-000069530000}"/>
    <cellStyle name="20% - Accent1 3 2 4 4 2" xfId="21537" xr:uid="{00000000-0005-0000-0000-00006A530000}"/>
    <cellStyle name="20% - Accent1 3 2 4 4 2 2" xfId="21538" xr:uid="{00000000-0005-0000-0000-00006B530000}"/>
    <cellStyle name="20% - Accent1 3 2 4 4 2 2 2" xfId="21539" xr:uid="{00000000-0005-0000-0000-00006C530000}"/>
    <cellStyle name="20% - Accent1 3 2 4 4 2 2 2 2" xfId="21540" xr:uid="{00000000-0005-0000-0000-00006D530000}"/>
    <cellStyle name="20% - Accent1 3 2 4 4 2 2 2 2 2" xfId="21541" xr:uid="{00000000-0005-0000-0000-00006E530000}"/>
    <cellStyle name="20% - Accent1 3 2 4 4 2 2 2 3" xfId="21542" xr:uid="{00000000-0005-0000-0000-00006F530000}"/>
    <cellStyle name="20% - Accent1 3 2 4 4 2 2 3" xfId="21543" xr:uid="{00000000-0005-0000-0000-000070530000}"/>
    <cellStyle name="20% - Accent1 3 2 4 4 2 2 3 2" xfId="21544" xr:uid="{00000000-0005-0000-0000-000071530000}"/>
    <cellStyle name="20% - Accent1 3 2 4 4 2 2 4" xfId="21545" xr:uid="{00000000-0005-0000-0000-000072530000}"/>
    <cellStyle name="20% - Accent1 3 2 4 4 2 3" xfId="21546" xr:uid="{00000000-0005-0000-0000-000073530000}"/>
    <cellStyle name="20% - Accent1 3 2 4 4 2 3 2" xfId="21547" xr:uid="{00000000-0005-0000-0000-000074530000}"/>
    <cellStyle name="20% - Accent1 3 2 4 4 2 3 2 2" xfId="21548" xr:uid="{00000000-0005-0000-0000-000075530000}"/>
    <cellStyle name="20% - Accent1 3 2 4 4 2 3 2 2 2" xfId="21549" xr:uid="{00000000-0005-0000-0000-000076530000}"/>
    <cellStyle name="20% - Accent1 3 2 4 4 2 3 2 3" xfId="21550" xr:uid="{00000000-0005-0000-0000-000077530000}"/>
    <cellStyle name="20% - Accent1 3 2 4 4 2 3 3" xfId="21551" xr:uid="{00000000-0005-0000-0000-000078530000}"/>
    <cellStyle name="20% - Accent1 3 2 4 4 2 3 3 2" xfId="21552" xr:uid="{00000000-0005-0000-0000-000079530000}"/>
    <cellStyle name="20% - Accent1 3 2 4 4 2 3 4" xfId="21553" xr:uid="{00000000-0005-0000-0000-00007A530000}"/>
    <cellStyle name="20% - Accent1 3 2 4 4 2 4" xfId="21554" xr:uid="{00000000-0005-0000-0000-00007B530000}"/>
    <cellStyle name="20% - Accent1 3 2 4 4 2 4 2" xfId="21555" xr:uid="{00000000-0005-0000-0000-00007C530000}"/>
    <cellStyle name="20% - Accent1 3 2 4 4 2 4 2 2" xfId="21556" xr:uid="{00000000-0005-0000-0000-00007D530000}"/>
    <cellStyle name="20% - Accent1 3 2 4 4 2 4 2 2 2" xfId="21557" xr:uid="{00000000-0005-0000-0000-00007E530000}"/>
    <cellStyle name="20% - Accent1 3 2 4 4 2 4 2 3" xfId="21558" xr:uid="{00000000-0005-0000-0000-00007F530000}"/>
    <cellStyle name="20% - Accent1 3 2 4 4 2 4 3" xfId="21559" xr:uid="{00000000-0005-0000-0000-000080530000}"/>
    <cellStyle name="20% - Accent1 3 2 4 4 2 4 3 2" xfId="21560" xr:uid="{00000000-0005-0000-0000-000081530000}"/>
    <cellStyle name="20% - Accent1 3 2 4 4 2 4 4" xfId="21561" xr:uid="{00000000-0005-0000-0000-000082530000}"/>
    <cellStyle name="20% - Accent1 3 2 4 4 2 5" xfId="21562" xr:uid="{00000000-0005-0000-0000-000083530000}"/>
    <cellStyle name="20% - Accent1 3 2 4 4 2 5 2" xfId="21563" xr:uid="{00000000-0005-0000-0000-000084530000}"/>
    <cellStyle name="20% - Accent1 3 2 4 4 2 5 2 2" xfId="21564" xr:uid="{00000000-0005-0000-0000-000085530000}"/>
    <cellStyle name="20% - Accent1 3 2 4 4 2 5 3" xfId="21565" xr:uid="{00000000-0005-0000-0000-000086530000}"/>
    <cellStyle name="20% - Accent1 3 2 4 4 2 6" xfId="21566" xr:uid="{00000000-0005-0000-0000-000087530000}"/>
    <cellStyle name="20% - Accent1 3 2 4 4 2 6 2" xfId="21567" xr:uid="{00000000-0005-0000-0000-000088530000}"/>
    <cellStyle name="20% - Accent1 3 2 4 4 2 6 2 2" xfId="21568" xr:uid="{00000000-0005-0000-0000-000089530000}"/>
    <cellStyle name="20% - Accent1 3 2 4 4 2 6 3" xfId="21569" xr:uid="{00000000-0005-0000-0000-00008A530000}"/>
    <cellStyle name="20% - Accent1 3 2 4 4 2 7" xfId="21570" xr:uid="{00000000-0005-0000-0000-00008B530000}"/>
    <cellStyle name="20% - Accent1 3 2 4 4 2 7 2" xfId="21571" xr:uid="{00000000-0005-0000-0000-00008C530000}"/>
    <cellStyle name="20% - Accent1 3 2 4 4 2 8" xfId="21572" xr:uid="{00000000-0005-0000-0000-00008D530000}"/>
    <cellStyle name="20% - Accent1 3 2 4 4 2 8 2" xfId="21573" xr:uid="{00000000-0005-0000-0000-00008E530000}"/>
    <cellStyle name="20% - Accent1 3 2 4 4 2 9" xfId="21574" xr:uid="{00000000-0005-0000-0000-00008F530000}"/>
    <cellStyle name="20% - Accent1 3 2 4 4 3" xfId="21575" xr:uid="{00000000-0005-0000-0000-000090530000}"/>
    <cellStyle name="20% - Accent1 3 2 4 4 3 2" xfId="21576" xr:uid="{00000000-0005-0000-0000-000091530000}"/>
    <cellStyle name="20% - Accent1 3 2 4 4 3 2 2" xfId="21577" xr:uid="{00000000-0005-0000-0000-000092530000}"/>
    <cellStyle name="20% - Accent1 3 2 4 4 3 2 2 2" xfId="21578" xr:uid="{00000000-0005-0000-0000-000093530000}"/>
    <cellStyle name="20% - Accent1 3 2 4 4 3 2 2 2 2" xfId="21579" xr:uid="{00000000-0005-0000-0000-000094530000}"/>
    <cellStyle name="20% - Accent1 3 2 4 4 3 2 2 3" xfId="21580" xr:uid="{00000000-0005-0000-0000-000095530000}"/>
    <cellStyle name="20% - Accent1 3 2 4 4 3 2 3" xfId="21581" xr:uid="{00000000-0005-0000-0000-000096530000}"/>
    <cellStyle name="20% - Accent1 3 2 4 4 3 2 3 2" xfId="21582" xr:uid="{00000000-0005-0000-0000-000097530000}"/>
    <cellStyle name="20% - Accent1 3 2 4 4 3 2 4" xfId="21583" xr:uid="{00000000-0005-0000-0000-000098530000}"/>
    <cellStyle name="20% - Accent1 3 2 4 4 3 3" xfId="21584" xr:uid="{00000000-0005-0000-0000-000099530000}"/>
    <cellStyle name="20% - Accent1 3 2 4 4 3 3 2" xfId="21585" xr:uid="{00000000-0005-0000-0000-00009A530000}"/>
    <cellStyle name="20% - Accent1 3 2 4 4 3 3 2 2" xfId="21586" xr:uid="{00000000-0005-0000-0000-00009B530000}"/>
    <cellStyle name="20% - Accent1 3 2 4 4 3 3 2 2 2" xfId="21587" xr:uid="{00000000-0005-0000-0000-00009C530000}"/>
    <cellStyle name="20% - Accent1 3 2 4 4 3 3 2 3" xfId="21588" xr:uid="{00000000-0005-0000-0000-00009D530000}"/>
    <cellStyle name="20% - Accent1 3 2 4 4 3 3 3" xfId="21589" xr:uid="{00000000-0005-0000-0000-00009E530000}"/>
    <cellStyle name="20% - Accent1 3 2 4 4 3 3 3 2" xfId="21590" xr:uid="{00000000-0005-0000-0000-00009F530000}"/>
    <cellStyle name="20% - Accent1 3 2 4 4 3 3 4" xfId="21591" xr:uid="{00000000-0005-0000-0000-0000A0530000}"/>
    <cellStyle name="20% - Accent1 3 2 4 4 3 4" xfId="21592" xr:uid="{00000000-0005-0000-0000-0000A1530000}"/>
    <cellStyle name="20% - Accent1 3 2 4 4 3 4 2" xfId="21593" xr:uid="{00000000-0005-0000-0000-0000A2530000}"/>
    <cellStyle name="20% - Accent1 3 2 4 4 3 4 2 2" xfId="21594" xr:uid="{00000000-0005-0000-0000-0000A3530000}"/>
    <cellStyle name="20% - Accent1 3 2 4 4 3 4 2 2 2" xfId="21595" xr:uid="{00000000-0005-0000-0000-0000A4530000}"/>
    <cellStyle name="20% - Accent1 3 2 4 4 3 4 2 3" xfId="21596" xr:uid="{00000000-0005-0000-0000-0000A5530000}"/>
    <cellStyle name="20% - Accent1 3 2 4 4 3 4 3" xfId="21597" xr:uid="{00000000-0005-0000-0000-0000A6530000}"/>
    <cellStyle name="20% - Accent1 3 2 4 4 3 4 3 2" xfId="21598" xr:uid="{00000000-0005-0000-0000-0000A7530000}"/>
    <cellStyle name="20% - Accent1 3 2 4 4 3 4 4" xfId="21599" xr:uid="{00000000-0005-0000-0000-0000A8530000}"/>
    <cellStyle name="20% - Accent1 3 2 4 4 3 5" xfId="21600" xr:uid="{00000000-0005-0000-0000-0000A9530000}"/>
    <cellStyle name="20% - Accent1 3 2 4 4 3 5 2" xfId="21601" xr:uid="{00000000-0005-0000-0000-0000AA530000}"/>
    <cellStyle name="20% - Accent1 3 2 4 4 3 5 2 2" xfId="21602" xr:uid="{00000000-0005-0000-0000-0000AB530000}"/>
    <cellStyle name="20% - Accent1 3 2 4 4 3 5 3" xfId="21603" xr:uid="{00000000-0005-0000-0000-0000AC530000}"/>
    <cellStyle name="20% - Accent1 3 2 4 4 3 6" xfId="21604" xr:uid="{00000000-0005-0000-0000-0000AD530000}"/>
    <cellStyle name="20% - Accent1 3 2 4 4 3 6 2" xfId="21605" xr:uid="{00000000-0005-0000-0000-0000AE530000}"/>
    <cellStyle name="20% - Accent1 3 2 4 4 3 6 2 2" xfId="21606" xr:uid="{00000000-0005-0000-0000-0000AF530000}"/>
    <cellStyle name="20% - Accent1 3 2 4 4 3 6 3" xfId="21607" xr:uid="{00000000-0005-0000-0000-0000B0530000}"/>
    <cellStyle name="20% - Accent1 3 2 4 4 3 7" xfId="21608" xr:uid="{00000000-0005-0000-0000-0000B1530000}"/>
    <cellStyle name="20% - Accent1 3 2 4 4 3 7 2" xfId="21609" xr:uid="{00000000-0005-0000-0000-0000B2530000}"/>
    <cellStyle name="20% - Accent1 3 2 4 4 3 8" xfId="21610" xr:uid="{00000000-0005-0000-0000-0000B3530000}"/>
    <cellStyle name="20% - Accent1 3 2 4 4 3 8 2" xfId="21611" xr:uid="{00000000-0005-0000-0000-0000B4530000}"/>
    <cellStyle name="20% - Accent1 3 2 4 4 3 9" xfId="21612" xr:uid="{00000000-0005-0000-0000-0000B5530000}"/>
    <cellStyle name="20% - Accent1 3 2 4 4 4" xfId="21613" xr:uid="{00000000-0005-0000-0000-0000B6530000}"/>
    <cellStyle name="20% - Accent1 3 2 4 4 4 2" xfId="21614" xr:uid="{00000000-0005-0000-0000-0000B7530000}"/>
    <cellStyle name="20% - Accent1 3 2 4 4 4 2 2" xfId="21615" xr:uid="{00000000-0005-0000-0000-0000B8530000}"/>
    <cellStyle name="20% - Accent1 3 2 4 4 4 2 2 2" xfId="21616" xr:uid="{00000000-0005-0000-0000-0000B9530000}"/>
    <cellStyle name="20% - Accent1 3 2 4 4 4 2 3" xfId="21617" xr:uid="{00000000-0005-0000-0000-0000BA530000}"/>
    <cellStyle name="20% - Accent1 3 2 4 4 4 3" xfId="21618" xr:uid="{00000000-0005-0000-0000-0000BB530000}"/>
    <cellStyle name="20% - Accent1 3 2 4 4 4 3 2" xfId="21619" xr:uid="{00000000-0005-0000-0000-0000BC530000}"/>
    <cellStyle name="20% - Accent1 3 2 4 4 4 4" xfId="21620" xr:uid="{00000000-0005-0000-0000-0000BD530000}"/>
    <cellStyle name="20% - Accent1 3 2 4 4 5" xfId="21621" xr:uid="{00000000-0005-0000-0000-0000BE530000}"/>
    <cellStyle name="20% - Accent1 3 2 4 4 5 2" xfId="21622" xr:uid="{00000000-0005-0000-0000-0000BF530000}"/>
    <cellStyle name="20% - Accent1 3 2 4 4 5 2 2" xfId="21623" xr:uid="{00000000-0005-0000-0000-0000C0530000}"/>
    <cellStyle name="20% - Accent1 3 2 4 4 5 2 2 2" xfId="21624" xr:uid="{00000000-0005-0000-0000-0000C1530000}"/>
    <cellStyle name="20% - Accent1 3 2 4 4 5 2 3" xfId="21625" xr:uid="{00000000-0005-0000-0000-0000C2530000}"/>
    <cellStyle name="20% - Accent1 3 2 4 4 5 3" xfId="21626" xr:uid="{00000000-0005-0000-0000-0000C3530000}"/>
    <cellStyle name="20% - Accent1 3 2 4 4 5 3 2" xfId="21627" xr:uid="{00000000-0005-0000-0000-0000C4530000}"/>
    <cellStyle name="20% - Accent1 3 2 4 4 5 4" xfId="21628" xr:uid="{00000000-0005-0000-0000-0000C5530000}"/>
    <cellStyle name="20% - Accent1 3 2 4 4 6" xfId="21629" xr:uid="{00000000-0005-0000-0000-0000C6530000}"/>
    <cellStyle name="20% - Accent1 3 2 4 4 6 2" xfId="21630" xr:uid="{00000000-0005-0000-0000-0000C7530000}"/>
    <cellStyle name="20% - Accent1 3 2 4 4 6 2 2" xfId="21631" xr:uid="{00000000-0005-0000-0000-0000C8530000}"/>
    <cellStyle name="20% - Accent1 3 2 4 4 6 2 2 2" xfId="21632" xr:uid="{00000000-0005-0000-0000-0000C9530000}"/>
    <cellStyle name="20% - Accent1 3 2 4 4 6 2 3" xfId="21633" xr:uid="{00000000-0005-0000-0000-0000CA530000}"/>
    <cellStyle name="20% - Accent1 3 2 4 4 6 3" xfId="21634" xr:uid="{00000000-0005-0000-0000-0000CB530000}"/>
    <cellStyle name="20% - Accent1 3 2 4 4 6 3 2" xfId="21635" xr:uid="{00000000-0005-0000-0000-0000CC530000}"/>
    <cellStyle name="20% - Accent1 3 2 4 4 6 4" xfId="21636" xr:uid="{00000000-0005-0000-0000-0000CD530000}"/>
    <cellStyle name="20% - Accent1 3 2 4 4 7" xfId="21637" xr:uid="{00000000-0005-0000-0000-0000CE530000}"/>
    <cellStyle name="20% - Accent1 3 2 4 4 7 2" xfId="21638" xr:uid="{00000000-0005-0000-0000-0000CF530000}"/>
    <cellStyle name="20% - Accent1 3 2 4 4 7 2 2" xfId="21639" xr:uid="{00000000-0005-0000-0000-0000D0530000}"/>
    <cellStyle name="20% - Accent1 3 2 4 4 7 3" xfId="21640" xr:uid="{00000000-0005-0000-0000-0000D1530000}"/>
    <cellStyle name="20% - Accent1 3 2 4 4 8" xfId="21641" xr:uid="{00000000-0005-0000-0000-0000D2530000}"/>
    <cellStyle name="20% - Accent1 3 2 4 4 8 2" xfId="21642" xr:uid="{00000000-0005-0000-0000-0000D3530000}"/>
    <cellStyle name="20% - Accent1 3 2 4 4 8 2 2" xfId="21643" xr:uid="{00000000-0005-0000-0000-0000D4530000}"/>
    <cellStyle name="20% - Accent1 3 2 4 4 8 3" xfId="21644" xr:uid="{00000000-0005-0000-0000-0000D5530000}"/>
    <cellStyle name="20% - Accent1 3 2 4 4 9" xfId="21645" xr:uid="{00000000-0005-0000-0000-0000D6530000}"/>
    <cellStyle name="20% - Accent1 3 2 4 4 9 2" xfId="21646" xr:uid="{00000000-0005-0000-0000-0000D7530000}"/>
    <cellStyle name="20% - Accent1 3 2 4 5" xfId="21647" xr:uid="{00000000-0005-0000-0000-0000D8530000}"/>
    <cellStyle name="20% - Accent1 3 2 4 5 10" xfId="21648" xr:uid="{00000000-0005-0000-0000-0000D9530000}"/>
    <cellStyle name="20% - Accent1 3 2 4 5 10 2" xfId="21649" xr:uid="{00000000-0005-0000-0000-0000DA530000}"/>
    <cellStyle name="20% - Accent1 3 2 4 5 11" xfId="21650" xr:uid="{00000000-0005-0000-0000-0000DB530000}"/>
    <cellStyle name="20% - Accent1 3 2 4 5 2" xfId="21651" xr:uid="{00000000-0005-0000-0000-0000DC530000}"/>
    <cellStyle name="20% - Accent1 3 2 4 5 2 2" xfId="21652" xr:uid="{00000000-0005-0000-0000-0000DD530000}"/>
    <cellStyle name="20% - Accent1 3 2 4 5 2 2 2" xfId="21653" xr:uid="{00000000-0005-0000-0000-0000DE530000}"/>
    <cellStyle name="20% - Accent1 3 2 4 5 2 2 2 2" xfId="21654" xr:uid="{00000000-0005-0000-0000-0000DF530000}"/>
    <cellStyle name="20% - Accent1 3 2 4 5 2 2 2 2 2" xfId="21655" xr:uid="{00000000-0005-0000-0000-0000E0530000}"/>
    <cellStyle name="20% - Accent1 3 2 4 5 2 2 2 3" xfId="21656" xr:uid="{00000000-0005-0000-0000-0000E1530000}"/>
    <cellStyle name="20% - Accent1 3 2 4 5 2 2 3" xfId="21657" xr:uid="{00000000-0005-0000-0000-0000E2530000}"/>
    <cellStyle name="20% - Accent1 3 2 4 5 2 2 3 2" xfId="21658" xr:uid="{00000000-0005-0000-0000-0000E3530000}"/>
    <cellStyle name="20% - Accent1 3 2 4 5 2 2 4" xfId="21659" xr:uid="{00000000-0005-0000-0000-0000E4530000}"/>
    <cellStyle name="20% - Accent1 3 2 4 5 2 3" xfId="21660" xr:uid="{00000000-0005-0000-0000-0000E5530000}"/>
    <cellStyle name="20% - Accent1 3 2 4 5 2 3 2" xfId="21661" xr:uid="{00000000-0005-0000-0000-0000E6530000}"/>
    <cellStyle name="20% - Accent1 3 2 4 5 2 3 2 2" xfId="21662" xr:uid="{00000000-0005-0000-0000-0000E7530000}"/>
    <cellStyle name="20% - Accent1 3 2 4 5 2 3 2 2 2" xfId="21663" xr:uid="{00000000-0005-0000-0000-0000E8530000}"/>
    <cellStyle name="20% - Accent1 3 2 4 5 2 3 2 3" xfId="21664" xr:uid="{00000000-0005-0000-0000-0000E9530000}"/>
    <cellStyle name="20% - Accent1 3 2 4 5 2 3 3" xfId="21665" xr:uid="{00000000-0005-0000-0000-0000EA530000}"/>
    <cellStyle name="20% - Accent1 3 2 4 5 2 3 3 2" xfId="21666" xr:uid="{00000000-0005-0000-0000-0000EB530000}"/>
    <cellStyle name="20% - Accent1 3 2 4 5 2 3 4" xfId="21667" xr:uid="{00000000-0005-0000-0000-0000EC530000}"/>
    <cellStyle name="20% - Accent1 3 2 4 5 2 4" xfId="21668" xr:uid="{00000000-0005-0000-0000-0000ED530000}"/>
    <cellStyle name="20% - Accent1 3 2 4 5 2 4 2" xfId="21669" xr:uid="{00000000-0005-0000-0000-0000EE530000}"/>
    <cellStyle name="20% - Accent1 3 2 4 5 2 4 2 2" xfId="21670" xr:uid="{00000000-0005-0000-0000-0000EF530000}"/>
    <cellStyle name="20% - Accent1 3 2 4 5 2 4 2 2 2" xfId="21671" xr:uid="{00000000-0005-0000-0000-0000F0530000}"/>
    <cellStyle name="20% - Accent1 3 2 4 5 2 4 2 3" xfId="21672" xr:uid="{00000000-0005-0000-0000-0000F1530000}"/>
    <cellStyle name="20% - Accent1 3 2 4 5 2 4 3" xfId="21673" xr:uid="{00000000-0005-0000-0000-0000F2530000}"/>
    <cellStyle name="20% - Accent1 3 2 4 5 2 4 3 2" xfId="21674" xr:uid="{00000000-0005-0000-0000-0000F3530000}"/>
    <cellStyle name="20% - Accent1 3 2 4 5 2 4 4" xfId="21675" xr:uid="{00000000-0005-0000-0000-0000F4530000}"/>
    <cellStyle name="20% - Accent1 3 2 4 5 2 5" xfId="21676" xr:uid="{00000000-0005-0000-0000-0000F5530000}"/>
    <cellStyle name="20% - Accent1 3 2 4 5 2 5 2" xfId="21677" xr:uid="{00000000-0005-0000-0000-0000F6530000}"/>
    <cellStyle name="20% - Accent1 3 2 4 5 2 5 2 2" xfId="21678" xr:uid="{00000000-0005-0000-0000-0000F7530000}"/>
    <cellStyle name="20% - Accent1 3 2 4 5 2 5 3" xfId="21679" xr:uid="{00000000-0005-0000-0000-0000F8530000}"/>
    <cellStyle name="20% - Accent1 3 2 4 5 2 6" xfId="21680" xr:uid="{00000000-0005-0000-0000-0000F9530000}"/>
    <cellStyle name="20% - Accent1 3 2 4 5 2 6 2" xfId="21681" xr:uid="{00000000-0005-0000-0000-0000FA530000}"/>
    <cellStyle name="20% - Accent1 3 2 4 5 2 6 2 2" xfId="21682" xr:uid="{00000000-0005-0000-0000-0000FB530000}"/>
    <cellStyle name="20% - Accent1 3 2 4 5 2 6 3" xfId="21683" xr:uid="{00000000-0005-0000-0000-0000FC530000}"/>
    <cellStyle name="20% - Accent1 3 2 4 5 2 7" xfId="21684" xr:uid="{00000000-0005-0000-0000-0000FD530000}"/>
    <cellStyle name="20% - Accent1 3 2 4 5 2 7 2" xfId="21685" xr:uid="{00000000-0005-0000-0000-0000FE530000}"/>
    <cellStyle name="20% - Accent1 3 2 4 5 2 8" xfId="21686" xr:uid="{00000000-0005-0000-0000-0000FF530000}"/>
    <cellStyle name="20% - Accent1 3 2 4 5 2 8 2" xfId="21687" xr:uid="{00000000-0005-0000-0000-000000540000}"/>
    <cellStyle name="20% - Accent1 3 2 4 5 2 9" xfId="21688" xr:uid="{00000000-0005-0000-0000-000001540000}"/>
    <cellStyle name="20% - Accent1 3 2 4 5 3" xfId="21689" xr:uid="{00000000-0005-0000-0000-000002540000}"/>
    <cellStyle name="20% - Accent1 3 2 4 5 3 2" xfId="21690" xr:uid="{00000000-0005-0000-0000-000003540000}"/>
    <cellStyle name="20% - Accent1 3 2 4 5 3 2 2" xfId="21691" xr:uid="{00000000-0005-0000-0000-000004540000}"/>
    <cellStyle name="20% - Accent1 3 2 4 5 3 2 2 2" xfId="21692" xr:uid="{00000000-0005-0000-0000-000005540000}"/>
    <cellStyle name="20% - Accent1 3 2 4 5 3 2 2 2 2" xfId="21693" xr:uid="{00000000-0005-0000-0000-000006540000}"/>
    <cellStyle name="20% - Accent1 3 2 4 5 3 2 2 3" xfId="21694" xr:uid="{00000000-0005-0000-0000-000007540000}"/>
    <cellStyle name="20% - Accent1 3 2 4 5 3 2 3" xfId="21695" xr:uid="{00000000-0005-0000-0000-000008540000}"/>
    <cellStyle name="20% - Accent1 3 2 4 5 3 2 3 2" xfId="21696" xr:uid="{00000000-0005-0000-0000-000009540000}"/>
    <cellStyle name="20% - Accent1 3 2 4 5 3 2 4" xfId="21697" xr:uid="{00000000-0005-0000-0000-00000A540000}"/>
    <cellStyle name="20% - Accent1 3 2 4 5 3 3" xfId="21698" xr:uid="{00000000-0005-0000-0000-00000B540000}"/>
    <cellStyle name="20% - Accent1 3 2 4 5 3 3 2" xfId="21699" xr:uid="{00000000-0005-0000-0000-00000C540000}"/>
    <cellStyle name="20% - Accent1 3 2 4 5 3 3 2 2" xfId="21700" xr:uid="{00000000-0005-0000-0000-00000D540000}"/>
    <cellStyle name="20% - Accent1 3 2 4 5 3 3 2 2 2" xfId="21701" xr:uid="{00000000-0005-0000-0000-00000E540000}"/>
    <cellStyle name="20% - Accent1 3 2 4 5 3 3 2 3" xfId="21702" xr:uid="{00000000-0005-0000-0000-00000F540000}"/>
    <cellStyle name="20% - Accent1 3 2 4 5 3 3 3" xfId="21703" xr:uid="{00000000-0005-0000-0000-000010540000}"/>
    <cellStyle name="20% - Accent1 3 2 4 5 3 3 3 2" xfId="21704" xr:uid="{00000000-0005-0000-0000-000011540000}"/>
    <cellStyle name="20% - Accent1 3 2 4 5 3 3 4" xfId="21705" xr:uid="{00000000-0005-0000-0000-000012540000}"/>
    <cellStyle name="20% - Accent1 3 2 4 5 3 4" xfId="21706" xr:uid="{00000000-0005-0000-0000-000013540000}"/>
    <cellStyle name="20% - Accent1 3 2 4 5 3 4 2" xfId="21707" xr:uid="{00000000-0005-0000-0000-000014540000}"/>
    <cellStyle name="20% - Accent1 3 2 4 5 3 4 2 2" xfId="21708" xr:uid="{00000000-0005-0000-0000-000015540000}"/>
    <cellStyle name="20% - Accent1 3 2 4 5 3 4 2 2 2" xfId="21709" xr:uid="{00000000-0005-0000-0000-000016540000}"/>
    <cellStyle name="20% - Accent1 3 2 4 5 3 4 2 3" xfId="21710" xr:uid="{00000000-0005-0000-0000-000017540000}"/>
    <cellStyle name="20% - Accent1 3 2 4 5 3 4 3" xfId="21711" xr:uid="{00000000-0005-0000-0000-000018540000}"/>
    <cellStyle name="20% - Accent1 3 2 4 5 3 4 3 2" xfId="21712" xr:uid="{00000000-0005-0000-0000-000019540000}"/>
    <cellStyle name="20% - Accent1 3 2 4 5 3 4 4" xfId="21713" xr:uid="{00000000-0005-0000-0000-00001A540000}"/>
    <cellStyle name="20% - Accent1 3 2 4 5 3 5" xfId="21714" xr:uid="{00000000-0005-0000-0000-00001B540000}"/>
    <cellStyle name="20% - Accent1 3 2 4 5 3 5 2" xfId="21715" xr:uid="{00000000-0005-0000-0000-00001C540000}"/>
    <cellStyle name="20% - Accent1 3 2 4 5 3 5 2 2" xfId="21716" xr:uid="{00000000-0005-0000-0000-00001D540000}"/>
    <cellStyle name="20% - Accent1 3 2 4 5 3 5 3" xfId="21717" xr:uid="{00000000-0005-0000-0000-00001E540000}"/>
    <cellStyle name="20% - Accent1 3 2 4 5 3 6" xfId="21718" xr:uid="{00000000-0005-0000-0000-00001F540000}"/>
    <cellStyle name="20% - Accent1 3 2 4 5 3 6 2" xfId="21719" xr:uid="{00000000-0005-0000-0000-000020540000}"/>
    <cellStyle name="20% - Accent1 3 2 4 5 3 6 2 2" xfId="21720" xr:uid="{00000000-0005-0000-0000-000021540000}"/>
    <cellStyle name="20% - Accent1 3 2 4 5 3 6 3" xfId="21721" xr:uid="{00000000-0005-0000-0000-000022540000}"/>
    <cellStyle name="20% - Accent1 3 2 4 5 3 7" xfId="21722" xr:uid="{00000000-0005-0000-0000-000023540000}"/>
    <cellStyle name="20% - Accent1 3 2 4 5 3 7 2" xfId="21723" xr:uid="{00000000-0005-0000-0000-000024540000}"/>
    <cellStyle name="20% - Accent1 3 2 4 5 3 8" xfId="21724" xr:uid="{00000000-0005-0000-0000-000025540000}"/>
    <cellStyle name="20% - Accent1 3 2 4 5 3 8 2" xfId="21725" xr:uid="{00000000-0005-0000-0000-000026540000}"/>
    <cellStyle name="20% - Accent1 3 2 4 5 3 9" xfId="21726" xr:uid="{00000000-0005-0000-0000-000027540000}"/>
    <cellStyle name="20% - Accent1 3 2 4 5 4" xfId="21727" xr:uid="{00000000-0005-0000-0000-000028540000}"/>
    <cellStyle name="20% - Accent1 3 2 4 5 4 2" xfId="21728" xr:uid="{00000000-0005-0000-0000-000029540000}"/>
    <cellStyle name="20% - Accent1 3 2 4 5 4 2 2" xfId="21729" xr:uid="{00000000-0005-0000-0000-00002A540000}"/>
    <cellStyle name="20% - Accent1 3 2 4 5 4 2 2 2" xfId="21730" xr:uid="{00000000-0005-0000-0000-00002B540000}"/>
    <cellStyle name="20% - Accent1 3 2 4 5 4 2 3" xfId="21731" xr:uid="{00000000-0005-0000-0000-00002C540000}"/>
    <cellStyle name="20% - Accent1 3 2 4 5 4 3" xfId="21732" xr:uid="{00000000-0005-0000-0000-00002D540000}"/>
    <cellStyle name="20% - Accent1 3 2 4 5 4 3 2" xfId="21733" xr:uid="{00000000-0005-0000-0000-00002E540000}"/>
    <cellStyle name="20% - Accent1 3 2 4 5 4 4" xfId="21734" xr:uid="{00000000-0005-0000-0000-00002F540000}"/>
    <cellStyle name="20% - Accent1 3 2 4 5 5" xfId="21735" xr:uid="{00000000-0005-0000-0000-000030540000}"/>
    <cellStyle name="20% - Accent1 3 2 4 5 5 2" xfId="21736" xr:uid="{00000000-0005-0000-0000-000031540000}"/>
    <cellStyle name="20% - Accent1 3 2 4 5 5 2 2" xfId="21737" xr:uid="{00000000-0005-0000-0000-000032540000}"/>
    <cellStyle name="20% - Accent1 3 2 4 5 5 2 2 2" xfId="21738" xr:uid="{00000000-0005-0000-0000-000033540000}"/>
    <cellStyle name="20% - Accent1 3 2 4 5 5 2 3" xfId="21739" xr:uid="{00000000-0005-0000-0000-000034540000}"/>
    <cellStyle name="20% - Accent1 3 2 4 5 5 3" xfId="21740" xr:uid="{00000000-0005-0000-0000-000035540000}"/>
    <cellStyle name="20% - Accent1 3 2 4 5 5 3 2" xfId="21741" xr:uid="{00000000-0005-0000-0000-000036540000}"/>
    <cellStyle name="20% - Accent1 3 2 4 5 5 4" xfId="21742" xr:uid="{00000000-0005-0000-0000-000037540000}"/>
    <cellStyle name="20% - Accent1 3 2 4 5 6" xfId="21743" xr:uid="{00000000-0005-0000-0000-000038540000}"/>
    <cellStyle name="20% - Accent1 3 2 4 5 6 2" xfId="21744" xr:uid="{00000000-0005-0000-0000-000039540000}"/>
    <cellStyle name="20% - Accent1 3 2 4 5 6 2 2" xfId="21745" xr:uid="{00000000-0005-0000-0000-00003A540000}"/>
    <cellStyle name="20% - Accent1 3 2 4 5 6 2 2 2" xfId="21746" xr:uid="{00000000-0005-0000-0000-00003B540000}"/>
    <cellStyle name="20% - Accent1 3 2 4 5 6 2 3" xfId="21747" xr:uid="{00000000-0005-0000-0000-00003C540000}"/>
    <cellStyle name="20% - Accent1 3 2 4 5 6 3" xfId="21748" xr:uid="{00000000-0005-0000-0000-00003D540000}"/>
    <cellStyle name="20% - Accent1 3 2 4 5 6 3 2" xfId="21749" xr:uid="{00000000-0005-0000-0000-00003E540000}"/>
    <cellStyle name="20% - Accent1 3 2 4 5 6 4" xfId="21750" xr:uid="{00000000-0005-0000-0000-00003F540000}"/>
    <cellStyle name="20% - Accent1 3 2 4 5 7" xfId="21751" xr:uid="{00000000-0005-0000-0000-000040540000}"/>
    <cellStyle name="20% - Accent1 3 2 4 5 7 2" xfId="21752" xr:uid="{00000000-0005-0000-0000-000041540000}"/>
    <cellStyle name="20% - Accent1 3 2 4 5 7 2 2" xfId="21753" xr:uid="{00000000-0005-0000-0000-000042540000}"/>
    <cellStyle name="20% - Accent1 3 2 4 5 7 3" xfId="21754" xr:uid="{00000000-0005-0000-0000-000043540000}"/>
    <cellStyle name="20% - Accent1 3 2 4 5 8" xfId="21755" xr:uid="{00000000-0005-0000-0000-000044540000}"/>
    <cellStyle name="20% - Accent1 3 2 4 5 8 2" xfId="21756" xr:uid="{00000000-0005-0000-0000-000045540000}"/>
    <cellStyle name="20% - Accent1 3 2 4 5 8 2 2" xfId="21757" xr:uid="{00000000-0005-0000-0000-000046540000}"/>
    <cellStyle name="20% - Accent1 3 2 4 5 8 3" xfId="21758" xr:uid="{00000000-0005-0000-0000-000047540000}"/>
    <cellStyle name="20% - Accent1 3 2 4 5 9" xfId="21759" xr:uid="{00000000-0005-0000-0000-000048540000}"/>
    <cellStyle name="20% - Accent1 3 2 4 5 9 2" xfId="21760" xr:uid="{00000000-0005-0000-0000-000049540000}"/>
    <cellStyle name="20% - Accent1 3 2 4 6" xfId="21761" xr:uid="{00000000-0005-0000-0000-00004A540000}"/>
    <cellStyle name="20% - Accent1 3 2 4 6 10" xfId="21762" xr:uid="{00000000-0005-0000-0000-00004B540000}"/>
    <cellStyle name="20% - Accent1 3 2 4 6 10 2" xfId="21763" xr:uid="{00000000-0005-0000-0000-00004C540000}"/>
    <cellStyle name="20% - Accent1 3 2 4 6 11" xfId="21764" xr:uid="{00000000-0005-0000-0000-00004D540000}"/>
    <cellStyle name="20% - Accent1 3 2 4 6 2" xfId="21765" xr:uid="{00000000-0005-0000-0000-00004E540000}"/>
    <cellStyle name="20% - Accent1 3 2 4 6 2 2" xfId="21766" xr:uid="{00000000-0005-0000-0000-00004F540000}"/>
    <cellStyle name="20% - Accent1 3 2 4 6 2 2 2" xfId="21767" xr:uid="{00000000-0005-0000-0000-000050540000}"/>
    <cellStyle name="20% - Accent1 3 2 4 6 2 2 2 2" xfId="21768" xr:uid="{00000000-0005-0000-0000-000051540000}"/>
    <cellStyle name="20% - Accent1 3 2 4 6 2 2 2 2 2" xfId="21769" xr:uid="{00000000-0005-0000-0000-000052540000}"/>
    <cellStyle name="20% - Accent1 3 2 4 6 2 2 2 3" xfId="21770" xr:uid="{00000000-0005-0000-0000-000053540000}"/>
    <cellStyle name="20% - Accent1 3 2 4 6 2 2 3" xfId="21771" xr:uid="{00000000-0005-0000-0000-000054540000}"/>
    <cellStyle name="20% - Accent1 3 2 4 6 2 2 3 2" xfId="21772" xr:uid="{00000000-0005-0000-0000-000055540000}"/>
    <cellStyle name="20% - Accent1 3 2 4 6 2 2 4" xfId="21773" xr:uid="{00000000-0005-0000-0000-000056540000}"/>
    <cellStyle name="20% - Accent1 3 2 4 6 2 3" xfId="21774" xr:uid="{00000000-0005-0000-0000-000057540000}"/>
    <cellStyle name="20% - Accent1 3 2 4 6 2 3 2" xfId="21775" xr:uid="{00000000-0005-0000-0000-000058540000}"/>
    <cellStyle name="20% - Accent1 3 2 4 6 2 3 2 2" xfId="21776" xr:uid="{00000000-0005-0000-0000-000059540000}"/>
    <cellStyle name="20% - Accent1 3 2 4 6 2 3 2 2 2" xfId="21777" xr:uid="{00000000-0005-0000-0000-00005A540000}"/>
    <cellStyle name="20% - Accent1 3 2 4 6 2 3 2 3" xfId="21778" xr:uid="{00000000-0005-0000-0000-00005B540000}"/>
    <cellStyle name="20% - Accent1 3 2 4 6 2 3 3" xfId="21779" xr:uid="{00000000-0005-0000-0000-00005C540000}"/>
    <cellStyle name="20% - Accent1 3 2 4 6 2 3 3 2" xfId="21780" xr:uid="{00000000-0005-0000-0000-00005D540000}"/>
    <cellStyle name="20% - Accent1 3 2 4 6 2 3 4" xfId="21781" xr:uid="{00000000-0005-0000-0000-00005E540000}"/>
    <cellStyle name="20% - Accent1 3 2 4 6 2 4" xfId="21782" xr:uid="{00000000-0005-0000-0000-00005F540000}"/>
    <cellStyle name="20% - Accent1 3 2 4 6 2 4 2" xfId="21783" xr:uid="{00000000-0005-0000-0000-000060540000}"/>
    <cellStyle name="20% - Accent1 3 2 4 6 2 4 2 2" xfId="21784" xr:uid="{00000000-0005-0000-0000-000061540000}"/>
    <cellStyle name="20% - Accent1 3 2 4 6 2 4 2 2 2" xfId="21785" xr:uid="{00000000-0005-0000-0000-000062540000}"/>
    <cellStyle name="20% - Accent1 3 2 4 6 2 4 2 3" xfId="21786" xr:uid="{00000000-0005-0000-0000-000063540000}"/>
    <cellStyle name="20% - Accent1 3 2 4 6 2 4 3" xfId="21787" xr:uid="{00000000-0005-0000-0000-000064540000}"/>
    <cellStyle name="20% - Accent1 3 2 4 6 2 4 3 2" xfId="21788" xr:uid="{00000000-0005-0000-0000-000065540000}"/>
    <cellStyle name="20% - Accent1 3 2 4 6 2 4 4" xfId="21789" xr:uid="{00000000-0005-0000-0000-000066540000}"/>
    <cellStyle name="20% - Accent1 3 2 4 6 2 5" xfId="21790" xr:uid="{00000000-0005-0000-0000-000067540000}"/>
    <cellStyle name="20% - Accent1 3 2 4 6 2 5 2" xfId="21791" xr:uid="{00000000-0005-0000-0000-000068540000}"/>
    <cellStyle name="20% - Accent1 3 2 4 6 2 5 2 2" xfId="21792" xr:uid="{00000000-0005-0000-0000-000069540000}"/>
    <cellStyle name="20% - Accent1 3 2 4 6 2 5 3" xfId="21793" xr:uid="{00000000-0005-0000-0000-00006A540000}"/>
    <cellStyle name="20% - Accent1 3 2 4 6 2 6" xfId="21794" xr:uid="{00000000-0005-0000-0000-00006B540000}"/>
    <cellStyle name="20% - Accent1 3 2 4 6 2 6 2" xfId="21795" xr:uid="{00000000-0005-0000-0000-00006C540000}"/>
    <cellStyle name="20% - Accent1 3 2 4 6 2 6 2 2" xfId="21796" xr:uid="{00000000-0005-0000-0000-00006D540000}"/>
    <cellStyle name="20% - Accent1 3 2 4 6 2 6 3" xfId="21797" xr:uid="{00000000-0005-0000-0000-00006E540000}"/>
    <cellStyle name="20% - Accent1 3 2 4 6 2 7" xfId="21798" xr:uid="{00000000-0005-0000-0000-00006F540000}"/>
    <cellStyle name="20% - Accent1 3 2 4 6 2 7 2" xfId="21799" xr:uid="{00000000-0005-0000-0000-000070540000}"/>
    <cellStyle name="20% - Accent1 3 2 4 6 2 8" xfId="21800" xr:uid="{00000000-0005-0000-0000-000071540000}"/>
    <cellStyle name="20% - Accent1 3 2 4 6 2 8 2" xfId="21801" xr:uid="{00000000-0005-0000-0000-000072540000}"/>
    <cellStyle name="20% - Accent1 3 2 4 6 2 9" xfId="21802" xr:uid="{00000000-0005-0000-0000-000073540000}"/>
    <cellStyle name="20% - Accent1 3 2 4 6 3" xfId="21803" xr:uid="{00000000-0005-0000-0000-000074540000}"/>
    <cellStyle name="20% - Accent1 3 2 4 6 3 2" xfId="21804" xr:uid="{00000000-0005-0000-0000-000075540000}"/>
    <cellStyle name="20% - Accent1 3 2 4 6 3 2 2" xfId="21805" xr:uid="{00000000-0005-0000-0000-000076540000}"/>
    <cellStyle name="20% - Accent1 3 2 4 6 3 2 2 2" xfId="21806" xr:uid="{00000000-0005-0000-0000-000077540000}"/>
    <cellStyle name="20% - Accent1 3 2 4 6 3 2 2 2 2" xfId="21807" xr:uid="{00000000-0005-0000-0000-000078540000}"/>
    <cellStyle name="20% - Accent1 3 2 4 6 3 2 2 3" xfId="21808" xr:uid="{00000000-0005-0000-0000-000079540000}"/>
    <cellStyle name="20% - Accent1 3 2 4 6 3 2 3" xfId="21809" xr:uid="{00000000-0005-0000-0000-00007A540000}"/>
    <cellStyle name="20% - Accent1 3 2 4 6 3 2 3 2" xfId="21810" xr:uid="{00000000-0005-0000-0000-00007B540000}"/>
    <cellStyle name="20% - Accent1 3 2 4 6 3 2 4" xfId="21811" xr:uid="{00000000-0005-0000-0000-00007C540000}"/>
    <cellStyle name="20% - Accent1 3 2 4 6 3 3" xfId="21812" xr:uid="{00000000-0005-0000-0000-00007D540000}"/>
    <cellStyle name="20% - Accent1 3 2 4 6 3 3 2" xfId="21813" xr:uid="{00000000-0005-0000-0000-00007E540000}"/>
    <cellStyle name="20% - Accent1 3 2 4 6 3 3 2 2" xfId="21814" xr:uid="{00000000-0005-0000-0000-00007F540000}"/>
    <cellStyle name="20% - Accent1 3 2 4 6 3 3 2 2 2" xfId="21815" xr:uid="{00000000-0005-0000-0000-000080540000}"/>
    <cellStyle name="20% - Accent1 3 2 4 6 3 3 2 3" xfId="21816" xr:uid="{00000000-0005-0000-0000-000081540000}"/>
    <cellStyle name="20% - Accent1 3 2 4 6 3 3 3" xfId="21817" xr:uid="{00000000-0005-0000-0000-000082540000}"/>
    <cellStyle name="20% - Accent1 3 2 4 6 3 3 3 2" xfId="21818" xr:uid="{00000000-0005-0000-0000-000083540000}"/>
    <cellStyle name="20% - Accent1 3 2 4 6 3 3 4" xfId="21819" xr:uid="{00000000-0005-0000-0000-000084540000}"/>
    <cellStyle name="20% - Accent1 3 2 4 6 3 4" xfId="21820" xr:uid="{00000000-0005-0000-0000-000085540000}"/>
    <cellStyle name="20% - Accent1 3 2 4 6 3 4 2" xfId="21821" xr:uid="{00000000-0005-0000-0000-000086540000}"/>
    <cellStyle name="20% - Accent1 3 2 4 6 3 4 2 2" xfId="21822" xr:uid="{00000000-0005-0000-0000-000087540000}"/>
    <cellStyle name="20% - Accent1 3 2 4 6 3 4 2 2 2" xfId="21823" xr:uid="{00000000-0005-0000-0000-000088540000}"/>
    <cellStyle name="20% - Accent1 3 2 4 6 3 4 2 3" xfId="21824" xr:uid="{00000000-0005-0000-0000-000089540000}"/>
    <cellStyle name="20% - Accent1 3 2 4 6 3 4 3" xfId="21825" xr:uid="{00000000-0005-0000-0000-00008A540000}"/>
    <cellStyle name="20% - Accent1 3 2 4 6 3 4 3 2" xfId="21826" xr:uid="{00000000-0005-0000-0000-00008B540000}"/>
    <cellStyle name="20% - Accent1 3 2 4 6 3 4 4" xfId="21827" xr:uid="{00000000-0005-0000-0000-00008C540000}"/>
    <cellStyle name="20% - Accent1 3 2 4 6 3 5" xfId="21828" xr:uid="{00000000-0005-0000-0000-00008D540000}"/>
    <cellStyle name="20% - Accent1 3 2 4 6 3 5 2" xfId="21829" xr:uid="{00000000-0005-0000-0000-00008E540000}"/>
    <cellStyle name="20% - Accent1 3 2 4 6 3 5 2 2" xfId="21830" xr:uid="{00000000-0005-0000-0000-00008F540000}"/>
    <cellStyle name="20% - Accent1 3 2 4 6 3 5 3" xfId="21831" xr:uid="{00000000-0005-0000-0000-000090540000}"/>
    <cellStyle name="20% - Accent1 3 2 4 6 3 6" xfId="21832" xr:uid="{00000000-0005-0000-0000-000091540000}"/>
    <cellStyle name="20% - Accent1 3 2 4 6 3 6 2" xfId="21833" xr:uid="{00000000-0005-0000-0000-000092540000}"/>
    <cellStyle name="20% - Accent1 3 2 4 6 3 6 2 2" xfId="21834" xr:uid="{00000000-0005-0000-0000-000093540000}"/>
    <cellStyle name="20% - Accent1 3 2 4 6 3 6 3" xfId="21835" xr:uid="{00000000-0005-0000-0000-000094540000}"/>
    <cellStyle name="20% - Accent1 3 2 4 6 3 7" xfId="21836" xr:uid="{00000000-0005-0000-0000-000095540000}"/>
    <cellStyle name="20% - Accent1 3 2 4 6 3 7 2" xfId="21837" xr:uid="{00000000-0005-0000-0000-000096540000}"/>
    <cellStyle name="20% - Accent1 3 2 4 6 3 8" xfId="21838" xr:uid="{00000000-0005-0000-0000-000097540000}"/>
    <cellStyle name="20% - Accent1 3 2 4 6 3 8 2" xfId="21839" xr:uid="{00000000-0005-0000-0000-000098540000}"/>
    <cellStyle name="20% - Accent1 3 2 4 6 3 9" xfId="21840" xr:uid="{00000000-0005-0000-0000-000099540000}"/>
    <cellStyle name="20% - Accent1 3 2 4 6 4" xfId="21841" xr:uid="{00000000-0005-0000-0000-00009A540000}"/>
    <cellStyle name="20% - Accent1 3 2 4 6 4 2" xfId="21842" xr:uid="{00000000-0005-0000-0000-00009B540000}"/>
    <cellStyle name="20% - Accent1 3 2 4 6 4 2 2" xfId="21843" xr:uid="{00000000-0005-0000-0000-00009C540000}"/>
    <cellStyle name="20% - Accent1 3 2 4 6 4 2 2 2" xfId="21844" xr:uid="{00000000-0005-0000-0000-00009D540000}"/>
    <cellStyle name="20% - Accent1 3 2 4 6 4 2 3" xfId="21845" xr:uid="{00000000-0005-0000-0000-00009E540000}"/>
    <cellStyle name="20% - Accent1 3 2 4 6 4 3" xfId="21846" xr:uid="{00000000-0005-0000-0000-00009F540000}"/>
    <cellStyle name="20% - Accent1 3 2 4 6 4 3 2" xfId="21847" xr:uid="{00000000-0005-0000-0000-0000A0540000}"/>
    <cellStyle name="20% - Accent1 3 2 4 6 4 4" xfId="21848" xr:uid="{00000000-0005-0000-0000-0000A1540000}"/>
    <cellStyle name="20% - Accent1 3 2 4 6 5" xfId="21849" xr:uid="{00000000-0005-0000-0000-0000A2540000}"/>
    <cellStyle name="20% - Accent1 3 2 4 6 5 2" xfId="21850" xr:uid="{00000000-0005-0000-0000-0000A3540000}"/>
    <cellStyle name="20% - Accent1 3 2 4 6 5 2 2" xfId="21851" xr:uid="{00000000-0005-0000-0000-0000A4540000}"/>
    <cellStyle name="20% - Accent1 3 2 4 6 5 2 2 2" xfId="21852" xr:uid="{00000000-0005-0000-0000-0000A5540000}"/>
    <cellStyle name="20% - Accent1 3 2 4 6 5 2 3" xfId="21853" xr:uid="{00000000-0005-0000-0000-0000A6540000}"/>
    <cellStyle name="20% - Accent1 3 2 4 6 5 3" xfId="21854" xr:uid="{00000000-0005-0000-0000-0000A7540000}"/>
    <cellStyle name="20% - Accent1 3 2 4 6 5 3 2" xfId="21855" xr:uid="{00000000-0005-0000-0000-0000A8540000}"/>
    <cellStyle name="20% - Accent1 3 2 4 6 5 4" xfId="21856" xr:uid="{00000000-0005-0000-0000-0000A9540000}"/>
    <cellStyle name="20% - Accent1 3 2 4 6 6" xfId="21857" xr:uid="{00000000-0005-0000-0000-0000AA540000}"/>
    <cellStyle name="20% - Accent1 3 2 4 6 6 2" xfId="21858" xr:uid="{00000000-0005-0000-0000-0000AB540000}"/>
    <cellStyle name="20% - Accent1 3 2 4 6 6 2 2" xfId="21859" xr:uid="{00000000-0005-0000-0000-0000AC540000}"/>
    <cellStyle name="20% - Accent1 3 2 4 6 6 2 2 2" xfId="21860" xr:uid="{00000000-0005-0000-0000-0000AD540000}"/>
    <cellStyle name="20% - Accent1 3 2 4 6 6 2 3" xfId="21861" xr:uid="{00000000-0005-0000-0000-0000AE540000}"/>
    <cellStyle name="20% - Accent1 3 2 4 6 6 3" xfId="21862" xr:uid="{00000000-0005-0000-0000-0000AF540000}"/>
    <cellStyle name="20% - Accent1 3 2 4 6 6 3 2" xfId="21863" xr:uid="{00000000-0005-0000-0000-0000B0540000}"/>
    <cellStyle name="20% - Accent1 3 2 4 6 6 4" xfId="21864" xr:uid="{00000000-0005-0000-0000-0000B1540000}"/>
    <cellStyle name="20% - Accent1 3 2 4 6 7" xfId="21865" xr:uid="{00000000-0005-0000-0000-0000B2540000}"/>
    <cellStyle name="20% - Accent1 3 2 4 6 7 2" xfId="21866" xr:uid="{00000000-0005-0000-0000-0000B3540000}"/>
    <cellStyle name="20% - Accent1 3 2 4 6 7 2 2" xfId="21867" xr:uid="{00000000-0005-0000-0000-0000B4540000}"/>
    <cellStyle name="20% - Accent1 3 2 4 6 7 3" xfId="21868" xr:uid="{00000000-0005-0000-0000-0000B5540000}"/>
    <cellStyle name="20% - Accent1 3 2 4 6 8" xfId="21869" xr:uid="{00000000-0005-0000-0000-0000B6540000}"/>
    <cellStyle name="20% - Accent1 3 2 4 6 8 2" xfId="21870" xr:uid="{00000000-0005-0000-0000-0000B7540000}"/>
    <cellStyle name="20% - Accent1 3 2 4 6 8 2 2" xfId="21871" xr:uid="{00000000-0005-0000-0000-0000B8540000}"/>
    <cellStyle name="20% - Accent1 3 2 4 6 8 3" xfId="21872" xr:uid="{00000000-0005-0000-0000-0000B9540000}"/>
    <cellStyle name="20% - Accent1 3 2 4 6 9" xfId="21873" xr:uid="{00000000-0005-0000-0000-0000BA540000}"/>
    <cellStyle name="20% - Accent1 3 2 4 6 9 2" xfId="21874" xr:uid="{00000000-0005-0000-0000-0000BB540000}"/>
    <cellStyle name="20% - Accent1 3 2 4 7" xfId="21875" xr:uid="{00000000-0005-0000-0000-0000BC540000}"/>
    <cellStyle name="20% - Accent1 3 2 4 7 2" xfId="21876" xr:uid="{00000000-0005-0000-0000-0000BD540000}"/>
    <cellStyle name="20% - Accent1 3 2 4 7 2 2" xfId="21877" xr:uid="{00000000-0005-0000-0000-0000BE540000}"/>
    <cellStyle name="20% - Accent1 3 2 4 7 2 2 2" xfId="21878" xr:uid="{00000000-0005-0000-0000-0000BF540000}"/>
    <cellStyle name="20% - Accent1 3 2 4 7 2 2 2 2" xfId="21879" xr:uid="{00000000-0005-0000-0000-0000C0540000}"/>
    <cellStyle name="20% - Accent1 3 2 4 7 2 2 3" xfId="21880" xr:uid="{00000000-0005-0000-0000-0000C1540000}"/>
    <cellStyle name="20% - Accent1 3 2 4 7 2 3" xfId="21881" xr:uid="{00000000-0005-0000-0000-0000C2540000}"/>
    <cellStyle name="20% - Accent1 3 2 4 7 2 3 2" xfId="21882" xr:uid="{00000000-0005-0000-0000-0000C3540000}"/>
    <cellStyle name="20% - Accent1 3 2 4 7 2 4" xfId="21883" xr:uid="{00000000-0005-0000-0000-0000C4540000}"/>
    <cellStyle name="20% - Accent1 3 2 4 7 3" xfId="21884" xr:uid="{00000000-0005-0000-0000-0000C5540000}"/>
    <cellStyle name="20% - Accent1 3 2 4 7 3 2" xfId="21885" xr:uid="{00000000-0005-0000-0000-0000C6540000}"/>
    <cellStyle name="20% - Accent1 3 2 4 7 3 2 2" xfId="21886" xr:uid="{00000000-0005-0000-0000-0000C7540000}"/>
    <cellStyle name="20% - Accent1 3 2 4 7 3 2 2 2" xfId="21887" xr:uid="{00000000-0005-0000-0000-0000C8540000}"/>
    <cellStyle name="20% - Accent1 3 2 4 7 3 2 3" xfId="21888" xr:uid="{00000000-0005-0000-0000-0000C9540000}"/>
    <cellStyle name="20% - Accent1 3 2 4 7 3 3" xfId="21889" xr:uid="{00000000-0005-0000-0000-0000CA540000}"/>
    <cellStyle name="20% - Accent1 3 2 4 7 3 3 2" xfId="21890" xr:uid="{00000000-0005-0000-0000-0000CB540000}"/>
    <cellStyle name="20% - Accent1 3 2 4 7 3 4" xfId="21891" xr:uid="{00000000-0005-0000-0000-0000CC540000}"/>
    <cellStyle name="20% - Accent1 3 2 4 7 4" xfId="21892" xr:uid="{00000000-0005-0000-0000-0000CD540000}"/>
    <cellStyle name="20% - Accent1 3 2 4 7 4 2" xfId="21893" xr:uid="{00000000-0005-0000-0000-0000CE540000}"/>
    <cellStyle name="20% - Accent1 3 2 4 7 4 2 2" xfId="21894" xr:uid="{00000000-0005-0000-0000-0000CF540000}"/>
    <cellStyle name="20% - Accent1 3 2 4 7 4 2 2 2" xfId="21895" xr:uid="{00000000-0005-0000-0000-0000D0540000}"/>
    <cellStyle name="20% - Accent1 3 2 4 7 4 2 3" xfId="21896" xr:uid="{00000000-0005-0000-0000-0000D1540000}"/>
    <cellStyle name="20% - Accent1 3 2 4 7 4 3" xfId="21897" xr:uid="{00000000-0005-0000-0000-0000D2540000}"/>
    <cellStyle name="20% - Accent1 3 2 4 7 4 3 2" xfId="21898" xr:uid="{00000000-0005-0000-0000-0000D3540000}"/>
    <cellStyle name="20% - Accent1 3 2 4 7 4 4" xfId="21899" xr:uid="{00000000-0005-0000-0000-0000D4540000}"/>
    <cellStyle name="20% - Accent1 3 2 4 7 5" xfId="21900" xr:uid="{00000000-0005-0000-0000-0000D5540000}"/>
    <cellStyle name="20% - Accent1 3 2 4 7 5 2" xfId="21901" xr:uid="{00000000-0005-0000-0000-0000D6540000}"/>
    <cellStyle name="20% - Accent1 3 2 4 7 5 2 2" xfId="21902" xr:uid="{00000000-0005-0000-0000-0000D7540000}"/>
    <cellStyle name="20% - Accent1 3 2 4 7 5 3" xfId="21903" xr:uid="{00000000-0005-0000-0000-0000D8540000}"/>
    <cellStyle name="20% - Accent1 3 2 4 7 6" xfId="21904" xr:uid="{00000000-0005-0000-0000-0000D9540000}"/>
    <cellStyle name="20% - Accent1 3 2 4 7 6 2" xfId="21905" xr:uid="{00000000-0005-0000-0000-0000DA540000}"/>
    <cellStyle name="20% - Accent1 3 2 4 7 6 2 2" xfId="21906" xr:uid="{00000000-0005-0000-0000-0000DB540000}"/>
    <cellStyle name="20% - Accent1 3 2 4 7 6 3" xfId="21907" xr:uid="{00000000-0005-0000-0000-0000DC540000}"/>
    <cellStyle name="20% - Accent1 3 2 4 7 7" xfId="21908" xr:uid="{00000000-0005-0000-0000-0000DD540000}"/>
    <cellStyle name="20% - Accent1 3 2 4 7 7 2" xfId="21909" xr:uid="{00000000-0005-0000-0000-0000DE540000}"/>
    <cellStyle name="20% - Accent1 3 2 4 7 8" xfId="21910" xr:uid="{00000000-0005-0000-0000-0000DF540000}"/>
    <cellStyle name="20% - Accent1 3 2 4 7 8 2" xfId="21911" xr:uid="{00000000-0005-0000-0000-0000E0540000}"/>
    <cellStyle name="20% - Accent1 3 2 4 7 9" xfId="21912" xr:uid="{00000000-0005-0000-0000-0000E1540000}"/>
    <cellStyle name="20% - Accent1 3 2 4 8" xfId="21913" xr:uid="{00000000-0005-0000-0000-0000E2540000}"/>
    <cellStyle name="20% - Accent1 3 2 4 8 2" xfId="21914" xr:uid="{00000000-0005-0000-0000-0000E3540000}"/>
    <cellStyle name="20% - Accent1 3 2 4 8 2 2" xfId="21915" xr:uid="{00000000-0005-0000-0000-0000E4540000}"/>
    <cellStyle name="20% - Accent1 3 2 4 8 2 2 2" xfId="21916" xr:uid="{00000000-0005-0000-0000-0000E5540000}"/>
    <cellStyle name="20% - Accent1 3 2 4 8 2 2 2 2" xfId="21917" xr:uid="{00000000-0005-0000-0000-0000E6540000}"/>
    <cellStyle name="20% - Accent1 3 2 4 8 2 2 3" xfId="21918" xr:uid="{00000000-0005-0000-0000-0000E7540000}"/>
    <cellStyle name="20% - Accent1 3 2 4 8 2 3" xfId="21919" xr:uid="{00000000-0005-0000-0000-0000E8540000}"/>
    <cellStyle name="20% - Accent1 3 2 4 8 2 3 2" xfId="21920" xr:uid="{00000000-0005-0000-0000-0000E9540000}"/>
    <cellStyle name="20% - Accent1 3 2 4 8 2 4" xfId="21921" xr:uid="{00000000-0005-0000-0000-0000EA540000}"/>
    <cellStyle name="20% - Accent1 3 2 4 8 3" xfId="21922" xr:uid="{00000000-0005-0000-0000-0000EB540000}"/>
    <cellStyle name="20% - Accent1 3 2 4 8 3 2" xfId="21923" xr:uid="{00000000-0005-0000-0000-0000EC540000}"/>
    <cellStyle name="20% - Accent1 3 2 4 8 3 2 2" xfId="21924" xr:uid="{00000000-0005-0000-0000-0000ED540000}"/>
    <cellStyle name="20% - Accent1 3 2 4 8 3 2 2 2" xfId="21925" xr:uid="{00000000-0005-0000-0000-0000EE540000}"/>
    <cellStyle name="20% - Accent1 3 2 4 8 3 2 3" xfId="21926" xr:uid="{00000000-0005-0000-0000-0000EF540000}"/>
    <cellStyle name="20% - Accent1 3 2 4 8 3 3" xfId="21927" xr:uid="{00000000-0005-0000-0000-0000F0540000}"/>
    <cellStyle name="20% - Accent1 3 2 4 8 3 3 2" xfId="21928" xr:uid="{00000000-0005-0000-0000-0000F1540000}"/>
    <cellStyle name="20% - Accent1 3 2 4 8 3 4" xfId="21929" xr:uid="{00000000-0005-0000-0000-0000F2540000}"/>
    <cellStyle name="20% - Accent1 3 2 4 8 4" xfId="21930" xr:uid="{00000000-0005-0000-0000-0000F3540000}"/>
    <cellStyle name="20% - Accent1 3 2 4 8 4 2" xfId="21931" xr:uid="{00000000-0005-0000-0000-0000F4540000}"/>
    <cellStyle name="20% - Accent1 3 2 4 8 4 2 2" xfId="21932" xr:uid="{00000000-0005-0000-0000-0000F5540000}"/>
    <cellStyle name="20% - Accent1 3 2 4 8 4 2 2 2" xfId="21933" xr:uid="{00000000-0005-0000-0000-0000F6540000}"/>
    <cellStyle name="20% - Accent1 3 2 4 8 4 2 3" xfId="21934" xr:uid="{00000000-0005-0000-0000-0000F7540000}"/>
    <cellStyle name="20% - Accent1 3 2 4 8 4 3" xfId="21935" xr:uid="{00000000-0005-0000-0000-0000F8540000}"/>
    <cellStyle name="20% - Accent1 3 2 4 8 4 3 2" xfId="21936" xr:uid="{00000000-0005-0000-0000-0000F9540000}"/>
    <cellStyle name="20% - Accent1 3 2 4 8 4 4" xfId="21937" xr:uid="{00000000-0005-0000-0000-0000FA540000}"/>
    <cellStyle name="20% - Accent1 3 2 4 8 5" xfId="21938" xr:uid="{00000000-0005-0000-0000-0000FB540000}"/>
    <cellStyle name="20% - Accent1 3 2 4 8 5 2" xfId="21939" xr:uid="{00000000-0005-0000-0000-0000FC540000}"/>
    <cellStyle name="20% - Accent1 3 2 4 8 5 2 2" xfId="21940" xr:uid="{00000000-0005-0000-0000-0000FD540000}"/>
    <cellStyle name="20% - Accent1 3 2 4 8 5 3" xfId="21941" xr:uid="{00000000-0005-0000-0000-0000FE540000}"/>
    <cellStyle name="20% - Accent1 3 2 4 8 6" xfId="21942" xr:uid="{00000000-0005-0000-0000-0000FF540000}"/>
    <cellStyle name="20% - Accent1 3 2 4 8 6 2" xfId="21943" xr:uid="{00000000-0005-0000-0000-000000550000}"/>
    <cellStyle name="20% - Accent1 3 2 4 8 6 2 2" xfId="21944" xr:uid="{00000000-0005-0000-0000-000001550000}"/>
    <cellStyle name="20% - Accent1 3 2 4 8 6 3" xfId="21945" xr:uid="{00000000-0005-0000-0000-000002550000}"/>
    <cellStyle name="20% - Accent1 3 2 4 8 7" xfId="21946" xr:uid="{00000000-0005-0000-0000-000003550000}"/>
    <cellStyle name="20% - Accent1 3 2 4 8 7 2" xfId="21947" xr:uid="{00000000-0005-0000-0000-000004550000}"/>
    <cellStyle name="20% - Accent1 3 2 4 8 8" xfId="21948" xr:uid="{00000000-0005-0000-0000-000005550000}"/>
    <cellStyle name="20% - Accent1 3 2 4 8 8 2" xfId="21949" xr:uid="{00000000-0005-0000-0000-000006550000}"/>
    <cellStyle name="20% - Accent1 3 2 4 8 9" xfId="21950" xr:uid="{00000000-0005-0000-0000-000007550000}"/>
    <cellStyle name="20% - Accent1 3 2 4 9" xfId="21951" xr:uid="{00000000-0005-0000-0000-000008550000}"/>
    <cellStyle name="20% - Accent1 3 2 4 9 2" xfId="21952" xr:uid="{00000000-0005-0000-0000-000009550000}"/>
    <cellStyle name="20% - Accent1 3 2 4 9 2 2" xfId="21953" xr:uid="{00000000-0005-0000-0000-00000A550000}"/>
    <cellStyle name="20% - Accent1 3 2 4 9 2 2 2" xfId="21954" xr:uid="{00000000-0005-0000-0000-00000B550000}"/>
    <cellStyle name="20% - Accent1 3 2 4 9 2 3" xfId="21955" xr:uid="{00000000-0005-0000-0000-00000C550000}"/>
    <cellStyle name="20% - Accent1 3 2 4 9 3" xfId="21956" xr:uid="{00000000-0005-0000-0000-00000D550000}"/>
    <cellStyle name="20% - Accent1 3 2 4 9 3 2" xfId="21957" xr:uid="{00000000-0005-0000-0000-00000E550000}"/>
    <cellStyle name="20% - Accent1 3 2 4 9 4" xfId="21958" xr:uid="{00000000-0005-0000-0000-00000F550000}"/>
    <cellStyle name="20% - Accent1 3 2 5" xfId="21959" xr:uid="{00000000-0005-0000-0000-000010550000}"/>
    <cellStyle name="20% - Accent1 3 2 5 10" xfId="21960" xr:uid="{00000000-0005-0000-0000-000011550000}"/>
    <cellStyle name="20% - Accent1 3 2 5 10 2" xfId="21961" xr:uid="{00000000-0005-0000-0000-000012550000}"/>
    <cellStyle name="20% - Accent1 3 2 5 10 2 2" xfId="21962" xr:uid="{00000000-0005-0000-0000-000013550000}"/>
    <cellStyle name="20% - Accent1 3 2 5 10 2 2 2" xfId="21963" xr:uid="{00000000-0005-0000-0000-000014550000}"/>
    <cellStyle name="20% - Accent1 3 2 5 10 2 3" xfId="21964" xr:uid="{00000000-0005-0000-0000-000015550000}"/>
    <cellStyle name="20% - Accent1 3 2 5 10 3" xfId="21965" xr:uid="{00000000-0005-0000-0000-000016550000}"/>
    <cellStyle name="20% - Accent1 3 2 5 10 3 2" xfId="21966" xr:uid="{00000000-0005-0000-0000-000017550000}"/>
    <cellStyle name="20% - Accent1 3 2 5 10 4" xfId="21967" xr:uid="{00000000-0005-0000-0000-000018550000}"/>
    <cellStyle name="20% - Accent1 3 2 5 11" xfId="21968" xr:uid="{00000000-0005-0000-0000-000019550000}"/>
    <cellStyle name="20% - Accent1 3 2 5 11 2" xfId="21969" xr:uid="{00000000-0005-0000-0000-00001A550000}"/>
    <cellStyle name="20% - Accent1 3 2 5 11 2 2" xfId="21970" xr:uid="{00000000-0005-0000-0000-00001B550000}"/>
    <cellStyle name="20% - Accent1 3 2 5 11 3" xfId="21971" xr:uid="{00000000-0005-0000-0000-00001C550000}"/>
    <cellStyle name="20% - Accent1 3 2 5 12" xfId="21972" xr:uid="{00000000-0005-0000-0000-00001D550000}"/>
    <cellStyle name="20% - Accent1 3 2 5 12 2" xfId="21973" xr:uid="{00000000-0005-0000-0000-00001E550000}"/>
    <cellStyle name="20% - Accent1 3 2 5 12 2 2" xfId="21974" xr:uid="{00000000-0005-0000-0000-00001F550000}"/>
    <cellStyle name="20% - Accent1 3 2 5 12 3" xfId="21975" xr:uid="{00000000-0005-0000-0000-000020550000}"/>
    <cellStyle name="20% - Accent1 3 2 5 13" xfId="21976" xr:uid="{00000000-0005-0000-0000-000021550000}"/>
    <cellStyle name="20% - Accent1 3 2 5 13 2" xfId="21977" xr:uid="{00000000-0005-0000-0000-000022550000}"/>
    <cellStyle name="20% - Accent1 3 2 5 14" xfId="21978" xr:uid="{00000000-0005-0000-0000-000023550000}"/>
    <cellStyle name="20% - Accent1 3 2 5 14 2" xfId="21979" xr:uid="{00000000-0005-0000-0000-000024550000}"/>
    <cellStyle name="20% - Accent1 3 2 5 15" xfId="21980" xr:uid="{00000000-0005-0000-0000-000025550000}"/>
    <cellStyle name="20% - Accent1 3 2 5 2" xfId="21981" xr:uid="{00000000-0005-0000-0000-000026550000}"/>
    <cellStyle name="20% - Accent1 3 2 5 2 10" xfId="21982" xr:uid="{00000000-0005-0000-0000-000027550000}"/>
    <cellStyle name="20% - Accent1 3 2 5 2 10 2" xfId="21983" xr:uid="{00000000-0005-0000-0000-000028550000}"/>
    <cellStyle name="20% - Accent1 3 2 5 2 10 2 2" xfId="21984" xr:uid="{00000000-0005-0000-0000-000029550000}"/>
    <cellStyle name="20% - Accent1 3 2 5 2 10 3" xfId="21985" xr:uid="{00000000-0005-0000-0000-00002A550000}"/>
    <cellStyle name="20% - Accent1 3 2 5 2 11" xfId="21986" xr:uid="{00000000-0005-0000-0000-00002B550000}"/>
    <cellStyle name="20% - Accent1 3 2 5 2 11 2" xfId="21987" xr:uid="{00000000-0005-0000-0000-00002C550000}"/>
    <cellStyle name="20% - Accent1 3 2 5 2 11 2 2" xfId="21988" xr:uid="{00000000-0005-0000-0000-00002D550000}"/>
    <cellStyle name="20% - Accent1 3 2 5 2 11 3" xfId="21989" xr:uid="{00000000-0005-0000-0000-00002E550000}"/>
    <cellStyle name="20% - Accent1 3 2 5 2 12" xfId="21990" xr:uid="{00000000-0005-0000-0000-00002F550000}"/>
    <cellStyle name="20% - Accent1 3 2 5 2 12 2" xfId="21991" xr:uid="{00000000-0005-0000-0000-000030550000}"/>
    <cellStyle name="20% - Accent1 3 2 5 2 13" xfId="21992" xr:uid="{00000000-0005-0000-0000-000031550000}"/>
    <cellStyle name="20% - Accent1 3 2 5 2 13 2" xfId="21993" xr:uid="{00000000-0005-0000-0000-000032550000}"/>
    <cellStyle name="20% - Accent1 3 2 5 2 14" xfId="21994" xr:uid="{00000000-0005-0000-0000-000033550000}"/>
    <cellStyle name="20% - Accent1 3 2 5 2 2" xfId="21995" xr:uid="{00000000-0005-0000-0000-000034550000}"/>
    <cellStyle name="20% - Accent1 3 2 5 2 2 10" xfId="21996" xr:uid="{00000000-0005-0000-0000-000035550000}"/>
    <cellStyle name="20% - Accent1 3 2 5 2 2 10 2" xfId="21997" xr:uid="{00000000-0005-0000-0000-000036550000}"/>
    <cellStyle name="20% - Accent1 3 2 5 2 2 11" xfId="21998" xr:uid="{00000000-0005-0000-0000-000037550000}"/>
    <cellStyle name="20% - Accent1 3 2 5 2 2 2" xfId="21999" xr:uid="{00000000-0005-0000-0000-000038550000}"/>
    <cellStyle name="20% - Accent1 3 2 5 2 2 2 2" xfId="22000" xr:uid="{00000000-0005-0000-0000-000039550000}"/>
    <cellStyle name="20% - Accent1 3 2 5 2 2 2 2 2" xfId="22001" xr:uid="{00000000-0005-0000-0000-00003A550000}"/>
    <cellStyle name="20% - Accent1 3 2 5 2 2 2 2 2 2" xfId="22002" xr:uid="{00000000-0005-0000-0000-00003B550000}"/>
    <cellStyle name="20% - Accent1 3 2 5 2 2 2 2 2 2 2" xfId="22003" xr:uid="{00000000-0005-0000-0000-00003C550000}"/>
    <cellStyle name="20% - Accent1 3 2 5 2 2 2 2 2 3" xfId="22004" xr:uid="{00000000-0005-0000-0000-00003D550000}"/>
    <cellStyle name="20% - Accent1 3 2 5 2 2 2 2 3" xfId="22005" xr:uid="{00000000-0005-0000-0000-00003E550000}"/>
    <cellStyle name="20% - Accent1 3 2 5 2 2 2 2 3 2" xfId="22006" xr:uid="{00000000-0005-0000-0000-00003F550000}"/>
    <cellStyle name="20% - Accent1 3 2 5 2 2 2 2 4" xfId="22007" xr:uid="{00000000-0005-0000-0000-000040550000}"/>
    <cellStyle name="20% - Accent1 3 2 5 2 2 2 3" xfId="22008" xr:uid="{00000000-0005-0000-0000-000041550000}"/>
    <cellStyle name="20% - Accent1 3 2 5 2 2 2 3 2" xfId="22009" xr:uid="{00000000-0005-0000-0000-000042550000}"/>
    <cellStyle name="20% - Accent1 3 2 5 2 2 2 3 2 2" xfId="22010" xr:uid="{00000000-0005-0000-0000-000043550000}"/>
    <cellStyle name="20% - Accent1 3 2 5 2 2 2 3 2 2 2" xfId="22011" xr:uid="{00000000-0005-0000-0000-000044550000}"/>
    <cellStyle name="20% - Accent1 3 2 5 2 2 2 3 2 3" xfId="22012" xr:uid="{00000000-0005-0000-0000-000045550000}"/>
    <cellStyle name="20% - Accent1 3 2 5 2 2 2 3 3" xfId="22013" xr:uid="{00000000-0005-0000-0000-000046550000}"/>
    <cellStyle name="20% - Accent1 3 2 5 2 2 2 3 3 2" xfId="22014" xr:uid="{00000000-0005-0000-0000-000047550000}"/>
    <cellStyle name="20% - Accent1 3 2 5 2 2 2 3 4" xfId="22015" xr:uid="{00000000-0005-0000-0000-000048550000}"/>
    <cellStyle name="20% - Accent1 3 2 5 2 2 2 4" xfId="22016" xr:uid="{00000000-0005-0000-0000-000049550000}"/>
    <cellStyle name="20% - Accent1 3 2 5 2 2 2 4 2" xfId="22017" xr:uid="{00000000-0005-0000-0000-00004A550000}"/>
    <cellStyle name="20% - Accent1 3 2 5 2 2 2 4 2 2" xfId="22018" xr:uid="{00000000-0005-0000-0000-00004B550000}"/>
    <cellStyle name="20% - Accent1 3 2 5 2 2 2 4 2 2 2" xfId="22019" xr:uid="{00000000-0005-0000-0000-00004C550000}"/>
    <cellStyle name="20% - Accent1 3 2 5 2 2 2 4 2 3" xfId="22020" xr:uid="{00000000-0005-0000-0000-00004D550000}"/>
    <cellStyle name="20% - Accent1 3 2 5 2 2 2 4 3" xfId="22021" xr:uid="{00000000-0005-0000-0000-00004E550000}"/>
    <cellStyle name="20% - Accent1 3 2 5 2 2 2 4 3 2" xfId="22022" xr:uid="{00000000-0005-0000-0000-00004F550000}"/>
    <cellStyle name="20% - Accent1 3 2 5 2 2 2 4 4" xfId="22023" xr:uid="{00000000-0005-0000-0000-000050550000}"/>
    <cellStyle name="20% - Accent1 3 2 5 2 2 2 5" xfId="22024" xr:uid="{00000000-0005-0000-0000-000051550000}"/>
    <cellStyle name="20% - Accent1 3 2 5 2 2 2 5 2" xfId="22025" xr:uid="{00000000-0005-0000-0000-000052550000}"/>
    <cellStyle name="20% - Accent1 3 2 5 2 2 2 5 2 2" xfId="22026" xr:uid="{00000000-0005-0000-0000-000053550000}"/>
    <cellStyle name="20% - Accent1 3 2 5 2 2 2 5 3" xfId="22027" xr:uid="{00000000-0005-0000-0000-000054550000}"/>
    <cellStyle name="20% - Accent1 3 2 5 2 2 2 6" xfId="22028" xr:uid="{00000000-0005-0000-0000-000055550000}"/>
    <cellStyle name="20% - Accent1 3 2 5 2 2 2 6 2" xfId="22029" xr:uid="{00000000-0005-0000-0000-000056550000}"/>
    <cellStyle name="20% - Accent1 3 2 5 2 2 2 6 2 2" xfId="22030" xr:uid="{00000000-0005-0000-0000-000057550000}"/>
    <cellStyle name="20% - Accent1 3 2 5 2 2 2 6 3" xfId="22031" xr:uid="{00000000-0005-0000-0000-000058550000}"/>
    <cellStyle name="20% - Accent1 3 2 5 2 2 2 7" xfId="22032" xr:uid="{00000000-0005-0000-0000-000059550000}"/>
    <cellStyle name="20% - Accent1 3 2 5 2 2 2 7 2" xfId="22033" xr:uid="{00000000-0005-0000-0000-00005A550000}"/>
    <cellStyle name="20% - Accent1 3 2 5 2 2 2 8" xfId="22034" xr:uid="{00000000-0005-0000-0000-00005B550000}"/>
    <cellStyle name="20% - Accent1 3 2 5 2 2 2 8 2" xfId="22035" xr:uid="{00000000-0005-0000-0000-00005C550000}"/>
    <cellStyle name="20% - Accent1 3 2 5 2 2 2 9" xfId="22036" xr:uid="{00000000-0005-0000-0000-00005D550000}"/>
    <cellStyle name="20% - Accent1 3 2 5 2 2 3" xfId="22037" xr:uid="{00000000-0005-0000-0000-00005E550000}"/>
    <cellStyle name="20% - Accent1 3 2 5 2 2 3 2" xfId="22038" xr:uid="{00000000-0005-0000-0000-00005F550000}"/>
    <cellStyle name="20% - Accent1 3 2 5 2 2 3 2 2" xfId="22039" xr:uid="{00000000-0005-0000-0000-000060550000}"/>
    <cellStyle name="20% - Accent1 3 2 5 2 2 3 2 2 2" xfId="22040" xr:uid="{00000000-0005-0000-0000-000061550000}"/>
    <cellStyle name="20% - Accent1 3 2 5 2 2 3 2 2 2 2" xfId="22041" xr:uid="{00000000-0005-0000-0000-000062550000}"/>
    <cellStyle name="20% - Accent1 3 2 5 2 2 3 2 2 3" xfId="22042" xr:uid="{00000000-0005-0000-0000-000063550000}"/>
    <cellStyle name="20% - Accent1 3 2 5 2 2 3 2 3" xfId="22043" xr:uid="{00000000-0005-0000-0000-000064550000}"/>
    <cellStyle name="20% - Accent1 3 2 5 2 2 3 2 3 2" xfId="22044" xr:uid="{00000000-0005-0000-0000-000065550000}"/>
    <cellStyle name="20% - Accent1 3 2 5 2 2 3 2 4" xfId="22045" xr:uid="{00000000-0005-0000-0000-000066550000}"/>
    <cellStyle name="20% - Accent1 3 2 5 2 2 3 3" xfId="22046" xr:uid="{00000000-0005-0000-0000-000067550000}"/>
    <cellStyle name="20% - Accent1 3 2 5 2 2 3 3 2" xfId="22047" xr:uid="{00000000-0005-0000-0000-000068550000}"/>
    <cellStyle name="20% - Accent1 3 2 5 2 2 3 3 2 2" xfId="22048" xr:uid="{00000000-0005-0000-0000-000069550000}"/>
    <cellStyle name="20% - Accent1 3 2 5 2 2 3 3 2 2 2" xfId="22049" xr:uid="{00000000-0005-0000-0000-00006A550000}"/>
    <cellStyle name="20% - Accent1 3 2 5 2 2 3 3 2 3" xfId="22050" xr:uid="{00000000-0005-0000-0000-00006B550000}"/>
    <cellStyle name="20% - Accent1 3 2 5 2 2 3 3 3" xfId="22051" xr:uid="{00000000-0005-0000-0000-00006C550000}"/>
    <cellStyle name="20% - Accent1 3 2 5 2 2 3 3 3 2" xfId="22052" xr:uid="{00000000-0005-0000-0000-00006D550000}"/>
    <cellStyle name="20% - Accent1 3 2 5 2 2 3 3 4" xfId="22053" xr:uid="{00000000-0005-0000-0000-00006E550000}"/>
    <cellStyle name="20% - Accent1 3 2 5 2 2 3 4" xfId="22054" xr:uid="{00000000-0005-0000-0000-00006F550000}"/>
    <cellStyle name="20% - Accent1 3 2 5 2 2 3 4 2" xfId="22055" xr:uid="{00000000-0005-0000-0000-000070550000}"/>
    <cellStyle name="20% - Accent1 3 2 5 2 2 3 4 2 2" xfId="22056" xr:uid="{00000000-0005-0000-0000-000071550000}"/>
    <cellStyle name="20% - Accent1 3 2 5 2 2 3 4 2 2 2" xfId="22057" xr:uid="{00000000-0005-0000-0000-000072550000}"/>
    <cellStyle name="20% - Accent1 3 2 5 2 2 3 4 2 3" xfId="22058" xr:uid="{00000000-0005-0000-0000-000073550000}"/>
    <cellStyle name="20% - Accent1 3 2 5 2 2 3 4 3" xfId="22059" xr:uid="{00000000-0005-0000-0000-000074550000}"/>
    <cellStyle name="20% - Accent1 3 2 5 2 2 3 4 3 2" xfId="22060" xr:uid="{00000000-0005-0000-0000-000075550000}"/>
    <cellStyle name="20% - Accent1 3 2 5 2 2 3 4 4" xfId="22061" xr:uid="{00000000-0005-0000-0000-000076550000}"/>
    <cellStyle name="20% - Accent1 3 2 5 2 2 3 5" xfId="22062" xr:uid="{00000000-0005-0000-0000-000077550000}"/>
    <cellStyle name="20% - Accent1 3 2 5 2 2 3 5 2" xfId="22063" xr:uid="{00000000-0005-0000-0000-000078550000}"/>
    <cellStyle name="20% - Accent1 3 2 5 2 2 3 5 2 2" xfId="22064" xr:uid="{00000000-0005-0000-0000-000079550000}"/>
    <cellStyle name="20% - Accent1 3 2 5 2 2 3 5 3" xfId="22065" xr:uid="{00000000-0005-0000-0000-00007A550000}"/>
    <cellStyle name="20% - Accent1 3 2 5 2 2 3 6" xfId="22066" xr:uid="{00000000-0005-0000-0000-00007B550000}"/>
    <cellStyle name="20% - Accent1 3 2 5 2 2 3 6 2" xfId="22067" xr:uid="{00000000-0005-0000-0000-00007C550000}"/>
    <cellStyle name="20% - Accent1 3 2 5 2 2 3 6 2 2" xfId="22068" xr:uid="{00000000-0005-0000-0000-00007D550000}"/>
    <cellStyle name="20% - Accent1 3 2 5 2 2 3 6 3" xfId="22069" xr:uid="{00000000-0005-0000-0000-00007E550000}"/>
    <cellStyle name="20% - Accent1 3 2 5 2 2 3 7" xfId="22070" xr:uid="{00000000-0005-0000-0000-00007F550000}"/>
    <cellStyle name="20% - Accent1 3 2 5 2 2 3 7 2" xfId="22071" xr:uid="{00000000-0005-0000-0000-000080550000}"/>
    <cellStyle name="20% - Accent1 3 2 5 2 2 3 8" xfId="22072" xr:uid="{00000000-0005-0000-0000-000081550000}"/>
    <cellStyle name="20% - Accent1 3 2 5 2 2 3 8 2" xfId="22073" xr:uid="{00000000-0005-0000-0000-000082550000}"/>
    <cellStyle name="20% - Accent1 3 2 5 2 2 3 9" xfId="22074" xr:uid="{00000000-0005-0000-0000-000083550000}"/>
    <cellStyle name="20% - Accent1 3 2 5 2 2 4" xfId="22075" xr:uid="{00000000-0005-0000-0000-000084550000}"/>
    <cellStyle name="20% - Accent1 3 2 5 2 2 4 2" xfId="22076" xr:uid="{00000000-0005-0000-0000-000085550000}"/>
    <cellStyle name="20% - Accent1 3 2 5 2 2 4 2 2" xfId="22077" xr:uid="{00000000-0005-0000-0000-000086550000}"/>
    <cellStyle name="20% - Accent1 3 2 5 2 2 4 2 2 2" xfId="22078" xr:uid="{00000000-0005-0000-0000-000087550000}"/>
    <cellStyle name="20% - Accent1 3 2 5 2 2 4 2 3" xfId="22079" xr:uid="{00000000-0005-0000-0000-000088550000}"/>
    <cellStyle name="20% - Accent1 3 2 5 2 2 4 3" xfId="22080" xr:uid="{00000000-0005-0000-0000-000089550000}"/>
    <cellStyle name="20% - Accent1 3 2 5 2 2 4 3 2" xfId="22081" xr:uid="{00000000-0005-0000-0000-00008A550000}"/>
    <cellStyle name="20% - Accent1 3 2 5 2 2 4 4" xfId="22082" xr:uid="{00000000-0005-0000-0000-00008B550000}"/>
    <cellStyle name="20% - Accent1 3 2 5 2 2 5" xfId="22083" xr:uid="{00000000-0005-0000-0000-00008C550000}"/>
    <cellStyle name="20% - Accent1 3 2 5 2 2 5 2" xfId="22084" xr:uid="{00000000-0005-0000-0000-00008D550000}"/>
    <cellStyle name="20% - Accent1 3 2 5 2 2 5 2 2" xfId="22085" xr:uid="{00000000-0005-0000-0000-00008E550000}"/>
    <cellStyle name="20% - Accent1 3 2 5 2 2 5 2 2 2" xfId="22086" xr:uid="{00000000-0005-0000-0000-00008F550000}"/>
    <cellStyle name="20% - Accent1 3 2 5 2 2 5 2 3" xfId="22087" xr:uid="{00000000-0005-0000-0000-000090550000}"/>
    <cellStyle name="20% - Accent1 3 2 5 2 2 5 3" xfId="22088" xr:uid="{00000000-0005-0000-0000-000091550000}"/>
    <cellStyle name="20% - Accent1 3 2 5 2 2 5 3 2" xfId="22089" xr:uid="{00000000-0005-0000-0000-000092550000}"/>
    <cellStyle name="20% - Accent1 3 2 5 2 2 5 4" xfId="22090" xr:uid="{00000000-0005-0000-0000-000093550000}"/>
    <cellStyle name="20% - Accent1 3 2 5 2 2 6" xfId="22091" xr:uid="{00000000-0005-0000-0000-000094550000}"/>
    <cellStyle name="20% - Accent1 3 2 5 2 2 6 2" xfId="22092" xr:uid="{00000000-0005-0000-0000-000095550000}"/>
    <cellStyle name="20% - Accent1 3 2 5 2 2 6 2 2" xfId="22093" xr:uid="{00000000-0005-0000-0000-000096550000}"/>
    <cellStyle name="20% - Accent1 3 2 5 2 2 6 2 2 2" xfId="22094" xr:uid="{00000000-0005-0000-0000-000097550000}"/>
    <cellStyle name="20% - Accent1 3 2 5 2 2 6 2 3" xfId="22095" xr:uid="{00000000-0005-0000-0000-000098550000}"/>
    <cellStyle name="20% - Accent1 3 2 5 2 2 6 3" xfId="22096" xr:uid="{00000000-0005-0000-0000-000099550000}"/>
    <cellStyle name="20% - Accent1 3 2 5 2 2 6 3 2" xfId="22097" xr:uid="{00000000-0005-0000-0000-00009A550000}"/>
    <cellStyle name="20% - Accent1 3 2 5 2 2 6 4" xfId="22098" xr:uid="{00000000-0005-0000-0000-00009B550000}"/>
    <cellStyle name="20% - Accent1 3 2 5 2 2 7" xfId="22099" xr:uid="{00000000-0005-0000-0000-00009C550000}"/>
    <cellStyle name="20% - Accent1 3 2 5 2 2 7 2" xfId="22100" xr:uid="{00000000-0005-0000-0000-00009D550000}"/>
    <cellStyle name="20% - Accent1 3 2 5 2 2 7 2 2" xfId="22101" xr:uid="{00000000-0005-0000-0000-00009E550000}"/>
    <cellStyle name="20% - Accent1 3 2 5 2 2 7 3" xfId="22102" xr:uid="{00000000-0005-0000-0000-00009F550000}"/>
    <cellStyle name="20% - Accent1 3 2 5 2 2 8" xfId="22103" xr:uid="{00000000-0005-0000-0000-0000A0550000}"/>
    <cellStyle name="20% - Accent1 3 2 5 2 2 8 2" xfId="22104" xr:uid="{00000000-0005-0000-0000-0000A1550000}"/>
    <cellStyle name="20% - Accent1 3 2 5 2 2 8 2 2" xfId="22105" xr:uid="{00000000-0005-0000-0000-0000A2550000}"/>
    <cellStyle name="20% - Accent1 3 2 5 2 2 8 3" xfId="22106" xr:uid="{00000000-0005-0000-0000-0000A3550000}"/>
    <cellStyle name="20% - Accent1 3 2 5 2 2 9" xfId="22107" xr:uid="{00000000-0005-0000-0000-0000A4550000}"/>
    <cellStyle name="20% - Accent1 3 2 5 2 2 9 2" xfId="22108" xr:uid="{00000000-0005-0000-0000-0000A5550000}"/>
    <cellStyle name="20% - Accent1 3 2 5 2 3" xfId="22109" xr:uid="{00000000-0005-0000-0000-0000A6550000}"/>
    <cellStyle name="20% - Accent1 3 2 5 2 3 10" xfId="22110" xr:uid="{00000000-0005-0000-0000-0000A7550000}"/>
    <cellStyle name="20% - Accent1 3 2 5 2 3 10 2" xfId="22111" xr:uid="{00000000-0005-0000-0000-0000A8550000}"/>
    <cellStyle name="20% - Accent1 3 2 5 2 3 11" xfId="22112" xr:uid="{00000000-0005-0000-0000-0000A9550000}"/>
    <cellStyle name="20% - Accent1 3 2 5 2 3 2" xfId="22113" xr:uid="{00000000-0005-0000-0000-0000AA550000}"/>
    <cellStyle name="20% - Accent1 3 2 5 2 3 2 2" xfId="22114" xr:uid="{00000000-0005-0000-0000-0000AB550000}"/>
    <cellStyle name="20% - Accent1 3 2 5 2 3 2 2 2" xfId="22115" xr:uid="{00000000-0005-0000-0000-0000AC550000}"/>
    <cellStyle name="20% - Accent1 3 2 5 2 3 2 2 2 2" xfId="22116" xr:uid="{00000000-0005-0000-0000-0000AD550000}"/>
    <cellStyle name="20% - Accent1 3 2 5 2 3 2 2 2 2 2" xfId="22117" xr:uid="{00000000-0005-0000-0000-0000AE550000}"/>
    <cellStyle name="20% - Accent1 3 2 5 2 3 2 2 2 3" xfId="22118" xr:uid="{00000000-0005-0000-0000-0000AF550000}"/>
    <cellStyle name="20% - Accent1 3 2 5 2 3 2 2 3" xfId="22119" xr:uid="{00000000-0005-0000-0000-0000B0550000}"/>
    <cellStyle name="20% - Accent1 3 2 5 2 3 2 2 3 2" xfId="22120" xr:uid="{00000000-0005-0000-0000-0000B1550000}"/>
    <cellStyle name="20% - Accent1 3 2 5 2 3 2 2 4" xfId="22121" xr:uid="{00000000-0005-0000-0000-0000B2550000}"/>
    <cellStyle name="20% - Accent1 3 2 5 2 3 2 3" xfId="22122" xr:uid="{00000000-0005-0000-0000-0000B3550000}"/>
    <cellStyle name="20% - Accent1 3 2 5 2 3 2 3 2" xfId="22123" xr:uid="{00000000-0005-0000-0000-0000B4550000}"/>
    <cellStyle name="20% - Accent1 3 2 5 2 3 2 3 2 2" xfId="22124" xr:uid="{00000000-0005-0000-0000-0000B5550000}"/>
    <cellStyle name="20% - Accent1 3 2 5 2 3 2 3 2 2 2" xfId="22125" xr:uid="{00000000-0005-0000-0000-0000B6550000}"/>
    <cellStyle name="20% - Accent1 3 2 5 2 3 2 3 2 3" xfId="22126" xr:uid="{00000000-0005-0000-0000-0000B7550000}"/>
    <cellStyle name="20% - Accent1 3 2 5 2 3 2 3 3" xfId="22127" xr:uid="{00000000-0005-0000-0000-0000B8550000}"/>
    <cellStyle name="20% - Accent1 3 2 5 2 3 2 3 3 2" xfId="22128" xr:uid="{00000000-0005-0000-0000-0000B9550000}"/>
    <cellStyle name="20% - Accent1 3 2 5 2 3 2 3 4" xfId="22129" xr:uid="{00000000-0005-0000-0000-0000BA550000}"/>
    <cellStyle name="20% - Accent1 3 2 5 2 3 2 4" xfId="22130" xr:uid="{00000000-0005-0000-0000-0000BB550000}"/>
    <cellStyle name="20% - Accent1 3 2 5 2 3 2 4 2" xfId="22131" xr:uid="{00000000-0005-0000-0000-0000BC550000}"/>
    <cellStyle name="20% - Accent1 3 2 5 2 3 2 4 2 2" xfId="22132" xr:uid="{00000000-0005-0000-0000-0000BD550000}"/>
    <cellStyle name="20% - Accent1 3 2 5 2 3 2 4 2 2 2" xfId="22133" xr:uid="{00000000-0005-0000-0000-0000BE550000}"/>
    <cellStyle name="20% - Accent1 3 2 5 2 3 2 4 2 3" xfId="22134" xr:uid="{00000000-0005-0000-0000-0000BF550000}"/>
    <cellStyle name="20% - Accent1 3 2 5 2 3 2 4 3" xfId="22135" xr:uid="{00000000-0005-0000-0000-0000C0550000}"/>
    <cellStyle name="20% - Accent1 3 2 5 2 3 2 4 3 2" xfId="22136" xr:uid="{00000000-0005-0000-0000-0000C1550000}"/>
    <cellStyle name="20% - Accent1 3 2 5 2 3 2 4 4" xfId="22137" xr:uid="{00000000-0005-0000-0000-0000C2550000}"/>
    <cellStyle name="20% - Accent1 3 2 5 2 3 2 5" xfId="22138" xr:uid="{00000000-0005-0000-0000-0000C3550000}"/>
    <cellStyle name="20% - Accent1 3 2 5 2 3 2 5 2" xfId="22139" xr:uid="{00000000-0005-0000-0000-0000C4550000}"/>
    <cellStyle name="20% - Accent1 3 2 5 2 3 2 5 2 2" xfId="22140" xr:uid="{00000000-0005-0000-0000-0000C5550000}"/>
    <cellStyle name="20% - Accent1 3 2 5 2 3 2 5 3" xfId="22141" xr:uid="{00000000-0005-0000-0000-0000C6550000}"/>
    <cellStyle name="20% - Accent1 3 2 5 2 3 2 6" xfId="22142" xr:uid="{00000000-0005-0000-0000-0000C7550000}"/>
    <cellStyle name="20% - Accent1 3 2 5 2 3 2 6 2" xfId="22143" xr:uid="{00000000-0005-0000-0000-0000C8550000}"/>
    <cellStyle name="20% - Accent1 3 2 5 2 3 2 6 2 2" xfId="22144" xr:uid="{00000000-0005-0000-0000-0000C9550000}"/>
    <cellStyle name="20% - Accent1 3 2 5 2 3 2 6 3" xfId="22145" xr:uid="{00000000-0005-0000-0000-0000CA550000}"/>
    <cellStyle name="20% - Accent1 3 2 5 2 3 2 7" xfId="22146" xr:uid="{00000000-0005-0000-0000-0000CB550000}"/>
    <cellStyle name="20% - Accent1 3 2 5 2 3 2 7 2" xfId="22147" xr:uid="{00000000-0005-0000-0000-0000CC550000}"/>
    <cellStyle name="20% - Accent1 3 2 5 2 3 2 8" xfId="22148" xr:uid="{00000000-0005-0000-0000-0000CD550000}"/>
    <cellStyle name="20% - Accent1 3 2 5 2 3 2 8 2" xfId="22149" xr:uid="{00000000-0005-0000-0000-0000CE550000}"/>
    <cellStyle name="20% - Accent1 3 2 5 2 3 2 9" xfId="22150" xr:uid="{00000000-0005-0000-0000-0000CF550000}"/>
    <cellStyle name="20% - Accent1 3 2 5 2 3 3" xfId="22151" xr:uid="{00000000-0005-0000-0000-0000D0550000}"/>
    <cellStyle name="20% - Accent1 3 2 5 2 3 3 2" xfId="22152" xr:uid="{00000000-0005-0000-0000-0000D1550000}"/>
    <cellStyle name="20% - Accent1 3 2 5 2 3 3 2 2" xfId="22153" xr:uid="{00000000-0005-0000-0000-0000D2550000}"/>
    <cellStyle name="20% - Accent1 3 2 5 2 3 3 2 2 2" xfId="22154" xr:uid="{00000000-0005-0000-0000-0000D3550000}"/>
    <cellStyle name="20% - Accent1 3 2 5 2 3 3 2 2 2 2" xfId="22155" xr:uid="{00000000-0005-0000-0000-0000D4550000}"/>
    <cellStyle name="20% - Accent1 3 2 5 2 3 3 2 2 3" xfId="22156" xr:uid="{00000000-0005-0000-0000-0000D5550000}"/>
    <cellStyle name="20% - Accent1 3 2 5 2 3 3 2 3" xfId="22157" xr:uid="{00000000-0005-0000-0000-0000D6550000}"/>
    <cellStyle name="20% - Accent1 3 2 5 2 3 3 2 3 2" xfId="22158" xr:uid="{00000000-0005-0000-0000-0000D7550000}"/>
    <cellStyle name="20% - Accent1 3 2 5 2 3 3 2 4" xfId="22159" xr:uid="{00000000-0005-0000-0000-0000D8550000}"/>
    <cellStyle name="20% - Accent1 3 2 5 2 3 3 3" xfId="22160" xr:uid="{00000000-0005-0000-0000-0000D9550000}"/>
    <cellStyle name="20% - Accent1 3 2 5 2 3 3 3 2" xfId="22161" xr:uid="{00000000-0005-0000-0000-0000DA550000}"/>
    <cellStyle name="20% - Accent1 3 2 5 2 3 3 3 2 2" xfId="22162" xr:uid="{00000000-0005-0000-0000-0000DB550000}"/>
    <cellStyle name="20% - Accent1 3 2 5 2 3 3 3 2 2 2" xfId="22163" xr:uid="{00000000-0005-0000-0000-0000DC550000}"/>
    <cellStyle name="20% - Accent1 3 2 5 2 3 3 3 2 3" xfId="22164" xr:uid="{00000000-0005-0000-0000-0000DD550000}"/>
    <cellStyle name="20% - Accent1 3 2 5 2 3 3 3 3" xfId="22165" xr:uid="{00000000-0005-0000-0000-0000DE550000}"/>
    <cellStyle name="20% - Accent1 3 2 5 2 3 3 3 3 2" xfId="22166" xr:uid="{00000000-0005-0000-0000-0000DF550000}"/>
    <cellStyle name="20% - Accent1 3 2 5 2 3 3 3 4" xfId="22167" xr:uid="{00000000-0005-0000-0000-0000E0550000}"/>
    <cellStyle name="20% - Accent1 3 2 5 2 3 3 4" xfId="22168" xr:uid="{00000000-0005-0000-0000-0000E1550000}"/>
    <cellStyle name="20% - Accent1 3 2 5 2 3 3 4 2" xfId="22169" xr:uid="{00000000-0005-0000-0000-0000E2550000}"/>
    <cellStyle name="20% - Accent1 3 2 5 2 3 3 4 2 2" xfId="22170" xr:uid="{00000000-0005-0000-0000-0000E3550000}"/>
    <cellStyle name="20% - Accent1 3 2 5 2 3 3 4 2 2 2" xfId="22171" xr:uid="{00000000-0005-0000-0000-0000E4550000}"/>
    <cellStyle name="20% - Accent1 3 2 5 2 3 3 4 2 3" xfId="22172" xr:uid="{00000000-0005-0000-0000-0000E5550000}"/>
    <cellStyle name="20% - Accent1 3 2 5 2 3 3 4 3" xfId="22173" xr:uid="{00000000-0005-0000-0000-0000E6550000}"/>
    <cellStyle name="20% - Accent1 3 2 5 2 3 3 4 3 2" xfId="22174" xr:uid="{00000000-0005-0000-0000-0000E7550000}"/>
    <cellStyle name="20% - Accent1 3 2 5 2 3 3 4 4" xfId="22175" xr:uid="{00000000-0005-0000-0000-0000E8550000}"/>
    <cellStyle name="20% - Accent1 3 2 5 2 3 3 5" xfId="22176" xr:uid="{00000000-0005-0000-0000-0000E9550000}"/>
    <cellStyle name="20% - Accent1 3 2 5 2 3 3 5 2" xfId="22177" xr:uid="{00000000-0005-0000-0000-0000EA550000}"/>
    <cellStyle name="20% - Accent1 3 2 5 2 3 3 5 2 2" xfId="22178" xr:uid="{00000000-0005-0000-0000-0000EB550000}"/>
    <cellStyle name="20% - Accent1 3 2 5 2 3 3 5 3" xfId="22179" xr:uid="{00000000-0005-0000-0000-0000EC550000}"/>
    <cellStyle name="20% - Accent1 3 2 5 2 3 3 6" xfId="22180" xr:uid="{00000000-0005-0000-0000-0000ED550000}"/>
    <cellStyle name="20% - Accent1 3 2 5 2 3 3 6 2" xfId="22181" xr:uid="{00000000-0005-0000-0000-0000EE550000}"/>
    <cellStyle name="20% - Accent1 3 2 5 2 3 3 6 2 2" xfId="22182" xr:uid="{00000000-0005-0000-0000-0000EF550000}"/>
    <cellStyle name="20% - Accent1 3 2 5 2 3 3 6 3" xfId="22183" xr:uid="{00000000-0005-0000-0000-0000F0550000}"/>
    <cellStyle name="20% - Accent1 3 2 5 2 3 3 7" xfId="22184" xr:uid="{00000000-0005-0000-0000-0000F1550000}"/>
    <cellStyle name="20% - Accent1 3 2 5 2 3 3 7 2" xfId="22185" xr:uid="{00000000-0005-0000-0000-0000F2550000}"/>
    <cellStyle name="20% - Accent1 3 2 5 2 3 3 8" xfId="22186" xr:uid="{00000000-0005-0000-0000-0000F3550000}"/>
    <cellStyle name="20% - Accent1 3 2 5 2 3 3 8 2" xfId="22187" xr:uid="{00000000-0005-0000-0000-0000F4550000}"/>
    <cellStyle name="20% - Accent1 3 2 5 2 3 3 9" xfId="22188" xr:uid="{00000000-0005-0000-0000-0000F5550000}"/>
    <cellStyle name="20% - Accent1 3 2 5 2 3 4" xfId="22189" xr:uid="{00000000-0005-0000-0000-0000F6550000}"/>
    <cellStyle name="20% - Accent1 3 2 5 2 3 4 2" xfId="22190" xr:uid="{00000000-0005-0000-0000-0000F7550000}"/>
    <cellStyle name="20% - Accent1 3 2 5 2 3 4 2 2" xfId="22191" xr:uid="{00000000-0005-0000-0000-0000F8550000}"/>
    <cellStyle name="20% - Accent1 3 2 5 2 3 4 2 2 2" xfId="22192" xr:uid="{00000000-0005-0000-0000-0000F9550000}"/>
    <cellStyle name="20% - Accent1 3 2 5 2 3 4 2 3" xfId="22193" xr:uid="{00000000-0005-0000-0000-0000FA550000}"/>
    <cellStyle name="20% - Accent1 3 2 5 2 3 4 3" xfId="22194" xr:uid="{00000000-0005-0000-0000-0000FB550000}"/>
    <cellStyle name="20% - Accent1 3 2 5 2 3 4 3 2" xfId="22195" xr:uid="{00000000-0005-0000-0000-0000FC550000}"/>
    <cellStyle name="20% - Accent1 3 2 5 2 3 4 4" xfId="22196" xr:uid="{00000000-0005-0000-0000-0000FD550000}"/>
    <cellStyle name="20% - Accent1 3 2 5 2 3 5" xfId="22197" xr:uid="{00000000-0005-0000-0000-0000FE550000}"/>
    <cellStyle name="20% - Accent1 3 2 5 2 3 5 2" xfId="22198" xr:uid="{00000000-0005-0000-0000-0000FF550000}"/>
    <cellStyle name="20% - Accent1 3 2 5 2 3 5 2 2" xfId="22199" xr:uid="{00000000-0005-0000-0000-000000560000}"/>
    <cellStyle name="20% - Accent1 3 2 5 2 3 5 2 2 2" xfId="22200" xr:uid="{00000000-0005-0000-0000-000001560000}"/>
    <cellStyle name="20% - Accent1 3 2 5 2 3 5 2 3" xfId="22201" xr:uid="{00000000-0005-0000-0000-000002560000}"/>
    <cellStyle name="20% - Accent1 3 2 5 2 3 5 3" xfId="22202" xr:uid="{00000000-0005-0000-0000-000003560000}"/>
    <cellStyle name="20% - Accent1 3 2 5 2 3 5 3 2" xfId="22203" xr:uid="{00000000-0005-0000-0000-000004560000}"/>
    <cellStyle name="20% - Accent1 3 2 5 2 3 5 4" xfId="22204" xr:uid="{00000000-0005-0000-0000-000005560000}"/>
    <cellStyle name="20% - Accent1 3 2 5 2 3 6" xfId="22205" xr:uid="{00000000-0005-0000-0000-000006560000}"/>
    <cellStyle name="20% - Accent1 3 2 5 2 3 6 2" xfId="22206" xr:uid="{00000000-0005-0000-0000-000007560000}"/>
    <cellStyle name="20% - Accent1 3 2 5 2 3 6 2 2" xfId="22207" xr:uid="{00000000-0005-0000-0000-000008560000}"/>
    <cellStyle name="20% - Accent1 3 2 5 2 3 6 2 2 2" xfId="22208" xr:uid="{00000000-0005-0000-0000-000009560000}"/>
    <cellStyle name="20% - Accent1 3 2 5 2 3 6 2 3" xfId="22209" xr:uid="{00000000-0005-0000-0000-00000A560000}"/>
    <cellStyle name="20% - Accent1 3 2 5 2 3 6 3" xfId="22210" xr:uid="{00000000-0005-0000-0000-00000B560000}"/>
    <cellStyle name="20% - Accent1 3 2 5 2 3 6 3 2" xfId="22211" xr:uid="{00000000-0005-0000-0000-00000C560000}"/>
    <cellStyle name="20% - Accent1 3 2 5 2 3 6 4" xfId="22212" xr:uid="{00000000-0005-0000-0000-00000D560000}"/>
    <cellStyle name="20% - Accent1 3 2 5 2 3 7" xfId="22213" xr:uid="{00000000-0005-0000-0000-00000E560000}"/>
    <cellStyle name="20% - Accent1 3 2 5 2 3 7 2" xfId="22214" xr:uid="{00000000-0005-0000-0000-00000F560000}"/>
    <cellStyle name="20% - Accent1 3 2 5 2 3 7 2 2" xfId="22215" xr:uid="{00000000-0005-0000-0000-000010560000}"/>
    <cellStyle name="20% - Accent1 3 2 5 2 3 7 3" xfId="22216" xr:uid="{00000000-0005-0000-0000-000011560000}"/>
    <cellStyle name="20% - Accent1 3 2 5 2 3 8" xfId="22217" xr:uid="{00000000-0005-0000-0000-000012560000}"/>
    <cellStyle name="20% - Accent1 3 2 5 2 3 8 2" xfId="22218" xr:uid="{00000000-0005-0000-0000-000013560000}"/>
    <cellStyle name="20% - Accent1 3 2 5 2 3 8 2 2" xfId="22219" xr:uid="{00000000-0005-0000-0000-000014560000}"/>
    <cellStyle name="20% - Accent1 3 2 5 2 3 8 3" xfId="22220" xr:uid="{00000000-0005-0000-0000-000015560000}"/>
    <cellStyle name="20% - Accent1 3 2 5 2 3 9" xfId="22221" xr:uid="{00000000-0005-0000-0000-000016560000}"/>
    <cellStyle name="20% - Accent1 3 2 5 2 3 9 2" xfId="22222" xr:uid="{00000000-0005-0000-0000-000017560000}"/>
    <cellStyle name="20% - Accent1 3 2 5 2 4" xfId="22223" xr:uid="{00000000-0005-0000-0000-000018560000}"/>
    <cellStyle name="20% - Accent1 3 2 5 2 4 10" xfId="22224" xr:uid="{00000000-0005-0000-0000-000019560000}"/>
    <cellStyle name="20% - Accent1 3 2 5 2 4 10 2" xfId="22225" xr:uid="{00000000-0005-0000-0000-00001A560000}"/>
    <cellStyle name="20% - Accent1 3 2 5 2 4 11" xfId="22226" xr:uid="{00000000-0005-0000-0000-00001B560000}"/>
    <cellStyle name="20% - Accent1 3 2 5 2 4 2" xfId="22227" xr:uid="{00000000-0005-0000-0000-00001C560000}"/>
    <cellStyle name="20% - Accent1 3 2 5 2 4 2 2" xfId="22228" xr:uid="{00000000-0005-0000-0000-00001D560000}"/>
    <cellStyle name="20% - Accent1 3 2 5 2 4 2 2 2" xfId="22229" xr:uid="{00000000-0005-0000-0000-00001E560000}"/>
    <cellStyle name="20% - Accent1 3 2 5 2 4 2 2 2 2" xfId="22230" xr:uid="{00000000-0005-0000-0000-00001F560000}"/>
    <cellStyle name="20% - Accent1 3 2 5 2 4 2 2 2 2 2" xfId="22231" xr:uid="{00000000-0005-0000-0000-000020560000}"/>
    <cellStyle name="20% - Accent1 3 2 5 2 4 2 2 2 3" xfId="22232" xr:uid="{00000000-0005-0000-0000-000021560000}"/>
    <cellStyle name="20% - Accent1 3 2 5 2 4 2 2 3" xfId="22233" xr:uid="{00000000-0005-0000-0000-000022560000}"/>
    <cellStyle name="20% - Accent1 3 2 5 2 4 2 2 3 2" xfId="22234" xr:uid="{00000000-0005-0000-0000-000023560000}"/>
    <cellStyle name="20% - Accent1 3 2 5 2 4 2 2 4" xfId="22235" xr:uid="{00000000-0005-0000-0000-000024560000}"/>
    <cellStyle name="20% - Accent1 3 2 5 2 4 2 3" xfId="22236" xr:uid="{00000000-0005-0000-0000-000025560000}"/>
    <cellStyle name="20% - Accent1 3 2 5 2 4 2 3 2" xfId="22237" xr:uid="{00000000-0005-0000-0000-000026560000}"/>
    <cellStyle name="20% - Accent1 3 2 5 2 4 2 3 2 2" xfId="22238" xr:uid="{00000000-0005-0000-0000-000027560000}"/>
    <cellStyle name="20% - Accent1 3 2 5 2 4 2 3 2 2 2" xfId="22239" xr:uid="{00000000-0005-0000-0000-000028560000}"/>
    <cellStyle name="20% - Accent1 3 2 5 2 4 2 3 2 3" xfId="22240" xr:uid="{00000000-0005-0000-0000-000029560000}"/>
    <cellStyle name="20% - Accent1 3 2 5 2 4 2 3 3" xfId="22241" xr:uid="{00000000-0005-0000-0000-00002A560000}"/>
    <cellStyle name="20% - Accent1 3 2 5 2 4 2 3 3 2" xfId="22242" xr:uid="{00000000-0005-0000-0000-00002B560000}"/>
    <cellStyle name="20% - Accent1 3 2 5 2 4 2 3 4" xfId="22243" xr:uid="{00000000-0005-0000-0000-00002C560000}"/>
    <cellStyle name="20% - Accent1 3 2 5 2 4 2 4" xfId="22244" xr:uid="{00000000-0005-0000-0000-00002D560000}"/>
    <cellStyle name="20% - Accent1 3 2 5 2 4 2 4 2" xfId="22245" xr:uid="{00000000-0005-0000-0000-00002E560000}"/>
    <cellStyle name="20% - Accent1 3 2 5 2 4 2 4 2 2" xfId="22246" xr:uid="{00000000-0005-0000-0000-00002F560000}"/>
    <cellStyle name="20% - Accent1 3 2 5 2 4 2 4 2 2 2" xfId="22247" xr:uid="{00000000-0005-0000-0000-000030560000}"/>
    <cellStyle name="20% - Accent1 3 2 5 2 4 2 4 2 3" xfId="22248" xr:uid="{00000000-0005-0000-0000-000031560000}"/>
    <cellStyle name="20% - Accent1 3 2 5 2 4 2 4 3" xfId="22249" xr:uid="{00000000-0005-0000-0000-000032560000}"/>
    <cellStyle name="20% - Accent1 3 2 5 2 4 2 4 3 2" xfId="22250" xr:uid="{00000000-0005-0000-0000-000033560000}"/>
    <cellStyle name="20% - Accent1 3 2 5 2 4 2 4 4" xfId="22251" xr:uid="{00000000-0005-0000-0000-000034560000}"/>
    <cellStyle name="20% - Accent1 3 2 5 2 4 2 5" xfId="22252" xr:uid="{00000000-0005-0000-0000-000035560000}"/>
    <cellStyle name="20% - Accent1 3 2 5 2 4 2 5 2" xfId="22253" xr:uid="{00000000-0005-0000-0000-000036560000}"/>
    <cellStyle name="20% - Accent1 3 2 5 2 4 2 5 2 2" xfId="22254" xr:uid="{00000000-0005-0000-0000-000037560000}"/>
    <cellStyle name="20% - Accent1 3 2 5 2 4 2 5 3" xfId="22255" xr:uid="{00000000-0005-0000-0000-000038560000}"/>
    <cellStyle name="20% - Accent1 3 2 5 2 4 2 6" xfId="22256" xr:uid="{00000000-0005-0000-0000-000039560000}"/>
    <cellStyle name="20% - Accent1 3 2 5 2 4 2 6 2" xfId="22257" xr:uid="{00000000-0005-0000-0000-00003A560000}"/>
    <cellStyle name="20% - Accent1 3 2 5 2 4 2 6 2 2" xfId="22258" xr:uid="{00000000-0005-0000-0000-00003B560000}"/>
    <cellStyle name="20% - Accent1 3 2 5 2 4 2 6 3" xfId="22259" xr:uid="{00000000-0005-0000-0000-00003C560000}"/>
    <cellStyle name="20% - Accent1 3 2 5 2 4 2 7" xfId="22260" xr:uid="{00000000-0005-0000-0000-00003D560000}"/>
    <cellStyle name="20% - Accent1 3 2 5 2 4 2 7 2" xfId="22261" xr:uid="{00000000-0005-0000-0000-00003E560000}"/>
    <cellStyle name="20% - Accent1 3 2 5 2 4 2 8" xfId="22262" xr:uid="{00000000-0005-0000-0000-00003F560000}"/>
    <cellStyle name="20% - Accent1 3 2 5 2 4 2 8 2" xfId="22263" xr:uid="{00000000-0005-0000-0000-000040560000}"/>
    <cellStyle name="20% - Accent1 3 2 5 2 4 2 9" xfId="22264" xr:uid="{00000000-0005-0000-0000-000041560000}"/>
    <cellStyle name="20% - Accent1 3 2 5 2 4 3" xfId="22265" xr:uid="{00000000-0005-0000-0000-000042560000}"/>
    <cellStyle name="20% - Accent1 3 2 5 2 4 3 2" xfId="22266" xr:uid="{00000000-0005-0000-0000-000043560000}"/>
    <cellStyle name="20% - Accent1 3 2 5 2 4 3 2 2" xfId="22267" xr:uid="{00000000-0005-0000-0000-000044560000}"/>
    <cellStyle name="20% - Accent1 3 2 5 2 4 3 2 2 2" xfId="22268" xr:uid="{00000000-0005-0000-0000-000045560000}"/>
    <cellStyle name="20% - Accent1 3 2 5 2 4 3 2 2 2 2" xfId="22269" xr:uid="{00000000-0005-0000-0000-000046560000}"/>
    <cellStyle name="20% - Accent1 3 2 5 2 4 3 2 2 3" xfId="22270" xr:uid="{00000000-0005-0000-0000-000047560000}"/>
    <cellStyle name="20% - Accent1 3 2 5 2 4 3 2 3" xfId="22271" xr:uid="{00000000-0005-0000-0000-000048560000}"/>
    <cellStyle name="20% - Accent1 3 2 5 2 4 3 2 3 2" xfId="22272" xr:uid="{00000000-0005-0000-0000-000049560000}"/>
    <cellStyle name="20% - Accent1 3 2 5 2 4 3 2 4" xfId="22273" xr:uid="{00000000-0005-0000-0000-00004A560000}"/>
    <cellStyle name="20% - Accent1 3 2 5 2 4 3 3" xfId="22274" xr:uid="{00000000-0005-0000-0000-00004B560000}"/>
    <cellStyle name="20% - Accent1 3 2 5 2 4 3 3 2" xfId="22275" xr:uid="{00000000-0005-0000-0000-00004C560000}"/>
    <cellStyle name="20% - Accent1 3 2 5 2 4 3 3 2 2" xfId="22276" xr:uid="{00000000-0005-0000-0000-00004D560000}"/>
    <cellStyle name="20% - Accent1 3 2 5 2 4 3 3 2 2 2" xfId="22277" xr:uid="{00000000-0005-0000-0000-00004E560000}"/>
    <cellStyle name="20% - Accent1 3 2 5 2 4 3 3 2 3" xfId="22278" xr:uid="{00000000-0005-0000-0000-00004F560000}"/>
    <cellStyle name="20% - Accent1 3 2 5 2 4 3 3 3" xfId="22279" xr:uid="{00000000-0005-0000-0000-000050560000}"/>
    <cellStyle name="20% - Accent1 3 2 5 2 4 3 3 3 2" xfId="22280" xr:uid="{00000000-0005-0000-0000-000051560000}"/>
    <cellStyle name="20% - Accent1 3 2 5 2 4 3 3 4" xfId="22281" xr:uid="{00000000-0005-0000-0000-000052560000}"/>
    <cellStyle name="20% - Accent1 3 2 5 2 4 3 4" xfId="22282" xr:uid="{00000000-0005-0000-0000-000053560000}"/>
    <cellStyle name="20% - Accent1 3 2 5 2 4 3 4 2" xfId="22283" xr:uid="{00000000-0005-0000-0000-000054560000}"/>
    <cellStyle name="20% - Accent1 3 2 5 2 4 3 4 2 2" xfId="22284" xr:uid="{00000000-0005-0000-0000-000055560000}"/>
    <cellStyle name="20% - Accent1 3 2 5 2 4 3 4 2 2 2" xfId="22285" xr:uid="{00000000-0005-0000-0000-000056560000}"/>
    <cellStyle name="20% - Accent1 3 2 5 2 4 3 4 2 3" xfId="22286" xr:uid="{00000000-0005-0000-0000-000057560000}"/>
    <cellStyle name="20% - Accent1 3 2 5 2 4 3 4 3" xfId="22287" xr:uid="{00000000-0005-0000-0000-000058560000}"/>
    <cellStyle name="20% - Accent1 3 2 5 2 4 3 4 3 2" xfId="22288" xr:uid="{00000000-0005-0000-0000-000059560000}"/>
    <cellStyle name="20% - Accent1 3 2 5 2 4 3 4 4" xfId="22289" xr:uid="{00000000-0005-0000-0000-00005A560000}"/>
    <cellStyle name="20% - Accent1 3 2 5 2 4 3 5" xfId="22290" xr:uid="{00000000-0005-0000-0000-00005B560000}"/>
    <cellStyle name="20% - Accent1 3 2 5 2 4 3 5 2" xfId="22291" xr:uid="{00000000-0005-0000-0000-00005C560000}"/>
    <cellStyle name="20% - Accent1 3 2 5 2 4 3 5 2 2" xfId="22292" xr:uid="{00000000-0005-0000-0000-00005D560000}"/>
    <cellStyle name="20% - Accent1 3 2 5 2 4 3 5 3" xfId="22293" xr:uid="{00000000-0005-0000-0000-00005E560000}"/>
    <cellStyle name="20% - Accent1 3 2 5 2 4 3 6" xfId="22294" xr:uid="{00000000-0005-0000-0000-00005F560000}"/>
    <cellStyle name="20% - Accent1 3 2 5 2 4 3 6 2" xfId="22295" xr:uid="{00000000-0005-0000-0000-000060560000}"/>
    <cellStyle name="20% - Accent1 3 2 5 2 4 3 6 2 2" xfId="22296" xr:uid="{00000000-0005-0000-0000-000061560000}"/>
    <cellStyle name="20% - Accent1 3 2 5 2 4 3 6 3" xfId="22297" xr:uid="{00000000-0005-0000-0000-000062560000}"/>
    <cellStyle name="20% - Accent1 3 2 5 2 4 3 7" xfId="22298" xr:uid="{00000000-0005-0000-0000-000063560000}"/>
    <cellStyle name="20% - Accent1 3 2 5 2 4 3 7 2" xfId="22299" xr:uid="{00000000-0005-0000-0000-000064560000}"/>
    <cellStyle name="20% - Accent1 3 2 5 2 4 3 8" xfId="22300" xr:uid="{00000000-0005-0000-0000-000065560000}"/>
    <cellStyle name="20% - Accent1 3 2 5 2 4 3 8 2" xfId="22301" xr:uid="{00000000-0005-0000-0000-000066560000}"/>
    <cellStyle name="20% - Accent1 3 2 5 2 4 3 9" xfId="22302" xr:uid="{00000000-0005-0000-0000-000067560000}"/>
    <cellStyle name="20% - Accent1 3 2 5 2 4 4" xfId="22303" xr:uid="{00000000-0005-0000-0000-000068560000}"/>
    <cellStyle name="20% - Accent1 3 2 5 2 4 4 2" xfId="22304" xr:uid="{00000000-0005-0000-0000-000069560000}"/>
    <cellStyle name="20% - Accent1 3 2 5 2 4 4 2 2" xfId="22305" xr:uid="{00000000-0005-0000-0000-00006A560000}"/>
    <cellStyle name="20% - Accent1 3 2 5 2 4 4 2 2 2" xfId="22306" xr:uid="{00000000-0005-0000-0000-00006B560000}"/>
    <cellStyle name="20% - Accent1 3 2 5 2 4 4 2 3" xfId="22307" xr:uid="{00000000-0005-0000-0000-00006C560000}"/>
    <cellStyle name="20% - Accent1 3 2 5 2 4 4 3" xfId="22308" xr:uid="{00000000-0005-0000-0000-00006D560000}"/>
    <cellStyle name="20% - Accent1 3 2 5 2 4 4 3 2" xfId="22309" xr:uid="{00000000-0005-0000-0000-00006E560000}"/>
    <cellStyle name="20% - Accent1 3 2 5 2 4 4 4" xfId="22310" xr:uid="{00000000-0005-0000-0000-00006F560000}"/>
    <cellStyle name="20% - Accent1 3 2 5 2 4 5" xfId="22311" xr:uid="{00000000-0005-0000-0000-000070560000}"/>
    <cellStyle name="20% - Accent1 3 2 5 2 4 5 2" xfId="22312" xr:uid="{00000000-0005-0000-0000-000071560000}"/>
    <cellStyle name="20% - Accent1 3 2 5 2 4 5 2 2" xfId="22313" xr:uid="{00000000-0005-0000-0000-000072560000}"/>
    <cellStyle name="20% - Accent1 3 2 5 2 4 5 2 2 2" xfId="22314" xr:uid="{00000000-0005-0000-0000-000073560000}"/>
    <cellStyle name="20% - Accent1 3 2 5 2 4 5 2 3" xfId="22315" xr:uid="{00000000-0005-0000-0000-000074560000}"/>
    <cellStyle name="20% - Accent1 3 2 5 2 4 5 3" xfId="22316" xr:uid="{00000000-0005-0000-0000-000075560000}"/>
    <cellStyle name="20% - Accent1 3 2 5 2 4 5 3 2" xfId="22317" xr:uid="{00000000-0005-0000-0000-000076560000}"/>
    <cellStyle name="20% - Accent1 3 2 5 2 4 5 4" xfId="22318" xr:uid="{00000000-0005-0000-0000-000077560000}"/>
    <cellStyle name="20% - Accent1 3 2 5 2 4 6" xfId="22319" xr:uid="{00000000-0005-0000-0000-000078560000}"/>
    <cellStyle name="20% - Accent1 3 2 5 2 4 6 2" xfId="22320" xr:uid="{00000000-0005-0000-0000-000079560000}"/>
    <cellStyle name="20% - Accent1 3 2 5 2 4 6 2 2" xfId="22321" xr:uid="{00000000-0005-0000-0000-00007A560000}"/>
    <cellStyle name="20% - Accent1 3 2 5 2 4 6 2 2 2" xfId="22322" xr:uid="{00000000-0005-0000-0000-00007B560000}"/>
    <cellStyle name="20% - Accent1 3 2 5 2 4 6 2 3" xfId="22323" xr:uid="{00000000-0005-0000-0000-00007C560000}"/>
    <cellStyle name="20% - Accent1 3 2 5 2 4 6 3" xfId="22324" xr:uid="{00000000-0005-0000-0000-00007D560000}"/>
    <cellStyle name="20% - Accent1 3 2 5 2 4 6 3 2" xfId="22325" xr:uid="{00000000-0005-0000-0000-00007E560000}"/>
    <cellStyle name="20% - Accent1 3 2 5 2 4 6 4" xfId="22326" xr:uid="{00000000-0005-0000-0000-00007F560000}"/>
    <cellStyle name="20% - Accent1 3 2 5 2 4 7" xfId="22327" xr:uid="{00000000-0005-0000-0000-000080560000}"/>
    <cellStyle name="20% - Accent1 3 2 5 2 4 7 2" xfId="22328" xr:uid="{00000000-0005-0000-0000-000081560000}"/>
    <cellStyle name="20% - Accent1 3 2 5 2 4 7 2 2" xfId="22329" xr:uid="{00000000-0005-0000-0000-000082560000}"/>
    <cellStyle name="20% - Accent1 3 2 5 2 4 7 3" xfId="22330" xr:uid="{00000000-0005-0000-0000-000083560000}"/>
    <cellStyle name="20% - Accent1 3 2 5 2 4 8" xfId="22331" xr:uid="{00000000-0005-0000-0000-000084560000}"/>
    <cellStyle name="20% - Accent1 3 2 5 2 4 8 2" xfId="22332" xr:uid="{00000000-0005-0000-0000-000085560000}"/>
    <cellStyle name="20% - Accent1 3 2 5 2 4 8 2 2" xfId="22333" xr:uid="{00000000-0005-0000-0000-000086560000}"/>
    <cellStyle name="20% - Accent1 3 2 5 2 4 8 3" xfId="22334" xr:uid="{00000000-0005-0000-0000-000087560000}"/>
    <cellStyle name="20% - Accent1 3 2 5 2 4 9" xfId="22335" xr:uid="{00000000-0005-0000-0000-000088560000}"/>
    <cellStyle name="20% - Accent1 3 2 5 2 4 9 2" xfId="22336" xr:uid="{00000000-0005-0000-0000-000089560000}"/>
    <cellStyle name="20% - Accent1 3 2 5 2 5" xfId="22337" xr:uid="{00000000-0005-0000-0000-00008A560000}"/>
    <cellStyle name="20% - Accent1 3 2 5 2 5 2" xfId="22338" xr:uid="{00000000-0005-0000-0000-00008B560000}"/>
    <cellStyle name="20% - Accent1 3 2 5 2 5 2 2" xfId="22339" xr:uid="{00000000-0005-0000-0000-00008C560000}"/>
    <cellStyle name="20% - Accent1 3 2 5 2 5 2 2 2" xfId="22340" xr:uid="{00000000-0005-0000-0000-00008D560000}"/>
    <cellStyle name="20% - Accent1 3 2 5 2 5 2 2 2 2" xfId="22341" xr:uid="{00000000-0005-0000-0000-00008E560000}"/>
    <cellStyle name="20% - Accent1 3 2 5 2 5 2 2 3" xfId="22342" xr:uid="{00000000-0005-0000-0000-00008F560000}"/>
    <cellStyle name="20% - Accent1 3 2 5 2 5 2 3" xfId="22343" xr:uid="{00000000-0005-0000-0000-000090560000}"/>
    <cellStyle name="20% - Accent1 3 2 5 2 5 2 3 2" xfId="22344" xr:uid="{00000000-0005-0000-0000-000091560000}"/>
    <cellStyle name="20% - Accent1 3 2 5 2 5 2 4" xfId="22345" xr:uid="{00000000-0005-0000-0000-000092560000}"/>
    <cellStyle name="20% - Accent1 3 2 5 2 5 3" xfId="22346" xr:uid="{00000000-0005-0000-0000-000093560000}"/>
    <cellStyle name="20% - Accent1 3 2 5 2 5 3 2" xfId="22347" xr:uid="{00000000-0005-0000-0000-000094560000}"/>
    <cellStyle name="20% - Accent1 3 2 5 2 5 3 2 2" xfId="22348" xr:uid="{00000000-0005-0000-0000-000095560000}"/>
    <cellStyle name="20% - Accent1 3 2 5 2 5 3 2 2 2" xfId="22349" xr:uid="{00000000-0005-0000-0000-000096560000}"/>
    <cellStyle name="20% - Accent1 3 2 5 2 5 3 2 3" xfId="22350" xr:uid="{00000000-0005-0000-0000-000097560000}"/>
    <cellStyle name="20% - Accent1 3 2 5 2 5 3 3" xfId="22351" xr:uid="{00000000-0005-0000-0000-000098560000}"/>
    <cellStyle name="20% - Accent1 3 2 5 2 5 3 3 2" xfId="22352" xr:uid="{00000000-0005-0000-0000-000099560000}"/>
    <cellStyle name="20% - Accent1 3 2 5 2 5 3 4" xfId="22353" xr:uid="{00000000-0005-0000-0000-00009A560000}"/>
    <cellStyle name="20% - Accent1 3 2 5 2 5 4" xfId="22354" xr:uid="{00000000-0005-0000-0000-00009B560000}"/>
    <cellStyle name="20% - Accent1 3 2 5 2 5 4 2" xfId="22355" xr:uid="{00000000-0005-0000-0000-00009C560000}"/>
    <cellStyle name="20% - Accent1 3 2 5 2 5 4 2 2" xfId="22356" xr:uid="{00000000-0005-0000-0000-00009D560000}"/>
    <cellStyle name="20% - Accent1 3 2 5 2 5 4 2 2 2" xfId="22357" xr:uid="{00000000-0005-0000-0000-00009E560000}"/>
    <cellStyle name="20% - Accent1 3 2 5 2 5 4 2 3" xfId="22358" xr:uid="{00000000-0005-0000-0000-00009F560000}"/>
    <cellStyle name="20% - Accent1 3 2 5 2 5 4 3" xfId="22359" xr:uid="{00000000-0005-0000-0000-0000A0560000}"/>
    <cellStyle name="20% - Accent1 3 2 5 2 5 4 3 2" xfId="22360" xr:uid="{00000000-0005-0000-0000-0000A1560000}"/>
    <cellStyle name="20% - Accent1 3 2 5 2 5 4 4" xfId="22361" xr:uid="{00000000-0005-0000-0000-0000A2560000}"/>
    <cellStyle name="20% - Accent1 3 2 5 2 5 5" xfId="22362" xr:uid="{00000000-0005-0000-0000-0000A3560000}"/>
    <cellStyle name="20% - Accent1 3 2 5 2 5 5 2" xfId="22363" xr:uid="{00000000-0005-0000-0000-0000A4560000}"/>
    <cellStyle name="20% - Accent1 3 2 5 2 5 5 2 2" xfId="22364" xr:uid="{00000000-0005-0000-0000-0000A5560000}"/>
    <cellStyle name="20% - Accent1 3 2 5 2 5 5 3" xfId="22365" xr:uid="{00000000-0005-0000-0000-0000A6560000}"/>
    <cellStyle name="20% - Accent1 3 2 5 2 5 6" xfId="22366" xr:uid="{00000000-0005-0000-0000-0000A7560000}"/>
    <cellStyle name="20% - Accent1 3 2 5 2 5 6 2" xfId="22367" xr:uid="{00000000-0005-0000-0000-0000A8560000}"/>
    <cellStyle name="20% - Accent1 3 2 5 2 5 6 2 2" xfId="22368" xr:uid="{00000000-0005-0000-0000-0000A9560000}"/>
    <cellStyle name="20% - Accent1 3 2 5 2 5 6 3" xfId="22369" xr:uid="{00000000-0005-0000-0000-0000AA560000}"/>
    <cellStyle name="20% - Accent1 3 2 5 2 5 7" xfId="22370" xr:uid="{00000000-0005-0000-0000-0000AB560000}"/>
    <cellStyle name="20% - Accent1 3 2 5 2 5 7 2" xfId="22371" xr:uid="{00000000-0005-0000-0000-0000AC560000}"/>
    <cellStyle name="20% - Accent1 3 2 5 2 5 8" xfId="22372" xr:uid="{00000000-0005-0000-0000-0000AD560000}"/>
    <cellStyle name="20% - Accent1 3 2 5 2 5 8 2" xfId="22373" xr:uid="{00000000-0005-0000-0000-0000AE560000}"/>
    <cellStyle name="20% - Accent1 3 2 5 2 5 9" xfId="22374" xr:uid="{00000000-0005-0000-0000-0000AF560000}"/>
    <cellStyle name="20% - Accent1 3 2 5 2 6" xfId="22375" xr:uid="{00000000-0005-0000-0000-0000B0560000}"/>
    <cellStyle name="20% - Accent1 3 2 5 2 6 2" xfId="22376" xr:uid="{00000000-0005-0000-0000-0000B1560000}"/>
    <cellStyle name="20% - Accent1 3 2 5 2 6 2 2" xfId="22377" xr:uid="{00000000-0005-0000-0000-0000B2560000}"/>
    <cellStyle name="20% - Accent1 3 2 5 2 6 2 2 2" xfId="22378" xr:uid="{00000000-0005-0000-0000-0000B3560000}"/>
    <cellStyle name="20% - Accent1 3 2 5 2 6 2 2 2 2" xfId="22379" xr:uid="{00000000-0005-0000-0000-0000B4560000}"/>
    <cellStyle name="20% - Accent1 3 2 5 2 6 2 2 3" xfId="22380" xr:uid="{00000000-0005-0000-0000-0000B5560000}"/>
    <cellStyle name="20% - Accent1 3 2 5 2 6 2 3" xfId="22381" xr:uid="{00000000-0005-0000-0000-0000B6560000}"/>
    <cellStyle name="20% - Accent1 3 2 5 2 6 2 3 2" xfId="22382" xr:uid="{00000000-0005-0000-0000-0000B7560000}"/>
    <cellStyle name="20% - Accent1 3 2 5 2 6 2 4" xfId="22383" xr:uid="{00000000-0005-0000-0000-0000B8560000}"/>
    <cellStyle name="20% - Accent1 3 2 5 2 6 3" xfId="22384" xr:uid="{00000000-0005-0000-0000-0000B9560000}"/>
    <cellStyle name="20% - Accent1 3 2 5 2 6 3 2" xfId="22385" xr:uid="{00000000-0005-0000-0000-0000BA560000}"/>
    <cellStyle name="20% - Accent1 3 2 5 2 6 3 2 2" xfId="22386" xr:uid="{00000000-0005-0000-0000-0000BB560000}"/>
    <cellStyle name="20% - Accent1 3 2 5 2 6 3 2 2 2" xfId="22387" xr:uid="{00000000-0005-0000-0000-0000BC560000}"/>
    <cellStyle name="20% - Accent1 3 2 5 2 6 3 2 3" xfId="22388" xr:uid="{00000000-0005-0000-0000-0000BD560000}"/>
    <cellStyle name="20% - Accent1 3 2 5 2 6 3 3" xfId="22389" xr:uid="{00000000-0005-0000-0000-0000BE560000}"/>
    <cellStyle name="20% - Accent1 3 2 5 2 6 3 3 2" xfId="22390" xr:uid="{00000000-0005-0000-0000-0000BF560000}"/>
    <cellStyle name="20% - Accent1 3 2 5 2 6 3 4" xfId="22391" xr:uid="{00000000-0005-0000-0000-0000C0560000}"/>
    <cellStyle name="20% - Accent1 3 2 5 2 6 4" xfId="22392" xr:uid="{00000000-0005-0000-0000-0000C1560000}"/>
    <cellStyle name="20% - Accent1 3 2 5 2 6 4 2" xfId="22393" xr:uid="{00000000-0005-0000-0000-0000C2560000}"/>
    <cellStyle name="20% - Accent1 3 2 5 2 6 4 2 2" xfId="22394" xr:uid="{00000000-0005-0000-0000-0000C3560000}"/>
    <cellStyle name="20% - Accent1 3 2 5 2 6 4 2 2 2" xfId="22395" xr:uid="{00000000-0005-0000-0000-0000C4560000}"/>
    <cellStyle name="20% - Accent1 3 2 5 2 6 4 2 3" xfId="22396" xr:uid="{00000000-0005-0000-0000-0000C5560000}"/>
    <cellStyle name="20% - Accent1 3 2 5 2 6 4 3" xfId="22397" xr:uid="{00000000-0005-0000-0000-0000C6560000}"/>
    <cellStyle name="20% - Accent1 3 2 5 2 6 4 3 2" xfId="22398" xr:uid="{00000000-0005-0000-0000-0000C7560000}"/>
    <cellStyle name="20% - Accent1 3 2 5 2 6 4 4" xfId="22399" xr:uid="{00000000-0005-0000-0000-0000C8560000}"/>
    <cellStyle name="20% - Accent1 3 2 5 2 6 5" xfId="22400" xr:uid="{00000000-0005-0000-0000-0000C9560000}"/>
    <cellStyle name="20% - Accent1 3 2 5 2 6 5 2" xfId="22401" xr:uid="{00000000-0005-0000-0000-0000CA560000}"/>
    <cellStyle name="20% - Accent1 3 2 5 2 6 5 2 2" xfId="22402" xr:uid="{00000000-0005-0000-0000-0000CB560000}"/>
    <cellStyle name="20% - Accent1 3 2 5 2 6 5 3" xfId="22403" xr:uid="{00000000-0005-0000-0000-0000CC560000}"/>
    <cellStyle name="20% - Accent1 3 2 5 2 6 6" xfId="22404" xr:uid="{00000000-0005-0000-0000-0000CD560000}"/>
    <cellStyle name="20% - Accent1 3 2 5 2 6 6 2" xfId="22405" xr:uid="{00000000-0005-0000-0000-0000CE560000}"/>
    <cellStyle name="20% - Accent1 3 2 5 2 6 6 2 2" xfId="22406" xr:uid="{00000000-0005-0000-0000-0000CF560000}"/>
    <cellStyle name="20% - Accent1 3 2 5 2 6 6 3" xfId="22407" xr:uid="{00000000-0005-0000-0000-0000D0560000}"/>
    <cellStyle name="20% - Accent1 3 2 5 2 6 7" xfId="22408" xr:uid="{00000000-0005-0000-0000-0000D1560000}"/>
    <cellStyle name="20% - Accent1 3 2 5 2 6 7 2" xfId="22409" xr:uid="{00000000-0005-0000-0000-0000D2560000}"/>
    <cellStyle name="20% - Accent1 3 2 5 2 6 8" xfId="22410" xr:uid="{00000000-0005-0000-0000-0000D3560000}"/>
    <cellStyle name="20% - Accent1 3 2 5 2 6 8 2" xfId="22411" xr:uid="{00000000-0005-0000-0000-0000D4560000}"/>
    <cellStyle name="20% - Accent1 3 2 5 2 6 9" xfId="22412" xr:uid="{00000000-0005-0000-0000-0000D5560000}"/>
    <cellStyle name="20% - Accent1 3 2 5 2 7" xfId="22413" xr:uid="{00000000-0005-0000-0000-0000D6560000}"/>
    <cellStyle name="20% - Accent1 3 2 5 2 7 2" xfId="22414" xr:uid="{00000000-0005-0000-0000-0000D7560000}"/>
    <cellStyle name="20% - Accent1 3 2 5 2 7 2 2" xfId="22415" xr:uid="{00000000-0005-0000-0000-0000D8560000}"/>
    <cellStyle name="20% - Accent1 3 2 5 2 7 2 2 2" xfId="22416" xr:uid="{00000000-0005-0000-0000-0000D9560000}"/>
    <cellStyle name="20% - Accent1 3 2 5 2 7 2 3" xfId="22417" xr:uid="{00000000-0005-0000-0000-0000DA560000}"/>
    <cellStyle name="20% - Accent1 3 2 5 2 7 3" xfId="22418" xr:uid="{00000000-0005-0000-0000-0000DB560000}"/>
    <cellStyle name="20% - Accent1 3 2 5 2 7 3 2" xfId="22419" xr:uid="{00000000-0005-0000-0000-0000DC560000}"/>
    <cellStyle name="20% - Accent1 3 2 5 2 7 4" xfId="22420" xr:uid="{00000000-0005-0000-0000-0000DD560000}"/>
    <cellStyle name="20% - Accent1 3 2 5 2 8" xfId="22421" xr:uid="{00000000-0005-0000-0000-0000DE560000}"/>
    <cellStyle name="20% - Accent1 3 2 5 2 8 2" xfId="22422" xr:uid="{00000000-0005-0000-0000-0000DF560000}"/>
    <cellStyle name="20% - Accent1 3 2 5 2 8 2 2" xfId="22423" xr:uid="{00000000-0005-0000-0000-0000E0560000}"/>
    <cellStyle name="20% - Accent1 3 2 5 2 8 2 2 2" xfId="22424" xr:uid="{00000000-0005-0000-0000-0000E1560000}"/>
    <cellStyle name="20% - Accent1 3 2 5 2 8 2 3" xfId="22425" xr:uid="{00000000-0005-0000-0000-0000E2560000}"/>
    <cellStyle name="20% - Accent1 3 2 5 2 8 3" xfId="22426" xr:uid="{00000000-0005-0000-0000-0000E3560000}"/>
    <cellStyle name="20% - Accent1 3 2 5 2 8 3 2" xfId="22427" xr:uid="{00000000-0005-0000-0000-0000E4560000}"/>
    <cellStyle name="20% - Accent1 3 2 5 2 8 4" xfId="22428" xr:uid="{00000000-0005-0000-0000-0000E5560000}"/>
    <cellStyle name="20% - Accent1 3 2 5 2 9" xfId="22429" xr:uid="{00000000-0005-0000-0000-0000E6560000}"/>
    <cellStyle name="20% - Accent1 3 2 5 2 9 2" xfId="22430" xr:uid="{00000000-0005-0000-0000-0000E7560000}"/>
    <cellStyle name="20% - Accent1 3 2 5 2 9 2 2" xfId="22431" xr:uid="{00000000-0005-0000-0000-0000E8560000}"/>
    <cellStyle name="20% - Accent1 3 2 5 2 9 2 2 2" xfId="22432" xr:uid="{00000000-0005-0000-0000-0000E9560000}"/>
    <cellStyle name="20% - Accent1 3 2 5 2 9 2 3" xfId="22433" xr:uid="{00000000-0005-0000-0000-0000EA560000}"/>
    <cellStyle name="20% - Accent1 3 2 5 2 9 3" xfId="22434" xr:uid="{00000000-0005-0000-0000-0000EB560000}"/>
    <cellStyle name="20% - Accent1 3 2 5 2 9 3 2" xfId="22435" xr:uid="{00000000-0005-0000-0000-0000EC560000}"/>
    <cellStyle name="20% - Accent1 3 2 5 2 9 4" xfId="22436" xr:uid="{00000000-0005-0000-0000-0000ED560000}"/>
    <cellStyle name="20% - Accent1 3 2 5 3" xfId="22437" xr:uid="{00000000-0005-0000-0000-0000EE560000}"/>
    <cellStyle name="20% - Accent1 3 2 5 3 10" xfId="22438" xr:uid="{00000000-0005-0000-0000-0000EF560000}"/>
    <cellStyle name="20% - Accent1 3 2 5 3 10 2" xfId="22439" xr:uid="{00000000-0005-0000-0000-0000F0560000}"/>
    <cellStyle name="20% - Accent1 3 2 5 3 11" xfId="22440" xr:uid="{00000000-0005-0000-0000-0000F1560000}"/>
    <cellStyle name="20% - Accent1 3 2 5 3 2" xfId="22441" xr:uid="{00000000-0005-0000-0000-0000F2560000}"/>
    <cellStyle name="20% - Accent1 3 2 5 3 2 2" xfId="22442" xr:uid="{00000000-0005-0000-0000-0000F3560000}"/>
    <cellStyle name="20% - Accent1 3 2 5 3 2 2 2" xfId="22443" xr:uid="{00000000-0005-0000-0000-0000F4560000}"/>
    <cellStyle name="20% - Accent1 3 2 5 3 2 2 2 2" xfId="22444" xr:uid="{00000000-0005-0000-0000-0000F5560000}"/>
    <cellStyle name="20% - Accent1 3 2 5 3 2 2 2 2 2" xfId="22445" xr:uid="{00000000-0005-0000-0000-0000F6560000}"/>
    <cellStyle name="20% - Accent1 3 2 5 3 2 2 2 3" xfId="22446" xr:uid="{00000000-0005-0000-0000-0000F7560000}"/>
    <cellStyle name="20% - Accent1 3 2 5 3 2 2 3" xfId="22447" xr:uid="{00000000-0005-0000-0000-0000F8560000}"/>
    <cellStyle name="20% - Accent1 3 2 5 3 2 2 3 2" xfId="22448" xr:uid="{00000000-0005-0000-0000-0000F9560000}"/>
    <cellStyle name="20% - Accent1 3 2 5 3 2 2 4" xfId="22449" xr:uid="{00000000-0005-0000-0000-0000FA560000}"/>
    <cellStyle name="20% - Accent1 3 2 5 3 2 3" xfId="22450" xr:uid="{00000000-0005-0000-0000-0000FB560000}"/>
    <cellStyle name="20% - Accent1 3 2 5 3 2 3 2" xfId="22451" xr:uid="{00000000-0005-0000-0000-0000FC560000}"/>
    <cellStyle name="20% - Accent1 3 2 5 3 2 3 2 2" xfId="22452" xr:uid="{00000000-0005-0000-0000-0000FD560000}"/>
    <cellStyle name="20% - Accent1 3 2 5 3 2 3 2 2 2" xfId="22453" xr:uid="{00000000-0005-0000-0000-0000FE560000}"/>
    <cellStyle name="20% - Accent1 3 2 5 3 2 3 2 3" xfId="22454" xr:uid="{00000000-0005-0000-0000-0000FF560000}"/>
    <cellStyle name="20% - Accent1 3 2 5 3 2 3 3" xfId="22455" xr:uid="{00000000-0005-0000-0000-000000570000}"/>
    <cellStyle name="20% - Accent1 3 2 5 3 2 3 3 2" xfId="22456" xr:uid="{00000000-0005-0000-0000-000001570000}"/>
    <cellStyle name="20% - Accent1 3 2 5 3 2 3 4" xfId="22457" xr:uid="{00000000-0005-0000-0000-000002570000}"/>
    <cellStyle name="20% - Accent1 3 2 5 3 2 4" xfId="22458" xr:uid="{00000000-0005-0000-0000-000003570000}"/>
    <cellStyle name="20% - Accent1 3 2 5 3 2 4 2" xfId="22459" xr:uid="{00000000-0005-0000-0000-000004570000}"/>
    <cellStyle name="20% - Accent1 3 2 5 3 2 4 2 2" xfId="22460" xr:uid="{00000000-0005-0000-0000-000005570000}"/>
    <cellStyle name="20% - Accent1 3 2 5 3 2 4 2 2 2" xfId="22461" xr:uid="{00000000-0005-0000-0000-000006570000}"/>
    <cellStyle name="20% - Accent1 3 2 5 3 2 4 2 3" xfId="22462" xr:uid="{00000000-0005-0000-0000-000007570000}"/>
    <cellStyle name="20% - Accent1 3 2 5 3 2 4 3" xfId="22463" xr:uid="{00000000-0005-0000-0000-000008570000}"/>
    <cellStyle name="20% - Accent1 3 2 5 3 2 4 3 2" xfId="22464" xr:uid="{00000000-0005-0000-0000-000009570000}"/>
    <cellStyle name="20% - Accent1 3 2 5 3 2 4 4" xfId="22465" xr:uid="{00000000-0005-0000-0000-00000A570000}"/>
    <cellStyle name="20% - Accent1 3 2 5 3 2 5" xfId="22466" xr:uid="{00000000-0005-0000-0000-00000B570000}"/>
    <cellStyle name="20% - Accent1 3 2 5 3 2 5 2" xfId="22467" xr:uid="{00000000-0005-0000-0000-00000C570000}"/>
    <cellStyle name="20% - Accent1 3 2 5 3 2 5 2 2" xfId="22468" xr:uid="{00000000-0005-0000-0000-00000D570000}"/>
    <cellStyle name="20% - Accent1 3 2 5 3 2 5 3" xfId="22469" xr:uid="{00000000-0005-0000-0000-00000E570000}"/>
    <cellStyle name="20% - Accent1 3 2 5 3 2 6" xfId="22470" xr:uid="{00000000-0005-0000-0000-00000F570000}"/>
    <cellStyle name="20% - Accent1 3 2 5 3 2 6 2" xfId="22471" xr:uid="{00000000-0005-0000-0000-000010570000}"/>
    <cellStyle name="20% - Accent1 3 2 5 3 2 6 2 2" xfId="22472" xr:uid="{00000000-0005-0000-0000-000011570000}"/>
    <cellStyle name="20% - Accent1 3 2 5 3 2 6 3" xfId="22473" xr:uid="{00000000-0005-0000-0000-000012570000}"/>
    <cellStyle name="20% - Accent1 3 2 5 3 2 7" xfId="22474" xr:uid="{00000000-0005-0000-0000-000013570000}"/>
    <cellStyle name="20% - Accent1 3 2 5 3 2 7 2" xfId="22475" xr:uid="{00000000-0005-0000-0000-000014570000}"/>
    <cellStyle name="20% - Accent1 3 2 5 3 2 8" xfId="22476" xr:uid="{00000000-0005-0000-0000-000015570000}"/>
    <cellStyle name="20% - Accent1 3 2 5 3 2 8 2" xfId="22477" xr:uid="{00000000-0005-0000-0000-000016570000}"/>
    <cellStyle name="20% - Accent1 3 2 5 3 2 9" xfId="22478" xr:uid="{00000000-0005-0000-0000-000017570000}"/>
    <cellStyle name="20% - Accent1 3 2 5 3 3" xfId="22479" xr:uid="{00000000-0005-0000-0000-000018570000}"/>
    <cellStyle name="20% - Accent1 3 2 5 3 3 2" xfId="22480" xr:uid="{00000000-0005-0000-0000-000019570000}"/>
    <cellStyle name="20% - Accent1 3 2 5 3 3 2 2" xfId="22481" xr:uid="{00000000-0005-0000-0000-00001A570000}"/>
    <cellStyle name="20% - Accent1 3 2 5 3 3 2 2 2" xfId="22482" xr:uid="{00000000-0005-0000-0000-00001B570000}"/>
    <cellStyle name="20% - Accent1 3 2 5 3 3 2 2 2 2" xfId="22483" xr:uid="{00000000-0005-0000-0000-00001C570000}"/>
    <cellStyle name="20% - Accent1 3 2 5 3 3 2 2 3" xfId="22484" xr:uid="{00000000-0005-0000-0000-00001D570000}"/>
    <cellStyle name="20% - Accent1 3 2 5 3 3 2 3" xfId="22485" xr:uid="{00000000-0005-0000-0000-00001E570000}"/>
    <cellStyle name="20% - Accent1 3 2 5 3 3 2 3 2" xfId="22486" xr:uid="{00000000-0005-0000-0000-00001F570000}"/>
    <cellStyle name="20% - Accent1 3 2 5 3 3 2 4" xfId="22487" xr:uid="{00000000-0005-0000-0000-000020570000}"/>
    <cellStyle name="20% - Accent1 3 2 5 3 3 3" xfId="22488" xr:uid="{00000000-0005-0000-0000-000021570000}"/>
    <cellStyle name="20% - Accent1 3 2 5 3 3 3 2" xfId="22489" xr:uid="{00000000-0005-0000-0000-000022570000}"/>
    <cellStyle name="20% - Accent1 3 2 5 3 3 3 2 2" xfId="22490" xr:uid="{00000000-0005-0000-0000-000023570000}"/>
    <cellStyle name="20% - Accent1 3 2 5 3 3 3 2 2 2" xfId="22491" xr:uid="{00000000-0005-0000-0000-000024570000}"/>
    <cellStyle name="20% - Accent1 3 2 5 3 3 3 2 3" xfId="22492" xr:uid="{00000000-0005-0000-0000-000025570000}"/>
    <cellStyle name="20% - Accent1 3 2 5 3 3 3 3" xfId="22493" xr:uid="{00000000-0005-0000-0000-000026570000}"/>
    <cellStyle name="20% - Accent1 3 2 5 3 3 3 3 2" xfId="22494" xr:uid="{00000000-0005-0000-0000-000027570000}"/>
    <cellStyle name="20% - Accent1 3 2 5 3 3 3 4" xfId="22495" xr:uid="{00000000-0005-0000-0000-000028570000}"/>
    <cellStyle name="20% - Accent1 3 2 5 3 3 4" xfId="22496" xr:uid="{00000000-0005-0000-0000-000029570000}"/>
    <cellStyle name="20% - Accent1 3 2 5 3 3 4 2" xfId="22497" xr:uid="{00000000-0005-0000-0000-00002A570000}"/>
    <cellStyle name="20% - Accent1 3 2 5 3 3 4 2 2" xfId="22498" xr:uid="{00000000-0005-0000-0000-00002B570000}"/>
    <cellStyle name="20% - Accent1 3 2 5 3 3 4 2 2 2" xfId="22499" xr:uid="{00000000-0005-0000-0000-00002C570000}"/>
    <cellStyle name="20% - Accent1 3 2 5 3 3 4 2 3" xfId="22500" xr:uid="{00000000-0005-0000-0000-00002D570000}"/>
    <cellStyle name="20% - Accent1 3 2 5 3 3 4 3" xfId="22501" xr:uid="{00000000-0005-0000-0000-00002E570000}"/>
    <cellStyle name="20% - Accent1 3 2 5 3 3 4 3 2" xfId="22502" xr:uid="{00000000-0005-0000-0000-00002F570000}"/>
    <cellStyle name="20% - Accent1 3 2 5 3 3 4 4" xfId="22503" xr:uid="{00000000-0005-0000-0000-000030570000}"/>
    <cellStyle name="20% - Accent1 3 2 5 3 3 5" xfId="22504" xr:uid="{00000000-0005-0000-0000-000031570000}"/>
    <cellStyle name="20% - Accent1 3 2 5 3 3 5 2" xfId="22505" xr:uid="{00000000-0005-0000-0000-000032570000}"/>
    <cellStyle name="20% - Accent1 3 2 5 3 3 5 2 2" xfId="22506" xr:uid="{00000000-0005-0000-0000-000033570000}"/>
    <cellStyle name="20% - Accent1 3 2 5 3 3 5 3" xfId="22507" xr:uid="{00000000-0005-0000-0000-000034570000}"/>
    <cellStyle name="20% - Accent1 3 2 5 3 3 6" xfId="22508" xr:uid="{00000000-0005-0000-0000-000035570000}"/>
    <cellStyle name="20% - Accent1 3 2 5 3 3 6 2" xfId="22509" xr:uid="{00000000-0005-0000-0000-000036570000}"/>
    <cellStyle name="20% - Accent1 3 2 5 3 3 6 2 2" xfId="22510" xr:uid="{00000000-0005-0000-0000-000037570000}"/>
    <cellStyle name="20% - Accent1 3 2 5 3 3 6 3" xfId="22511" xr:uid="{00000000-0005-0000-0000-000038570000}"/>
    <cellStyle name="20% - Accent1 3 2 5 3 3 7" xfId="22512" xr:uid="{00000000-0005-0000-0000-000039570000}"/>
    <cellStyle name="20% - Accent1 3 2 5 3 3 7 2" xfId="22513" xr:uid="{00000000-0005-0000-0000-00003A570000}"/>
    <cellStyle name="20% - Accent1 3 2 5 3 3 8" xfId="22514" xr:uid="{00000000-0005-0000-0000-00003B570000}"/>
    <cellStyle name="20% - Accent1 3 2 5 3 3 8 2" xfId="22515" xr:uid="{00000000-0005-0000-0000-00003C570000}"/>
    <cellStyle name="20% - Accent1 3 2 5 3 3 9" xfId="22516" xr:uid="{00000000-0005-0000-0000-00003D570000}"/>
    <cellStyle name="20% - Accent1 3 2 5 3 4" xfId="22517" xr:uid="{00000000-0005-0000-0000-00003E570000}"/>
    <cellStyle name="20% - Accent1 3 2 5 3 4 2" xfId="22518" xr:uid="{00000000-0005-0000-0000-00003F570000}"/>
    <cellStyle name="20% - Accent1 3 2 5 3 4 2 2" xfId="22519" xr:uid="{00000000-0005-0000-0000-000040570000}"/>
    <cellStyle name="20% - Accent1 3 2 5 3 4 2 2 2" xfId="22520" xr:uid="{00000000-0005-0000-0000-000041570000}"/>
    <cellStyle name="20% - Accent1 3 2 5 3 4 2 3" xfId="22521" xr:uid="{00000000-0005-0000-0000-000042570000}"/>
    <cellStyle name="20% - Accent1 3 2 5 3 4 3" xfId="22522" xr:uid="{00000000-0005-0000-0000-000043570000}"/>
    <cellStyle name="20% - Accent1 3 2 5 3 4 3 2" xfId="22523" xr:uid="{00000000-0005-0000-0000-000044570000}"/>
    <cellStyle name="20% - Accent1 3 2 5 3 4 4" xfId="22524" xr:uid="{00000000-0005-0000-0000-000045570000}"/>
    <cellStyle name="20% - Accent1 3 2 5 3 5" xfId="22525" xr:uid="{00000000-0005-0000-0000-000046570000}"/>
    <cellStyle name="20% - Accent1 3 2 5 3 5 2" xfId="22526" xr:uid="{00000000-0005-0000-0000-000047570000}"/>
    <cellStyle name="20% - Accent1 3 2 5 3 5 2 2" xfId="22527" xr:uid="{00000000-0005-0000-0000-000048570000}"/>
    <cellStyle name="20% - Accent1 3 2 5 3 5 2 2 2" xfId="22528" xr:uid="{00000000-0005-0000-0000-000049570000}"/>
    <cellStyle name="20% - Accent1 3 2 5 3 5 2 3" xfId="22529" xr:uid="{00000000-0005-0000-0000-00004A570000}"/>
    <cellStyle name="20% - Accent1 3 2 5 3 5 3" xfId="22530" xr:uid="{00000000-0005-0000-0000-00004B570000}"/>
    <cellStyle name="20% - Accent1 3 2 5 3 5 3 2" xfId="22531" xr:uid="{00000000-0005-0000-0000-00004C570000}"/>
    <cellStyle name="20% - Accent1 3 2 5 3 5 4" xfId="22532" xr:uid="{00000000-0005-0000-0000-00004D570000}"/>
    <cellStyle name="20% - Accent1 3 2 5 3 6" xfId="22533" xr:uid="{00000000-0005-0000-0000-00004E570000}"/>
    <cellStyle name="20% - Accent1 3 2 5 3 6 2" xfId="22534" xr:uid="{00000000-0005-0000-0000-00004F570000}"/>
    <cellStyle name="20% - Accent1 3 2 5 3 6 2 2" xfId="22535" xr:uid="{00000000-0005-0000-0000-000050570000}"/>
    <cellStyle name="20% - Accent1 3 2 5 3 6 2 2 2" xfId="22536" xr:uid="{00000000-0005-0000-0000-000051570000}"/>
    <cellStyle name="20% - Accent1 3 2 5 3 6 2 3" xfId="22537" xr:uid="{00000000-0005-0000-0000-000052570000}"/>
    <cellStyle name="20% - Accent1 3 2 5 3 6 3" xfId="22538" xr:uid="{00000000-0005-0000-0000-000053570000}"/>
    <cellStyle name="20% - Accent1 3 2 5 3 6 3 2" xfId="22539" xr:uid="{00000000-0005-0000-0000-000054570000}"/>
    <cellStyle name="20% - Accent1 3 2 5 3 6 4" xfId="22540" xr:uid="{00000000-0005-0000-0000-000055570000}"/>
    <cellStyle name="20% - Accent1 3 2 5 3 7" xfId="22541" xr:uid="{00000000-0005-0000-0000-000056570000}"/>
    <cellStyle name="20% - Accent1 3 2 5 3 7 2" xfId="22542" xr:uid="{00000000-0005-0000-0000-000057570000}"/>
    <cellStyle name="20% - Accent1 3 2 5 3 7 2 2" xfId="22543" xr:uid="{00000000-0005-0000-0000-000058570000}"/>
    <cellStyle name="20% - Accent1 3 2 5 3 7 3" xfId="22544" xr:uid="{00000000-0005-0000-0000-000059570000}"/>
    <cellStyle name="20% - Accent1 3 2 5 3 8" xfId="22545" xr:uid="{00000000-0005-0000-0000-00005A570000}"/>
    <cellStyle name="20% - Accent1 3 2 5 3 8 2" xfId="22546" xr:uid="{00000000-0005-0000-0000-00005B570000}"/>
    <cellStyle name="20% - Accent1 3 2 5 3 8 2 2" xfId="22547" xr:uid="{00000000-0005-0000-0000-00005C570000}"/>
    <cellStyle name="20% - Accent1 3 2 5 3 8 3" xfId="22548" xr:uid="{00000000-0005-0000-0000-00005D570000}"/>
    <cellStyle name="20% - Accent1 3 2 5 3 9" xfId="22549" xr:uid="{00000000-0005-0000-0000-00005E570000}"/>
    <cellStyle name="20% - Accent1 3 2 5 3 9 2" xfId="22550" xr:uid="{00000000-0005-0000-0000-00005F570000}"/>
    <cellStyle name="20% - Accent1 3 2 5 4" xfId="22551" xr:uid="{00000000-0005-0000-0000-000060570000}"/>
    <cellStyle name="20% - Accent1 3 2 5 4 10" xfId="22552" xr:uid="{00000000-0005-0000-0000-000061570000}"/>
    <cellStyle name="20% - Accent1 3 2 5 4 10 2" xfId="22553" xr:uid="{00000000-0005-0000-0000-000062570000}"/>
    <cellStyle name="20% - Accent1 3 2 5 4 11" xfId="22554" xr:uid="{00000000-0005-0000-0000-000063570000}"/>
    <cellStyle name="20% - Accent1 3 2 5 4 2" xfId="22555" xr:uid="{00000000-0005-0000-0000-000064570000}"/>
    <cellStyle name="20% - Accent1 3 2 5 4 2 2" xfId="22556" xr:uid="{00000000-0005-0000-0000-000065570000}"/>
    <cellStyle name="20% - Accent1 3 2 5 4 2 2 2" xfId="22557" xr:uid="{00000000-0005-0000-0000-000066570000}"/>
    <cellStyle name="20% - Accent1 3 2 5 4 2 2 2 2" xfId="22558" xr:uid="{00000000-0005-0000-0000-000067570000}"/>
    <cellStyle name="20% - Accent1 3 2 5 4 2 2 2 2 2" xfId="22559" xr:uid="{00000000-0005-0000-0000-000068570000}"/>
    <cellStyle name="20% - Accent1 3 2 5 4 2 2 2 3" xfId="22560" xr:uid="{00000000-0005-0000-0000-000069570000}"/>
    <cellStyle name="20% - Accent1 3 2 5 4 2 2 3" xfId="22561" xr:uid="{00000000-0005-0000-0000-00006A570000}"/>
    <cellStyle name="20% - Accent1 3 2 5 4 2 2 3 2" xfId="22562" xr:uid="{00000000-0005-0000-0000-00006B570000}"/>
    <cellStyle name="20% - Accent1 3 2 5 4 2 2 4" xfId="22563" xr:uid="{00000000-0005-0000-0000-00006C570000}"/>
    <cellStyle name="20% - Accent1 3 2 5 4 2 3" xfId="22564" xr:uid="{00000000-0005-0000-0000-00006D570000}"/>
    <cellStyle name="20% - Accent1 3 2 5 4 2 3 2" xfId="22565" xr:uid="{00000000-0005-0000-0000-00006E570000}"/>
    <cellStyle name="20% - Accent1 3 2 5 4 2 3 2 2" xfId="22566" xr:uid="{00000000-0005-0000-0000-00006F570000}"/>
    <cellStyle name="20% - Accent1 3 2 5 4 2 3 2 2 2" xfId="22567" xr:uid="{00000000-0005-0000-0000-000070570000}"/>
    <cellStyle name="20% - Accent1 3 2 5 4 2 3 2 3" xfId="22568" xr:uid="{00000000-0005-0000-0000-000071570000}"/>
    <cellStyle name="20% - Accent1 3 2 5 4 2 3 3" xfId="22569" xr:uid="{00000000-0005-0000-0000-000072570000}"/>
    <cellStyle name="20% - Accent1 3 2 5 4 2 3 3 2" xfId="22570" xr:uid="{00000000-0005-0000-0000-000073570000}"/>
    <cellStyle name="20% - Accent1 3 2 5 4 2 3 4" xfId="22571" xr:uid="{00000000-0005-0000-0000-000074570000}"/>
    <cellStyle name="20% - Accent1 3 2 5 4 2 4" xfId="22572" xr:uid="{00000000-0005-0000-0000-000075570000}"/>
    <cellStyle name="20% - Accent1 3 2 5 4 2 4 2" xfId="22573" xr:uid="{00000000-0005-0000-0000-000076570000}"/>
    <cellStyle name="20% - Accent1 3 2 5 4 2 4 2 2" xfId="22574" xr:uid="{00000000-0005-0000-0000-000077570000}"/>
    <cellStyle name="20% - Accent1 3 2 5 4 2 4 2 2 2" xfId="22575" xr:uid="{00000000-0005-0000-0000-000078570000}"/>
    <cellStyle name="20% - Accent1 3 2 5 4 2 4 2 3" xfId="22576" xr:uid="{00000000-0005-0000-0000-000079570000}"/>
    <cellStyle name="20% - Accent1 3 2 5 4 2 4 3" xfId="22577" xr:uid="{00000000-0005-0000-0000-00007A570000}"/>
    <cellStyle name="20% - Accent1 3 2 5 4 2 4 3 2" xfId="22578" xr:uid="{00000000-0005-0000-0000-00007B570000}"/>
    <cellStyle name="20% - Accent1 3 2 5 4 2 4 4" xfId="22579" xr:uid="{00000000-0005-0000-0000-00007C570000}"/>
    <cellStyle name="20% - Accent1 3 2 5 4 2 5" xfId="22580" xr:uid="{00000000-0005-0000-0000-00007D570000}"/>
    <cellStyle name="20% - Accent1 3 2 5 4 2 5 2" xfId="22581" xr:uid="{00000000-0005-0000-0000-00007E570000}"/>
    <cellStyle name="20% - Accent1 3 2 5 4 2 5 2 2" xfId="22582" xr:uid="{00000000-0005-0000-0000-00007F570000}"/>
    <cellStyle name="20% - Accent1 3 2 5 4 2 5 3" xfId="22583" xr:uid="{00000000-0005-0000-0000-000080570000}"/>
    <cellStyle name="20% - Accent1 3 2 5 4 2 6" xfId="22584" xr:uid="{00000000-0005-0000-0000-000081570000}"/>
    <cellStyle name="20% - Accent1 3 2 5 4 2 6 2" xfId="22585" xr:uid="{00000000-0005-0000-0000-000082570000}"/>
    <cellStyle name="20% - Accent1 3 2 5 4 2 6 2 2" xfId="22586" xr:uid="{00000000-0005-0000-0000-000083570000}"/>
    <cellStyle name="20% - Accent1 3 2 5 4 2 6 3" xfId="22587" xr:uid="{00000000-0005-0000-0000-000084570000}"/>
    <cellStyle name="20% - Accent1 3 2 5 4 2 7" xfId="22588" xr:uid="{00000000-0005-0000-0000-000085570000}"/>
    <cellStyle name="20% - Accent1 3 2 5 4 2 7 2" xfId="22589" xr:uid="{00000000-0005-0000-0000-000086570000}"/>
    <cellStyle name="20% - Accent1 3 2 5 4 2 8" xfId="22590" xr:uid="{00000000-0005-0000-0000-000087570000}"/>
    <cellStyle name="20% - Accent1 3 2 5 4 2 8 2" xfId="22591" xr:uid="{00000000-0005-0000-0000-000088570000}"/>
    <cellStyle name="20% - Accent1 3 2 5 4 2 9" xfId="22592" xr:uid="{00000000-0005-0000-0000-000089570000}"/>
    <cellStyle name="20% - Accent1 3 2 5 4 3" xfId="22593" xr:uid="{00000000-0005-0000-0000-00008A570000}"/>
    <cellStyle name="20% - Accent1 3 2 5 4 3 2" xfId="22594" xr:uid="{00000000-0005-0000-0000-00008B570000}"/>
    <cellStyle name="20% - Accent1 3 2 5 4 3 2 2" xfId="22595" xr:uid="{00000000-0005-0000-0000-00008C570000}"/>
    <cellStyle name="20% - Accent1 3 2 5 4 3 2 2 2" xfId="22596" xr:uid="{00000000-0005-0000-0000-00008D570000}"/>
    <cellStyle name="20% - Accent1 3 2 5 4 3 2 2 2 2" xfId="22597" xr:uid="{00000000-0005-0000-0000-00008E570000}"/>
    <cellStyle name="20% - Accent1 3 2 5 4 3 2 2 3" xfId="22598" xr:uid="{00000000-0005-0000-0000-00008F570000}"/>
    <cellStyle name="20% - Accent1 3 2 5 4 3 2 3" xfId="22599" xr:uid="{00000000-0005-0000-0000-000090570000}"/>
    <cellStyle name="20% - Accent1 3 2 5 4 3 2 3 2" xfId="22600" xr:uid="{00000000-0005-0000-0000-000091570000}"/>
    <cellStyle name="20% - Accent1 3 2 5 4 3 2 4" xfId="22601" xr:uid="{00000000-0005-0000-0000-000092570000}"/>
    <cellStyle name="20% - Accent1 3 2 5 4 3 3" xfId="22602" xr:uid="{00000000-0005-0000-0000-000093570000}"/>
    <cellStyle name="20% - Accent1 3 2 5 4 3 3 2" xfId="22603" xr:uid="{00000000-0005-0000-0000-000094570000}"/>
    <cellStyle name="20% - Accent1 3 2 5 4 3 3 2 2" xfId="22604" xr:uid="{00000000-0005-0000-0000-000095570000}"/>
    <cellStyle name="20% - Accent1 3 2 5 4 3 3 2 2 2" xfId="22605" xr:uid="{00000000-0005-0000-0000-000096570000}"/>
    <cellStyle name="20% - Accent1 3 2 5 4 3 3 2 3" xfId="22606" xr:uid="{00000000-0005-0000-0000-000097570000}"/>
    <cellStyle name="20% - Accent1 3 2 5 4 3 3 3" xfId="22607" xr:uid="{00000000-0005-0000-0000-000098570000}"/>
    <cellStyle name="20% - Accent1 3 2 5 4 3 3 3 2" xfId="22608" xr:uid="{00000000-0005-0000-0000-000099570000}"/>
    <cellStyle name="20% - Accent1 3 2 5 4 3 3 4" xfId="22609" xr:uid="{00000000-0005-0000-0000-00009A570000}"/>
    <cellStyle name="20% - Accent1 3 2 5 4 3 4" xfId="22610" xr:uid="{00000000-0005-0000-0000-00009B570000}"/>
    <cellStyle name="20% - Accent1 3 2 5 4 3 4 2" xfId="22611" xr:uid="{00000000-0005-0000-0000-00009C570000}"/>
    <cellStyle name="20% - Accent1 3 2 5 4 3 4 2 2" xfId="22612" xr:uid="{00000000-0005-0000-0000-00009D570000}"/>
    <cellStyle name="20% - Accent1 3 2 5 4 3 4 2 2 2" xfId="22613" xr:uid="{00000000-0005-0000-0000-00009E570000}"/>
    <cellStyle name="20% - Accent1 3 2 5 4 3 4 2 3" xfId="22614" xr:uid="{00000000-0005-0000-0000-00009F570000}"/>
    <cellStyle name="20% - Accent1 3 2 5 4 3 4 3" xfId="22615" xr:uid="{00000000-0005-0000-0000-0000A0570000}"/>
    <cellStyle name="20% - Accent1 3 2 5 4 3 4 3 2" xfId="22616" xr:uid="{00000000-0005-0000-0000-0000A1570000}"/>
    <cellStyle name="20% - Accent1 3 2 5 4 3 4 4" xfId="22617" xr:uid="{00000000-0005-0000-0000-0000A2570000}"/>
    <cellStyle name="20% - Accent1 3 2 5 4 3 5" xfId="22618" xr:uid="{00000000-0005-0000-0000-0000A3570000}"/>
    <cellStyle name="20% - Accent1 3 2 5 4 3 5 2" xfId="22619" xr:uid="{00000000-0005-0000-0000-0000A4570000}"/>
    <cellStyle name="20% - Accent1 3 2 5 4 3 5 2 2" xfId="22620" xr:uid="{00000000-0005-0000-0000-0000A5570000}"/>
    <cellStyle name="20% - Accent1 3 2 5 4 3 5 3" xfId="22621" xr:uid="{00000000-0005-0000-0000-0000A6570000}"/>
    <cellStyle name="20% - Accent1 3 2 5 4 3 6" xfId="22622" xr:uid="{00000000-0005-0000-0000-0000A7570000}"/>
    <cellStyle name="20% - Accent1 3 2 5 4 3 6 2" xfId="22623" xr:uid="{00000000-0005-0000-0000-0000A8570000}"/>
    <cellStyle name="20% - Accent1 3 2 5 4 3 6 2 2" xfId="22624" xr:uid="{00000000-0005-0000-0000-0000A9570000}"/>
    <cellStyle name="20% - Accent1 3 2 5 4 3 6 3" xfId="22625" xr:uid="{00000000-0005-0000-0000-0000AA570000}"/>
    <cellStyle name="20% - Accent1 3 2 5 4 3 7" xfId="22626" xr:uid="{00000000-0005-0000-0000-0000AB570000}"/>
    <cellStyle name="20% - Accent1 3 2 5 4 3 7 2" xfId="22627" xr:uid="{00000000-0005-0000-0000-0000AC570000}"/>
    <cellStyle name="20% - Accent1 3 2 5 4 3 8" xfId="22628" xr:uid="{00000000-0005-0000-0000-0000AD570000}"/>
    <cellStyle name="20% - Accent1 3 2 5 4 3 8 2" xfId="22629" xr:uid="{00000000-0005-0000-0000-0000AE570000}"/>
    <cellStyle name="20% - Accent1 3 2 5 4 3 9" xfId="22630" xr:uid="{00000000-0005-0000-0000-0000AF570000}"/>
    <cellStyle name="20% - Accent1 3 2 5 4 4" xfId="22631" xr:uid="{00000000-0005-0000-0000-0000B0570000}"/>
    <cellStyle name="20% - Accent1 3 2 5 4 4 2" xfId="22632" xr:uid="{00000000-0005-0000-0000-0000B1570000}"/>
    <cellStyle name="20% - Accent1 3 2 5 4 4 2 2" xfId="22633" xr:uid="{00000000-0005-0000-0000-0000B2570000}"/>
    <cellStyle name="20% - Accent1 3 2 5 4 4 2 2 2" xfId="22634" xr:uid="{00000000-0005-0000-0000-0000B3570000}"/>
    <cellStyle name="20% - Accent1 3 2 5 4 4 2 3" xfId="22635" xr:uid="{00000000-0005-0000-0000-0000B4570000}"/>
    <cellStyle name="20% - Accent1 3 2 5 4 4 3" xfId="22636" xr:uid="{00000000-0005-0000-0000-0000B5570000}"/>
    <cellStyle name="20% - Accent1 3 2 5 4 4 3 2" xfId="22637" xr:uid="{00000000-0005-0000-0000-0000B6570000}"/>
    <cellStyle name="20% - Accent1 3 2 5 4 4 4" xfId="22638" xr:uid="{00000000-0005-0000-0000-0000B7570000}"/>
    <cellStyle name="20% - Accent1 3 2 5 4 5" xfId="22639" xr:uid="{00000000-0005-0000-0000-0000B8570000}"/>
    <cellStyle name="20% - Accent1 3 2 5 4 5 2" xfId="22640" xr:uid="{00000000-0005-0000-0000-0000B9570000}"/>
    <cellStyle name="20% - Accent1 3 2 5 4 5 2 2" xfId="22641" xr:uid="{00000000-0005-0000-0000-0000BA570000}"/>
    <cellStyle name="20% - Accent1 3 2 5 4 5 2 2 2" xfId="22642" xr:uid="{00000000-0005-0000-0000-0000BB570000}"/>
    <cellStyle name="20% - Accent1 3 2 5 4 5 2 3" xfId="22643" xr:uid="{00000000-0005-0000-0000-0000BC570000}"/>
    <cellStyle name="20% - Accent1 3 2 5 4 5 3" xfId="22644" xr:uid="{00000000-0005-0000-0000-0000BD570000}"/>
    <cellStyle name="20% - Accent1 3 2 5 4 5 3 2" xfId="22645" xr:uid="{00000000-0005-0000-0000-0000BE570000}"/>
    <cellStyle name="20% - Accent1 3 2 5 4 5 4" xfId="22646" xr:uid="{00000000-0005-0000-0000-0000BF570000}"/>
    <cellStyle name="20% - Accent1 3 2 5 4 6" xfId="22647" xr:uid="{00000000-0005-0000-0000-0000C0570000}"/>
    <cellStyle name="20% - Accent1 3 2 5 4 6 2" xfId="22648" xr:uid="{00000000-0005-0000-0000-0000C1570000}"/>
    <cellStyle name="20% - Accent1 3 2 5 4 6 2 2" xfId="22649" xr:uid="{00000000-0005-0000-0000-0000C2570000}"/>
    <cellStyle name="20% - Accent1 3 2 5 4 6 2 2 2" xfId="22650" xr:uid="{00000000-0005-0000-0000-0000C3570000}"/>
    <cellStyle name="20% - Accent1 3 2 5 4 6 2 3" xfId="22651" xr:uid="{00000000-0005-0000-0000-0000C4570000}"/>
    <cellStyle name="20% - Accent1 3 2 5 4 6 3" xfId="22652" xr:uid="{00000000-0005-0000-0000-0000C5570000}"/>
    <cellStyle name="20% - Accent1 3 2 5 4 6 3 2" xfId="22653" xr:uid="{00000000-0005-0000-0000-0000C6570000}"/>
    <cellStyle name="20% - Accent1 3 2 5 4 6 4" xfId="22654" xr:uid="{00000000-0005-0000-0000-0000C7570000}"/>
    <cellStyle name="20% - Accent1 3 2 5 4 7" xfId="22655" xr:uid="{00000000-0005-0000-0000-0000C8570000}"/>
    <cellStyle name="20% - Accent1 3 2 5 4 7 2" xfId="22656" xr:uid="{00000000-0005-0000-0000-0000C9570000}"/>
    <cellStyle name="20% - Accent1 3 2 5 4 7 2 2" xfId="22657" xr:uid="{00000000-0005-0000-0000-0000CA570000}"/>
    <cellStyle name="20% - Accent1 3 2 5 4 7 3" xfId="22658" xr:uid="{00000000-0005-0000-0000-0000CB570000}"/>
    <cellStyle name="20% - Accent1 3 2 5 4 8" xfId="22659" xr:uid="{00000000-0005-0000-0000-0000CC570000}"/>
    <cellStyle name="20% - Accent1 3 2 5 4 8 2" xfId="22660" xr:uid="{00000000-0005-0000-0000-0000CD570000}"/>
    <cellStyle name="20% - Accent1 3 2 5 4 8 2 2" xfId="22661" xr:uid="{00000000-0005-0000-0000-0000CE570000}"/>
    <cellStyle name="20% - Accent1 3 2 5 4 8 3" xfId="22662" xr:uid="{00000000-0005-0000-0000-0000CF570000}"/>
    <cellStyle name="20% - Accent1 3 2 5 4 9" xfId="22663" xr:uid="{00000000-0005-0000-0000-0000D0570000}"/>
    <cellStyle name="20% - Accent1 3 2 5 4 9 2" xfId="22664" xr:uid="{00000000-0005-0000-0000-0000D1570000}"/>
    <cellStyle name="20% - Accent1 3 2 5 5" xfId="22665" xr:uid="{00000000-0005-0000-0000-0000D2570000}"/>
    <cellStyle name="20% - Accent1 3 2 5 5 10" xfId="22666" xr:uid="{00000000-0005-0000-0000-0000D3570000}"/>
    <cellStyle name="20% - Accent1 3 2 5 5 10 2" xfId="22667" xr:uid="{00000000-0005-0000-0000-0000D4570000}"/>
    <cellStyle name="20% - Accent1 3 2 5 5 11" xfId="22668" xr:uid="{00000000-0005-0000-0000-0000D5570000}"/>
    <cellStyle name="20% - Accent1 3 2 5 5 2" xfId="22669" xr:uid="{00000000-0005-0000-0000-0000D6570000}"/>
    <cellStyle name="20% - Accent1 3 2 5 5 2 2" xfId="22670" xr:uid="{00000000-0005-0000-0000-0000D7570000}"/>
    <cellStyle name="20% - Accent1 3 2 5 5 2 2 2" xfId="22671" xr:uid="{00000000-0005-0000-0000-0000D8570000}"/>
    <cellStyle name="20% - Accent1 3 2 5 5 2 2 2 2" xfId="22672" xr:uid="{00000000-0005-0000-0000-0000D9570000}"/>
    <cellStyle name="20% - Accent1 3 2 5 5 2 2 2 2 2" xfId="22673" xr:uid="{00000000-0005-0000-0000-0000DA570000}"/>
    <cellStyle name="20% - Accent1 3 2 5 5 2 2 2 3" xfId="22674" xr:uid="{00000000-0005-0000-0000-0000DB570000}"/>
    <cellStyle name="20% - Accent1 3 2 5 5 2 2 3" xfId="22675" xr:uid="{00000000-0005-0000-0000-0000DC570000}"/>
    <cellStyle name="20% - Accent1 3 2 5 5 2 2 3 2" xfId="22676" xr:uid="{00000000-0005-0000-0000-0000DD570000}"/>
    <cellStyle name="20% - Accent1 3 2 5 5 2 2 4" xfId="22677" xr:uid="{00000000-0005-0000-0000-0000DE570000}"/>
    <cellStyle name="20% - Accent1 3 2 5 5 2 3" xfId="22678" xr:uid="{00000000-0005-0000-0000-0000DF570000}"/>
    <cellStyle name="20% - Accent1 3 2 5 5 2 3 2" xfId="22679" xr:uid="{00000000-0005-0000-0000-0000E0570000}"/>
    <cellStyle name="20% - Accent1 3 2 5 5 2 3 2 2" xfId="22680" xr:uid="{00000000-0005-0000-0000-0000E1570000}"/>
    <cellStyle name="20% - Accent1 3 2 5 5 2 3 2 2 2" xfId="22681" xr:uid="{00000000-0005-0000-0000-0000E2570000}"/>
    <cellStyle name="20% - Accent1 3 2 5 5 2 3 2 3" xfId="22682" xr:uid="{00000000-0005-0000-0000-0000E3570000}"/>
    <cellStyle name="20% - Accent1 3 2 5 5 2 3 3" xfId="22683" xr:uid="{00000000-0005-0000-0000-0000E4570000}"/>
    <cellStyle name="20% - Accent1 3 2 5 5 2 3 3 2" xfId="22684" xr:uid="{00000000-0005-0000-0000-0000E5570000}"/>
    <cellStyle name="20% - Accent1 3 2 5 5 2 3 4" xfId="22685" xr:uid="{00000000-0005-0000-0000-0000E6570000}"/>
    <cellStyle name="20% - Accent1 3 2 5 5 2 4" xfId="22686" xr:uid="{00000000-0005-0000-0000-0000E7570000}"/>
    <cellStyle name="20% - Accent1 3 2 5 5 2 4 2" xfId="22687" xr:uid="{00000000-0005-0000-0000-0000E8570000}"/>
    <cellStyle name="20% - Accent1 3 2 5 5 2 4 2 2" xfId="22688" xr:uid="{00000000-0005-0000-0000-0000E9570000}"/>
    <cellStyle name="20% - Accent1 3 2 5 5 2 4 2 2 2" xfId="22689" xr:uid="{00000000-0005-0000-0000-0000EA570000}"/>
    <cellStyle name="20% - Accent1 3 2 5 5 2 4 2 3" xfId="22690" xr:uid="{00000000-0005-0000-0000-0000EB570000}"/>
    <cellStyle name="20% - Accent1 3 2 5 5 2 4 3" xfId="22691" xr:uid="{00000000-0005-0000-0000-0000EC570000}"/>
    <cellStyle name="20% - Accent1 3 2 5 5 2 4 3 2" xfId="22692" xr:uid="{00000000-0005-0000-0000-0000ED570000}"/>
    <cellStyle name="20% - Accent1 3 2 5 5 2 4 4" xfId="22693" xr:uid="{00000000-0005-0000-0000-0000EE570000}"/>
    <cellStyle name="20% - Accent1 3 2 5 5 2 5" xfId="22694" xr:uid="{00000000-0005-0000-0000-0000EF570000}"/>
    <cellStyle name="20% - Accent1 3 2 5 5 2 5 2" xfId="22695" xr:uid="{00000000-0005-0000-0000-0000F0570000}"/>
    <cellStyle name="20% - Accent1 3 2 5 5 2 5 2 2" xfId="22696" xr:uid="{00000000-0005-0000-0000-0000F1570000}"/>
    <cellStyle name="20% - Accent1 3 2 5 5 2 5 3" xfId="22697" xr:uid="{00000000-0005-0000-0000-0000F2570000}"/>
    <cellStyle name="20% - Accent1 3 2 5 5 2 6" xfId="22698" xr:uid="{00000000-0005-0000-0000-0000F3570000}"/>
    <cellStyle name="20% - Accent1 3 2 5 5 2 6 2" xfId="22699" xr:uid="{00000000-0005-0000-0000-0000F4570000}"/>
    <cellStyle name="20% - Accent1 3 2 5 5 2 6 2 2" xfId="22700" xr:uid="{00000000-0005-0000-0000-0000F5570000}"/>
    <cellStyle name="20% - Accent1 3 2 5 5 2 6 3" xfId="22701" xr:uid="{00000000-0005-0000-0000-0000F6570000}"/>
    <cellStyle name="20% - Accent1 3 2 5 5 2 7" xfId="22702" xr:uid="{00000000-0005-0000-0000-0000F7570000}"/>
    <cellStyle name="20% - Accent1 3 2 5 5 2 7 2" xfId="22703" xr:uid="{00000000-0005-0000-0000-0000F8570000}"/>
    <cellStyle name="20% - Accent1 3 2 5 5 2 8" xfId="22704" xr:uid="{00000000-0005-0000-0000-0000F9570000}"/>
    <cellStyle name="20% - Accent1 3 2 5 5 2 8 2" xfId="22705" xr:uid="{00000000-0005-0000-0000-0000FA570000}"/>
    <cellStyle name="20% - Accent1 3 2 5 5 2 9" xfId="22706" xr:uid="{00000000-0005-0000-0000-0000FB570000}"/>
    <cellStyle name="20% - Accent1 3 2 5 5 3" xfId="22707" xr:uid="{00000000-0005-0000-0000-0000FC570000}"/>
    <cellStyle name="20% - Accent1 3 2 5 5 3 2" xfId="22708" xr:uid="{00000000-0005-0000-0000-0000FD570000}"/>
    <cellStyle name="20% - Accent1 3 2 5 5 3 2 2" xfId="22709" xr:uid="{00000000-0005-0000-0000-0000FE570000}"/>
    <cellStyle name="20% - Accent1 3 2 5 5 3 2 2 2" xfId="22710" xr:uid="{00000000-0005-0000-0000-0000FF570000}"/>
    <cellStyle name="20% - Accent1 3 2 5 5 3 2 2 2 2" xfId="22711" xr:uid="{00000000-0005-0000-0000-000000580000}"/>
    <cellStyle name="20% - Accent1 3 2 5 5 3 2 2 3" xfId="22712" xr:uid="{00000000-0005-0000-0000-000001580000}"/>
    <cellStyle name="20% - Accent1 3 2 5 5 3 2 3" xfId="22713" xr:uid="{00000000-0005-0000-0000-000002580000}"/>
    <cellStyle name="20% - Accent1 3 2 5 5 3 2 3 2" xfId="22714" xr:uid="{00000000-0005-0000-0000-000003580000}"/>
    <cellStyle name="20% - Accent1 3 2 5 5 3 2 4" xfId="22715" xr:uid="{00000000-0005-0000-0000-000004580000}"/>
    <cellStyle name="20% - Accent1 3 2 5 5 3 3" xfId="22716" xr:uid="{00000000-0005-0000-0000-000005580000}"/>
    <cellStyle name="20% - Accent1 3 2 5 5 3 3 2" xfId="22717" xr:uid="{00000000-0005-0000-0000-000006580000}"/>
    <cellStyle name="20% - Accent1 3 2 5 5 3 3 2 2" xfId="22718" xr:uid="{00000000-0005-0000-0000-000007580000}"/>
    <cellStyle name="20% - Accent1 3 2 5 5 3 3 2 2 2" xfId="22719" xr:uid="{00000000-0005-0000-0000-000008580000}"/>
    <cellStyle name="20% - Accent1 3 2 5 5 3 3 2 3" xfId="22720" xr:uid="{00000000-0005-0000-0000-000009580000}"/>
    <cellStyle name="20% - Accent1 3 2 5 5 3 3 3" xfId="22721" xr:uid="{00000000-0005-0000-0000-00000A580000}"/>
    <cellStyle name="20% - Accent1 3 2 5 5 3 3 3 2" xfId="22722" xr:uid="{00000000-0005-0000-0000-00000B580000}"/>
    <cellStyle name="20% - Accent1 3 2 5 5 3 3 4" xfId="22723" xr:uid="{00000000-0005-0000-0000-00000C580000}"/>
    <cellStyle name="20% - Accent1 3 2 5 5 3 4" xfId="22724" xr:uid="{00000000-0005-0000-0000-00000D580000}"/>
    <cellStyle name="20% - Accent1 3 2 5 5 3 4 2" xfId="22725" xr:uid="{00000000-0005-0000-0000-00000E580000}"/>
    <cellStyle name="20% - Accent1 3 2 5 5 3 4 2 2" xfId="22726" xr:uid="{00000000-0005-0000-0000-00000F580000}"/>
    <cellStyle name="20% - Accent1 3 2 5 5 3 4 2 2 2" xfId="22727" xr:uid="{00000000-0005-0000-0000-000010580000}"/>
    <cellStyle name="20% - Accent1 3 2 5 5 3 4 2 3" xfId="22728" xr:uid="{00000000-0005-0000-0000-000011580000}"/>
    <cellStyle name="20% - Accent1 3 2 5 5 3 4 3" xfId="22729" xr:uid="{00000000-0005-0000-0000-000012580000}"/>
    <cellStyle name="20% - Accent1 3 2 5 5 3 4 3 2" xfId="22730" xr:uid="{00000000-0005-0000-0000-000013580000}"/>
    <cellStyle name="20% - Accent1 3 2 5 5 3 4 4" xfId="22731" xr:uid="{00000000-0005-0000-0000-000014580000}"/>
    <cellStyle name="20% - Accent1 3 2 5 5 3 5" xfId="22732" xr:uid="{00000000-0005-0000-0000-000015580000}"/>
    <cellStyle name="20% - Accent1 3 2 5 5 3 5 2" xfId="22733" xr:uid="{00000000-0005-0000-0000-000016580000}"/>
    <cellStyle name="20% - Accent1 3 2 5 5 3 5 2 2" xfId="22734" xr:uid="{00000000-0005-0000-0000-000017580000}"/>
    <cellStyle name="20% - Accent1 3 2 5 5 3 5 3" xfId="22735" xr:uid="{00000000-0005-0000-0000-000018580000}"/>
    <cellStyle name="20% - Accent1 3 2 5 5 3 6" xfId="22736" xr:uid="{00000000-0005-0000-0000-000019580000}"/>
    <cellStyle name="20% - Accent1 3 2 5 5 3 6 2" xfId="22737" xr:uid="{00000000-0005-0000-0000-00001A580000}"/>
    <cellStyle name="20% - Accent1 3 2 5 5 3 6 2 2" xfId="22738" xr:uid="{00000000-0005-0000-0000-00001B580000}"/>
    <cellStyle name="20% - Accent1 3 2 5 5 3 6 3" xfId="22739" xr:uid="{00000000-0005-0000-0000-00001C580000}"/>
    <cellStyle name="20% - Accent1 3 2 5 5 3 7" xfId="22740" xr:uid="{00000000-0005-0000-0000-00001D580000}"/>
    <cellStyle name="20% - Accent1 3 2 5 5 3 7 2" xfId="22741" xr:uid="{00000000-0005-0000-0000-00001E580000}"/>
    <cellStyle name="20% - Accent1 3 2 5 5 3 8" xfId="22742" xr:uid="{00000000-0005-0000-0000-00001F580000}"/>
    <cellStyle name="20% - Accent1 3 2 5 5 3 8 2" xfId="22743" xr:uid="{00000000-0005-0000-0000-000020580000}"/>
    <cellStyle name="20% - Accent1 3 2 5 5 3 9" xfId="22744" xr:uid="{00000000-0005-0000-0000-000021580000}"/>
    <cellStyle name="20% - Accent1 3 2 5 5 4" xfId="22745" xr:uid="{00000000-0005-0000-0000-000022580000}"/>
    <cellStyle name="20% - Accent1 3 2 5 5 4 2" xfId="22746" xr:uid="{00000000-0005-0000-0000-000023580000}"/>
    <cellStyle name="20% - Accent1 3 2 5 5 4 2 2" xfId="22747" xr:uid="{00000000-0005-0000-0000-000024580000}"/>
    <cellStyle name="20% - Accent1 3 2 5 5 4 2 2 2" xfId="22748" xr:uid="{00000000-0005-0000-0000-000025580000}"/>
    <cellStyle name="20% - Accent1 3 2 5 5 4 2 3" xfId="22749" xr:uid="{00000000-0005-0000-0000-000026580000}"/>
    <cellStyle name="20% - Accent1 3 2 5 5 4 3" xfId="22750" xr:uid="{00000000-0005-0000-0000-000027580000}"/>
    <cellStyle name="20% - Accent1 3 2 5 5 4 3 2" xfId="22751" xr:uid="{00000000-0005-0000-0000-000028580000}"/>
    <cellStyle name="20% - Accent1 3 2 5 5 4 4" xfId="22752" xr:uid="{00000000-0005-0000-0000-000029580000}"/>
    <cellStyle name="20% - Accent1 3 2 5 5 5" xfId="22753" xr:uid="{00000000-0005-0000-0000-00002A580000}"/>
    <cellStyle name="20% - Accent1 3 2 5 5 5 2" xfId="22754" xr:uid="{00000000-0005-0000-0000-00002B580000}"/>
    <cellStyle name="20% - Accent1 3 2 5 5 5 2 2" xfId="22755" xr:uid="{00000000-0005-0000-0000-00002C580000}"/>
    <cellStyle name="20% - Accent1 3 2 5 5 5 2 2 2" xfId="22756" xr:uid="{00000000-0005-0000-0000-00002D580000}"/>
    <cellStyle name="20% - Accent1 3 2 5 5 5 2 3" xfId="22757" xr:uid="{00000000-0005-0000-0000-00002E580000}"/>
    <cellStyle name="20% - Accent1 3 2 5 5 5 3" xfId="22758" xr:uid="{00000000-0005-0000-0000-00002F580000}"/>
    <cellStyle name="20% - Accent1 3 2 5 5 5 3 2" xfId="22759" xr:uid="{00000000-0005-0000-0000-000030580000}"/>
    <cellStyle name="20% - Accent1 3 2 5 5 5 4" xfId="22760" xr:uid="{00000000-0005-0000-0000-000031580000}"/>
    <cellStyle name="20% - Accent1 3 2 5 5 6" xfId="22761" xr:uid="{00000000-0005-0000-0000-000032580000}"/>
    <cellStyle name="20% - Accent1 3 2 5 5 6 2" xfId="22762" xr:uid="{00000000-0005-0000-0000-000033580000}"/>
    <cellStyle name="20% - Accent1 3 2 5 5 6 2 2" xfId="22763" xr:uid="{00000000-0005-0000-0000-000034580000}"/>
    <cellStyle name="20% - Accent1 3 2 5 5 6 2 2 2" xfId="22764" xr:uid="{00000000-0005-0000-0000-000035580000}"/>
    <cellStyle name="20% - Accent1 3 2 5 5 6 2 3" xfId="22765" xr:uid="{00000000-0005-0000-0000-000036580000}"/>
    <cellStyle name="20% - Accent1 3 2 5 5 6 3" xfId="22766" xr:uid="{00000000-0005-0000-0000-000037580000}"/>
    <cellStyle name="20% - Accent1 3 2 5 5 6 3 2" xfId="22767" xr:uid="{00000000-0005-0000-0000-000038580000}"/>
    <cellStyle name="20% - Accent1 3 2 5 5 6 4" xfId="22768" xr:uid="{00000000-0005-0000-0000-000039580000}"/>
    <cellStyle name="20% - Accent1 3 2 5 5 7" xfId="22769" xr:uid="{00000000-0005-0000-0000-00003A580000}"/>
    <cellStyle name="20% - Accent1 3 2 5 5 7 2" xfId="22770" xr:uid="{00000000-0005-0000-0000-00003B580000}"/>
    <cellStyle name="20% - Accent1 3 2 5 5 7 2 2" xfId="22771" xr:uid="{00000000-0005-0000-0000-00003C580000}"/>
    <cellStyle name="20% - Accent1 3 2 5 5 7 3" xfId="22772" xr:uid="{00000000-0005-0000-0000-00003D580000}"/>
    <cellStyle name="20% - Accent1 3 2 5 5 8" xfId="22773" xr:uid="{00000000-0005-0000-0000-00003E580000}"/>
    <cellStyle name="20% - Accent1 3 2 5 5 8 2" xfId="22774" xr:uid="{00000000-0005-0000-0000-00003F580000}"/>
    <cellStyle name="20% - Accent1 3 2 5 5 8 2 2" xfId="22775" xr:uid="{00000000-0005-0000-0000-000040580000}"/>
    <cellStyle name="20% - Accent1 3 2 5 5 8 3" xfId="22776" xr:uid="{00000000-0005-0000-0000-000041580000}"/>
    <cellStyle name="20% - Accent1 3 2 5 5 9" xfId="22777" xr:uid="{00000000-0005-0000-0000-000042580000}"/>
    <cellStyle name="20% - Accent1 3 2 5 5 9 2" xfId="22778" xr:uid="{00000000-0005-0000-0000-000043580000}"/>
    <cellStyle name="20% - Accent1 3 2 5 6" xfId="22779" xr:uid="{00000000-0005-0000-0000-000044580000}"/>
    <cellStyle name="20% - Accent1 3 2 5 6 2" xfId="22780" xr:uid="{00000000-0005-0000-0000-000045580000}"/>
    <cellStyle name="20% - Accent1 3 2 5 6 2 2" xfId="22781" xr:uid="{00000000-0005-0000-0000-000046580000}"/>
    <cellStyle name="20% - Accent1 3 2 5 6 2 2 2" xfId="22782" xr:uid="{00000000-0005-0000-0000-000047580000}"/>
    <cellStyle name="20% - Accent1 3 2 5 6 2 2 2 2" xfId="22783" xr:uid="{00000000-0005-0000-0000-000048580000}"/>
    <cellStyle name="20% - Accent1 3 2 5 6 2 2 3" xfId="22784" xr:uid="{00000000-0005-0000-0000-000049580000}"/>
    <cellStyle name="20% - Accent1 3 2 5 6 2 3" xfId="22785" xr:uid="{00000000-0005-0000-0000-00004A580000}"/>
    <cellStyle name="20% - Accent1 3 2 5 6 2 3 2" xfId="22786" xr:uid="{00000000-0005-0000-0000-00004B580000}"/>
    <cellStyle name="20% - Accent1 3 2 5 6 2 4" xfId="22787" xr:uid="{00000000-0005-0000-0000-00004C580000}"/>
    <cellStyle name="20% - Accent1 3 2 5 6 3" xfId="22788" xr:uid="{00000000-0005-0000-0000-00004D580000}"/>
    <cellStyle name="20% - Accent1 3 2 5 6 3 2" xfId="22789" xr:uid="{00000000-0005-0000-0000-00004E580000}"/>
    <cellStyle name="20% - Accent1 3 2 5 6 3 2 2" xfId="22790" xr:uid="{00000000-0005-0000-0000-00004F580000}"/>
    <cellStyle name="20% - Accent1 3 2 5 6 3 2 2 2" xfId="22791" xr:uid="{00000000-0005-0000-0000-000050580000}"/>
    <cellStyle name="20% - Accent1 3 2 5 6 3 2 3" xfId="22792" xr:uid="{00000000-0005-0000-0000-000051580000}"/>
    <cellStyle name="20% - Accent1 3 2 5 6 3 3" xfId="22793" xr:uid="{00000000-0005-0000-0000-000052580000}"/>
    <cellStyle name="20% - Accent1 3 2 5 6 3 3 2" xfId="22794" xr:uid="{00000000-0005-0000-0000-000053580000}"/>
    <cellStyle name="20% - Accent1 3 2 5 6 3 4" xfId="22795" xr:uid="{00000000-0005-0000-0000-000054580000}"/>
    <cellStyle name="20% - Accent1 3 2 5 6 4" xfId="22796" xr:uid="{00000000-0005-0000-0000-000055580000}"/>
    <cellStyle name="20% - Accent1 3 2 5 6 4 2" xfId="22797" xr:uid="{00000000-0005-0000-0000-000056580000}"/>
    <cellStyle name="20% - Accent1 3 2 5 6 4 2 2" xfId="22798" xr:uid="{00000000-0005-0000-0000-000057580000}"/>
    <cellStyle name="20% - Accent1 3 2 5 6 4 2 2 2" xfId="22799" xr:uid="{00000000-0005-0000-0000-000058580000}"/>
    <cellStyle name="20% - Accent1 3 2 5 6 4 2 3" xfId="22800" xr:uid="{00000000-0005-0000-0000-000059580000}"/>
    <cellStyle name="20% - Accent1 3 2 5 6 4 3" xfId="22801" xr:uid="{00000000-0005-0000-0000-00005A580000}"/>
    <cellStyle name="20% - Accent1 3 2 5 6 4 3 2" xfId="22802" xr:uid="{00000000-0005-0000-0000-00005B580000}"/>
    <cellStyle name="20% - Accent1 3 2 5 6 4 4" xfId="22803" xr:uid="{00000000-0005-0000-0000-00005C580000}"/>
    <cellStyle name="20% - Accent1 3 2 5 6 5" xfId="22804" xr:uid="{00000000-0005-0000-0000-00005D580000}"/>
    <cellStyle name="20% - Accent1 3 2 5 6 5 2" xfId="22805" xr:uid="{00000000-0005-0000-0000-00005E580000}"/>
    <cellStyle name="20% - Accent1 3 2 5 6 5 2 2" xfId="22806" xr:uid="{00000000-0005-0000-0000-00005F580000}"/>
    <cellStyle name="20% - Accent1 3 2 5 6 5 3" xfId="22807" xr:uid="{00000000-0005-0000-0000-000060580000}"/>
    <cellStyle name="20% - Accent1 3 2 5 6 6" xfId="22808" xr:uid="{00000000-0005-0000-0000-000061580000}"/>
    <cellStyle name="20% - Accent1 3 2 5 6 6 2" xfId="22809" xr:uid="{00000000-0005-0000-0000-000062580000}"/>
    <cellStyle name="20% - Accent1 3 2 5 6 6 2 2" xfId="22810" xr:uid="{00000000-0005-0000-0000-000063580000}"/>
    <cellStyle name="20% - Accent1 3 2 5 6 6 3" xfId="22811" xr:uid="{00000000-0005-0000-0000-000064580000}"/>
    <cellStyle name="20% - Accent1 3 2 5 6 7" xfId="22812" xr:uid="{00000000-0005-0000-0000-000065580000}"/>
    <cellStyle name="20% - Accent1 3 2 5 6 7 2" xfId="22813" xr:uid="{00000000-0005-0000-0000-000066580000}"/>
    <cellStyle name="20% - Accent1 3 2 5 6 8" xfId="22814" xr:uid="{00000000-0005-0000-0000-000067580000}"/>
    <cellStyle name="20% - Accent1 3 2 5 6 8 2" xfId="22815" xr:uid="{00000000-0005-0000-0000-000068580000}"/>
    <cellStyle name="20% - Accent1 3 2 5 6 9" xfId="22816" xr:uid="{00000000-0005-0000-0000-000069580000}"/>
    <cellStyle name="20% - Accent1 3 2 5 7" xfId="22817" xr:uid="{00000000-0005-0000-0000-00006A580000}"/>
    <cellStyle name="20% - Accent1 3 2 5 7 2" xfId="22818" xr:uid="{00000000-0005-0000-0000-00006B580000}"/>
    <cellStyle name="20% - Accent1 3 2 5 7 2 2" xfId="22819" xr:uid="{00000000-0005-0000-0000-00006C580000}"/>
    <cellStyle name="20% - Accent1 3 2 5 7 2 2 2" xfId="22820" xr:uid="{00000000-0005-0000-0000-00006D580000}"/>
    <cellStyle name="20% - Accent1 3 2 5 7 2 2 2 2" xfId="22821" xr:uid="{00000000-0005-0000-0000-00006E580000}"/>
    <cellStyle name="20% - Accent1 3 2 5 7 2 2 3" xfId="22822" xr:uid="{00000000-0005-0000-0000-00006F580000}"/>
    <cellStyle name="20% - Accent1 3 2 5 7 2 3" xfId="22823" xr:uid="{00000000-0005-0000-0000-000070580000}"/>
    <cellStyle name="20% - Accent1 3 2 5 7 2 3 2" xfId="22824" xr:uid="{00000000-0005-0000-0000-000071580000}"/>
    <cellStyle name="20% - Accent1 3 2 5 7 2 4" xfId="22825" xr:uid="{00000000-0005-0000-0000-000072580000}"/>
    <cellStyle name="20% - Accent1 3 2 5 7 3" xfId="22826" xr:uid="{00000000-0005-0000-0000-000073580000}"/>
    <cellStyle name="20% - Accent1 3 2 5 7 3 2" xfId="22827" xr:uid="{00000000-0005-0000-0000-000074580000}"/>
    <cellStyle name="20% - Accent1 3 2 5 7 3 2 2" xfId="22828" xr:uid="{00000000-0005-0000-0000-000075580000}"/>
    <cellStyle name="20% - Accent1 3 2 5 7 3 2 2 2" xfId="22829" xr:uid="{00000000-0005-0000-0000-000076580000}"/>
    <cellStyle name="20% - Accent1 3 2 5 7 3 2 3" xfId="22830" xr:uid="{00000000-0005-0000-0000-000077580000}"/>
    <cellStyle name="20% - Accent1 3 2 5 7 3 3" xfId="22831" xr:uid="{00000000-0005-0000-0000-000078580000}"/>
    <cellStyle name="20% - Accent1 3 2 5 7 3 3 2" xfId="22832" xr:uid="{00000000-0005-0000-0000-000079580000}"/>
    <cellStyle name="20% - Accent1 3 2 5 7 3 4" xfId="22833" xr:uid="{00000000-0005-0000-0000-00007A580000}"/>
    <cellStyle name="20% - Accent1 3 2 5 7 4" xfId="22834" xr:uid="{00000000-0005-0000-0000-00007B580000}"/>
    <cellStyle name="20% - Accent1 3 2 5 7 4 2" xfId="22835" xr:uid="{00000000-0005-0000-0000-00007C580000}"/>
    <cellStyle name="20% - Accent1 3 2 5 7 4 2 2" xfId="22836" xr:uid="{00000000-0005-0000-0000-00007D580000}"/>
    <cellStyle name="20% - Accent1 3 2 5 7 4 2 2 2" xfId="22837" xr:uid="{00000000-0005-0000-0000-00007E580000}"/>
    <cellStyle name="20% - Accent1 3 2 5 7 4 2 3" xfId="22838" xr:uid="{00000000-0005-0000-0000-00007F580000}"/>
    <cellStyle name="20% - Accent1 3 2 5 7 4 3" xfId="22839" xr:uid="{00000000-0005-0000-0000-000080580000}"/>
    <cellStyle name="20% - Accent1 3 2 5 7 4 3 2" xfId="22840" xr:uid="{00000000-0005-0000-0000-000081580000}"/>
    <cellStyle name="20% - Accent1 3 2 5 7 4 4" xfId="22841" xr:uid="{00000000-0005-0000-0000-000082580000}"/>
    <cellStyle name="20% - Accent1 3 2 5 7 5" xfId="22842" xr:uid="{00000000-0005-0000-0000-000083580000}"/>
    <cellStyle name="20% - Accent1 3 2 5 7 5 2" xfId="22843" xr:uid="{00000000-0005-0000-0000-000084580000}"/>
    <cellStyle name="20% - Accent1 3 2 5 7 5 2 2" xfId="22844" xr:uid="{00000000-0005-0000-0000-000085580000}"/>
    <cellStyle name="20% - Accent1 3 2 5 7 5 3" xfId="22845" xr:uid="{00000000-0005-0000-0000-000086580000}"/>
    <cellStyle name="20% - Accent1 3 2 5 7 6" xfId="22846" xr:uid="{00000000-0005-0000-0000-000087580000}"/>
    <cellStyle name="20% - Accent1 3 2 5 7 6 2" xfId="22847" xr:uid="{00000000-0005-0000-0000-000088580000}"/>
    <cellStyle name="20% - Accent1 3 2 5 7 6 2 2" xfId="22848" xr:uid="{00000000-0005-0000-0000-000089580000}"/>
    <cellStyle name="20% - Accent1 3 2 5 7 6 3" xfId="22849" xr:uid="{00000000-0005-0000-0000-00008A580000}"/>
    <cellStyle name="20% - Accent1 3 2 5 7 7" xfId="22850" xr:uid="{00000000-0005-0000-0000-00008B580000}"/>
    <cellStyle name="20% - Accent1 3 2 5 7 7 2" xfId="22851" xr:uid="{00000000-0005-0000-0000-00008C580000}"/>
    <cellStyle name="20% - Accent1 3 2 5 7 8" xfId="22852" xr:uid="{00000000-0005-0000-0000-00008D580000}"/>
    <cellStyle name="20% - Accent1 3 2 5 7 8 2" xfId="22853" xr:uid="{00000000-0005-0000-0000-00008E580000}"/>
    <cellStyle name="20% - Accent1 3 2 5 7 9" xfId="22854" xr:uid="{00000000-0005-0000-0000-00008F580000}"/>
    <cellStyle name="20% - Accent1 3 2 5 8" xfId="22855" xr:uid="{00000000-0005-0000-0000-000090580000}"/>
    <cellStyle name="20% - Accent1 3 2 5 8 2" xfId="22856" xr:uid="{00000000-0005-0000-0000-000091580000}"/>
    <cellStyle name="20% - Accent1 3 2 5 8 2 2" xfId="22857" xr:uid="{00000000-0005-0000-0000-000092580000}"/>
    <cellStyle name="20% - Accent1 3 2 5 8 2 2 2" xfId="22858" xr:uid="{00000000-0005-0000-0000-000093580000}"/>
    <cellStyle name="20% - Accent1 3 2 5 8 2 3" xfId="22859" xr:uid="{00000000-0005-0000-0000-000094580000}"/>
    <cellStyle name="20% - Accent1 3 2 5 8 3" xfId="22860" xr:uid="{00000000-0005-0000-0000-000095580000}"/>
    <cellStyle name="20% - Accent1 3 2 5 8 3 2" xfId="22861" xr:uid="{00000000-0005-0000-0000-000096580000}"/>
    <cellStyle name="20% - Accent1 3 2 5 8 4" xfId="22862" xr:uid="{00000000-0005-0000-0000-000097580000}"/>
    <cellStyle name="20% - Accent1 3 2 5 9" xfId="22863" xr:uid="{00000000-0005-0000-0000-000098580000}"/>
    <cellStyle name="20% - Accent1 3 2 5 9 2" xfId="22864" xr:uid="{00000000-0005-0000-0000-000099580000}"/>
    <cellStyle name="20% - Accent1 3 2 5 9 2 2" xfId="22865" xr:uid="{00000000-0005-0000-0000-00009A580000}"/>
    <cellStyle name="20% - Accent1 3 2 5 9 2 2 2" xfId="22866" xr:uid="{00000000-0005-0000-0000-00009B580000}"/>
    <cellStyle name="20% - Accent1 3 2 5 9 2 3" xfId="22867" xr:uid="{00000000-0005-0000-0000-00009C580000}"/>
    <cellStyle name="20% - Accent1 3 2 5 9 3" xfId="22868" xr:uid="{00000000-0005-0000-0000-00009D580000}"/>
    <cellStyle name="20% - Accent1 3 2 5 9 3 2" xfId="22869" xr:uid="{00000000-0005-0000-0000-00009E580000}"/>
    <cellStyle name="20% - Accent1 3 2 5 9 4" xfId="22870" xr:uid="{00000000-0005-0000-0000-00009F580000}"/>
    <cellStyle name="20% - Accent1 3 2 6" xfId="22871" xr:uid="{00000000-0005-0000-0000-0000A0580000}"/>
    <cellStyle name="20% - Accent1 3 2 6 10" xfId="22872" xr:uid="{00000000-0005-0000-0000-0000A1580000}"/>
    <cellStyle name="20% - Accent1 3 2 6 10 2" xfId="22873" xr:uid="{00000000-0005-0000-0000-0000A2580000}"/>
    <cellStyle name="20% - Accent1 3 2 6 10 2 2" xfId="22874" xr:uid="{00000000-0005-0000-0000-0000A3580000}"/>
    <cellStyle name="20% - Accent1 3 2 6 10 3" xfId="22875" xr:uid="{00000000-0005-0000-0000-0000A4580000}"/>
    <cellStyle name="20% - Accent1 3 2 6 11" xfId="22876" xr:uid="{00000000-0005-0000-0000-0000A5580000}"/>
    <cellStyle name="20% - Accent1 3 2 6 11 2" xfId="22877" xr:uid="{00000000-0005-0000-0000-0000A6580000}"/>
    <cellStyle name="20% - Accent1 3 2 6 11 2 2" xfId="22878" xr:uid="{00000000-0005-0000-0000-0000A7580000}"/>
    <cellStyle name="20% - Accent1 3 2 6 11 3" xfId="22879" xr:uid="{00000000-0005-0000-0000-0000A8580000}"/>
    <cellStyle name="20% - Accent1 3 2 6 12" xfId="22880" xr:uid="{00000000-0005-0000-0000-0000A9580000}"/>
    <cellStyle name="20% - Accent1 3 2 6 12 2" xfId="22881" xr:uid="{00000000-0005-0000-0000-0000AA580000}"/>
    <cellStyle name="20% - Accent1 3 2 6 13" xfId="22882" xr:uid="{00000000-0005-0000-0000-0000AB580000}"/>
    <cellStyle name="20% - Accent1 3 2 6 13 2" xfId="22883" xr:uid="{00000000-0005-0000-0000-0000AC580000}"/>
    <cellStyle name="20% - Accent1 3 2 6 14" xfId="22884" xr:uid="{00000000-0005-0000-0000-0000AD580000}"/>
    <cellStyle name="20% - Accent1 3 2 6 2" xfId="22885" xr:uid="{00000000-0005-0000-0000-0000AE580000}"/>
    <cellStyle name="20% - Accent1 3 2 6 2 10" xfId="22886" xr:uid="{00000000-0005-0000-0000-0000AF580000}"/>
    <cellStyle name="20% - Accent1 3 2 6 2 10 2" xfId="22887" xr:uid="{00000000-0005-0000-0000-0000B0580000}"/>
    <cellStyle name="20% - Accent1 3 2 6 2 11" xfId="22888" xr:uid="{00000000-0005-0000-0000-0000B1580000}"/>
    <cellStyle name="20% - Accent1 3 2 6 2 2" xfId="22889" xr:uid="{00000000-0005-0000-0000-0000B2580000}"/>
    <cellStyle name="20% - Accent1 3 2 6 2 2 2" xfId="22890" xr:uid="{00000000-0005-0000-0000-0000B3580000}"/>
    <cellStyle name="20% - Accent1 3 2 6 2 2 2 2" xfId="22891" xr:uid="{00000000-0005-0000-0000-0000B4580000}"/>
    <cellStyle name="20% - Accent1 3 2 6 2 2 2 2 2" xfId="22892" xr:uid="{00000000-0005-0000-0000-0000B5580000}"/>
    <cellStyle name="20% - Accent1 3 2 6 2 2 2 2 2 2" xfId="22893" xr:uid="{00000000-0005-0000-0000-0000B6580000}"/>
    <cellStyle name="20% - Accent1 3 2 6 2 2 2 2 3" xfId="22894" xr:uid="{00000000-0005-0000-0000-0000B7580000}"/>
    <cellStyle name="20% - Accent1 3 2 6 2 2 2 3" xfId="22895" xr:uid="{00000000-0005-0000-0000-0000B8580000}"/>
    <cellStyle name="20% - Accent1 3 2 6 2 2 2 3 2" xfId="22896" xr:uid="{00000000-0005-0000-0000-0000B9580000}"/>
    <cellStyle name="20% - Accent1 3 2 6 2 2 2 4" xfId="22897" xr:uid="{00000000-0005-0000-0000-0000BA580000}"/>
    <cellStyle name="20% - Accent1 3 2 6 2 2 3" xfId="22898" xr:uid="{00000000-0005-0000-0000-0000BB580000}"/>
    <cellStyle name="20% - Accent1 3 2 6 2 2 3 2" xfId="22899" xr:uid="{00000000-0005-0000-0000-0000BC580000}"/>
    <cellStyle name="20% - Accent1 3 2 6 2 2 3 2 2" xfId="22900" xr:uid="{00000000-0005-0000-0000-0000BD580000}"/>
    <cellStyle name="20% - Accent1 3 2 6 2 2 3 2 2 2" xfId="22901" xr:uid="{00000000-0005-0000-0000-0000BE580000}"/>
    <cellStyle name="20% - Accent1 3 2 6 2 2 3 2 3" xfId="22902" xr:uid="{00000000-0005-0000-0000-0000BF580000}"/>
    <cellStyle name="20% - Accent1 3 2 6 2 2 3 3" xfId="22903" xr:uid="{00000000-0005-0000-0000-0000C0580000}"/>
    <cellStyle name="20% - Accent1 3 2 6 2 2 3 3 2" xfId="22904" xr:uid="{00000000-0005-0000-0000-0000C1580000}"/>
    <cellStyle name="20% - Accent1 3 2 6 2 2 3 4" xfId="22905" xr:uid="{00000000-0005-0000-0000-0000C2580000}"/>
    <cellStyle name="20% - Accent1 3 2 6 2 2 4" xfId="22906" xr:uid="{00000000-0005-0000-0000-0000C3580000}"/>
    <cellStyle name="20% - Accent1 3 2 6 2 2 4 2" xfId="22907" xr:uid="{00000000-0005-0000-0000-0000C4580000}"/>
    <cellStyle name="20% - Accent1 3 2 6 2 2 4 2 2" xfId="22908" xr:uid="{00000000-0005-0000-0000-0000C5580000}"/>
    <cellStyle name="20% - Accent1 3 2 6 2 2 4 2 2 2" xfId="22909" xr:uid="{00000000-0005-0000-0000-0000C6580000}"/>
    <cellStyle name="20% - Accent1 3 2 6 2 2 4 2 3" xfId="22910" xr:uid="{00000000-0005-0000-0000-0000C7580000}"/>
    <cellStyle name="20% - Accent1 3 2 6 2 2 4 3" xfId="22911" xr:uid="{00000000-0005-0000-0000-0000C8580000}"/>
    <cellStyle name="20% - Accent1 3 2 6 2 2 4 3 2" xfId="22912" xr:uid="{00000000-0005-0000-0000-0000C9580000}"/>
    <cellStyle name="20% - Accent1 3 2 6 2 2 4 4" xfId="22913" xr:uid="{00000000-0005-0000-0000-0000CA580000}"/>
    <cellStyle name="20% - Accent1 3 2 6 2 2 5" xfId="22914" xr:uid="{00000000-0005-0000-0000-0000CB580000}"/>
    <cellStyle name="20% - Accent1 3 2 6 2 2 5 2" xfId="22915" xr:uid="{00000000-0005-0000-0000-0000CC580000}"/>
    <cellStyle name="20% - Accent1 3 2 6 2 2 5 2 2" xfId="22916" xr:uid="{00000000-0005-0000-0000-0000CD580000}"/>
    <cellStyle name="20% - Accent1 3 2 6 2 2 5 3" xfId="22917" xr:uid="{00000000-0005-0000-0000-0000CE580000}"/>
    <cellStyle name="20% - Accent1 3 2 6 2 2 6" xfId="22918" xr:uid="{00000000-0005-0000-0000-0000CF580000}"/>
    <cellStyle name="20% - Accent1 3 2 6 2 2 6 2" xfId="22919" xr:uid="{00000000-0005-0000-0000-0000D0580000}"/>
    <cellStyle name="20% - Accent1 3 2 6 2 2 6 2 2" xfId="22920" xr:uid="{00000000-0005-0000-0000-0000D1580000}"/>
    <cellStyle name="20% - Accent1 3 2 6 2 2 6 3" xfId="22921" xr:uid="{00000000-0005-0000-0000-0000D2580000}"/>
    <cellStyle name="20% - Accent1 3 2 6 2 2 7" xfId="22922" xr:uid="{00000000-0005-0000-0000-0000D3580000}"/>
    <cellStyle name="20% - Accent1 3 2 6 2 2 7 2" xfId="22923" xr:uid="{00000000-0005-0000-0000-0000D4580000}"/>
    <cellStyle name="20% - Accent1 3 2 6 2 2 8" xfId="22924" xr:uid="{00000000-0005-0000-0000-0000D5580000}"/>
    <cellStyle name="20% - Accent1 3 2 6 2 2 8 2" xfId="22925" xr:uid="{00000000-0005-0000-0000-0000D6580000}"/>
    <cellStyle name="20% - Accent1 3 2 6 2 2 9" xfId="22926" xr:uid="{00000000-0005-0000-0000-0000D7580000}"/>
    <cellStyle name="20% - Accent1 3 2 6 2 3" xfId="22927" xr:uid="{00000000-0005-0000-0000-0000D8580000}"/>
    <cellStyle name="20% - Accent1 3 2 6 2 3 2" xfId="22928" xr:uid="{00000000-0005-0000-0000-0000D9580000}"/>
    <cellStyle name="20% - Accent1 3 2 6 2 3 2 2" xfId="22929" xr:uid="{00000000-0005-0000-0000-0000DA580000}"/>
    <cellStyle name="20% - Accent1 3 2 6 2 3 2 2 2" xfId="22930" xr:uid="{00000000-0005-0000-0000-0000DB580000}"/>
    <cellStyle name="20% - Accent1 3 2 6 2 3 2 2 2 2" xfId="22931" xr:uid="{00000000-0005-0000-0000-0000DC580000}"/>
    <cellStyle name="20% - Accent1 3 2 6 2 3 2 2 3" xfId="22932" xr:uid="{00000000-0005-0000-0000-0000DD580000}"/>
    <cellStyle name="20% - Accent1 3 2 6 2 3 2 3" xfId="22933" xr:uid="{00000000-0005-0000-0000-0000DE580000}"/>
    <cellStyle name="20% - Accent1 3 2 6 2 3 2 3 2" xfId="22934" xr:uid="{00000000-0005-0000-0000-0000DF580000}"/>
    <cellStyle name="20% - Accent1 3 2 6 2 3 2 4" xfId="22935" xr:uid="{00000000-0005-0000-0000-0000E0580000}"/>
    <cellStyle name="20% - Accent1 3 2 6 2 3 3" xfId="22936" xr:uid="{00000000-0005-0000-0000-0000E1580000}"/>
    <cellStyle name="20% - Accent1 3 2 6 2 3 3 2" xfId="22937" xr:uid="{00000000-0005-0000-0000-0000E2580000}"/>
    <cellStyle name="20% - Accent1 3 2 6 2 3 3 2 2" xfId="22938" xr:uid="{00000000-0005-0000-0000-0000E3580000}"/>
    <cellStyle name="20% - Accent1 3 2 6 2 3 3 2 2 2" xfId="22939" xr:uid="{00000000-0005-0000-0000-0000E4580000}"/>
    <cellStyle name="20% - Accent1 3 2 6 2 3 3 2 3" xfId="22940" xr:uid="{00000000-0005-0000-0000-0000E5580000}"/>
    <cellStyle name="20% - Accent1 3 2 6 2 3 3 3" xfId="22941" xr:uid="{00000000-0005-0000-0000-0000E6580000}"/>
    <cellStyle name="20% - Accent1 3 2 6 2 3 3 3 2" xfId="22942" xr:uid="{00000000-0005-0000-0000-0000E7580000}"/>
    <cellStyle name="20% - Accent1 3 2 6 2 3 3 4" xfId="22943" xr:uid="{00000000-0005-0000-0000-0000E8580000}"/>
    <cellStyle name="20% - Accent1 3 2 6 2 3 4" xfId="22944" xr:uid="{00000000-0005-0000-0000-0000E9580000}"/>
    <cellStyle name="20% - Accent1 3 2 6 2 3 4 2" xfId="22945" xr:uid="{00000000-0005-0000-0000-0000EA580000}"/>
    <cellStyle name="20% - Accent1 3 2 6 2 3 4 2 2" xfId="22946" xr:uid="{00000000-0005-0000-0000-0000EB580000}"/>
    <cellStyle name="20% - Accent1 3 2 6 2 3 4 2 2 2" xfId="22947" xr:uid="{00000000-0005-0000-0000-0000EC580000}"/>
    <cellStyle name="20% - Accent1 3 2 6 2 3 4 2 3" xfId="22948" xr:uid="{00000000-0005-0000-0000-0000ED580000}"/>
    <cellStyle name="20% - Accent1 3 2 6 2 3 4 3" xfId="22949" xr:uid="{00000000-0005-0000-0000-0000EE580000}"/>
    <cellStyle name="20% - Accent1 3 2 6 2 3 4 3 2" xfId="22950" xr:uid="{00000000-0005-0000-0000-0000EF580000}"/>
    <cellStyle name="20% - Accent1 3 2 6 2 3 4 4" xfId="22951" xr:uid="{00000000-0005-0000-0000-0000F0580000}"/>
    <cellStyle name="20% - Accent1 3 2 6 2 3 5" xfId="22952" xr:uid="{00000000-0005-0000-0000-0000F1580000}"/>
    <cellStyle name="20% - Accent1 3 2 6 2 3 5 2" xfId="22953" xr:uid="{00000000-0005-0000-0000-0000F2580000}"/>
    <cellStyle name="20% - Accent1 3 2 6 2 3 5 2 2" xfId="22954" xr:uid="{00000000-0005-0000-0000-0000F3580000}"/>
    <cellStyle name="20% - Accent1 3 2 6 2 3 5 3" xfId="22955" xr:uid="{00000000-0005-0000-0000-0000F4580000}"/>
    <cellStyle name="20% - Accent1 3 2 6 2 3 6" xfId="22956" xr:uid="{00000000-0005-0000-0000-0000F5580000}"/>
    <cellStyle name="20% - Accent1 3 2 6 2 3 6 2" xfId="22957" xr:uid="{00000000-0005-0000-0000-0000F6580000}"/>
    <cellStyle name="20% - Accent1 3 2 6 2 3 6 2 2" xfId="22958" xr:uid="{00000000-0005-0000-0000-0000F7580000}"/>
    <cellStyle name="20% - Accent1 3 2 6 2 3 6 3" xfId="22959" xr:uid="{00000000-0005-0000-0000-0000F8580000}"/>
    <cellStyle name="20% - Accent1 3 2 6 2 3 7" xfId="22960" xr:uid="{00000000-0005-0000-0000-0000F9580000}"/>
    <cellStyle name="20% - Accent1 3 2 6 2 3 7 2" xfId="22961" xr:uid="{00000000-0005-0000-0000-0000FA580000}"/>
    <cellStyle name="20% - Accent1 3 2 6 2 3 8" xfId="22962" xr:uid="{00000000-0005-0000-0000-0000FB580000}"/>
    <cellStyle name="20% - Accent1 3 2 6 2 3 8 2" xfId="22963" xr:uid="{00000000-0005-0000-0000-0000FC580000}"/>
    <cellStyle name="20% - Accent1 3 2 6 2 3 9" xfId="22964" xr:uid="{00000000-0005-0000-0000-0000FD580000}"/>
    <cellStyle name="20% - Accent1 3 2 6 2 4" xfId="22965" xr:uid="{00000000-0005-0000-0000-0000FE580000}"/>
    <cellStyle name="20% - Accent1 3 2 6 2 4 2" xfId="22966" xr:uid="{00000000-0005-0000-0000-0000FF580000}"/>
    <cellStyle name="20% - Accent1 3 2 6 2 4 2 2" xfId="22967" xr:uid="{00000000-0005-0000-0000-000000590000}"/>
    <cellStyle name="20% - Accent1 3 2 6 2 4 2 2 2" xfId="22968" xr:uid="{00000000-0005-0000-0000-000001590000}"/>
    <cellStyle name="20% - Accent1 3 2 6 2 4 2 3" xfId="22969" xr:uid="{00000000-0005-0000-0000-000002590000}"/>
    <cellStyle name="20% - Accent1 3 2 6 2 4 3" xfId="22970" xr:uid="{00000000-0005-0000-0000-000003590000}"/>
    <cellStyle name="20% - Accent1 3 2 6 2 4 3 2" xfId="22971" xr:uid="{00000000-0005-0000-0000-000004590000}"/>
    <cellStyle name="20% - Accent1 3 2 6 2 4 4" xfId="22972" xr:uid="{00000000-0005-0000-0000-000005590000}"/>
    <cellStyle name="20% - Accent1 3 2 6 2 5" xfId="22973" xr:uid="{00000000-0005-0000-0000-000006590000}"/>
    <cellStyle name="20% - Accent1 3 2 6 2 5 2" xfId="22974" xr:uid="{00000000-0005-0000-0000-000007590000}"/>
    <cellStyle name="20% - Accent1 3 2 6 2 5 2 2" xfId="22975" xr:uid="{00000000-0005-0000-0000-000008590000}"/>
    <cellStyle name="20% - Accent1 3 2 6 2 5 2 2 2" xfId="22976" xr:uid="{00000000-0005-0000-0000-000009590000}"/>
    <cellStyle name="20% - Accent1 3 2 6 2 5 2 3" xfId="22977" xr:uid="{00000000-0005-0000-0000-00000A590000}"/>
    <cellStyle name="20% - Accent1 3 2 6 2 5 3" xfId="22978" xr:uid="{00000000-0005-0000-0000-00000B590000}"/>
    <cellStyle name="20% - Accent1 3 2 6 2 5 3 2" xfId="22979" xr:uid="{00000000-0005-0000-0000-00000C590000}"/>
    <cellStyle name="20% - Accent1 3 2 6 2 5 4" xfId="22980" xr:uid="{00000000-0005-0000-0000-00000D590000}"/>
    <cellStyle name="20% - Accent1 3 2 6 2 6" xfId="22981" xr:uid="{00000000-0005-0000-0000-00000E590000}"/>
    <cellStyle name="20% - Accent1 3 2 6 2 6 2" xfId="22982" xr:uid="{00000000-0005-0000-0000-00000F590000}"/>
    <cellStyle name="20% - Accent1 3 2 6 2 6 2 2" xfId="22983" xr:uid="{00000000-0005-0000-0000-000010590000}"/>
    <cellStyle name="20% - Accent1 3 2 6 2 6 2 2 2" xfId="22984" xr:uid="{00000000-0005-0000-0000-000011590000}"/>
    <cellStyle name="20% - Accent1 3 2 6 2 6 2 3" xfId="22985" xr:uid="{00000000-0005-0000-0000-000012590000}"/>
    <cellStyle name="20% - Accent1 3 2 6 2 6 3" xfId="22986" xr:uid="{00000000-0005-0000-0000-000013590000}"/>
    <cellStyle name="20% - Accent1 3 2 6 2 6 3 2" xfId="22987" xr:uid="{00000000-0005-0000-0000-000014590000}"/>
    <cellStyle name="20% - Accent1 3 2 6 2 6 4" xfId="22988" xr:uid="{00000000-0005-0000-0000-000015590000}"/>
    <cellStyle name="20% - Accent1 3 2 6 2 7" xfId="22989" xr:uid="{00000000-0005-0000-0000-000016590000}"/>
    <cellStyle name="20% - Accent1 3 2 6 2 7 2" xfId="22990" xr:uid="{00000000-0005-0000-0000-000017590000}"/>
    <cellStyle name="20% - Accent1 3 2 6 2 7 2 2" xfId="22991" xr:uid="{00000000-0005-0000-0000-000018590000}"/>
    <cellStyle name="20% - Accent1 3 2 6 2 7 3" xfId="22992" xr:uid="{00000000-0005-0000-0000-000019590000}"/>
    <cellStyle name="20% - Accent1 3 2 6 2 8" xfId="22993" xr:uid="{00000000-0005-0000-0000-00001A590000}"/>
    <cellStyle name="20% - Accent1 3 2 6 2 8 2" xfId="22994" xr:uid="{00000000-0005-0000-0000-00001B590000}"/>
    <cellStyle name="20% - Accent1 3 2 6 2 8 2 2" xfId="22995" xr:uid="{00000000-0005-0000-0000-00001C590000}"/>
    <cellStyle name="20% - Accent1 3 2 6 2 8 3" xfId="22996" xr:uid="{00000000-0005-0000-0000-00001D590000}"/>
    <cellStyle name="20% - Accent1 3 2 6 2 9" xfId="22997" xr:uid="{00000000-0005-0000-0000-00001E590000}"/>
    <cellStyle name="20% - Accent1 3 2 6 2 9 2" xfId="22998" xr:uid="{00000000-0005-0000-0000-00001F590000}"/>
    <cellStyle name="20% - Accent1 3 2 6 3" xfId="22999" xr:uid="{00000000-0005-0000-0000-000020590000}"/>
    <cellStyle name="20% - Accent1 3 2 6 3 10" xfId="23000" xr:uid="{00000000-0005-0000-0000-000021590000}"/>
    <cellStyle name="20% - Accent1 3 2 6 3 10 2" xfId="23001" xr:uid="{00000000-0005-0000-0000-000022590000}"/>
    <cellStyle name="20% - Accent1 3 2 6 3 11" xfId="23002" xr:uid="{00000000-0005-0000-0000-000023590000}"/>
    <cellStyle name="20% - Accent1 3 2 6 3 2" xfId="23003" xr:uid="{00000000-0005-0000-0000-000024590000}"/>
    <cellStyle name="20% - Accent1 3 2 6 3 2 2" xfId="23004" xr:uid="{00000000-0005-0000-0000-000025590000}"/>
    <cellStyle name="20% - Accent1 3 2 6 3 2 2 2" xfId="23005" xr:uid="{00000000-0005-0000-0000-000026590000}"/>
    <cellStyle name="20% - Accent1 3 2 6 3 2 2 2 2" xfId="23006" xr:uid="{00000000-0005-0000-0000-000027590000}"/>
    <cellStyle name="20% - Accent1 3 2 6 3 2 2 2 2 2" xfId="23007" xr:uid="{00000000-0005-0000-0000-000028590000}"/>
    <cellStyle name="20% - Accent1 3 2 6 3 2 2 2 3" xfId="23008" xr:uid="{00000000-0005-0000-0000-000029590000}"/>
    <cellStyle name="20% - Accent1 3 2 6 3 2 2 3" xfId="23009" xr:uid="{00000000-0005-0000-0000-00002A590000}"/>
    <cellStyle name="20% - Accent1 3 2 6 3 2 2 3 2" xfId="23010" xr:uid="{00000000-0005-0000-0000-00002B590000}"/>
    <cellStyle name="20% - Accent1 3 2 6 3 2 2 4" xfId="23011" xr:uid="{00000000-0005-0000-0000-00002C590000}"/>
    <cellStyle name="20% - Accent1 3 2 6 3 2 3" xfId="23012" xr:uid="{00000000-0005-0000-0000-00002D590000}"/>
    <cellStyle name="20% - Accent1 3 2 6 3 2 3 2" xfId="23013" xr:uid="{00000000-0005-0000-0000-00002E590000}"/>
    <cellStyle name="20% - Accent1 3 2 6 3 2 3 2 2" xfId="23014" xr:uid="{00000000-0005-0000-0000-00002F590000}"/>
    <cellStyle name="20% - Accent1 3 2 6 3 2 3 2 2 2" xfId="23015" xr:uid="{00000000-0005-0000-0000-000030590000}"/>
    <cellStyle name="20% - Accent1 3 2 6 3 2 3 2 3" xfId="23016" xr:uid="{00000000-0005-0000-0000-000031590000}"/>
    <cellStyle name="20% - Accent1 3 2 6 3 2 3 3" xfId="23017" xr:uid="{00000000-0005-0000-0000-000032590000}"/>
    <cellStyle name="20% - Accent1 3 2 6 3 2 3 3 2" xfId="23018" xr:uid="{00000000-0005-0000-0000-000033590000}"/>
    <cellStyle name="20% - Accent1 3 2 6 3 2 3 4" xfId="23019" xr:uid="{00000000-0005-0000-0000-000034590000}"/>
    <cellStyle name="20% - Accent1 3 2 6 3 2 4" xfId="23020" xr:uid="{00000000-0005-0000-0000-000035590000}"/>
    <cellStyle name="20% - Accent1 3 2 6 3 2 4 2" xfId="23021" xr:uid="{00000000-0005-0000-0000-000036590000}"/>
    <cellStyle name="20% - Accent1 3 2 6 3 2 4 2 2" xfId="23022" xr:uid="{00000000-0005-0000-0000-000037590000}"/>
    <cellStyle name="20% - Accent1 3 2 6 3 2 4 2 2 2" xfId="23023" xr:uid="{00000000-0005-0000-0000-000038590000}"/>
    <cellStyle name="20% - Accent1 3 2 6 3 2 4 2 3" xfId="23024" xr:uid="{00000000-0005-0000-0000-000039590000}"/>
    <cellStyle name="20% - Accent1 3 2 6 3 2 4 3" xfId="23025" xr:uid="{00000000-0005-0000-0000-00003A590000}"/>
    <cellStyle name="20% - Accent1 3 2 6 3 2 4 3 2" xfId="23026" xr:uid="{00000000-0005-0000-0000-00003B590000}"/>
    <cellStyle name="20% - Accent1 3 2 6 3 2 4 4" xfId="23027" xr:uid="{00000000-0005-0000-0000-00003C590000}"/>
    <cellStyle name="20% - Accent1 3 2 6 3 2 5" xfId="23028" xr:uid="{00000000-0005-0000-0000-00003D590000}"/>
    <cellStyle name="20% - Accent1 3 2 6 3 2 5 2" xfId="23029" xr:uid="{00000000-0005-0000-0000-00003E590000}"/>
    <cellStyle name="20% - Accent1 3 2 6 3 2 5 2 2" xfId="23030" xr:uid="{00000000-0005-0000-0000-00003F590000}"/>
    <cellStyle name="20% - Accent1 3 2 6 3 2 5 3" xfId="23031" xr:uid="{00000000-0005-0000-0000-000040590000}"/>
    <cellStyle name="20% - Accent1 3 2 6 3 2 6" xfId="23032" xr:uid="{00000000-0005-0000-0000-000041590000}"/>
    <cellStyle name="20% - Accent1 3 2 6 3 2 6 2" xfId="23033" xr:uid="{00000000-0005-0000-0000-000042590000}"/>
    <cellStyle name="20% - Accent1 3 2 6 3 2 6 2 2" xfId="23034" xr:uid="{00000000-0005-0000-0000-000043590000}"/>
    <cellStyle name="20% - Accent1 3 2 6 3 2 6 3" xfId="23035" xr:uid="{00000000-0005-0000-0000-000044590000}"/>
    <cellStyle name="20% - Accent1 3 2 6 3 2 7" xfId="23036" xr:uid="{00000000-0005-0000-0000-000045590000}"/>
    <cellStyle name="20% - Accent1 3 2 6 3 2 7 2" xfId="23037" xr:uid="{00000000-0005-0000-0000-000046590000}"/>
    <cellStyle name="20% - Accent1 3 2 6 3 2 8" xfId="23038" xr:uid="{00000000-0005-0000-0000-000047590000}"/>
    <cellStyle name="20% - Accent1 3 2 6 3 2 8 2" xfId="23039" xr:uid="{00000000-0005-0000-0000-000048590000}"/>
    <cellStyle name="20% - Accent1 3 2 6 3 2 9" xfId="23040" xr:uid="{00000000-0005-0000-0000-000049590000}"/>
    <cellStyle name="20% - Accent1 3 2 6 3 3" xfId="23041" xr:uid="{00000000-0005-0000-0000-00004A590000}"/>
    <cellStyle name="20% - Accent1 3 2 6 3 3 2" xfId="23042" xr:uid="{00000000-0005-0000-0000-00004B590000}"/>
    <cellStyle name="20% - Accent1 3 2 6 3 3 2 2" xfId="23043" xr:uid="{00000000-0005-0000-0000-00004C590000}"/>
    <cellStyle name="20% - Accent1 3 2 6 3 3 2 2 2" xfId="23044" xr:uid="{00000000-0005-0000-0000-00004D590000}"/>
    <cellStyle name="20% - Accent1 3 2 6 3 3 2 2 2 2" xfId="23045" xr:uid="{00000000-0005-0000-0000-00004E590000}"/>
    <cellStyle name="20% - Accent1 3 2 6 3 3 2 2 3" xfId="23046" xr:uid="{00000000-0005-0000-0000-00004F590000}"/>
    <cellStyle name="20% - Accent1 3 2 6 3 3 2 3" xfId="23047" xr:uid="{00000000-0005-0000-0000-000050590000}"/>
    <cellStyle name="20% - Accent1 3 2 6 3 3 2 3 2" xfId="23048" xr:uid="{00000000-0005-0000-0000-000051590000}"/>
    <cellStyle name="20% - Accent1 3 2 6 3 3 2 4" xfId="23049" xr:uid="{00000000-0005-0000-0000-000052590000}"/>
    <cellStyle name="20% - Accent1 3 2 6 3 3 3" xfId="23050" xr:uid="{00000000-0005-0000-0000-000053590000}"/>
    <cellStyle name="20% - Accent1 3 2 6 3 3 3 2" xfId="23051" xr:uid="{00000000-0005-0000-0000-000054590000}"/>
    <cellStyle name="20% - Accent1 3 2 6 3 3 3 2 2" xfId="23052" xr:uid="{00000000-0005-0000-0000-000055590000}"/>
    <cellStyle name="20% - Accent1 3 2 6 3 3 3 2 2 2" xfId="23053" xr:uid="{00000000-0005-0000-0000-000056590000}"/>
    <cellStyle name="20% - Accent1 3 2 6 3 3 3 2 3" xfId="23054" xr:uid="{00000000-0005-0000-0000-000057590000}"/>
    <cellStyle name="20% - Accent1 3 2 6 3 3 3 3" xfId="23055" xr:uid="{00000000-0005-0000-0000-000058590000}"/>
    <cellStyle name="20% - Accent1 3 2 6 3 3 3 3 2" xfId="23056" xr:uid="{00000000-0005-0000-0000-000059590000}"/>
    <cellStyle name="20% - Accent1 3 2 6 3 3 3 4" xfId="23057" xr:uid="{00000000-0005-0000-0000-00005A590000}"/>
    <cellStyle name="20% - Accent1 3 2 6 3 3 4" xfId="23058" xr:uid="{00000000-0005-0000-0000-00005B590000}"/>
    <cellStyle name="20% - Accent1 3 2 6 3 3 4 2" xfId="23059" xr:uid="{00000000-0005-0000-0000-00005C590000}"/>
    <cellStyle name="20% - Accent1 3 2 6 3 3 4 2 2" xfId="23060" xr:uid="{00000000-0005-0000-0000-00005D590000}"/>
    <cellStyle name="20% - Accent1 3 2 6 3 3 4 2 2 2" xfId="23061" xr:uid="{00000000-0005-0000-0000-00005E590000}"/>
    <cellStyle name="20% - Accent1 3 2 6 3 3 4 2 3" xfId="23062" xr:uid="{00000000-0005-0000-0000-00005F590000}"/>
    <cellStyle name="20% - Accent1 3 2 6 3 3 4 3" xfId="23063" xr:uid="{00000000-0005-0000-0000-000060590000}"/>
    <cellStyle name="20% - Accent1 3 2 6 3 3 4 3 2" xfId="23064" xr:uid="{00000000-0005-0000-0000-000061590000}"/>
    <cellStyle name="20% - Accent1 3 2 6 3 3 4 4" xfId="23065" xr:uid="{00000000-0005-0000-0000-000062590000}"/>
    <cellStyle name="20% - Accent1 3 2 6 3 3 5" xfId="23066" xr:uid="{00000000-0005-0000-0000-000063590000}"/>
    <cellStyle name="20% - Accent1 3 2 6 3 3 5 2" xfId="23067" xr:uid="{00000000-0005-0000-0000-000064590000}"/>
    <cellStyle name="20% - Accent1 3 2 6 3 3 5 2 2" xfId="23068" xr:uid="{00000000-0005-0000-0000-000065590000}"/>
    <cellStyle name="20% - Accent1 3 2 6 3 3 5 3" xfId="23069" xr:uid="{00000000-0005-0000-0000-000066590000}"/>
    <cellStyle name="20% - Accent1 3 2 6 3 3 6" xfId="23070" xr:uid="{00000000-0005-0000-0000-000067590000}"/>
    <cellStyle name="20% - Accent1 3 2 6 3 3 6 2" xfId="23071" xr:uid="{00000000-0005-0000-0000-000068590000}"/>
    <cellStyle name="20% - Accent1 3 2 6 3 3 6 2 2" xfId="23072" xr:uid="{00000000-0005-0000-0000-000069590000}"/>
    <cellStyle name="20% - Accent1 3 2 6 3 3 6 3" xfId="23073" xr:uid="{00000000-0005-0000-0000-00006A590000}"/>
    <cellStyle name="20% - Accent1 3 2 6 3 3 7" xfId="23074" xr:uid="{00000000-0005-0000-0000-00006B590000}"/>
    <cellStyle name="20% - Accent1 3 2 6 3 3 7 2" xfId="23075" xr:uid="{00000000-0005-0000-0000-00006C590000}"/>
    <cellStyle name="20% - Accent1 3 2 6 3 3 8" xfId="23076" xr:uid="{00000000-0005-0000-0000-00006D590000}"/>
    <cellStyle name="20% - Accent1 3 2 6 3 3 8 2" xfId="23077" xr:uid="{00000000-0005-0000-0000-00006E590000}"/>
    <cellStyle name="20% - Accent1 3 2 6 3 3 9" xfId="23078" xr:uid="{00000000-0005-0000-0000-00006F590000}"/>
    <cellStyle name="20% - Accent1 3 2 6 3 4" xfId="23079" xr:uid="{00000000-0005-0000-0000-000070590000}"/>
    <cellStyle name="20% - Accent1 3 2 6 3 4 2" xfId="23080" xr:uid="{00000000-0005-0000-0000-000071590000}"/>
    <cellStyle name="20% - Accent1 3 2 6 3 4 2 2" xfId="23081" xr:uid="{00000000-0005-0000-0000-000072590000}"/>
    <cellStyle name="20% - Accent1 3 2 6 3 4 2 2 2" xfId="23082" xr:uid="{00000000-0005-0000-0000-000073590000}"/>
    <cellStyle name="20% - Accent1 3 2 6 3 4 2 3" xfId="23083" xr:uid="{00000000-0005-0000-0000-000074590000}"/>
    <cellStyle name="20% - Accent1 3 2 6 3 4 3" xfId="23084" xr:uid="{00000000-0005-0000-0000-000075590000}"/>
    <cellStyle name="20% - Accent1 3 2 6 3 4 3 2" xfId="23085" xr:uid="{00000000-0005-0000-0000-000076590000}"/>
    <cellStyle name="20% - Accent1 3 2 6 3 4 4" xfId="23086" xr:uid="{00000000-0005-0000-0000-000077590000}"/>
    <cellStyle name="20% - Accent1 3 2 6 3 5" xfId="23087" xr:uid="{00000000-0005-0000-0000-000078590000}"/>
    <cellStyle name="20% - Accent1 3 2 6 3 5 2" xfId="23088" xr:uid="{00000000-0005-0000-0000-000079590000}"/>
    <cellStyle name="20% - Accent1 3 2 6 3 5 2 2" xfId="23089" xr:uid="{00000000-0005-0000-0000-00007A590000}"/>
    <cellStyle name="20% - Accent1 3 2 6 3 5 2 2 2" xfId="23090" xr:uid="{00000000-0005-0000-0000-00007B590000}"/>
    <cellStyle name="20% - Accent1 3 2 6 3 5 2 3" xfId="23091" xr:uid="{00000000-0005-0000-0000-00007C590000}"/>
    <cellStyle name="20% - Accent1 3 2 6 3 5 3" xfId="23092" xr:uid="{00000000-0005-0000-0000-00007D590000}"/>
    <cellStyle name="20% - Accent1 3 2 6 3 5 3 2" xfId="23093" xr:uid="{00000000-0005-0000-0000-00007E590000}"/>
    <cellStyle name="20% - Accent1 3 2 6 3 5 4" xfId="23094" xr:uid="{00000000-0005-0000-0000-00007F590000}"/>
    <cellStyle name="20% - Accent1 3 2 6 3 6" xfId="23095" xr:uid="{00000000-0005-0000-0000-000080590000}"/>
    <cellStyle name="20% - Accent1 3 2 6 3 6 2" xfId="23096" xr:uid="{00000000-0005-0000-0000-000081590000}"/>
    <cellStyle name="20% - Accent1 3 2 6 3 6 2 2" xfId="23097" xr:uid="{00000000-0005-0000-0000-000082590000}"/>
    <cellStyle name="20% - Accent1 3 2 6 3 6 2 2 2" xfId="23098" xr:uid="{00000000-0005-0000-0000-000083590000}"/>
    <cellStyle name="20% - Accent1 3 2 6 3 6 2 3" xfId="23099" xr:uid="{00000000-0005-0000-0000-000084590000}"/>
    <cellStyle name="20% - Accent1 3 2 6 3 6 3" xfId="23100" xr:uid="{00000000-0005-0000-0000-000085590000}"/>
    <cellStyle name="20% - Accent1 3 2 6 3 6 3 2" xfId="23101" xr:uid="{00000000-0005-0000-0000-000086590000}"/>
    <cellStyle name="20% - Accent1 3 2 6 3 6 4" xfId="23102" xr:uid="{00000000-0005-0000-0000-000087590000}"/>
    <cellStyle name="20% - Accent1 3 2 6 3 7" xfId="23103" xr:uid="{00000000-0005-0000-0000-000088590000}"/>
    <cellStyle name="20% - Accent1 3 2 6 3 7 2" xfId="23104" xr:uid="{00000000-0005-0000-0000-000089590000}"/>
    <cellStyle name="20% - Accent1 3 2 6 3 7 2 2" xfId="23105" xr:uid="{00000000-0005-0000-0000-00008A590000}"/>
    <cellStyle name="20% - Accent1 3 2 6 3 7 3" xfId="23106" xr:uid="{00000000-0005-0000-0000-00008B590000}"/>
    <cellStyle name="20% - Accent1 3 2 6 3 8" xfId="23107" xr:uid="{00000000-0005-0000-0000-00008C590000}"/>
    <cellStyle name="20% - Accent1 3 2 6 3 8 2" xfId="23108" xr:uid="{00000000-0005-0000-0000-00008D590000}"/>
    <cellStyle name="20% - Accent1 3 2 6 3 8 2 2" xfId="23109" xr:uid="{00000000-0005-0000-0000-00008E590000}"/>
    <cellStyle name="20% - Accent1 3 2 6 3 8 3" xfId="23110" xr:uid="{00000000-0005-0000-0000-00008F590000}"/>
    <cellStyle name="20% - Accent1 3 2 6 3 9" xfId="23111" xr:uid="{00000000-0005-0000-0000-000090590000}"/>
    <cellStyle name="20% - Accent1 3 2 6 3 9 2" xfId="23112" xr:uid="{00000000-0005-0000-0000-000091590000}"/>
    <cellStyle name="20% - Accent1 3 2 6 4" xfId="23113" xr:uid="{00000000-0005-0000-0000-000092590000}"/>
    <cellStyle name="20% - Accent1 3 2 6 4 10" xfId="23114" xr:uid="{00000000-0005-0000-0000-000093590000}"/>
    <cellStyle name="20% - Accent1 3 2 6 4 10 2" xfId="23115" xr:uid="{00000000-0005-0000-0000-000094590000}"/>
    <cellStyle name="20% - Accent1 3 2 6 4 11" xfId="23116" xr:uid="{00000000-0005-0000-0000-000095590000}"/>
    <cellStyle name="20% - Accent1 3 2 6 4 2" xfId="23117" xr:uid="{00000000-0005-0000-0000-000096590000}"/>
    <cellStyle name="20% - Accent1 3 2 6 4 2 2" xfId="23118" xr:uid="{00000000-0005-0000-0000-000097590000}"/>
    <cellStyle name="20% - Accent1 3 2 6 4 2 2 2" xfId="23119" xr:uid="{00000000-0005-0000-0000-000098590000}"/>
    <cellStyle name="20% - Accent1 3 2 6 4 2 2 2 2" xfId="23120" xr:uid="{00000000-0005-0000-0000-000099590000}"/>
    <cellStyle name="20% - Accent1 3 2 6 4 2 2 2 2 2" xfId="23121" xr:uid="{00000000-0005-0000-0000-00009A590000}"/>
    <cellStyle name="20% - Accent1 3 2 6 4 2 2 2 3" xfId="23122" xr:uid="{00000000-0005-0000-0000-00009B590000}"/>
    <cellStyle name="20% - Accent1 3 2 6 4 2 2 3" xfId="23123" xr:uid="{00000000-0005-0000-0000-00009C590000}"/>
    <cellStyle name="20% - Accent1 3 2 6 4 2 2 3 2" xfId="23124" xr:uid="{00000000-0005-0000-0000-00009D590000}"/>
    <cellStyle name="20% - Accent1 3 2 6 4 2 2 4" xfId="23125" xr:uid="{00000000-0005-0000-0000-00009E590000}"/>
    <cellStyle name="20% - Accent1 3 2 6 4 2 3" xfId="23126" xr:uid="{00000000-0005-0000-0000-00009F590000}"/>
    <cellStyle name="20% - Accent1 3 2 6 4 2 3 2" xfId="23127" xr:uid="{00000000-0005-0000-0000-0000A0590000}"/>
    <cellStyle name="20% - Accent1 3 2 6 4 2 3 2 2" xfId="23128" xr:uid="{00000000-0005-0000-0000-0000A1590000}"/>
    <cellStyle name="20% - Accent1 3 2 6 4 2 3 2 2 2" xfId="23129" xr:uid="{00000000-0005-0000-0000-0000A2590000}"/>
    <cellStyle name="20% - Accent1 3 2 6 4 2 3 2 3" xfId="23130" xr:uid="{00000000-0005-0000-0000-0000A3590000}"/>
    <cellStyle name="20% - Accent1 3 2 6 4 2 3 3" xfId="23131" xr:uid="{00000000-0005-0000-0000-0000A4590000}"/>
    <cellStyle name="20% - Accent1 3 2 6 4 2 3 3 2" xfId="23132" xr:uid="{00000000-0005-0000-0000-0000A5590000}"/>
    <cellStyle name="20% - Accent1 3 2 6 4 2 3 4" xfId="23133" xr:uid="{00000000-0005-0000-0000-0000A6590000}"/>
    <cellStyle name="20% - Accent1 3 2 6 4 2 4" xfId="23134" xr:uid="{00000000-0005-0000-0000-0000A7590000}"/>
    <cellStyle name="20% - Accent1 3 2 6 4 2 4 2" xfId="23135" xr:uid="{00000000-0005-0000-0000-0000A8590000}"/>
    <cellStyle name="20% - Accent1 3 2 6 4 2 4 2 2" xfId="23136" xr:uid="{00000000-0005-0000-0000-0000A9590000}"/>
    <cellStyle name="20% - Accent1 3 2 6 4 2 4 2 2 2" xfId="23137" xr:uid="{00000000-0005-0000-0000-0000AA590000}"/>
    <cellStyle name="20% - Accent1 3 2 6 4 2 4 2 3" xfId="23138" xr:uid="{00000000-0005-0000-0000-0000AB590000}"/>
    <cellStyle name="20% - Accent1 3 2 6 4 2 4 3" xfId="23139" xr:uid="{00000000-0005-0000-0000-0000AC590000}"/>
    <cellStyle name="20% - Accent1 3 2 6 4 2 4 3 2" xfId="23140" xr:uid="{00000000-0005-0000-0000-0000AD590000}"/>
    <cellStyle name="20% - Accent1 3 2 6 4 2 4 4" xfId="23141" xr:uid="{00000000-0005-0000-0000-0000AE590000}"/>
    <cellStyle name="20% - Accent1 3 2 6 4 2 5" xfId="23142" xr:uid="{00000000-0005-0000-0000-0000AF590000}"/>
    <cellStyle name="20% - Accent1 3 2 6 4 2 5 2" xfId="23143" xr:uid="{00000000-0005-0000-0000-0000B0590000}"/>
    <cellStyle name="20% - Accent1 3 2 6 4 2 5 2 2" xfId="23144" xr:uid="{00000000-0005-0000-0000-0000B1590000}"/>
    <cellStyle name="20% - Accent1 3 2 6 4 2 5 3" xfId="23145" xr:uid="{00000000-0005-0000-0000-0000B2590000}"/>
    <cellStyle name="20% - Accent1 3 2 6 4 2 6" xfId="23146" xr:uid="{00000000-0005-0000-0000-0000B3590000}"/>
    <cellStyle name="20% - Accent1 3 2 6 4 2 6 2" xfId="23147" xr:uid="{00000000-0005-0000-0000-0000B4590000}"/>
    <cellStyle name="20% - Accent1 3 2 6 4 2 6 2 2" xfId="23148" xr:uid="{00000000-0005-0000-0000-0000B5590000}"/>
    <cellStyle name="20% - Accent1 3 2 6 4 2 6 3" xfId="23149" xr:uid="{00000000-0005-0000-0000-0000B6590000}"/>
    <cellStyle name="20% - Accent1 3 2 6 4 2 7" xfId="23150" xr:uid="{00000000-0005-0000-0000-0000B7590000}"/>
    <cellStyle name="20% - Accent1 3 2 6 4 2 7 2" xfId="23151" xr:uid="{00000000-0005-0000-0000-0000B8590000}"/>
    <cellStyle name="20% - Accent1 3 2 6 4 2 8" xfId="23152" xr:uid="{00000000-0005-0000-0000-0000B9590000}"/>
    <cellStyle name="20% - Accent1 3 2 6 4 2 8 2" xfId="23153" xr:uid="{00000000-0005-0000-0000-0000BA590000}"/>
    <cellStyle name="20% - Accent1 3 2 6 4 2 9" xfId="23154" xr:uid="{00000000-0005-0000-0000-0000BB590000}"/>
    <cellStyle name="20% - Accent1 3 2 6 4 3" xfId="23155" xr:uid="{00000000-0005-0000-0000-0000BC590000}"/>
    <cellStyle name="20% - Accent1 3 2 6 4 3 2" xfId="23156" xr:uid="{00000000-0005-0000-0000-0000BD590000}"/>
    <cellStyle name="20% - Accent1 3 2 6 4 3 2 2" xfId="23157" xr:uid="{00000000-0005-0000-0000-0000BE590000}"/>
    <cellStyle name="20% - Accent1 3 2 6 4 3 2 2 2" xfId="23158" xr:uid="{00000000-0005-0000-0000-0000BF590000}"/>
    <cellStyle name="20% - Accent1 3 2 6 4 3 2 2 2 2" xfId="23159" xr:uid="{00000000-0005-0000-0000-0000C0590000}"/>
    <cellStyle name="20% - Accent1 3 2 6 4 3 2 2 3" xfId="23160" xr:uid="{00000000-0005-0000-0000-0000C1590000}"/>
    <cellStyle name="20% - Accent1 3 2 6 4 3 2 3" xfId="23161" xr:uid="{00000000-0005-0000-0000-0000C2590000}"/>
    <cellStyle name="20% - Accent1 3 2 6 4 3 2 3 2" xfId="23162" xr:uid="{00000000-0005-0000-0000-0000C3590000}"/>
    <cellStyle name="20% - Accent1 3 2 6 4 3 2 4" xfId="23163" xr:uid="{00000000-0005-0000-0000-0000C4590000}"/>
    <cellStyle name="20% - Accent1 3 2 6 4 3 3" xfId="23164" xr:uid="{00000000-0005-0000-0000-0000C5590000}"/>
    <cellStyle name="20% - Accent1 3 2 6 4 3 3 2" xfId="23165" xr:uid="{00000000-0005-0000-0000-0000C6590000}"/>
    <cellStyle name="20% - Accent1 3 2 6 4 3 3 2 2" xfId="23166" xr:uid="{00000000-0005-0000-0000-0000C7590000}"/>
    <cellStyle name="20% - Accent1 3 2 6 4 3 3 2 2 2" xfId="23167" xr:uid="{00000000-0005-0000-0000-0000C8590000}"/>
    <cellStyle name="20% - Accent1 3 2 6 4 3 3 2 3" xfId="23168" xr:uid="{00000000-0005-0000-0000-0000C9590000}"/>
    <cellStyle name="20% - Accent1 3 2 6 4 3 3 3" xfId="23169" xr:uid="{00000000-0005-0000-0000-0000CA590000}"/>
    <cellStyle name="20% - Accent1 3 2 6 4 3 3 3 2" xfId="23170" xr:uid="{00000000-0005-0000-0000-0000CB590000}"/>
    <cellStyle name="20% - Accent1 3 2 6 4 3 3 4" xfId="23171" xr:uid="{00000000-0005-0000-0000-0000CC590000}"/>
    <cellStyle name="20% - Accent1 3 2 6 4 3 4" xfId="23172" xr:uid="{00000000-0005-0000-0000-0000CD590000}"/>
    <cellStyle name="20% - Accent1 3 2 6 4 3 4 2" xfId="23173" xr:uid="{00000000-0005-0000-0000-0000CE590000}"/>
    <cellStyle name="20% - Accent1 3 2 6 4 3 4 2 2" xfId="23174" xr:uid="{00000000-0005-0000-0000-0000CF590000}"/>
    <cellStyle name="20% - Accent1 3 2 6 4 3 4 2 2 2" xfId="23175" xr:uid="{00000000-0005-0000-0000-0000D0590000}"/>
    <cellStyle name="20% - Accent1 3 2 6 4 3 4 2 3" xfId="23176" xr:uid="{00000000-0005-0000-0000-0000D1590000}"/>
    <cellStyle name="20% - Accent1 3 2 6 4 3 4 3" xfId="23177" xr:uid="{00000000-0005-0000-0000-0000D2590000}"/>
    <cellStyle name="20% - Accent1 3 2 6 4 3 4 3 2" xfId="23178" xr:uid="{00000000-0005-0000-0000-0000D3590000}"/>
    <cellStyle name="20% - Accent1 3 2 6 4 3 4 4" xfId="23179" xr:uid="{00000000-0005-0000-0000-0000D4590000}"/>
    <cellStyle name="20% - Accent1 3 2 6 4 3 5" xfId="23180" xr:uid="{00000000-0005-0000-0000-0000D5590000}"/>
    <cellStyle name="20% - Accent1 3 2 6 4 3 5 2" xfId="23181" xr:uid="{00000000-0005-0000-0000-0000D6590000}"/>
    <cellStyle name="20% - Accent1 3 2 6 4 3 5 2 2" xfId="23182" xr:uid="{00000000-0005-0000-0000-0000D7590000}"/>
    <cellStyle name="20% - Accent1 3 2 6 4 3 5 3" xfId="23183" xr:uid="{00000000-0005-0000-0000-0000D8590000}"/>
    <cellStyle name="20% - Accent1 3 2 6 4 3 6" xfId="23184" xr:uid="{00000000-0005-0000-0000-0000D9590000}"/>
    <cellStyle name="20% - Accent1 3 2 6 4 3 6 2" xfId="23185" xr:uid="{00000000-0005-0000-0000-0000DA590000}"/>
    <cellStyle name="20% - Accent1 3 2 6 4 3 6 2 2" xfId="23186" xr:uid="{00000000-0005-0000-0000-0000DB590000}"/>
    <cellStyle name="20% - Accent1 3 2 6 4 3 6 3" xfId="23187" xr:uid="{00000000-0005-0000-0000-0000DC590000}"/>
    <cellStyle name="20% - Accent1 3 2 6 4 3 7" xfId="23188" xr:uid="{00000000-0005-0000-0000-0000DD590000}"/>
    <cellStyle name="20% - Accent1 3 2 6 4 3 7 2" xfId="23189" xr:uid="{00000000-0005-0000-0000-0000DE590000}"/>
    <cellStyle name="20% - Accent1 3 2 6 4 3 8" xfId="23190" xr:uid="{00000000-0005-0000-0000-0000DF590000}"/>
    <cellStyle name="20% - Accent1 3 2 6 4 3 8 2" xfId="23191" xr:uid="{00000000-0005-0000-0000-0000E0590000}"/>
    <cellStyle name="20% - Accent1 3 2 6 4 3 9" xfId="23192" xr:uid="{00000000-0005-0000-0000-0000E1590000}"/>
    <cellStyle name="20% - Accent1 3 2 6 4 4" xfId="23193" xr:uid="{00000000-0005-0000-0000-0000E2590000}"/>
    <cellStyle name="20% - Accent1 3 2 6 4 4 2" xfId="23194" xr:uid="{00000000-0005-0000-0000-0000E3590000}"/>
    <cellStyle name="20% - Accent1 3 2 6 4 4 2 2" xfId="23195" xr:uid="{00000000-0005-0000-0000-0000E4590000}"/>
    <cellStyle name="20% - Accent1 3 2 6 4 4 2 2 2" xfId="23196" xr:uid="{00000000-0005-0000-0000-0000E5590000}"/>
    <cellStyle name="20% - Accent1 3 2 6 4 4 2 3" xfId="23197" xr:uid="{00000000-0005-0000-0000-0000E6590000}"/>
    <cellStyle name="20% - Accent1 3 2 6 4 4 3" xfId="23198" xr:uid="{00000000-0005-0000-0000-0000E7590000}"/>
    <cellStyle name="20% - Accent1 3 2 6 4 4 3 2" xfId="23199" xr:uid="{00000000-0005-0000-0000-0000E8590000}"/>
    <cellStyle name="20% - Accent1 3 2 6 4 4 4" xfId="23200" xr:uid="{00000000-0005-0000-0000-0000E9590000}"/>
    <cellStyle name="20% - Accent1 3 2 6 4 5" xfId="23201" xr:uid="{00000000-0005-0000-0000-0000EA590000}"/>
    <cellStyle name="20% - Accent1 3 2 6 4 5 2" xfId="23202" xr:uid="{00000000-0005-0000-0000-0000EB590000}"/>
    <cellStyle name="20% - Accent1 3 2 6 4 5 2 2" xfId="23203" xr:uid="{00000000-0005-0000-0000-0000EC590000}"/>
    <cellStyle name="20% - Accent1 3 2 6 4 5 2 2 2" xfId="23204" xr:uid="{00000000-0005-0000-0000-0000ED590000}"/>
    <cellStyle name="20% - Accent1 3 2 6 4 5 2 3" xfId="23205" xr:uid="{00000000-0005-0000-0000-0000EE590000}"/>
    <cellStyle name="20% - Accent1 3 2 6 4 5 3" xfId="23206" xr:uid="{00000000-0005-0000-0000-0000EF590000}"/>
    <cellStyle name="20% - Accent1 3 2 6 4 5 3 2" xfId="23207" xr:uid="{00000000-0005-0000-0000-0000F0590000}"/>
    <cellStyle name="20% - Accent1 3 2 6 4 5 4" xfId="23208" xr:uid="{00000000-0005-0000-0000-0000F1590000}"/>
    <cellStyle name="20% - Accent1 3 2 6 4 6" xfId="23209" xr:uid="{00000000-0005-0000-0000-0000F2590000}"/>
    <cellStyle name="20% - Accent1 3 2 6 4 6 2" xfId="23210" xr:uid="{00000000-0005-0000-0000-0000F3590000}"/>
    <cellStyle name="20% - Accent1 3 2 6 4 6 2 2" xfId="23211" xr:uid="{00000000-0005-0000-0000-0000F4590000}"/>
    <cellStyle name="20% - Accent1 3 2 6 4 6 2 2 2" xfId="23212" xr:uid="{00000000-0005-0000-0000-0000F5590000}"/>
    <cellStyle name="20% - Accent1 3 2 6 4 6 2 3" xfId="23213" xr:uid="{00000000-0005-0000-0000-0000F6590000}"/>
    <cellStyle name="20% - Accent1 3 2 6 4 6 3" xfId="23214" xr:uid="{00000000-0005-0000-0000-0000F7590000}"/>
    <cellStyle name="20% - Accent1 3 2 6 4 6 3 2" xfId="23215" xr:uid="{00000000-0005-0000-0000-0000F8590000}"/>
    <cellStyle name="20% - Accent1 3 2 6 4 6 4" xfId="23216" xr:uid="{00000000-0005-0000-0000-0000F9590000}"/>
    <cellStyle name="20% - Accent1 3 2 6 4 7" xfId="23217" xr:uid="{00000000-0005-0000-0000-0000FA590000}"/>
    <cellStyle name="20% - Accent1 3 2 6 4 7 2" xfId="23218" xr:uid="{00000000-0005-0000-0000-0000FB590000}"/>
    <cellStyle name="20% - Accent1 3 2 6 4 7 2 2" xfId="23219" xr:uid="{00000000-0005-0000-0000-0000FC590000}"/>
    <cellStyle name="20% - Accent1 3 2 6 4 7 3" xfId="23220" xr:uid="{00000000-0005-0000-0000-0000FD590000}"/>
    <cellStyle name="20% - Accent1 3 2 6 4 8" xfId="23221" xr:uid="{00000000-0005-0000-0000-0000FE590000}"/>
    <cellStyle name="20% - Accent1 3 2 6 4 8 2" xfId="23222" xr:uid="{00000000-0005-0000-0000-0000FF590000}"/>
    <cellStyle name="20% - Accent1 3 2 6 4 8 2 2" xfId="23223" xr:uid="{00000000-0005-0000-0000-0000005A0000}"/>
    <cellStyle name="20% - Accent1 3 2 6 4 8 3" xfId="23224" xr:uid="{00000000-0005-0000-0000-0000015A0000}"/>
    <cellStyle name="20% - Accent1 3 2 6 4 9" xfId="23225" xr:uid="{00000000-0005-0000-0000-0000025A0000}"/>
    <cellStyle name="20% - Accent1 3 2 6 4 9 2" xfId="23226" xr:uid="{00000000-0005-0000-0000-0000035A0000}"/>
    <cellStyle name="20% - Accent1 3 2 6 5" xfId="23227" xr:uid="{00000000-0005-0000-0000-0000045A0000}"/>
    <cellStyle name="20% - Accent1 3 2 6 5 2" xfId="23228" xr:uid="{00000000-0005-0000-0000-0000055A0000}"/>
    <cellStyle name="20% - Accent1 3 2 6 5 2 2" xfId="23229" xr:uid="{00000000-0005-0000-0000-0000065A0000}"/>
    <cellStyle name="20% - Accent1 3 2 6 5 2 2 2" xfId="23230" xr:uid="{00000000-0005-0000-0000-0000075A0000}"/>
    <cellStyle name="20% - Accent1 3 2 6 5 2 2 2 2" xfId="23231" xr:uid="{00000000-0005-0000-0000-0000085A0000}"/>
    <cellStyle name="20% - Accent1 3 2 6 5 2 2 3" xfId="23232" xr:uid="{00000000-0005-0000-0000-0000095A0000}"/>
    <cellStyle name="20% - Accent1 3 2 6 5 2 3" xfId="23233" xr:uid="{00000000-0005-0000-0000-00000A5A0000}"/>
    <cellStyle name="20% - Accent1 3 2 6 5 2 3 2" xfId="23234" xr:uid="{00000000-0005-0000-0000-00000B5A0000}"/>
    <cellStyle name="20% - Accent1 3 2 6 5 2 4" xfId="23235" xr:uid="{00000000-0005-0000-0000-00000C5A0000}"/>
    <cellStyle name="20% - Accent1 3 2 6 5 3" xfId="23236" xr:uid="{00000000-0005-0000-0000-00000D5A0000}"/>
    <cellStyle name="20% - Accent1 3 2 6 5 3 2" xfId="23237" xr:uid="{00000000-0005-0000-0000-00000E5A0000}"/>
    <cellStyle name="20% - Accent1 3 2 6 5 3 2 2" xfId="23238" xr:uid="{00000000-0005-0000-0000-00000F5A0000}"/>
    <cellStyle name="20% - Accent1 3 2 6 5 3 2 2 2" xfId="23239" xr:uid="{00000000-0005-0000-0000-0000105A0000}"/>
    <cellStyle name="20% - Accent1 3 2 6 5 3 2 3" xfId="23240" xr:uid="{00000000-0005-0000-0000-0000115A0000}"/>
    <cellStyle name="20% - Accent1 3 2 6 5 3 3" xfId="23241" xr:uid="{00000000-0005-0000-0000-0000125A0000}"/>
    <cellStyle name="20% - Accent1 3 2 6 5 3 3 2" xfId="23242" xr:uid="{00000000-0005-0000-0000-0000135A0000}"/>
    <cellStyle name="20% - Accent1 3 2 6 5 3 4" xfId="23243" xr:uid="{00000000-0005-0000-0000-0000145A0000}"/>
    <cellStyle name="20% - Accent1 3 2 6 5 4" xfId="23244" xr:uid="{00000000-0005-0000-0000-0000155A0000}"/>
    <cellStyle name="20% - Accent1 3 2 6 5 4 2" xfId="23245" xr:uid="{00000000-0005-0000-0000-0000165A0000}"/>
    <cellStyle name="20% - Accent1 3 2 6 5 4 2 2" xfId="23246" xr:uid="{00000000-0005-0000-0000-0000175A0000}"/>
    <cellStyle name="20% - Accent1 3 2 6 5 4 2 2 2" xfId="23247" xr:uid="{00000000-0005-0000-0000-0000185A0000}"/>
    <cellStyle name="20% - Accent1 3 2 6 5 4 2 3" xfId="23248" xr:uid="{00000000-0005-0000-0000-0000195A0000}"/>
    <cellStyle name="20% - Accent1 3 2 6 5 4 3" xfId="23249" xr:uid="{00000000-0005-0000-0000-00001A5A0000}"/>
    <cellStyle name="20% - Accent1 3 2 6 5 4 3 2" xfId="23250" xr:uid="{00000000-0005-0000-0000-00001B5A0000}"/>
    <cellStyle name="20% - Accent1 3 2 6 5 4 4" xfId="23251" xr:uid="{00000000-0005-0000-0000-00001C5A0000}"/>
    <cellStyle name="20% - Accent1 3 2 6 5 5" xfId="23252" xr:uid="{00000000-0005-0000-0000-00001D5A0000}"/>
    <cellStyle name="20% - Accent1 3 2 6 5 5 2" xfId="23253" xr:uid="{00000000-0005-0000-0000-00001E5A0000}"/>
    <cellStyle name="20% - Accent1 3 2 6 5 5 2 2" xfId="23254" xr:uid="{00000000-0005-0000-0000-00001F5A0000}"/>
    <cellStyle name="20% - Accent1 3 2 6 5 5 3" xfId="23255" xr:uid="{00000000-0005-0000-0000-0000205A0000}"/>
    <cellStyle name="20% - Accent1 3 2 6 5 6" xfId="23256" xr:uid="{00000000-0005-0000-0000-0000215A0000}"/>
    <cellStyle name="20% - Accent1 3 2 6 5 6 2" xfId="23257" xr:uid="{00000000-0005-0000-0000-0000225A0000}"/>
    <cellStyle name="20% - Accent1 3 2 6 5 6 2 2" xfId="23258" xr:uid="{00000000-0005-0000-0000-0000235A0000}"/>
    <cellStyle name="20% - Accent1 3 2 6 5 6 3" xfId="23259" xr:uid="{00000000-0005-0000-0000-0000245A0000}"/>
    <cellStyle name="20% - Accent1 3 2 6 5 7" xfId="23260" xr:uid="{00000000-0005-0000-0000-0000255A0000}"/>
    <cellStyle name="20% - Accent1 3 2 6 5 7 2" xfId="23261" xr:uid="{00000000-0005-0000-0000-0000265A0000}"/>
    <cellStyle name="20% - Accent1 3 2 6 5 8" xfId="23262" xr:uid="{00000000-0005-0000-0000-0000275A0000}"/>
    <cellStyle name="20% - Accent1 3 2 6 5 8 2" xfId="23263" xr:uid="{00000000-0005-0000-0000-0000285A0000}"/>
    <cellStyle name="20% - Accent1 3 2 6 5 9" xfId="23264" xr:uid="{00000000-0005-0000-0000-0000295A0000}"/>
    <cellStyle name="20% - Accent1 3 2 6 6" xfId="23265" xr:uid="{00000000-0005-0000-0000-00002A5A0000}"/>
    <cellStyle name="20% - Accent1 3 2 6 6 2" xfId="23266" xr:uid="{00000000-0005-0000-0000-00002B5A0000}"/>
    <cellStyle name="20% - Accent1 3 2 6 6 2 2" xfId="23267" xr:uid="{00000000-0005-0000-0000-00002C5A0000}"/>
    <cellStyle name="20% - Accent1 3 2 6 6 2 2 2" xfId="23268" xr:uid="{00000000-0005-0000-0000-00002D5A0000}"/>
    <cellStyle name="20% - Accent1 3 2 6 6 2 2 2 2" xfId="23269" xr:uid="{00000000-0005-0000-0000-00002E5A0000}"/>
    <cellStyle name="20% - Accent1 3 2 6 6 2 2 3" xfId="23270" xr:uid="{00000000-0005-0000-0000-00002F5A0000}"/>
    <cellStyle name="20% - Accent1 3 2 6 6 2 3" xfId="23271" xr:uid="{00000000-0005-0000-0000-0000305A0000}"/>
    <cellStyle name="20% - Accent1 3 2 6 6 2 3 2" xfId="23272" xr:uid="{00000000-0005-0000-0000-0000315A0000}"/>
    <cellStyle name="20% - Accent1 3 2 6 6 2 4" xfId="23273" xr:uid="{00000000-0005-0000-0000-0000325A0000}"/>
    <cellStyle name="20% - Accent1 3 2 6 6 3" xfId="23274" xr:uid="{00000000-0005-0000-0000-0000335A0000}"/>
    <cellStyle name="20% - Accent1 3 2 6 6 3 2" xfId="23275" xr:uid="{00000000-0005-0000-0000-0000345A0000}"/>
    <cellStyle name="20% - Accent1 3 2 6 6 3 2 2" xfId="23276" xr:uid="{00000000-0005-0000-0000-0000355A0000}"/>
    <cellStyle name="20% - Accent1 3 2 6 6 3 2 2 2" xfId="23277" xr:uid="{00000000-0005-0000-0000-0000365A0000}"/>
    <cellStyle name="20% - Accent1 3 2 6 6 3 2 3" xfId="23278" xr:uid="{00000000-0005-0000-0000-0000375A0000}"/>
    <cellStyle name="20% - Accent1 3 2 6 6 3 3" xfId="23279" xr:uid="{00000000-0005-0000-0000-0000385A0000}"/>
    <cellStyle name="20% - Accent1 3 2 6 6 3 3 2" xfId="23280" xr:uid="{00000000-0005-0000-0000-0000395A0000}"/>
    <cellStyle name="20% - Accent1 3 2 6 6 3 4" xfId="23281" xr:uid="{00000000-0005-0000-0000-00003A5A0000}"/>
    <cellStyle name="20% - Accent1 3 2 6 6 4" xfId="23282" xr:uid="{00000000-0005-0000-0000-00003B5A0000}"/>
    <cellStyle name="20% - Accent1 3 2 6 6 4 2" xfId="23283" xr:uid="{00000000-0005-0000-0000-00003C5A0000}"/>
    <cellStyle name="20% - Accent1 3 2 6 6 4 2 2" xfId="23284" xr:uid="{00000000-0005-0000-0000-00003D5A0000}"/>
    <cellStyle name="20% - Accent1 3 2 6 6 4 2 2 2" xfId="23285" xr:uid="{00000000-0005-0000-0000-00003E5A0000}"/>
    <cellStyle name="20% - Accent1 3 2 6 6 4 2 3" xfId="23286" xr:uid="{00000000-0005-0000-0000-00003F5A0000}"/>
    <cellStyle name="20% - Accent1 3 2 6 6 4 3" xfId="23287" xr:uid="{00000000-0005-0000-0000-0000405A0000}"/>
    <cellStyle name="20% - Accent1 3 2 6 6 4 3 2" xfId="23288" xr:uid="{00000000-0005-0000-0000-0000415A0000}"/>
    <cellStyle name="20% - Accent1 3 2 6 6 4 4" xfId="23289" xr:uid="{00000000-0005-0000-0000-0000425A0000}"/>
    <cellStyle name="20% - Accent1 3 2 6 6 5" xfId="23290" xr:uid="{00000000-0005-0000-0000-0000435A0000}"/>
    <cellStyle name="20% - Accent1 3 2 6 6 5 2" xfId="23291" xr:uid="{00000000-0005-0000-0000-0000445A0000}"/>
    <cellStyle name="20% - Accent1 3 2 6 6 5 2 2" xfId="23292" xr:uid="{00000000-0005-0000-0000-0000455A0000}"/>
    <cellStyle name="20% - Accent1 3 2 6 6 5 3" xfId="23293" xr:uid="{00000000-0005-0000-0000-0000465A0000}"/>
    <cellStyle name="20% - Accent1 3 2 6 6 6" xfId="23294" xr:uid="{00000000-0005-0000-0000-0000475A0000}"/>
    <cellStyle name="20% - Accent1 3 2 6 6 6 2" xfId="23295" xr:uid="{00000000-0005-0000-0000-0000485A0000}"/>
    <cellStyle name="20% - Accent1 3 2 6 6 6 2 2" xfId="23296" xr:uid="{00000000-0005-0000-0000-0000495A0000}"/>
    <cellStyle name="20% - Accent1 3 2 6 6 6 3" xfId="23297" xr:uid="{00000000-0005-0000-0000-00004A5A0000}"/>
    <cellStyle name="20% - Accent1 3 2 6 6 7" xfId="23298" xr:uid="{00000000-0005-0000-0000-00004B5A0000}"/>
    <cellStyle name="20% - Accent1 3 2 6 6 7 2" xfId="23299" xr:uid="{00000000-0005-0000-0000-00004C5A0000}"/>
    <cellStyle name="20% - Accent1 3 2 6 6 8" xfId="23300" xr:uid="{00000000-0005-0000-0000-00004D5A0000}"/>
    <cellStyle name="20% - Accent1 3 2 6 6 8 2" xfId="23301" xr:uid="{00000000-0005-0000-0000-00004E5A0000}"/>
    <cellStyle name="20% - Accent1 3 2 6 6 9" xfId="23302" xr:uid="{00000000-0005-0000-0000-00004F5A0000}"/>
    <cellStyle name="20% - Accent1 3 2 6 7" xfId="23303" xr:uid="{00000000-0005-0000-0000-0000505A0000}"/>
    <cellStyle name="20% - Accent1 3 2 6 7 2" xfId="23304" xr:uid="{00000000-0005-0000-0000-0000515A0000}"/>
    <cellStyle name="20% - Accent1 3 2 6 7 2 2" xfId="23305" xr:uid="{00000000-0005-0000-0000-0000525A0000}"/>
    <cellStyle name="20% - Accent1 3 2 6 7 2 2 2" xfId="23306" xr:uid="{00000000-0005-0000-0000-0000535A0000}"/>
    <cellStyle name="20% - Accent1 3 2 6 7 2 3" xfId="23307" xr:uid="{00000000-0005-0000-0000-0000545A0000}"/>
    <cellStyle name="20% - Accent1 3 2 6 7 3" xfId="23308" xr:uid="{00000000-0005-0000-0000-0000555A0000}"/>
    <cellStyle name="20% - Accent1 3 2 6 7 3 2" xfId="23309" xr:uid="{00000000-0005-0000-0000-0000565A0000}"/>
    <cellStyle name="20% - Accent1 3 2 6 7 4" xfId="23310" xr:uid="{00000000-0005-0000-0000-0000575A0000}"/>
    <cellStyle name="20% - Accent1 3 2 6 8" xfId="23311" xr:uid="{00000000-0005-0000-0000-0000585A0000}"/>
    <cellStyle name="20% - Accent1 3 2 6 8 2" xfId="23312" xr:uid="{00000000-0005-0000-0000-0000595A0000}"/>
    <cellStyle name="20% - Accent1 3 2 6 8 2 2" xfId="23313" xr:uid="{00000000-0005-0000-0000-00005A5A0000}"/>
    <cellStyle name="20% - Accent1 3 2 6 8 2 2 2" xfId="23314" xr:uid="{00000000-0005-0000-0000-00005B5A0000}"/>
    <cellStyle name="20% - Accent1 3 2 6 8 2 3" xfId="23315" xr:uid="{00000000-0005-0000-0000-00005C5A0000}"/>
    <cellStyle name="20% - Accent1 3 2 6 8 3" xfId="23316" xr:uid="{00000000-0005-0000-0000-00005D5A0000}"/>
    <cellStyle name="20% - Accent1 3 2 6 8 3 2" xfId="23317" xr:uid="{00000000-0005-0000-0000-00005E5A0000}"/>
    <cellStyle name="20% - Accent1 3 2 6 8 4" xfId="23318" xr:uid="{00000000-0005-0000-0000-00005F5A0000}"/>
    <cellStyle name="20% - Accent1 3 2 6 9" xfId="23319" xr:uid="{00000000-0005-0000-0000-0000605A0000}"/>
    <cellStyle name="20% - Accent1 3 2 6 9 2" xfId="23320" xr:uid="{00000000-0005-0000-0000-0000615A0000}"/>
    <cellStyle name="20% - Accent1 3 2 6 9 2 2" xfId="23321" xr:uid="{00000000-0005-0000-0000-0000625A0000}"/>
    <cellStyle name="20% - Accent1 3 2 6 9 2 2 2" xfId="23322" xr:uid="{00000000-0005-0000-0000-0000635A0000}"/>
    <cellStyle name="20% - Accent1 3 2 6 9 2 3" xfId="23323" xr:uid="{00000000-0005-0000-0000-0000645A0000}"/>
    <cellStyle name="20% - Accent1 3 2 6 9 3" xfId="23324" xr:uid="{00000000-0005-0000-0000-0000655A0000}"/>
    <cellStyle name="20% - Accent1 3 2 6 9 3 2" xfId="23325" xr:uid="{00000000-0005-0000-0000-0000665A0000}"/>
    <cellStyle name="20% - Accent1 3 2 6 9 4" xfId="23326" xr:uid="{00000000-0005-0000-0000-0000675A0000}"/>
    <cellStyle name="20% - Accent1 3 2 7" xfId="23327" xr:uid="{00000000-0005-0000-0000-0000685A0000}"/>
    <cellStyle name="20% - Accent1 3 2 7 10" xfId="23328" xr:uid="{00000000-0005-0000-0000-0000695A0000}"/>
    <cellStyle name="20% - Accent1 3 2 7 10 2" xfId="23329" xr:uid="{00000000-0005-0000-0000-00006A5A0000}"/>
    <cellStyle name="20% - Accent1 3 2 7 11" xfId="23330" xr:uid="{00000000-0005-0000-0000-00006B5A0000}"/>
    <cellStyle name="20% - Accent1 3 2 7 11 2" xfId="23331" xr:uid="{00000000-0005-0000-0000-00006C5A0000}"/>
    <cellStyle name="20% - Accent1 3 2 7 12" xfId="23332" xr:uid="{00000000-0005-0000-0000-00006D5A0000}"/>
    <cellStyle name="20% - Accent1 3 2 7 2" xfId="23333" xr:uid="{00000000-0005-0000-0000-00006E5A0000}"/>
    <cellStyle name="20% - Accent1 3 2 7 2 10" xfId="23334" xr:uid="{00000000-0005-0000-0000-00006F5A0000}"/>
    <cellStyle name="20% - Accent1 3 2 7 2 10 2" xfId="23335" xr:uid="{00000000-0005-0000-0000-0000705A0000}"/>
    <cellStyle name="20% - Accent1 3 2 7 2 11" xfId="23336" xr:uid="{00000000-0005-0000-0000-0000715A0000}"/>
    <cellStyle name="20% - Accent1 3 2 7 2 2" xfId="23337" xr:uid="{00000000-0005-0000-0000-0000725A0000}"/>
    <cellStyle name="20% - Accent1 3 2 7 2 2 2" xfId="23338" xr:uid="{00000000-0005-0000-0000-0000735A0000}"/>
    <cellStyle name="20% - Accent1 3 2 7 2 2 2 2" xfId="23339" xr:uid="{00000000-0005-0000-0000-0000745A0000}"/>
    <cellStyle name="20% - Accent1 3 2 7 2 2 2 2 2" xfId="23340" xr:uid="{00000000-0005-0000-0000-0000755A0000}"/>
    <cellStyle name="20% - Accent1 3 2 7 2 2 2 2 2 2" xfId="23341" xr:uid="{00000000-0005-0000-0000-0000765A0000}"/>
    <cellStyle name="20% - Accent1 3 2 7 2 2 2 2 3" xfId="23342" xr:uid="{00000000-0005-0000-0000-0000775A0000}"/>
    <cellStyle name="20% - Accent1 3 2 7 2 2 2 3" xfId="23343" xr:uid="{00000000-0005-0000-0000-0000785A0000}"/>
    <cellStyle name="20% - Accent1 3 2 7 2 2 2 3 2" xfId="23344" xr:uid="{00000000-0005-0000-0000-0000795A0000}"/>
    <cellStyle name="20% - Accent1 3 2 7 2 2 2 4" xfId="23345" xr:uid="{00000000-0005-0000-0000-00007A5A0000}"/>
    <cellStyle name="20% - Accent1 3 2 7 2 2 3" xfId="23346" xr:uid="{00000000-0005-0000-0000-00007B5A0000}"/>
    <cellStyle name="20% - Accent1 3 2 7 2 2 3 2" xfId="23347" xr:uid="{00000000-0005-0000-0000-00007C5A0000}"/>
    <cellStyle name="20% - Accent1 3 2 7 2 2 3 2 2" xfId="23348" xr:uid="{00000000-0005-0000-0000-00007D5A0000}"/>
    <cellStyle name="20% - Accent1 3 2 7 2 2 3 2 2 2" xfId="23349" xr:uid="{00000000-0005-0000-0000-00007E5A0000}"/>
    <cellStyle name="20% - Accent1 3 2 7 2 2 3 2 3" xfId="23350" xr:uid="{00000000-0005-0000-0000-00007F5A0000}"/>
    <cellStyle name="20% - Accent1 3 2 7 2 2 3 3" xfId="23351" xr:uid="{00000000-0005-0000-0000-0000805A0000}"/>
    <cellStyle name="20% - Accent1 3 2 7 2 2 3 3 2" xfId="23352" xr:uid="{00000000-0005-0000-0000-0000815A0000}"/>
    <cellStyle name="20% - Accent1 3 2 7 2 2 3 4" xfId="23353" xr:uid="{00000000-0005-0000-0000-0000825A0000}"/>
    <cellStyle name="20% - Accent1 3 2 7 2 2 4" xfId="23354" xr:uid="{00000000-0005-0000-0000-0000835A0000}"/>
    <cellStyle name="20% - Accent1 3 2 7 2 2 4 2" xfId="23355" xr:uid="{00000000-0005-0000-0000-0000845A0000}"/>
    <cellStyle name="20% - Accent1 3 2 7 2 2 4 2 2" xfId="23356" xr:uid="{00000000-0005-0000-0000-0000855A0000}"/>
    <cellStyle name="20% - Accent1 3 2 7 2 2 4 2 2 2" xfId="23357" xr:uid="{00000000-0005-0000-0000-0000865A0000}"/>
    <cellStyle name="20% - Accent1 3 2 7 2 2 4 2 3" xfId="23358" xr:uid="{00000000-0005-0000-0000-0000875A0000}"/>
    <cellStyle name="20% - Accent1 3 2 7 2 2 4 3" xfId="23359" xr:uid="{00000000-0005-0000-0000-0000885A0000}"/>
    <cellStyle name="20% - Accent1 3 2 7 2 2 4 3 2" xfId="23360" xr:uid="{00000000-0005-0000-0000-0000895A0000}"/>
    <cellStyle name="20% - Accent1 3 2 7 2 2 4 4" xfId="23361" xr:uid="{00000000-0005-0000-0000-00008A5A0000}"/>
    <cellStyle name="20% - Accent1 3 2 7 2 2 5" xfId="23362" xr:uid="{00000000-0005-0000-0000-00008B5A0000}"/>
    <cellStyle name="20% - Accent1 3 2 7 2 2 5 2" xfId="23363" xr:uid="{00000000-0005-0000-0000-00008C5A0000}"/>
    <cellStyle name="20% - Accent1 3 2 7 2 2 5 2 2" xfId="23364" xr:uid="{00000000-0005-0000-0000-00008D5A0000}"/>
    <cellStyle name="20% - Accent1 3 2 7 2 2 5 3" xfId="23365" xr:uid="{00000000-0005-0000-0000-00008E5A0000}"/>
    <cellStyle name="20% - Accent1 3 2 7 2 2 6" xfId="23366" xr:uid="{00000000-0005-0000-0000-00008F5A0000}"/>
    <cellStyle name="20% - Accent1 3 2 7 2 2 6 2" xfId="23367" xr:uid="{00000000-0005-0000-0000-0000905A0000}"/>
    <cellStyle name="20% - Accent1 3 2 7 2 2 6 2 2" xfId="23368" xr:uid="{00000000-0005-0000-0000-0000915A0000}"/>
    <cellStyle name="20% - Accent1 3 2 7 2 2 6 3" xfId="23369" xr:uid="{00000000-0005-0000-0000-0000925A0000}"/>
    <cellStyle name="20% - Accent1 3 2 7 2 2 7" xfId="23370" xr:uid="{00000000-0005-0000-0000-0000935A0000}"/>
    <cellStyle name="20% - Accent1 3 2 7 2 2 7 2" xfId="23371" xr:uid="{00000000-0005-0000-0000-0000945A0000}"/>
    <cellStyle name="20% - Accent1 3 2 7 2 2 8" xfId="23372" xr:uid="{00000000-0005-0000-0000-0000955A0000}"/>
    <cellStyle name="20% - Accent1 3 2 7 2 2 8 2" xfId="23373" xr:uid="{00000000-0005-0000-0000-0000965A0000}"/>
    <cellStyle name="20% - Accent1 3 2 7 2 2 9" xfId="23374" xr:uid="{00000000-0005-0000-0000-0000975A0000}"/>
    <cellStyle name="20% - Accent1 3 2 7 2 3" xfId="23375" xr:uid="{00000000-0005-0000-0000-0000985A0000}"/>
    <cellStyle name="20% - Accent1 3 2 7 2 3 2" xfId="23376" xr:uid="{00000000-0005-0000-0000-0000995A0000}"/>
    <cellStyle name="20% - Accent1 3 2 7 2 3 2 2" xfId="23377" xr:uid="{00000000-0005-0000-0000-00009A5A0000}"/>
    <cellStyle name="20% - Accent1 3 2 7 2 3 2 2 2" xfId="23378" xr:uid="{00000000-0005-0000-0000-00009B5A0000}"/>
    <cellStyle name="20% - Accent1 3 2 7 2 3 2 2 2 2" xfId="23379" xr:uid="{00000000-0005-0000-0000-00009C5A0000}"/>
    <cellStyle name="20% - Accent1 3 2 7 2 3 2 2 3" xfId="23380" xr:uid="{00000000-0005-0000-0000-00009D5A0000}"/>
    <cellStyle name="20% - Accent1 3 2 7 2 3 2 3" xfId="23381" xr:uid="{00000000-0005-0000-0000-00009E5A0000}"/>
    <cellStyle name="20% - Accent1 3 2 7 2 3 2 3 2" xfId="23382" xr:uid="{00000000-0005-0000-0000-00009F5A0000}"/>
    <cellStyle name="20% - Accent1 3 2 7 2 3 2 4" xfId="23383" xr:uid="{00000000-0005-0000-0000-0000A05A0000}"/>
    <cellStyle name="20% - Accent1 3 2 7 2 3 3" xfId="23384" xr:uid="{00000000-0005-0000-0000-0000A15A0000}"/>
    <cellStyle name="20% - Accent1 3 2 7 2 3 3 2" xfId="23385" xr:uid="{00000000-0005-0000-0000-0000A25A0000}"/>
    <cellStyle name="20% - Accent1 3 2 7 2 3 3 2 2" xfId="23386" xr:uid="{00000000-0005-0000-0000-0000A35A0000}"/>
    <cellStyle name="20% - Accent1 3 2 7 2 3 3 2 2 2" xfId="23387" xr:uid="{00000000-0005-0000-0000-0000A45A0000}"/>
    <cellStyle name="20% - Accent1 3 2 7 2 3 3 2 3" xfId="23388" xr:uid="{00000000-0005-0000-0000-0000A55A0000}"/>
    <cellStyle name="20% - Accent1 3 2 7 2 3 3 3" xfId="23389" xr:uid="{00000000-0005-0000-0000-0000A65A0000}"/>
    <cellStyle name="20% - Accent1 3 2 7 2 3 3 3 2" xfId="23390" xr:uid="{00000000-0005-0000-0000-0000A75A0000}"/>
    <cellStyle name="20% - Accent1 3 2 7 2 3 3 4" xfId="23391" xr:uid="{00000000-0005-0000-0000-0000A85A0000}"/>
    <cellStyle name="20% - Accent1 3 2 7 2 3 4" xfId="23392" xr:uid="{00000000-0005-0000-0000-0000A95A0000}"/>
    <cellStyle name="20% - Accent1 3 2 7 2 3 4 2" xfId="23393" xr:uid="{00000000-0005-0000-0000-0000AA5A0000}"/>
    <cellStyle name="20% - Accent1 3 2 7 2 3 4 2 2" xfId="23394" xr:uid="{00000000-0005-0000-0000-0000AB5A0000}"/>
    <cellStyle name="20% - Accent1 3 2 7 2 3 4 2 2 2" xfId="23395" xr:uid="{00000000-0005-0000-0000-0000AC5A0000}"/>
    <cellStyle name="20% - Accent1 3 2 7 2 3 4 2 3" xfId="23396" xr:uid="{00000000-0005-0000-0000-0000AD5A0000}"/>
    <cellStyle name="20% - Accent1 3 2 7 2 3 4 3" xfId="23397" xr:uid="{00000000-0005-0000-0000-0000AE5A0000}"/>
    <cellStyle name="20% - Accent1 3 2 7 2 3 4 3 2" xfId="23398" xr:uid="{00000000-0005-0000-0000-0000AF5A0000}"/>
    <cellStyle name="20% - Accent1 3 2 7 2 3 4 4" xfId="23399" xr:uid="{00000000-0005-0000-0000-0000B05A0000}"/>
    <cellStyle name="20% - Accent1 3 2 7 2 3 5" xfId="23400" xr:uid="{00000000-0005-0000-0000-0000B15A0000}"/>
    <cellStyle name="20% - Accent1 3 2 7 2 3 5 2" xfId="23401" xr:uid="{00000000-0005-0000-0000-0000B25A0000}"/>
    <cellStyle name="20% - Accent1 3 2 7 2 3 5 2 2" xfId="23402" xr:uid="{00000000-0005-0000-0000-0000B35A0000}"/>
    <cellStyle name="20% - Accent1 3 2 7 2 3 5 3" xfId="23403" xr:uid="{00000000-0005-0000-0000-0000B45A0000}"/>
    <cellStyle name="20% - Accent1 3 2 7 2 3 6" xfId="23404" xr:uid="{00000000-0005-0000-0000-0000B55A0000}"/>
    <cellStyle name="20% - Accent1 3 2 7 2 3 6 2" xfId="23405" xr:uid="{00000000-0005-0000-0000-0000B65A0000}"/>
    <cellStyle name="20% - Accent1 3 2 7 2 3 6 2 2" xfId="23406" xr:uid="{00000000-0005-0000-0000-0000B75A0000}"/>
    <cellStyle name="20% - Accent1 3 2 7 2 3 6 3" xfId="23407" xr:uid="{00000000-0005-0000-0000-0000B85A0000}"/>
    <cellStyle name="20% - Accent1 3 2 7 2 3 7" xfId="23408" xr:uid="{00000000-0005-0000-0000-0000B95A0000}"/>
    <cellStyle name="20% - Accent1 3 2 7 2 3 7 2" xfId="23409" xr:uid="{00000000-0005-0000-0000-0000BA5A0000}"/>
    <cellStyle name="20% - Accent1 3 2 7 2 3 8" xfId="23410" xr:uid="{00000000-0005-0000-0000-0000BB5A0000}"/>
    <cellStyle name="20% - Accent1 3 2 7 2 3 8 2" xfId="23411" xr:uid="{00000000-0005-0000-0000-0000BC5A0000}"/>
    <cellStyle name="20% - Accent1 3 2 7 2 3 9" xfId="23412" xr:uid="{00000000-0005-0000-0000-0000BD5A0000}"/>
    <cellStyle name="20% - Accent1 3 2 7 2 4" xfId="23413" xr:uid="{00000000-0005-0000-0000-0000BE5A0000}"/>
    <cellStyle name="20% - Accent1 3 2 7 2 4 2" xfId="23414" xr:uid="{00000000-0005-0000-0000-0000BF5A0000}"/>
    <cellStyle name="20% - Accent1 3 2 7 2 4 2 2" xfId="23415" xr:uid="{00000000-0005-0000-0000-0000C05A0000}"/>
    <cellStyle name="20% - Accent1 3 2 7 2 4 2 2 2" xfId="23416" xr:uid="{00000000-0005-0000-0000-0000C15A0000}"/>
    <cellStyle name="20% - Accent1 3 2 7 2 4 2 3" xfId="23417" xr:uid="{00000000-0005-0000-0000-0000C25A0000}"/>
    <cellStyle name="20% - Accent1 3 2 7 2 4 3" xfId="23418" xr:uid="{00000000-0005-0000-0000-0000C35A0000}"/>
    <cellStyle name="20% - Accent1 3 2 7 2 4 3 2" xfId="23419" xr:uid="{00000000-0005-0000-0000-0000C45A0000}"/>
    <cellStyle name="20% - Accent1 3 2 7 2 4 4" xfId="23420" xr:uid="{00000000-0005-0000-0000-0000C55A0000}"/>
    <cellStyle name="20% - Accent1 3 2 7 2 5" xfId="23421" xr:uid="{00000000-0005-0000-0000-0000C65A0000}"/>
    <cellStyle name="20% - Accent1 3 2 7 2 5 2" xfId="23422" xr:uid="{00000000-0005-0000-0000-0000C75A0000}"/>
    <cellStyle name="20% - Accent1 3 2 7 2 5 2 2" xfId="23423" xr:uid="{00000000-0005-0000-0000-0000C85A0000}"/>
    <cellStyle name="20% - Accent1 3 2 7 2 5 2 2 2" xfId="23424" xr:uid="{00000000-0005-0000-0000-0000C95A0000}"/>
    <cellStyle name="20% - Accent1 3 2 7 2 5 2 3" xfId="23425" xr:uid="{00000000-0005-0000-0000-0000CA5A0000}"/>
    <cellStyle name="20% - Accent1 3 2 7 2 5 3" xfId="23426" xr:uid="{00000000-0005-0000-0000-0000CB5A0000}"/>
    <cellStyle name="20% - Accent1 3 2 7 2 5 3 2" xfId="23427" xr:uid="{00000000-0005-0000-0000-0000CC5A0000}"/>
    <cellStyle name="20% - Accent1 3 2 7 2 5 4" xfId="23428" xr:uid="{00000000-0005-0000-0000-0000CD5A0000}"/>
    <cellStyle name="20% - Accent1 3 2 7 2 6" xfId="23429" xr:uid="{00000000-0005-0000-0000-0000CE5A0000}"/>
    <cellStyle name="20% - Accent1 3 2 7 2 6 2" xfId="23430" xr:uid="{00000000-0005-0000-0000-0000CF5A0000}"/>
    <cellStyle name="20% - Accent1 3 2 7 2 6 2 2" xfId="23431" xr:uid="{00000000-0005-0000-0000-0000D05A0000}"/>
    <cellStyle name="20% - Accent1 3 2 7 2 6 2 2 2" xfId="23432" xr:uid="{00000000-0005-0000-0000-0000D15A0000}"/>
    <cellStyle name="20% - Accent1 3 2 7 2 6 2 3" xfId="23433" xr:uid="{00000000-0005-0000-0000-0000D25A0000}"/>
    <cellStyle name="20% - Accent1 3 2 7 2 6 3" xfId="23434" xr:uid="{00000000-0005-0000-0000-0000D35A0000}"/>
    <cellStyle name="20% - Accent1 3 2 7 2 6 3 2" xfId="23435" xr:uid="{00000000-0005-0000-0000-0000D45A0000}"/>
    <cellStyle name="20% - Accent1 3 2 7 2 6 4" xfId="23436" xr:uid="{00000000-0005-0000-0000-0000D55A0000}"/>
    <cellStyle name="20% - Accent1 3 2 7 2 7" xfId="23437" xr:uid="{00000000-0005-0000-0000-0000D65A0000}"/>
    <cellStyle name="20% - Accent1 3 2 7 2 7 2" xfId="23438" xr:uid="{00000000-0005-0000-0000-0000D75A0000}"/>
    <cellStyle name="20% - Accent1 3 2 7 2 7 2 2" xfId="23439" xr:uid="{00000000-0005-0000-0000-0000D85A0000}"/>
    <cellStyle name="20% - Accent1 3 2 7 2 7 3" xfId="23440" xr:uid="{00000000-0005-0000-0000-0000D95A0000}"/>
    <cellStyle name="20% - Accent1 3 2 7 2 8" xfId="23441" xr:uid="{00000000-0005-0000-0000-0000DA5A0000}"/>
    <cellStyle name="20% - Accent1 3 2 7 2 8 2" xfId="23442" xr:uid="{00000000-0005-0000-0000-0000DB5A0000}"/>
    <cellStyle name="20% - Accent1 3 2 7 2 8 2 2" xfId="23443" xr:uid="{00000000-0005-0000-0000-0000DC5A0000}"/>
    <cellStyle name="20% - Accent1 3 2 7 2 8 3" xfId="23444" xr:uid="{00000000-0005-0000-0000-0000DD5A0000}"/>
    <cellStyle name="20% - Accent1 3 2 7 2 9" xfId="23445" xr:uid="{00000000-0005-0000-0000-0000DE5A0000}"/>
    <cellStyle name="20% - Accent1 3 2 7 2 9 2" xfId="23446" xr:uid="{00000000-0005-0000-0000-0000DF5A0000}"/>
    <cellStyle name="20% - Accent1 3 2 7 3" xfId="23447" xr:uid="{00000000-0005-0000-0000-0000E05A0000}"/>
    <cellStyle name="20% - Accent1 3 2 7 3 2" xfId="23448" xr:uid="{00000000-0005-0000-0000-0000E15A0000}"/>
    <cellStyle name="20% - Accent1 3 2 7 3 2 2" xfId="23449" xr:uid="{00000000-0005-0000-0000-0000E25A0000}"/>
    <cellStyle name="20% - Accent1 3 2 7 3 2 2 2" xfId="23450" xr:uid="{00000000-0005-0000-0000-0000E35A0000}"/>
    <cellStyle name="20% - Accent1 3 2 7 3 2 2 2 2" xfId="23451" xr:uid="{00000000-0005-0000-0000-0000E45A0000}"/>
    <cellStyle name="20% - Accent1 3 2 7 3 2 2 3" xfId="23452" xr:uid="{00000000-0005-0000-0000-0000E55A0000}"/>
    <cellStyle name="20% - Accent1 3 2 7 3 2 3" xfId="23453" xr:uid="{00000000-0005-0000-0000-0000E65A0000}"/>
    <cellStyle name="20% - Accent1 3 2 7 3 2 3 2" xfId="23454" xr:uid="{00000000-0005-0000-0000-0000E75A0000}"/>
    <cellStyle name="20% - Accent1 3 2 7 3 2 4" xfId="23455" xr:uid="{00000000-0005-0000-0000-0000E85A0000}"/>
    <cellStyle name="20% - Accent1 3 2 7 3 3" xfId="23456" xr:uid="{00000000-0005-0000-0000-0000E95A0000}"/>
    <cellStyle name="20% - Accent1 3 2 7 3 3 2" xfId="23457" xr:uid="{00000000-0005-0000-0000-0000EA5A0000}"/>
    <cellStyle name="20% - Accent1 3 2 7 3 3 2 2" xfId="23458" xr:uid="{00000000-0005-0000-0000-0000EB5A0000}"/>
    <cellStyle name="20% - Accent1 3 2 7 3 3 2 2 2" xfId="23459" xr:uid="{00000000-0005-0000-0000-0000EC5A0000}"/>
    <cellStyle name="20% - Accent1 3 2 7 3 3 2 3" xfId="23460" xr:uid="{00000000-0005-0000-0000-0000ED5A0000}"/>
    <cellStyle name="20% - Accent1 3 2 7 3 3 3" xfId="23461" xr:uid="{00000000-0005-0000-0000-0000EE5A0000}"/>
    <cellStyle name="20% - Accent1 3 2 7 3 3 3 2" xfId="23462" xr:uid="{00000000-0005-0000-0000-0000EF5A0000}"/>
    <cellStyle name="20% - Accent1 3 2 7 3 3 4" xfId="23463" xr:uid="{00000000-0005-0000-0000-0000F05A0000}"/>
    <cellStyle name="20% - Accent1 3 2 7 3 4" xfId="23464" xr:uid="{00000000-0005-0000-0000-0000F15A0000}"/>
    <cellStyle name="20% - Accent1 3 2 7 3 4 2" xfId="23465" xr:uid="{00000000-0005-0000-0000-0000F25A0000}"/>
    <cellStyle name="20% - Accent1 3 2 7 3 4 2 2" xfId="23466" xr:uid="{00000000-0005-0000-0000-0000F35A0000}"/>
    <cellStyle name="20% - Accent1 3 2 7 3 4 2 2 2" xfId="23467" xr:uid="{00000000-0005-0000-0000-0000F45A0000}"/>
    <cellStyle name="20% - Accent1 3 2 7 3 4 2 3" xfId="23468" xr:uid="{00000000-0005-0000-0000-0000F55A0000}"/>
    <cellStyle name="20% - Accent1 3 2 7 3 4 3" xfId="23469" xr:uid="{00000000-0005-0000-0000-0000F65A0000}"/>
    <cellStyle name="20% - Accent1 3 2 7 3 4 3 2" xfId="23470" xr:uid="{00000000-0005-0000-0000-0000F75A0000}"/>
    <cellStyle name="20% - Accent1 3 2 7 3 4 4" xfId="23471" xr:uid="{00000000-0005-0000-0000-0000F85A0000}"/>
    <cellStyle name="20% - Accent1 3 2 7 3 5" xfId="23472" xr:uid="{00000000-0005-0000-0000-0000F95A0000}"/>
    <cellStyle name="20% - Accent1 3 2 7 3 5 2" xfId="23473" xr:uid="{00000000-0005-0000-0000-0000FA5A0000}"/>
    <cellStyle name="20% - Accent1 3 2 7 3 5 2 2" xfId="23474" xr:uid="{00000000-0005-0000-0000-0000FB5A0000}"/>
    <cellStyle name="20% - Accent1 3 2 7 3 5 3" xfId="23475" xr:uid="{00000000-0005-0000-0000-0000FC5A0000}"/>
    <cellStyle name="20% - Accent1 3 2 7 3 6" xfId="23476" xr:uid="{00000000-0005-0000-0000-0000FD5A0000}"/>
    <cellStyle name="20% - Accent1 3 2 7 3 6 2" xfId="23477" xr:uid="{00000000-0005-0000-0000-0000FE5A0000}"/>
    <cellStyle name="20% - Accent1 3 2 7 3 6 2 2" xfId="23478" xr:uid="{00000000-0005-0000-0000-0000FF5A0000}"/>
    <cellStyle name="20% - Accent1 3 2 7 3 6 3" xfId="23479" xr:uid="{00000000-0005-0000-0000-0000005B0000}"/>
    <cellStyle name="20% - Accent1 3 2 7 3 7" xfId="23480" xr:uid="{00000000-0005-0000-0000-0000015B0000}"/>
    <cellStyle name="20% - Accent1 3 2 7 3 7 2" xfId="23481" xr:uid="{00000000-0005-0000-0000-0000025B0000}"/>
    <cellStyle name="20% - Accent1 3 2 7 3 8" xfId="23482" xr:uid="{00000000-0005-0000-0000-0000035B0000}"/>
    <cellStyle name="20% - Accent1 3 2 7 3 8 2" xfId="23483" xr:uid="{00000000-0005-0000-0000-0000045B0000}"/>
    <cellStyle name="20% - Accent1 3 2 7 3 9" xfId="23484" xr:uid="{00000000-0005-0000-0000-0000055B0000}"/>
    <cellStyle name="20% - Accent1 3 2 7 4" xfId="23485" xr:uid="{00000000-0005-0000-0000-0000065B0000}"/>
    <cellStyle name="20% - Accent1 3 2 7 4 2" xfId="23486" xr:uid="{00000000-0005-0000-0000-0000075B0000}"/>
    <cellStyle name="20% - Accent1 3 2 7 4 2 2" xfId="23487" xr:uid="{00000000-0005-0000-0000-0000085B0000}"/>
    <cellStyle name="20% - Accent1 3 2 7 4 2 2 2" xfId="23488" xr:uid="{00000000-0005-0000-0000-0000095B0000}"/>
    <cellStyle name="20% - Accent1 3 2 7 4 2 2 2 2" xfId="23489" xr:uid="{00000000-0005-0000-0000-00000A5B0000}"/>
    <cellStyle name="20% - Accent1 3 2 7 4 2 2 3" xfId="23490" xr:uid="{00000000-0005-0000-0000-00000B5B0000}"/>
    <cellStyle name="20% - Accent1 3 2 7 4 2 3" xfId="23491" xr:uid="{00000000-0005-0000-0000-00000C5B0000}"/>
    <cellStyle name="20% - Accent1 3 2 7 4 2 3 2" xfId="23492" xr:uid="{00000000-0005-0000-0000-00000D5B0000}"/>
    <cellStyle name="20% - Accent1 3 2 7 4 2 4" xfId="23493" xr:uid="{00000000-0005-0000-0000-00000E5B0000}"/>
    <cellStyle name="20% - Accent1 3 2 7 4 3" xfId="23494" xr:uid="{00000000-0005-0000-0000-00000F5B0000}"/>
    <cellStyle name="20% - Accent1 3 2 7 4 3 2" xfId="23495" xr:uid="{00000000-0005-0000-0000-0000105B0000}"/>
    <cellStyle name="20% - Accent1 3 2 7 4 3 2 2" xfId="23496" xr:uid="{00000000-0005-0000-0000-0000115B0000}"/>
    <cellStyle name="20% - Accent1 3 2 7 4 3 2 2 2" xfId="23497" xr:uid="{00000000-0005-0000-0000-0000125B0000}"/>
    <cellStyle name="20% - Accent1 3 2 7 4 3 2 3" xfId="23498" xr:uid="{00000000-0005-0000-0000-0000135B0000}"/>
    <cellStyle name="20% - Accent1 3 2 7 4 3 3" xfId="23499" xr:uid="{00000000-0005-0000-0000-0000145B0000}"/>
    <cellStyle name="20% - Accent1 3 2 7 4 3 3 2" xfId="23500" xr:uid="{00000000-0005-0000-0000-0000155B0000}"/>
    <cellStyle name="20% - Accent1 3 2 7 4 3 4" xfId="23501" xr:uid="{00000000-0005-0000-0000-0000165B0000}"/>
    <cellStyle name="20% - Accent1 3 2 7 4 4" xfId="23502" xr:uid="{00000000-0005-0000-0000-0000175B0000}"/>
    <cellStyle name="20% - Accent1 3 2 7 4 4 2" xfId="23503" xr:uid="{00000000-0005-0000-0000-0000185B0000}"/>
    <cellStyle name="20% - Accent1 3 2 7 4 4 2 2" xfId="23504" xr:uid="{00000000-0005-0000-0000-0000195B0000}"/>
    <cellStyle name="20% - Accent1 3 2 7 4 4 2 2 2" xfId="23505" xr:uid="{00000000-0005-0000-0000-00001A5B0000}"/>
    <cellStyle name="20% - Accent1 3 2 7 4 4 2 3" xfId="23506" xr:uid="{00000000-0005-0000-0000-00001B5B0000}"/>
    <cellStyle name="20% - Accent1 3 2 7 4 4 3" xfId="23507" xr:uid="{00000000-0005-0000-0000-00001C5B0000}"/>
    <cellStyle name="20% - Accent1 3 2 7 4 4 3 2" xfId="23508" xr:uid="{00000000-0005-0000-0000-00001D5B0000}"/>
    <cellStyle name="20% - Accent1 3 2 7 4 4 4" xfId="23509" xr:uid="{00000000-0005-0000-0000-00001E5B0000}"/>
    <cellStyle name="20% - Accent1 3 2 7 4 5" xfId="23510" xr:uid="{00000000-0005-0000-0000-00001F5B0000}"/>
    <cellStyle name="20% - Accent1 3 2 7 4 5 2" xfId="23511" xr:uid="{00000000-0005-0000-0000-0000205B0000}"/>
    <cellStyle name="20% - Accent1 3 2 7 4 5 2 2" xfId="23512" xr:uid="{00000000-0005-0000-0000-0000215B0000}"/>
    <cellStyle name="20% - Accent1 3 2 7 4 5 3" xfId="23513" xr:uid="{00000000-0005-0000-0000-0000225B0000}"/>
    <cellStyle name="20% - Accent1 3 2 7 4 6" xfId="23514" xr:uid="{00000000-0005-0000-0000-0000235B0000}"/>
    <cellStyle name="20% - Accent1 3 2 7 4 6 2" xfId="23515" xr:uid="{00000000-0005-0000-0000-0000245B0000}"/>
    <cellStyle name="20% - Accent1 3 2 7 4 6 2 2" xfId="23516" xr:uid="{00000000-0005-0000-0000-0000255B0000}"/>
    <cellStyle name="20% - Accent1 3 2 7 4 6 3" xfId="23517" xr:uid="{00000000-0005-0000-0000-0000265B0000}"/>
    <cellStyle name="20% - Accent1 3 2 7 4 7" xfId="23518" xr:uid="{00000000-0005-0000-0000-0000275B0000}"/>
    <cellStyle name="20% - Accent1 3 2 7 4 7 2" xfId="23519" xr:uid="{00000000-0005-0000-0000-0000285B0000}"/>
    <cellStyle name="20% - Accent1 3 2 7 4 8" xfId="23520" xr:uid="{00000000-0005-0000-0000-0000295B0000}"/>
    <cellStyle name="20% - Accent1 3 2 7 4 8 2" xfId="23521" xr:uid="{00000000-0005-0000-0000-00002A5B0000}"/>
    <cellStyle name="20% - Accent1 3 2 7 4 9" xfId="23522" xr:uid="{00000000-0005-0000-0000-00002B5B0000}"/>
    <cellStyle name="20% - Accent1 3 2 7 5" xfId="23523" xr:uid="{00000000-0005-0000-0000-00002C5B0000}"/>
    <cellStyle name="20% - Accent1 3 2 7 5 2" xfId="23524" xr:uid="{00000000-0005-0000-0000-00002D5B0000}"/>
    <cellStyle name="20% - Accent1 3 2 7 5 2 2" xfId="23525" xr:uid="{00000000-0005-0000-0000-00002E5B0000}"/>
    <cellStyle name="20% - Accent1 3 2 7 5 2 2 2" xfId="23526" xr:uid="{00000000-0005-0000-0000-00002F5B0000}"/>
    <cellStyle name="20% - Accent1 3 2 7 5 2 3" xfId="23527" xr:uid="{00000000-0005-0000-0000-0000305B0000}"/>
    <cellStyle name="20% - Accent1 3 2 7 5 3" xfId="23528" xr:uid="{00000000-0005-0000-0000-0000315B0000}"/>
    <cellStyle name="20% - Accent1 3 2 7 5 3 2" xfId="23529" xr:uid="{00000000-0005-0000-0000-0000325B0000}"/>
    <cellStyle name="20% - Accent1 3 2 7 5 4" xfId="23530" xr:uid="{00000000-0005-0000-0000-0000335B0000}"/>
    <cellStyle name="20% - Accent1 3 2 7 6" xfId="23531" xr:uid="{00000000-0005-0000-0000-0000345B0000}"/>
    <cellStyle name="20% - Accent1 3 2 7 6 2" xfId="23532" xr:uid="{00000000-0005-0000-0000-0000355B0000}"/>
    <cellStyle name="20% - Accent1 3 2 7 6 2 2" xfId="23533" xr:uid="{00000000-0005-0000-0000-0000365B0000}"/>
    <cellStyle name="20% - Accent1 3 2 7 6 2 2 2" xfId="23534" xr:uid="{00000000-0005-0000-0000-0000375B0000}"/>
    <cellStyle name="20% - Accent1 3 2 7 6 2 3" xfId="23535" xr:uid="{00000000-0005-0000-0000-0000385B0000}"/>
    <cellStyle name="20% - Accent1 3 2 7 6 3" xfId="23536" xr:uid="{00000000-0005-0000-0000-0000395B0000}"/>
    <cellStyle name="20% - Accent1 3 2 7 6 3 2" xfId="23537" xr:uid="{00000000-0005-0000-0000-00003A5B0000}"/>
    <cellStyle name="20% - Accent1 3 2 7 6 4" xfId="23538" xr:uid="{00000000-0005-0000-0000-00003B5B0000}"/>
    <cellStyle name="20% - Accent1 3 2 7 7" xfId="23539" xr:uid="{00000000-0005-0000-0000-00003C5B0000}"/>
    <cellStyle name="20% - Accent1 3 2 7 7 2" xfId="23540" xr:uid="{00000000-0005-0000-0000-00003D5B0000}"/>
    <cellStyle name="20% - Accent1 3 2 7 7 2 2" xfId="23541" xr:uid="{00000000-0005-0000-0000-00003E5B0000}"/>
    <cellStyle name="20% - Accent1 3 2 7 7 2 2 2" xfId="23542" xr:uid="{00000000-0005-0000-0000-00003F5B0000}"/>
    <cellStyle name="20% - Accent1 3 2 7 7 2 3" xfId="23543" xr:uid="{00000000-0005-0000-0000-0000405B0000}"/>
    <cellStyle name="20% - Accent1 3 2 7 7 3" xfId="23544" xr:uid="{00000000-0005-0000-0000-0000415B0000}"/>
    <cellStyle name="20% - Accent1 3 2 7 7 3 2" xfId="23545" xr:uid="{00000000-0005-0000-0000-0000425B0000}"/>
    <cellStyle name="20% - Accent1 3 2 7 7 4" xfId="23546" xr:uid="{00000000-0005-0000-0000-0000435B0000}"/>
    <cellStyle name="20% - Accent1 3 2 7 8" xfId="23547" xr:uid="{00000000-0005-0000-0000-0000445B0000}"/>
    <cellStyle name="20% - Accent1 3 2 7 8 2" xfId="23548" xr:uid="{00000000-0005-0000-0000-0000455B0000}"/>
    <cellStyle name="20% - Accent1 3 2 7 8 2 2" xfId="23549" xr:uid="{00000000-0005-0000-0000-0000465B0000}"/>
    <cellStyle name="20% - Accent1 3 2 7 8 3" xfId="23550" xr:uid="{00000000-0005-0000-0000-0000475B0000}"/>
    <cellStyle name="20% - Accent1 3 2 7 9" xfId="23551" xr:uid="{00000000-0005-0000-0000-0000485B0000}"/>
    <cellStyle name="20% - Accent1 3 2 7 9 2" xfId="23552" xr:uid="{00000000-0005-0000-0000-0000495B0000}"/>
    <cellStyle name="20% - Accent1 3 2 7 9 2 2" xfId="23553" xr:uid="{00000000-0005-0000-0000-00004A5B0000}"/>
    <cellStyle name="20% - Accent1 3 2 7 9 3" xfId="23554" xr:uid="{00000000-0005-0000-0000-00004B5B0000}"/>
    <cellStyle name="20% - Accent1 3 2 8" xfId="23555" xr:uid="{00000000-0005-0000-0000-00004C5B0000}"/>
    <cellStyle name="20% - Accent1 3 2 8 10" xfId="23556" xr:uid="{00000000-0005-0000-0000-00004D5B0000}"/>
    <cellStyle name="20% - Accent1 3 2 8 10 2" xfId="23557" xr:uid="{00000000-0005-0000-0000-00004E5B0000}"/>
    <cellStyle name="20% - Accent1 3 2 8 11" xfId="23558" xr:uid="{00000000-0005-0000-0000-00004F5B0000}"/>
    <cellStyle name="20% - Accent1 3 2 8 2" xfId="23559" xr:uid="{00000000-0005-0000-0000-0000505B0000}"/>
    <cellStyle name="20% - Accent1 3 2 8 2 2" xfId="23560" xr:uid="{00000000-0005-0000-0000-0000515B0000}"/>
    <cellStyle name="20% - Accent1 3 2 8 2 2 2" xfId="23561" xr:uid="{00000000-0005-0000-0000-0000525B0000}"/>
    <cellStyle name="20% - Accent1 3 2 8 2 2 2 2" xfId="23562" xr:uid="{00000000-0005-0000-0000-0000535B0000}"/>
    <cellStyle name="20% - Accent1 3 2 8 2 2 2 2 2" xfId="23563" xr:uid="{00000000-0005-0000-0000-0000545B0000}"/>
    <cellStyle name="20% - Accent1 3 2 8 2 2 2 3" xfId="23564" xr:uid="{00000000-0005-0000-0000-0000555B0000}"/>
    <cellStyle name="20% - Accent1 3 2 8 2 2 3" xfId="23565" xr:uid="{00000000-0005-0000-0000-0000565B0000}"/>
    <cellStyle name="20% - Accent1 3 2 8 2 2 3 2" xfId="23566" xr:uid="{00000000-0005-0000-0000-0000575B0000}"/>
    <cellStyle name="20% - Accent1 3 2 8 2 2 4" xfId="23567" xr:uid="{00000000-0005-0000-0000-0000585B0000}"/>
    <cellStyle name="20% - Accent1 3 2 8 2 3" xfId="23568" xr:uid="{00000000-0005-0000-0000-0000595B0000}"/>
    <cellStyle name="20% - Accent1 3 2 8 2 3 2" xfId="23569" xr:uid="{00000000-0005-0000-0000-00005A5B0000}"/>
    <cellStyle name="20% - Accent1 3 2 8 2 3 2 2" xfId="23570" xr:uid="{00000000-0005-0000-0000-00005B5B0000}"/>
    <cellStyle name="20% - Accent1 3 2 8 2 3 2 2 2" xfId="23571" xr:uid="{00000000-0005-0000-0000-00005C5B0000}"/>
    <cellStyle name="20% - Accent1 3 2 8 2 3 2 3" xfId="23572" xr:uid="{00000000-0005-0000-0000-00005D5B0000}"/>
    <cellStyle name="20% - Accent1 3 2 8 2 3 3" xfId="23573" xr:uid="{00000000-0005-0000-0000-00005E5B0000}"/>
    <cellStyle name="20% - Accent1 3 2 8 2 3 3 2" xfId="23574" xr:uid="{00000000-0005-0000-0000-00005F5B0000}"/>
    <cellStyle name="20% - Accent1 3 2 8 2 3 4" xfId="23575" xr:uid="{00000000-0005-0000-0000-0000605B0000}"/>
    <cellStyle name="20% - Accent1 3 2 8 2 4" xfId="23576" xr:uid="{00000000-0005-0000-0000-0000615B0000}"/>
    <cellStyle name="20% - Accent1 3 2 8 2 4 2" xfId="23577" xr:uid="{00000000-0005-0000-0000-0000625B0000}"/>
    <cellStyle name="20% - Accent1 3 2 8 2 4 2 2" xfId="23578" xr:uid="{00000000-0005-0000-0000-0000635B0000}"/>
    <cellStyle name="20% - Accent1 3 2 8 2 4 2 2 2" xfId="23579" xr:uid="{00000000-0005-0000-0000-0000645B0000}"/>
    <cellStyle name="20% - Accent1 3 2 8 2 4 2 3" xfId="23580" xr:uid="{00000000-0005-0000-0000-0000655B0000}"/>
    <cellStyle name="20% - Accent1 3 2 8 2 4 3" xfId="23581" xr:uid="{00000000-0005-0000-0000-0000665B0000}"/>
    <cellStyle name="20% - Accent1 3 2 8 2 4 3 2" xfId="23582" xr:uid="{00000000-0005-0000-0000-0000675B0000}"/>
    <cellStyle name="20% - Accent1 3 2 8 2 4 4" xfId="23583" xr:uid="{00000000-0005-0000-0000-0000685B0000}"/>
    <cellStyle name="20% - Accent1 3 2 8 2 5" xfId="23584" xr:uid="{00000000-0005-0000-0000-0000695B0000}"/>
    <cellStyle name="20% - Accent1 3 2 8 2 5 2" xfId="23585" xr:uid="{00000000-0005-0000-0000-00006A5B0000}"/>
    <cellStyle name="20% - Accent1 3 2 8 2 5 2 2" xfId="23586" xr:uid="{00000000-0005-0000-0000-00006B5B0000}"/>
    <cellStyle name="20% - Accent1 3 2 8 2 5 3" xfId="23587" xr:uid="{00000000-0005-0000-0000-00006C5B0000}"/>
    <cellStyle name="20% - Accent1 3 2 8 2 6" xfId="23588" xr:uid="{00000000-0005-0000-0000-00006D5B0000}"/>
    <cellStyle name="20% - Accent1 3 2 8 2 6 2" xfId="23589" xr:uid="{00000000-0005-0000-0000-00006E5B0000}"/>
    <cellStyle name="20% - Accent1 3 2 8 2 6 2 2" xfId="23590" xr:uid="{00000000-0005-0000-0000-00006F5B0000}"/>
    <cellStyle name="20% - Accent1 3 2 8 2 6 3" xfId="23591" xr:uid="{00000000-0005-0000-0000-0000705B0000}"/>
    <cellStyle name="20% - Accent1 3 2 8 2 7" xfId="23592" xr:uid="{00000000-0005-0000-0000-0000715B0000}"/>
    <cellStyle name="20% - Accent1 3 2 8 2 7 2" xfId="23593" xr:uid="{00000000-0005-0000-0000-0000725B0000}"/>
    <cellStyle name="20% - Accent1 3 2 8 2 8" xfId="23594" xr:uid="{00000000-0005-0000-0000-0000735B0000}"/>
    <cellStyle name="20% - Accent1 3 2 8 2 8 2" xfId="23595" xr:uid="{00000000-0005-0000-0000-0000745B0000}"/>
    <cellStyle name="20% - Accent1 3 2 8 2 9" xfId="23596" xr:uid="{00000000-0005-0000-0000-0000755B0000}"/>
    <cellStyle name="20% - Accent1 3 2 8 3" xfId="23597" xr:uid="{00000000-0005-0000-0000-0000765B0000}"/>
    <cellStyle name="20% - Accent1 3 2 8 3 2" xfId="23598" xr:uid="{00000000-0005-0000-0000-0000775B0000}"/>
    <cellStyle name="20% - Accent1 3 2 8 3 2 2" xfId="23599" xr:uid="{00000000-0005-0000-0000-0000785B0000}"/>
    <cellStyle name="20% - Accent1 3 2 8 3 2 2 2" xfId="23600" xr:uid="{00000000-0005-0000-0000-0000795B0000}"/>
    <cellStyle name="20% - Accent1 3 2 8 3 2 2 2 2" xfId="23601" xr:uid="{00000000-0005-0000-0000-00007A5B0000}"/>
    <cellStyle name="20% - Accent1 3 2 8 3 2 2 3" xfId="23602" xr:uid="{00000000-0005-0000-0000-00007B5B0000}"/>
    <cellStyle name="20% - Accent1 3 2 8 3 2 3" xfId="23603" xr:uid="{00000000-0005-0000-0000-00007C5B0000}"/>
    <cellStyle name="20% - Accent1 3 2 8 3 2 3 2" xfId="23604" xr:uid="{00000000-0005-0000-0000-00007D5B0000}"/>
    <cellStyle name="20% - Accent1 3 2 8 3 2 4" xfId="23605" xr:uid="{00000000-0005-0000-0000-00007E5B0000}"/>
    <cellStyle name="20% - Accent1 3 2 8 3 3" xfId="23606" xr:uid="{00000000-0005-0000-0000-00007F5B0000}"/>
    <cellStyle name="20% - Accent1 3 2 8 3 3 2" xfId="23607" xr:uid="{00000000-0005-0000-0000-0000805B0000}"/>
    <cellStyle name="20% - Accent1 3 2 8 3 3 2 2" xfId="23608" xr:uid="{00000000-0005-0000-0000-0000815B0000}"/>
    <cellStyle name="20% - Accent1 3 2 8 3 3 2 2 2" xfId="23609" xr:uid="{00000000-0005-0000-0000-0000825B0000}"/>
    <cellStyle name="20% - Accent1 3 2 8 3 3 2 3" xfId="23610" xr:uid="{00000000-0005-0000-0000-0000835B0000}"/>
    <cellStyle name="20% - Accent1 3 2 8 3 3 3" xfId="23611" xr:uid="{00000000-0005-0000-0000-0000845B0000}"/>
    <cellStyle name="20% - Accent1 3 2 8 3 3 3 2" xfId="23612" xr:uid="{00000000-0005-0000-0000-0000855B0000}"/>
    <cellStyle name="20% - Accent1 3 2 8 3 3 4" xfId="23613" xr:uid="{00000000-0005-0000-0000-0000865B0000}"/>
    <cellStyle name="20% - Accent1 3 2 8 3 4" xfId="23614" xr:uid="{00000000-0005-0000-0000-0000875B0000}"/>
    <cellStyle name="20% - Accent1 3 2 8 3 4 2" xfId="23615" xr:uid="{00000000-0005-0000-0000-0000885B0000}"/>
    <cellStyle name="20% - Accent1 3 2 8 3 4 2 2" xfId="23616" xr:uid="{00000000-0005-0000-0000-0000895B0000}"/>
    <cellStyle name="20% - Accent1 3 2 8 3 4 2 2 2" xfId="23617" xr:uid="{00000000-0005-0000-0000-00008A5B0000}"/>
    <cellStyle name="20% - Accent1 3 2 8 3 4 2 3" xfId="23618" xr:uid="{00000000-0005-0000-0000-00008B5B0000}"/>
    <cellStyle name="20% - Accent1 3 2 8 3 4 3" xfId="23619" xr:uid="{00000000-0005-0000-0000-00008C5B0000}"/>
    <cellStyle name="20% - Accent1 3 2 8 3 4 3 2" xfId="23620" xr:uid="{00000000-0005-0000-0000-00008D5B0000}"/>
    <cellStyle name="20% - Accent1 3 2 8 3 4 4" xfId="23621" xr:uid="{00000000-0005-0000-0000-00008E5B0000}"/>
    <cellStyle name="20% - Accent1 3 2 8 3 5" xfId="23622" xr:uid="{00000000-0005-0000-0000-00008F5B0000}"/>
    <cellStyle name="20% - Accent1 3 2 8 3 5 2" xfId="23623" xr:uid="{00000000-0005-0000-0000-0000905B0000}"/>
    <cellStyle name="20% - Accent1 3 2 8 3 5 2 2" xfId="23624" xr:uid="{00000000-0005-0000-0000-0000915B0000}"/>
    <cellStyle name="20% - Accent1 3 2 8 3 5 3" xfId="23625" xr:uid="{00000000-0005-0000-0000-0000925B0000}"/>
    <cellStyle name="20% - Accent1 3 2 8 3 6" xfId="23626" xr:uid="{00000000-0005-0000-0000-0000935B0000}"/>
    <cellStyle name="20% - Accent1 3 2 8 3 6 2" xfId="23627" xr:uid="{00000000-0005-0000-0000-0000945B0000}"/>
    <cellStyle name="20% - Accent1 3 2 8 3 6 2 2" xfId="23628" xr:uid="{00000000-0005-0000-0000-0000955B0000}"/>
    <cellStyle name="20% - Accent1 3 2 8 3 6 3" xfId="23629" xr:uid="{00000000-0005-0000-0000-0000965B0000}"/>
    <cellStyle name="20% - Accent1 3 2 8 3 7" xfId="23630" xr:uid="{00000000-0005-0000-0000-0000975B0000}"/>
    <cellStyle name="20% - Accent1 3 2 8 3 7 2" xfId="23631" xr:uid="{00000000-0005-0000-0000-0000985B0000}"/>
    <cellStyle name="20% - Accent1 3 2 8 3 8" xfId="23632" xr:uid="{00000000-0005-0000-0000-0000995B0000}"/>
    <cellStyle name="20% - Accent1 3 2 8 3 8 2" xfId="23633" xr:uid="{00000000-0005-0000-0000-00009A5B0000}"/>
    <cellStyle name="20% - Accent1 3 2 8 3 9" xfId="23634" xr:uid="{00000000-0005-0000-0000-00009B5B0000}"/>
    <cellStyle name="20% - Accent1 3 2 8 4" xfId="23635" xr:uid="{00000000-0005-0000-0000-00009C5B0000}"/>
    <cellStyle name="20% - Accent1 3 2 8 4 2" xfId="23636" xr:uid="{00000000-0005-0000-0000-00009D5B0000}"/>
    <cellStyle name="20% - Accent1 3 2 8 4 2 2" xfId="23637" xr:uid="{00000000-0005-0000-0000-00009E5B0000}"/>
    <cellStyle name="20% - Accent1 3 2 8 4 2 2 2" xfId="23638" xr:uid="{00000000-0005-0000-0000-00009F5B0000}"/>
    <cellStyle name="20% - Accent1 3 2 8 4 2 3" xfId="23639" xr:uid="{00000000-0005-0000-0000-0000A05B0000}"/>
    <cellStyle name="20% - Accent1 3 2 8 4 3" xfId="23640" xr:uid="{00000000-0005-0000-0000-0000A15B0000}"/>
    <cellStyle name="20% - Accent1 3 2 8 4 3 2" xfId="23641" xr:uid="{00000000-0005-0000-0000-0000A25B0000}"/>
    <cellStyle name="20% - Accent1 3 2 8 4 4" xfId="23642" xr:uid="{00000000-0005-0000-0000-0000A35B0000}"/>
    <cellStyle name="20% - Accent1 3 2 8 5" xfId="23643" xr:uid="{00000000-0005-0000-0000-0000A45B0000}"/>
    <cellStyle name="20% - Accent1 3 2 8 5 2" xfId="23644" xr:uid="{00000000-0005-0000-0000-0000A55B0000}"/>
    <cellStyle name="20% - Accent1 3 2 8 5 2 2" xfId="23645" xr:uid="{00000000-0005-0000-0000-0000A65B0000}"/>
    <cellStyle name="20% - Accent1 3 2 8 5 2 2 2" xfId="23646" xr:uid="{00000000-0005-0000-0000-0000A75B0000}"/>
    <cellStyle name="20% - Accent1 3 2 8 5 2 3" xfId="23647" xr:uid="{00000000-0005-0000-0000-0000A85B0000}"/>
    <cellStyle name="20% - Accent1 3 2 8 5 3" xfId="23648" xr:uid="{00000000-0005-0000-0000-0000A95B0000}"/>
    <cellStyle name="20% - Accent1 3 2 8 5 3 2" xfId="23649" xr:uid="{00000000-0005-0000-0000-0000AA5B0000}"/>
    <cellStyle name="20% - Accent1 3 2 8 5 4" xfId="23650" xr:uid="{00000000-0005-0000-0000-0000AB5B0000}"/>
    <cellStyle name="20% - Accent1 3 2 8 6" xfId="23651" xr:uid="{00000000-0005-0000-0000-0000AC5B0000}"/>
    <cellStyle name="20% - Accent1 3 2 8 6 2" xfId="23652" xr:uid="{00000000-0005-0000-0000-0000AD5B0000}"/>
    <cellStyle name="20% - Accent1 3 2 8 6 2 2" xfId="23653" xr:uid="{00000000-0005-0000-0000-0000AE5B0000}"/>
    <cellStyle name="20% - Accent1 3 2 8 6 2 2 2" xfId="23654" xr:uid="{00000000-0005-0000-0000-0000AF5B0000}"/>
    <cellStyle name="20% - Accent1 3 2 8 6 2 3" xfId="23655" xr:uid="{00000000-0005-0000-0000-0000B05B0000}"/>
    <cellStyle name="20% - Accent1 3 2 8 6 3" xfId="23656" xr:uid="{00000000-0005-0000-0000-0000B15B0000}"/>
    <cellStyle name="20% - Accent1 3 2 8 6 3 2" xfId="23657" xr:uid="{00000000-0005-0000-0000-0000B25B0000}"/>
    <cellStyle name="20% - Accent1 3 2 8 6 4" xfId="23658" xr:uid="{00000000-0005-0000-0000-0000B35B0000}"/>
    <cellStyle name="20% - Accent1 3 2 8 7" xfId="23659" xr:uid="{00000000-0005-0000-0000-0000B45B0000}"/>
    <cellStyle name="20% - Accent1 3 2 8 7 2" xfId="23660" xr:uid="{00000000-0005-0000-0000-0000B55B0000}"/>
    <cellStyle name="20% - Accent1 3 2 8 7 2 2" xfId="23661" xr:uid="{00000000-0005-0000-0000-0000B65B0000}"/>
    <cellStyle name="20% - Accent1 3 2 8 7 3" xfId="23662" xr:uid="{00000000-0005-0000-0000-0000B75B0000}"/>
    <cellStyle name="20% - Accent1 3 2 8 8" xfId="23663" xr:uid="{00000000-0005-0000-0000-0000B85B0000}"/>
    <cellStyle name="20% - Accent1 3 2 8 8 2" xfId="23664" xr:uid="{00000000-0005-0000-0000-0000B95B0000}"/>
    <cellStyle name="20% - Accent1 3 2 8 8 2 2" xfId="23665" xr:uid="{00000000-0005-0000-0000-0000BA5B0000}"/>
    <cellStyle name="20% - Accent1 3 2 8 8 3" xfId="23666" xr:uid="{00000000-0005-0000-0000-0000BB5B0000}"/>
    <cellStyle name="20% - Accent1 3 2 8 9" xfId="23667" xr:uid="{00000000-0005-0000-0000-0000BC5B0000}"/>
    <cellStyle name="20% - Accent1 3 2 8 9 2" xfId="23668" xr:uid="{00000000-0005-0000-0000-0000BD5B0000}"/>
    <cellStyle name="20% - Accent1 3 2 9" xfId="23669" xr:uid="{00000000-0005-0000-0000-0000BE5B0000}"/>
    <cellStyle name="20% - Accent1 3 2 9 10" xfId="23670" xr:uid="{00000000-0005-0000-0000-0000BF5B0000}"/>
    <cellStyle name="20% - Accent1 3 2 9 10 2" xfId="23671" xr:uid="{00000000-0005-0000-0000-0000C05B0000}"/>
    <cellStyle name="20% - Accent1 3 2 9 11" xfId="23672" xr:uid="{00000000-0005-0000-0000-0000C15B0000}"/>
    <cellStyle name="20% - Accent1 3 2 9 2" xfId="23673" xr:uid="{00000000-0005-0000-0000-0000C25B0000}"/>
    <cellStyle name="20% - Accent1 3 2 9 2 2" xfId="23674" xr:uid="{00000000-0005-0000-0000-0000C35B0000}"/>
    <cellStyle name="20% - Accent1 3 2 9 2 2 2" xfId="23675" xr:uid="{00000000-0005-0000-0000-0000C45B0000}"/>
    <cellStyle name="20% - Accent1 3 2 9 2 2 2 2" xfId="23676" xr:uid="{00000000-0005-0000-0000-0000C55B0000}"/>
    <cellStyle name="20% - Accent1 3 2 9 2 2 2 2 2" xfId="23677" xr:uid="{00000000-0005-0000-0000-0000C65B0000}"/>
    <cellStyle name="20% - Accent1 3 2 9 2 2 2 3" xfId="23678" xr:uid="{00000000-0005-0000-0000-0000C75B0000}"/>
    <cellStyle name="20% - Accent1 3 2 9 2 2 3" xfId="23679" xr:uid="{00000000-0005-0000-0000-0000C85B0000}"/>
    <cellStyle name="20% - Accent1 3 2 9 2 2 3 2" xfId="23680" xr:uid="{00000000-0005-0000-0000-0000C95B0000}"/>
    <cellStyle name="20% - Accent1 3 2 9 2 2 4" xfId="23681" xr:uid="{00000000-0005-0000-0000-0000CA5B0000}"/>
    <cellStyle name="20% - Accent1 3 2 9 2 3" xfId="23682" xr:uid="{00000000-0005-0000-0000-0000CB5B0000}"/>
    <cellStyle name="20% - Accent1 3 2 9 2 3 2" xfId="23683" xr:uid="{00000000-0005-0000-0000-0000CC5B0000}"/>
    <cellStyle name="20% - Accent1 3 2 9 2 3 2 2" xfId="23684" xr:uid="{00000000-0005-0000-0000-0000CD5B0000}"/>
    <cellStyle name="20% - Accent1 3 2 9 2 3 2 2 2" xfId="23685" xr:uid="{00000000-0005-0000-0000-0000CE5B0000}"/>
    <cellStyle name="20% - Accent1 3 2 9 2 3 2 3" xfId="23686" xr:uid="{00000000-0005-0000-0000-0000CF5B0000}"/>
    <cellStyle name="20% - Accent1 3 2 9 2 3 3" xfId="23687" xr:uid="{00000000-0005-0000-0000-0000D05B0000}"/>
    <cellStyle name="20% - Accent1 3 2 9 2 3 3 2" xfId="23688" xr:uid="{00000000-0005-0000-0000-0000D15B0000}"/>
    <cellStyle name="20% - Accent1 3 2 9 2 3 4" xfId="23689" xr:uid="{00000000-0005-0000-0000-0000D25B0000}"/>
    <cellStyle name="20% - Accent1 3 2 9 2 4" xfId="23690" xr:uid="{00000000-0005-0000-0000-0000D35B0000}"/>
    <cellStyle name="20% - Accent1 3 2 9 2 4 2" xfId="23691" xr:uid="{00000000-0005-0000-0000-0000D45B0000}"/>
    <cellStyle name="20% - Accent1 3 2 9 2 4 2 2" xfId="23692" xr:uid="{00000000-0005-0000-0000-0000D55B0000}"/>
    <cellStyle name="20% - Accent1 3 2 9 2 4 2 2 2" xfId="23693" xr:uid="{00000000-0005-0000-0000-0000D65B0000}"/>
    <cellStyle name="20% - Accent1 3 2 9 2 4 2 3" xfId="23694" xr:uid="{00000000-0005-0000-0000-0000D75B0000}"/>
    <cellStyle name="20% - Accent1 3 2 9 2 4 3" xfId="23695" xr:uid="{00000000-0005-0000-0000-0000D85B0000}"/>
    <cellStyle name="20% - Accent1 3 2 9 2 4 3 2" xfId="23696" xr:uid="{00000000-0005-0000-0000-0000D95B0000}"/>
    <cellStyle name="20% - Accent1 3 2 9 2 4 4" xfId="23697" xr:uid="{00000000-0005-0000-0000-0000DA5B0000}"/>
    <cellStyle name="20% - Accent1 3 2 9 2 5" xfId="23698" xr:uid="{00000000-0005-0000-0000-0000DB5B0000}"/>
    <cellStyle name="20% - Accent1 3 2 9 2 5 2" xfId="23699" xr:uid="{00000000-0005-0000-0000-0000DC5B0000}"/>
    <cellStyle name="20% - Accent1 3 2 9 2 5 2 2" xfId="23700" xr:uid="{00000000-0005-0000-0000-0000DD5B0000}"/>
    <cellStyle name="20% - Accent1 3 2 9 2 5 3" xfId="23701" xr:uid="{00000000-0005-0000-0000-0000DE5B0000}"/>
    <cellStyle name="20% - Accent1 3 2 9 2 6" xfId="23702" xr:uid="{00000000-0005-0000-0000-0000DF5B0000}"/>
    <cellStyle name="20% - Accent1 3 2 9 2 6 2" xfId="23703" xr:uid="{00000000-0005-0000-0000-0000E05B0000}"/>
    <cellStyle name="20% - Accent1 3 2 9 2 6 2 2" xfId="23704" xr:uid="{00000000-0005-0000-0000-0000E15B0000}"/>
    <cellStyle name="20% - Accent1 3 2 9 2 6 3" xfId="23705" xr:uid="{00000000-0005-0000-0000-0000E25B0000}"/>
    <cellStyle name="20% - Accent1 3 2 9 2 7" xfId="23706" xr:uid="{00000000-0005-0000-0000-0000E35B0000}"/>
    <cellStyle name="20% - Accent1 3 2 9 2 7 2" xfId="23707" xr:uid="{00000000-0005-0000-0000-0000E45B0000}"/>
    <cellStyle name="20% - Accent1 3 2 9 2 8" xfId="23708" xr:uid="{00000000-0005-0000-0000-0000E55B0000}"/>
    <cellStyle name="20% - Accent1 3 2 9 2 8 2" xfId="23709" xr:uid="{00000000-0005-0000-0000-0000E65B0000}"/>
    <cellStyle name="20% - Accent1 3 2 9 2 9" xfId="23710" xr:uid="{00000000-0005-0000-0000-0000E75B0000}"/>
    <cellStyle name="20% - Accent1 3 2 9 3" xfId="23711" xr:uid="{00000000-0005-0000-0000-0000E85B0000}"/>
    <cellStyle name="20% - Accent1 3 2 9 3 2" xfId="23712" xr:uid="{00000000-0005-0000-0000-0000E95B0000}"/>
    <cellStyle name="20% - Accent1 3 2 9 3 2 2" xfId="23713" xr:uid="{00000000-0005-0000-0000-0000EA5B0000}"/>
    <cellStyle name="20% - Accent1 3 2 9 3 2 2 2" xfId="23714" xr:uid="{00000000-0005-0000-0000-0000EB5B0000}"/>
    <cellStyle name="20% - Accent1 3 2 9 3 2 2 2 2" xfId="23715" xr:uid="{00000000-0005-0000-0000-0000EC5B0000}"/>
    <cellStyle name="20% - Accent1 3 2 9 3 2 2 3" xfId="23716" xr:uid="{00000000-0005-0000-0000-0000ED5B0000}"/>
    <cellStyle name="20% - Accent1 3 2 9 3 2 3" xfId="23717" xr:uid="{00000000-0005-0000-0000-0000EE5B0000}"/>
    <cellStyle name="20% - Accent1 3 2 9 3 2 3 2" xfId="23718" xr:uid="{00000000-0005-0000-0000-0000EF5B0000}"/>
    <cellStyle name="20% - Accent1 3 2 9 3 2 4" xfId="23719" xr:uid="{00000000-0005-0000-0000-0000F05B0000}"/>
    <cellStyle name="20% - Accent1 3 2 9 3 3" xfId="23720" xr:uid="{00000000-0005-0000-0000-0000F15B0000}"/>
    <cellStyle name="20% - Accent1 3 2 9 3 3 2" xfId="23721" xr:uid="{00000000-0005-0000-0000-0000F25B0000}"/>
    <cellStyle name="20% - Accent1 3 2 9 3 3 2 2" xfId="23722" xr:uid="{00000000-0005-0000-0000-0000F35B0000}"/>
    <cellStyle name="20% - Accent1 3 2 9 3 3 2 2 2" xfId="23723" xr:uid="{00000000-0005-0000-0000-0000F45B0000}"/>
    <cellStyle name="20% - Accent1 3 2 9 3 3 2 3" xfId="23724" xr:uid="{00000000-0005-0000-0000-0000F55B0000}"/>
    <cellStyle name="20% - Accent1 3 2 9 3 3 3" xfId="23725" xr:uid="{00000000-0005-0000-0000-0000F65B0000}"/>
    <cellStyle name="20% - Accent1 3 2 9 3 3 3 2" xfId="23726" xr:uid="{00000000-0005-0000-0000-0000F75B0000}"/>
    <cellStyle name="20% - Accent1 3 2 9 3 3 4" xfId="23727" xr:uid="{00000000-0005-0000-0000-0000F85B0000}"/>
    <cellStyle name="20% - Accent1 3 2 9 3 4" xfId="23728" xr:uid="{00000000-0005-0000-0000-0000F95B0000}"/>
    <cellStyle name="20% - Accent1 3 2 9 3 4 2" xfId="23729" xr:uid="{00000000-0005-0000-0000-0000FA5B0000}"/>
    <cellStyle name="20% - Accent1 3 2 9 3 4 2 2" xfId="23730" xr:uid="{00000000-0005-0000-0000-0000FB5B0000}"/>
    <cellStyle name="20% - Accent1 3 2 9 3 4 2 2 2" xfId="23731" xr:uid="{00000000-0005-0000-0000-0000FC5B0000}"/>
    <cellStyle name="20% - Accent1 3 2 9 3 4 2 3" xfId="23732" xr:uid="{00000000-0005-0000-0000-0000FD5B0000}"/>
    <cellStyle name="20% - Accent1 3 2 9 3 4 3" xfId="23733" xr:uid="{00000000-0005-0000-0000-0000FE5B0000}"/>
    <cellStyle name="20% - Accent1 3 2 9 3 4 3 2" xfId="23734" xr:uid="{00000000-0005-0000-0000-0000FF5B0000}"/>
    <cellStyle name="20% - Accent1 3 2 9 3 4 4" xfId="23735" xr:uid="{00000000-0005-0000-0000-0000005C0000}"/>
    <cellStyle name="20% - Accent1 3 2 9 3 5" xfId="23736" xr:uid="{00000000-0005-0000-0000-0000015C0000}"/>
    <cellStyle name="20% - Accent1 3 2 9 3 5 2" xfId="23737" xr:uid="{00000000-0005-0000-0000-0000025C0000}"/>
    <cellStyle name="20% - Accent1 3 2 9 3 5 2 2" xfId="23738" xr:uid="{00000000-0005-0000-0000-0000035C0000}"/>
    <cellStyle name="20% - Accent1 3 2 9 3 5 3" xfId="23739" xr:uid="{00000000-0005-0000-0000-0000045C0000}"/>
    <cellStyle name="20% - Accent1 3 2 9 3 6" xfId="23740" xr:uid="{00000000-0005-0000-0000-0000055C0000}"/>
    <cellStyle name="20% - Accent1 3 2 9 3 6 2" xfId="23741" xr:uid="{00000000-0005-0000-0000-0000065C0000}"/>
    <cellStyle name="20% - Accent1 3 2 9 3 6 2 2" xfId="23742" xr:uid="{00000000-0005-0000-0000-0000075C0000}"/>
    <cellStyle name="20% - Accent1 3 2 9 3 6 3" xfId="23743" xr:uid="{00000000-0005-0000-0000-0000085C0000}"/>
    <cellStyle name="20% - Accent1 3 2 9 3 7" xfId="23744" xr:uid="{00000000-0005-0000-0000-0000095C0000}"/>
    <cellStyle name="20% - Accent1 3 2 9 3 7 2" xfId="23745" xr:uid="{00000000-0005-0000-0000-00000A5C0000}"/>
    <cellStyle name="20% - Accent1 3 2 9 3 8" xfId="23746" xr:uid="{00000000-0005-0000-0000-00000B5C0000}"/>
    <cellStyle name="20% - Accent1 3 2 9 3 8 2" xfId="23747" xr:uid="{00000000-0005-0000-0000-00000C5C0000}"/>
    <cellStyle name="20% - Accent1 3 2 9 3 9" xfId="23748" xr:uid="{00000000-0005-0000-0000-00000D5C0000}"/>
    <cellStyle name="20% - Accent1 3 2 9 4" xfId="23749" xr:uid="{00000000-0005-0000-0000-00000E5C0000}"/>
    <cellStyle name="20% - Accent1 3 2 9 4 2" xfId="23750" xr:uid="{00000000-0005-0000-0000-00000F5C0000}"/>
    <cellStyle name="20% - Accent1 3 2 9 4 2 2" xfId="23751" xr:uid="{00000000-0005-0000-0000-0000105C0000}"/>
    <cellStyle name="20% - Accent1 3 2 9 4 2 2 2" xfId="23752" xr:uid="{00000000-0005-0000-0000-0000115C0000}"/>
    <cellStyle name="20% - Accent1 3 2 9 4 2 3" xfId="23753" xr:uid="{00000000-0005-0000-0000-0000125C0000}"/>
    <cellStyle name="20% - Accent1 3 2 9 4 3" xfId="23754" xr:uid="{00000000-0005-0000-0000-0000135C0000}"/>
    <cellStyle name="20% - Accent1 3 2 9 4 3 2" xfId="23755" xr:uid="{00000000-0005-0000-0000-0000145C0000}"/>
    <cellStyle name="20% - Accent1 3 2 9 4 4" xfId="23756" xr:uid="{00000000-0005-0000-0000-0000155C0000}"/>
    <cellStyle name="20% - Accent1 3 2 9 5" xfId="23757" xr:uid="{00000000-0005-0000-0000-0000165C0000}"/>
    <cellStyle name="20% - Accent1 3 2 9 5 2" xfId="23758" xr:uid="{00000000-0005-0000-0000-0000175C0000}"/>
    <cellStyle name="20% - Accent1 3 2 9 5 2 2" xfId="23759" xr:uid="{00000000-0005-0000-0000-0000185C0000}"/>
    <cellStyle name="20% - Accent1 3 2 9 5 2 2 2" xfId="23760" xr:uid="{00000000-0005-0000-0000-0000195C0000}"/>
    <cellStyle name="20% - Accent1 3 2 9 5 2 3" xfId="23761" xr:uid="{00000000-0005-0000-0000-00001A5C0000}"/>
    <cellStyle name="20% - Accent1 3 2 9 5 3" xfId="23762" xr:uid="{00000000-0005-0000-0000-00001B5C0000}"/>
    <cellStyle name="20% - Accent1 3 2 9 5 3 2" xfId="23763" xr:uid="{00000000-0005-0000-0000-00001C5C0000}"/>
    <cellStyle name="20% - Accent1 3 2 9 5 4" xfId="23764" xr:uid="{00000000-0005-0000-0000-00001D5C0000}"/>
    <cellStyle name="20% - Accent1 3 2 9 6" xfId="23765" xr:uid="{00000000-0005-0000-0000-00001E5C0000}"/>
    <cellStyle name="20% - Accent1 3 2 9 6 2" xfId="23766" xr:uid="{00000000-0005-0000-0000-00001F5C0000}"/>
    <cellStyle name="20% - Accent1 3 2 9 6 2 2" xfId="23767" xr:uid="{00000000-0005-0000-0000-0000205C0000}"/>
    <cellStyle name="20% - Accent1 3 2 9 6 2 2 2" xfId="23768" xr:uid="{00000000-0005-0000-0000-0000215C0000}"/>
    <cellStyle name="20% - Accent1 3 2 9 6 2 3" xfId="23769" xr:uid="{00000000-0005-0000-0000-0000225C0000}"/>
    <cellStyle name="20% - Accent1 3 2 9 6 3" xfId="23770" xr:uid="{00000000-0005-0000-0000-0000235C0000}"/>
    <cellStyle name="20% - Accent1 3 2 9 6 3 2" xfId="23771" xr:uid="{00000000-0005-0000-0000-0000245C0000}"/>
    <cellStyle name="20% - Accent1 3 2 9 6 4" xfId="23772" xr:uid="{00000000-0005-0000-0000-0000255C0000}"/>
    <cellStyle name="20% - Accent1 3 2 9 7" xfId="23773" xr:uid="{00000000-0005-0000-0000-0000265C0000}"/>
    <cellStyle name="20% - Accent1 3 2 9 7 2" xfId="23774" xr:uid="{00000000-0005-0000-0000-0000275C0000}"/>
    <cellStyle name="20% - Accent1 3 2 9 7 2 2" xfId="23775" xr:uid="{00000000-0005-0000-0000-0000285C0000}"/>
    <cellStyle name="20% - Accent1 3 2 9 7 3" xfId="23776" xr:uid="{00000000-0005-0000-0000-0000295C0000}"/>
    <cellStyle name="20% - Accent1 3 2 9 8" xfId="23777" xr:uid="{00000000-0005-0000-0000-00002A5C0000}"/>
    <cellStyle name="20% - Accent1 3 2 9 8 2" xfId="23778" xr:uid="{00000000-0005-0000-0000-00002B5C0000}"/>
    <cellStyle name="20% - Accent1 3 2 9 8 2 2" xfId="23779" xr:uid="{00000000-0005-0000-0000-00002C5C0000}"/>
    <cellStyle name="20% - Accent1 3 2 9 8 3" xfId="23780" xr:uid="{00000000-0005-0000-0000-00002D5C0000}"/>
    <cellStyle name="20% - Accent1 3 2 9 9" xfId="23781" xr:uid="{00000000-0005-0000-0000-00002E5C0000}"/>
    <cellStyle name="20% - Accent1 3 2 9 9 2" xfId="23782" xr:uid="{00000000-0005-0000-0000-00002F5C0000}"/>
    <cellStyle name="20% - Accent1 3 20" xfId="23783" xr:uid="{00000000-0005-0000-0000-0000305C0000}"/>
    <cellStyle name="20% - Accent1 3 20 2" xfId="23784" xr:uid="{00000000-0005-0000-0000-0000315C0000}"/>
    <cellStyle name="20% - Accent1 3 21" xfId="23785" xr:uid="{00000000-0005-0000-0000-0000325C0000}"/>
    <cellStyle name="20% - Accent1 3 3" xfId="23786" xr:uid="{00000000-0005-0000-0000-0000335C0000}"/>
    <cellStyle name="20% - Accent1 3 3 10" xfId="23787" xr:uid="{00000000-0005-0000-0000-0000345C0000}"/>
    <cellStyle name="20% - Accent1 3 3 10 2" xfId="23788" xr:uid="{00000000-0005-0000-0000-0000355C0000}"/>
    <cellStyle name="20% - Accent1 3 3 10 2 2" xfId="23789" xr:uid="{00000000-0005-0000-0000-0000365C0000}"/>
    <cellStyle name="20% - Accent1 3 3 10 2 2 2" xfId="23790" xr:uid="{00000000-0005-0000-0000-0000375C0000}"/>
    <cellStyle name="20% - Accent1 3 3 10 2 3" xfId="23791" xr:uid="{00000000-0005-0000-0000-0000385C0000}"/>
    <cellStyle name="20% - Accent1 3 3 10 3" xfId="23792" xr:uid="{00000000-0005-0000-0000-0000395C0000}"/>
    <cellStyle name="20% - Accent1 3 3 10 3 2" xfId="23793" xr:uid="{00000000-0005-0000-0000-00003A5C0000}"/>
    <cellStyle name="20% - Accent1 3 3 10 4" xfId="23794" xr:uid="{00000000-0005-0000-0000-00003B5C0000}"/>
    <cellStyle name="20% - Accent1 3 3 11" xfId="23795" xr:uid="{00000000-0005-0000-0000-00003C5C0000}"/>
    <cellStyle name="20% - Accent1 3 3 11 2" xfId="23796" xr:uid="{00000000-0005-0000-0000-00003D5C0000}"/>
    <cellStyle name="20% - Accent1 3 3 11 2 2" xfId="23797" xr:uid="{00000000-0005-0000-0000-00003E5C0000}"/>
    <cellStyle name="20% - Accent1 3 3 11 2 2 2" xfId="23798" xr:uid="{00000000-0005-0000-0000-00003F5C0000}"/>
    <cellStyle name="20% - Accent1 3 3 11 2 3" xfId="23799" xr:uid="{00000000-0005-0000-0000-0000405C0000}"/>
    <cellStyle name="20% - Accent1 3 3 11 3" xfId="23800" xr:uid="{00000000-0005-0000-0000-0000415C0000}"/>
    <cellStyle name="20% - Accent1 3 3 11 3 2" xfId="23801" xr:uid="{00000000-0005-0000-0000-0000425C0000}"/>
    <cellStyle name="20% - Accent1 3 3 11 4" xfId="23802" xr:uid="{00000000-0005-0000-0000-0000435C0000}"/>
    <cellStyle name="20% - Accent1 3 3 12" xfId="23803" xr:uid="{00000000-0005-0000-0000-0000445C0000}"/>
    <cellStyle name="20% - Accent1 3 3 12 2" xfId="23804" xr:uid="{00000000-0005-0000-0000-0000455C0000}"/>
    <cellStyle name="20% - Accent1 3 3 12 2 2" xfId="23805" xr:uid="{00000000-0005-0000-0000-0000465C0000}"/>
    <cellStyle name="20% - Accent1 3 3 12 3" xfId="23806" xr:uid="{00000000-0005-0000-0000-0000475C0000}"/>
    <cellStyle name="20% - Accent1 3 3 13" xfId="23807" xr:uid="{00000000-0005-0000-0000-0000485C0000}"/>
    <cellStyle name="20% - Accent1 3 3 13 2" xfId="23808" xr:uid="{00000000-0005-0000-0000-0000495C0000}"/>
    <cellStyle name="20% - Accent1 3 3 13 2 2" xfId="23809" xr:uid="{00000000-0005-0000-0000-00004A5C0000}"/>
    <cellStyle name="20% - Accent1 3 3 13 3" xfId="23810" xr:uid="{00000000-0005-0000-0000-00004B5C0000}"/>
    <cellStyle name="20% - Accent1 3 3 14" xfId="23811" xr:uid="{00000000-0005-0000-0000-00004C5C0000}"/>
    <cellStyle name="20% - Accent1 3 3 14 2" xfId="23812" xr:uid="{00000000-0005-0000-0000-00004D5C0000}"/>
    <cellStyle name="20% - Accent1 3 3 15" xfId="23813" xr:uid="{00000000-0005-0000-0000-00004E5C0000}"/>
    <cellStyle name="20% - Accent1 3 3 15 2" xfId="23814" xr:uid="{00000000-0005-0000-0000-00004F5C0000}"/>
    <cellStyle name="20% - Accent1 3 3 16" xfId="23815" xr:uid="{00000000-0005-0000-0000-0000505C0000}"/>
    <cellStyle name="20% - Accent1 3 3 2" xfId="23816" xr:uid="{00000000-0005-0000-0000-0000515C0000}"/>
    <cellStyle name="20% - Accent1 3 3 2 10" xfId="23817" xr:uid="{00000000-0005-0000-0000-0000525C0000}"/>
    <cellStyle name="20% - Accent1 3 3 2 10 2" xfId="23818" xr:uid="{00000000-0005-0000-0000-0000535C0000}"/>
    <cellStyle name="20% - Accent1 3 3 2 10 2 2" xfId="23819" xr:uid="{00000000-0005-0000-0000-0000545C0000}"/>
    <cellStyle name="20% - Accent1 3 3 2 10 2 2 2" xfId="23820" xr:uid="{00000000-0005-0000-0000-0000555C0000}"/>
    <cellStyle name="20% - Accent1 3 3 2 10 2 3" xfId="23821" xr:uid="{00000000-0005-0000-0000-0000565C0000}"/>
    <cellStyle name="20% - Accent1 3 3 2 10 3" xfId="23822" xr:uid="{00000000-0005-0000-0000-0000575C0000}"/>
    <cellStyle name="20% - Accent1 3 3 2 10 3 2" xfId="23823" xr:uid="{00000000-0005-0000-0000-0000585C0000}"/>
    <cellStyle name="20% - Accent1 3 3 2 10 4" xfId="23824" xr:uid="{00000000-0005-0000-0000-0000595C0000}"/>
    <cellStyle name="20% - Accent1 3 3 2 11" xfId="23825" xr:uid="{00000000-0005-0000-0000-00005A5C0000}"/>
    <cellStyle name="20% - Accent1 3 3 2 11 2" xfId="23826" xr:uid="{00000000-0005-0000-0000-00005B5C0000}"/>
    <cellStyle name="20% - Accent1 3 3 2 11 2 2" xfId="23827" xr:uid="{00000000-0005-0000-0000-00005C5C0000}"/>
    <cellStyle name="20% - Accent1 3 3 2 11 3" xfId="23828" xr:uid="{00000000-0005-0000-0000-00005D5C0000}"/>
    <cellStyle name="20% - Accent1 3 3 2 12" xfId="23829" xr:uid="{00000000-0005-0000-0000-00005E5C0000}"/>
    <cellStyle name="20% - Accent1 3 3 2 12 2" xfId="23830" xr:uid="{00000000-0005-0000-0000-00005F5C0000}"/>
    <cellStyle name="20% - Accent1 3 3 2 12 2 2" xfId="23831" xr:uid="{00000000-0005-0000-0000-0000605C0000}"/>
    <cellStyle name="20% - Accent1 3 3 2 12 3" xfId="23832" xr:uid="{00000000-0005-0000-0000-0000615C0000}"/>
    <cellStyle name="20% - Accent1 3 3 2 13" xfId="23833" xr:uid="{00000000-0005-0000-0000-0000625C0000}"/>
    <cellStyle name="20% - Accent1 3 3 2 13 2" xfId="23834" xr:uid="{00000000-0005-0000-0000-0000635C0000}"/>
    <cellStyle name="20% - Accent1 3 3 2 14" xfId="23835" xr:uid="{00000000-0005-0000-0000-0000645C0000}"/>
    <cellStyle name="20% - Accent1 3 3 2 14 2" xfId="23836" xr:uid="{00000000-0005-0000-0000-0000655C0000}"/>
    <cellStyle name="20% - Accent1 3 3 2 15" xfId="23837" xr:uid="{00000000-0005-0000-0000-0000665C0000}"/>
    <cellStyle name="20% - Accent1 3 3 2 2" xfId="23838" xr:uid="{00000000-0005-0000-0000-0000675C0000}"/>
    <cellStyle name="20% - Accent1 3 3 2 2 10" xfId="23839" xr:uid="{00000000-0005-0000-0000-0000685C0000}"/>
    <cellStyle name="20% - Accent1 3 3 2 2 10 2" xfId="23840" xr:uid="{00000000-0005-0000-0000-0000695C0000}"/>
    <cellStyle name="20% - Accent1 3 3 2 2 10 2 2" xfId="23841" xr:uid="{00000000-0005-0000-0000-00006A5C0000}"/>
    <cellStyle name="20% - Accent1 3 3 2 2 10 3" xfId="23842" xr:uid="{00000000-0005-0000-0000-00006B5C0000}"/>
    <cellStyle name="20% - Accent1 3 3 2 2 11" xfId="23843" xr:uid="{00000000-0005-0000-0000-00006C5C0000}"/>
    <cellStyle name="20% - Accent1 3 3 2 2 11 2" xfId="23844" xr:uid="{00000000-0005-0000-0000-00006D5C0000}"/>
    <cellStyle name="20% - Accent1 3 3 2 2 11 2 2" xfId="23845" xr:uid="{00000000-0005-0000-0000-00006E5C0000}"/>
    <cellStyle name="20% - Accent1 3 3 2 2 11 3" xfId="23846" xr:uid="{00000000-0005-0000-0000-00006F5C0000}"/>
    <cellStyle name="20% - Accent1 3 3 2 2 12" xfId="23847" xr:uid="{00000000-0005-0000-0000-0000705C0000}"/>
    <cellStyle name="20% - Accent1 3 3 2 2 12 2" xfId="23848" xr:uid="{00000000-0005-0000-0000-0000715C0000}"/>
    <cellStyle name="20% - Accent1 3 3 2 2 13" xfId="23849" xr:uid="{00000000-0005-0000-0000-0000725C0000}"/>
    <cellStyle name="20% - Accent1 3 3 2 2 13 2" xfId="23850" xr:uid="{00000000-0005-0000-0000-0000735C0000}"/>
    <cellStyle name="20% - Accent1 3 3 2 2 14" xfId="23851" xr:uid="{00000000-0005-0000-0000-0000745C0000}"/>
    <cellStyle name="20% - Accent1 3 3 2 2 2" xfId="23852" xr:uid="{00000000-0005-0000-0000-0000755C0000}"/>
    <cellStyle name="20% - Accent1 3 3 2 2 2 10" xfId="23853" xr:uid="{00000000-0005-0000-0000-0000765C0000}"/>
    <cellStyle name="20% - Accent1 3 3 2 2 2 10 2" xfId="23854" xr:uid="{00000000-0005-0000-0000-0000775C0000}"/>
    <cellStyle name="20% - Accent1 3 3 2 2 2 11" xfId="23855" xr:uid="{00000000-0005-0000-0000-0000785C0000}"/>
    <cellStyle name="20% - Accent1 3 3 2 2 2 2" xfId="23856" xr:uid="{00000000-0005-0000-0000-0000795C0000}"/>
    <cellStyle name="20% - Accent1 3 3 2 2 2 2 2" xfId="23857" xr:uid="{00000000-0005-0000-0000-00007A5C0000}"/>
    <cellStyle name="20% - Accent1 3 3 2 2 2 2 2 2" xfId="23858" xr:uid="{00000000-0005-0000-0000-00007B5C0000}"/>
    <cellStyle name="20% - Accent1 3 3 2 2 2 2 2 2 2" xfId="23859" xr:uid="{00000000-0005-0000-0000-00007C5C0000}"/>
    <cellStyle name="20% - Accent1 3 3 2 2 2 2 2 2 2 2" xfId="23860" xr:uid="{00000000-0005-0000-0000-00007D5C0000}"/>
    <cellStyle name="20% - Accent1 3 3 2 2 2 2 2 2 3" xfId="23861" xr:uid="{00000000-0005-0000-0000-00007E5C0000}"/>
    <cellStyle name="20% - Accent1 3 3 2 2 2 2 2 3" xfId="23862" xr:uid="{00000000-0005-0000-0000-00007F5C0000}"/>
    <cellStyle name="20% - Accent1 3 3 2 2 2 2 2 3 2" xfId="23863" xr:uid="{00000000-0005-0000-0000-0000805C0000}"/>
    <cellStyle name="20% - Accent1 3 3 2 2 2 2 2 4" xfId="23864" xr:uid="{00000000-0005-0000-0000-0000815C0000}"/>
    <cellStyle name="20% - Accent1 3 3 2 2 2 2 3" xfId="23865" xr:uid="{00000000-0005-0000-0000-0000825C0000}"/>
    <cellStyle name="20% - Accent1 3 3 2 2 2 2 3 2" xfId="23866" xr:uid="{00000000-0005-0000-0000-0000835C0000}"/>
    <cellStyle name="20% - Accent1 3 3 2 2 2 2 3 2 2" xfId="23867" xr:uid="{00000000-0005-0000-0000-0000845C0000}"/>
    <cellStyle name="20% - Accent1 3 3 2 2 2 2 3 2 2 2" xfId="23868" xr:uid="{00000000-0005-0000-0000-0000855C0000}"/>
    <cellStyle name="20% - Accent1 3 3 2 2 2 2 3 2 3" xfId="23869" xr:uid="{00000000-0005-0000-0000-0000865C0000}"/>
    <cellStyle name="20% - Accent1 3 3 2 2 2 2 3 3" xfId="23870" xr:uid="{00000000-0005-0000-0000-0000875C0000}"/>
    <cellStyle name="20% - Accent1 3 3 2 2 2 2 3 3 2" xfId="23871" xr:uid="{00000000-0005-0000-0000-0000885C0000}"/>
    <cellStyle name="20% - Accent1 3 3 2 2 2 2 3 4" xfId="23872" xr:uid="{00000000-0005-0000-0000-0000895C0000}"/>
    <cellStyle name="20% - Accent1 3 3 2 2 2 2 4" xfId="23873" xr:uid="{00000000-0005-0000-0000-00008A5C0000}"/>
    <cellStyle name="20% - Accent1 3 3 2 2 2 2 4 2" xfId="23874" xr:uid="{00000000-0005-0000-0000-00008B5C0000}"/>
    <cellStyle name="20% - Accent1 3 3 2 2 2 2 4 2 2" xfId="23875" xr:uid="{00000000-0005-0000-0000-00008C5C0000}"/>
    <cellStyle name="20% - Accent1 3 3 2 2 2 2 4 2 2 2" xfId="23876" xr:uid="{00000000-0005-0000-0000-00008D5C0000}"/>
    <cellStyle name="20% - Accent1 3 3 2 2 2 2 4 2 3" xfId="23877" xr:uid="{00000000-0005-0000-0000-00008E5C0000}"/>
    <cellStyle name="20% - Accent1 3 3 2 2 2 2 4 3" xfId="23878" xr:uid="{00000000-0005-0000-0000-00008F5C0000}"/>
    <cellStyle name="20% - Accent1 3 3 2 2 2 2 4 3 2" xfId="23879" xr:uid="{00000000-0005-0000-0000-0000905C0000}"/>
    <cellStyle name="20% - Accent1 3 3 2 2 2 2 4 4" xfId="23880" xr:uid="{00000000-0005-0000-0000-0000915C0000}"/>
    <cellStyle name="20% - Accent1 3 3 2 2 2 2 5" xfId="23881" xr:uid="{00000000-0005-0000-0000-0000925C0000}"/>
    <cellStyle name="20% - Accent1 3 3 2 2 2 2 5 2" xfId="23882" xr:uid="{00000000-0005-0000-0000-0000935C0000}"/>
    <cellStyle name="20% - Accent1 3 3 2 2 2 2 5 2 2" xfId="23883" xr:uid="{00000000-0005-0000-0000-0000945C0000}"/>
    <cellStyle name="20% - Accent1 3 3 2 2 2 2 5 3" xfId="23884" xr:uid="{00000000-0005-0000-0000-0000955C0000}"/>
    <cellStyle name="20% - Accent1 3 3 2 2 2 2 6" xfId="23885" xr:uid="{00000000-0005-0000-0000-0000965C0000}"/>
    <cellStyle name="20% - Accent1 3 3 2 2 2 2 6 2" xfId="23886" xr:uid="{00000000-0005-0000-0000-0000975C0000}"/>
    <cellStyle name="20% - Accent1 3 3 2 2 2 2 6 2 2" xfId="23887" xr:uid="{00000000-0005-0000-0000-0000985C0000}"/>
    <cellStyle name="20% - Accent1 3 3 2 2 2 2 6 3" xfId="23888" xr:uid="{00000000-0005-0000-0000-0000995C0000}"/>
    <cellStyle name="20% - Accent1 3 3 2 2 2 2 7" xfId="23889" xr:uid="{00000000-0005-0000-0000-00009A5C0000}"/>
    <cellStyle name="20% - Accent1 3 3 2 2 2 2 7 2" xfId="23890" xr:uid="{00000000-0005-0000-0000-00009B5C0000}"/>
    <cellStyle name="20% - Accent1 3 3 2 2 2 2 8" xfId="23891" xr:uid="{00000000-0005-0000-0000-00009C5C0000}"/>
    <cellStyle name="20% - Accent1 3 3 2 2 2 2 8 2" xfId="23892" xr:uid="{00000000-0005-0000-0000-00009D5C0000}"/>
    <cellStyle name="20% - Accent1 3 3 2 2 2 2 9" xfId="23893" xr:uid="{00000000-0005-0000-0000-00009E5C0000}"/>
    <cellStyle name="20% - Accent1 3 3 2 2 2 3" xfId="23894" xr:uid="{00000000-0005-0000-0000-00009F5C0000}"/>
    <cellStyle name="20% - Accent1 3 3 2 2 2 3 2" xfId="23895" xr:uid="{00000000-0005-0000-0000-0000A05C0000}"/>
    <cellStyle name="20% - Accent1 3 3 2 2 2 3 2 2" xfId="23896" xr:uid="{00000000-0005-0000-0000-0000A15C0000}"/>
    <cellStyle name="20% - Accent1 3 3 2 2 2 3 2 2 2" xfId="23897" xr:uid="{00000000-0005-0000-0000-0000A25C0000}"/>
    <cellStyle name="20% - Accent1 3 3 2 2 2 3 2 2 2 2" xfId="23898" xr:uid="{00000000-0005-0000-0000-0000A35C0000}"/>
    <cellStyle name="20% - Accent1 3 3 2 2 2 3 2 2 3" xfId="23899" xr:uid="{00000000-0005-0000-0000-0000A45C0000}"/>
    <cellStyle name="20% - Accent1 3 3 2 2 2 3 2 3" xfId="23900" xr:uid="{00000000-0005-0000-0000-0000A55C0000}"/>
    <cellStyle name="20% - Accent1 3 3 2 2 2 3 2 3 2" xfId="23901" xr:uid="{00000000-0005-0000-0000-0000A65C0000}"/>
    <cellStyle name="20% - Accent1 3 3 2 2 2 3 2 4" xfId="23902" xr:uid="{00000000-0005-0000-0000-0000A75C0000}"/>
    <cellStyle name="20% - Accent1 3 3 2 2 2 3 3" xfId="23903" xr:uid="{00000000-0005-0000-0000-0000A85C0000}"/>
    <cellStyle name="20% - Accent1 3 3 2 2 2 3 3 2" xfId="23904" xr:uid="{00000000-0005-0000-0000-0000A95C0000}"/>
    <cellStyle name="20% - Accent1 3 3 2 2 2 3 3 2 2" xfId="23905" xr:uid="{00000000-0005-0000-0000-0000AA5C0000}"/>
    <cellStyle name="20% - Accent1 3 3 2 2 2 3 3 2 2 2" xfId="23906" xr:uid="{00000000-0005-0000-0000-0000AB5C0000}"/>
    <cellStyle name="20% - Accent1 3 3 2 2 2 3 3 2 3" xfId="23907" xr:uid="{00000000-0005-0000-0000-0000AC5C0000}"/>
    <cellStyle name="20% - Accent1 3 3 2 2 2 3 3 3" xfId="23908" xr:uid="{00000000-0005-0000-0000-0000AD5C0000}"/>
    <cellStyle name="20% - Accent1 3 3 2 2 2 3 3 3 2" xfId="23909" xr:uid="{00000000-0005-0000-0000-0000AE5C0000}"/>
    <cellStyle name="20% - Accent1 3 3 2 2 2 3 3 4" xfId="23910" xr:uid="{00000000-0005-0000-0000-0000AF5C0000}"/>
    <cellStyle name="20% - Accent1 3 3 2 2 2 3 4" xfId="23911" xr:uid="{00000000-0005-0000-0000-0000B05C0000}"/>
    <cellStyle name="20% - Accent1 3 3 2 2 2 3 4 2" xfId="23912" xr:uid="{00000000-0005-0000-0000-0000B15C0000}"/>
    <cellStyle name="20% - Accent1 3 3 2 2 2 3 4 2 2" xfId="23913" xr:uid="{00000000-0005-0000-0000-0000B25C0000}"/>
    <cellStyle name="20% - Accent1 3 3 2 2 2 3 4 2 2 2" xfId="23914" xr:uid="{00000000-0005-0000-0000-0000B35C0000}"/>
    <cellStyle name="20% - Accent1 3 3 2 2 2 3 4 2 3" xfId="23915" xr:uid="{00000000-0005-0000-0000-0000B45C0000}"/>
    <cellStyle name="20% - Accent1 3 3 2 2 2 3 4 3" xfId="23916" xr:uid="{00000000-0005-0000-0000-0000B55C0000}"/>
    <cellStyle name="20% - Accent1 3 3 2 2 2 3 4 3 2" xfId="23917" xr:uid="{00000000-0005-0000-0000-0000B65C0000}"/>
    <cellStyle name="20% - Accent1 3 3 2 2 2 3 4 4" xfId="23918" xr:uid="{00000000-0005-0000-0000-0000B75C0000}"/>
    <cellStyle name="20% - Accent1 3 3 2 2 2 3 5" xfId="23919" xr:uid="{00000000-0005-0000-0000-0000B85C0000}"/>
    <cellStyle name="20% - Accent1 3 3 2 2 2 3 5 2" xfId="23920" xr:uid="{00000000-0005-0000-0000-0000B95C0000}"/>
    <cellStyle name="20% - Accent1 3 3 2 2 2 3 5 2 2" xfId="23921" xr:uid="{00000000-0005-0000-0000-0000BA5C0000}"/>
    <cellStyle name="20% - Accent1 3 3 2 2 2 3 5 3" xfId="23922" xr:uid="{00000000-0005-0000-0000-0000BB5C0000}"/>
    <cellStyle name="20% - Accent1 3 3 2 2 2 3 6" xfId="23923" xr:uid="{00000000-0005-0000-0000-0000BC5C0000}"/>
    <cellStyle name="20% - Accent1 3 3 2 2 2 3 6 2" xfId="23924" xr:uid="{00000000-0005-0000-0000-0000BD5C0000}"/>
    <cellStyle name="20% - Accent1 3 3 2 2 2 3 6 2 2" xfId="23925" xr:uid="{00000000-0005-0000-0000-0000BE5C0000}"/>
    <cellStyle name="20% - Accent1 3 3 2 2 2 3 6 3" xfId="23926" xr:uid="{00000000-0005-0000-0000-0000BF5C0000}"/>
    <cellStyle name="20% - Accent1 3 3 2 2 2 3 7" xfId="23927" xr:uid="{00000000-0005-0000-0000-0000C05C0000}"/>
    <cellStyle name="20% - Accent1 3 3 2 2 2 3 7 2" xfId="23928" xr:uid="{00000000-0005-0000-0000-0000C15C0000}"/>
    <cellStyle name="20% - Accent1 3 3 2 2 2 3 8" xfId="23929" xr:uid="{00000000-0005-0000-0000-0000C25C0000}"/>
    <cellStyle name="20% - Accent1 3 3 2 2 2 3 8 2" xfId="23930" xr:uid="{00000000-0005-0000-0000-0000C35C0000}"/>
    <cellStyle name="20% - Accent1 3 3 2 2 2 3 9" xfId="23931" xr:uid="{00000000-0005-0000-0000-0000C45C0000}"/>
    <cellStyle name="20% - Accent1 3 3 2 2 2 4" xfId="23932" xr:uid="{00000000-0005-0000-0000-0000C55C0000}"/>
    <cellStyle name="20% - Accent1 3 3 2 2 2 4 2" xfId="23933" xr:uid="{00000000-0005-0000-0000-0000C65C0000}"/>
    <cellStyle name="20% - Accent1 3 3 2 2 2 4 2 2" xfId="23934" xr:uid="{00000000-0005-0000-0000-0000C75C0000}"/>
    <cellStyle name="20% - Accent1 3 3 2 2 2 4 2 2 2" xfId="23935" xr:uid="{00000000-0005-0000-0000-0000C85C0000}"/>
    <cellStyle name="20% - Accent1 3 3 2 2 2 4 2 3" xfId="23936" xr:uid="{00000000-0005-0000-0000-0000C95C0000}"/>
    <cellStyle name="20% - Accent1 3 3 2 2 2 4 3" xfId="23937" xr:uid="{00000000-0005-0000-0000-0000CA5C0000}"/>
    <cellStyle name="20% - Accent1 3 3 2 2 2 4 3 2" xfId="23938" xr:uid="{00000000-0005-0000-0000-0000CB5C0000}"/>
    <cellStyle name="20% - Accent1 3 3 2 2 2 4 4" xfId="23939" xr:uid="{00000000-0005-0000-0000-0000CC5C0000}"/>
    <cellStyle name="20% - Accent1 3 3 2 2 2 5" xfId="23940" xr:uid="{00000000-0005-0000-0000-0000CD5C0000}"/>
    <cellStyle name="20% - Accent1 3 3 2 2 2 5 2" xfId="23941" xr:uid="{00000000-0005-0000-0000-0000CE5C0000}"/>
    <cellStyle name="20% - Accent1 3 3 2 2 2 5 2 2" xfId="23942" xr:uid="{00000000-0005-0000-0000-0000CF5C0000}"/>
    <cellStyle name="20% - Accent1 3 3 2 2 2 5 2 2 2" xfId="23943" xr:uid="{00000000-0005-0000-0000-0000D05C0000}"/>
    <cellStyle name="20% - Accent1 3 3 2 2 2 5 2 3" xfId="23944" xr:uid="{00000000-0005-0000-0000-0000D15C0000}"/>
    <cellStyle name="20% - Accent1 3 3 2 2 2 5 3" xfId="23945" xr:uid="{00000000-0005-0000-0000-0000D25C0000}"/>
    <cellStyle name="20% - Accent1 3 3 2 2 2 5 3 2" xfId="23946" xr:uid="{00000000-0005-0000-0000-0000D35C0000}"/>
    <cellStyle name="20% - Accent1 3 3 2 2 2 5 4" xfId="23947" xr:uid="{00000000-0005-0000-0000-0000D45C0000}"/>
    <cellStyle name="20% - Accent1 3 3 2 2 2 6" xfId="23948" xr:uid="{00000000-0005-0000-0000-0000D55C0000}"/>
    <cellStyle name="20% - Accent1 3 3 2 2 2 6 2" xfId="23949" xr:uid="{00000000-0005-0000-0000-0000D65C0000}"/>
    <cellStyle name="20% - Accent1 3 3 2 2 2 6 2 2" xfId="23950" xr:uid="{00000000-0005-0000-0000-0000D75C0000}"/>
    <cellStyle name="20% - Accent1 3 3 2 2 2 6 2 2 2" xfId="23951" xr:uid="{00000000-0005-0000-0000-0000D85C0000}"/>
    <cellStyle name="20% - Accent1 3 3 2 2 2 6 2 3" xfId="23952" xr:uid="{00000000-0005-0000-0000-0000D95C0000}"/>
    <cellStyle name="20% - Accent1 3 3 2 2 2 6 3" xfId="23953" xr:uid="{00000000-0005-0000-0000-0000DA5C0000}"/>
    <cellStyle name="20% - Accent1 3 3 2 2 2 6 3 2" xfId="23954" xr:uid="{00000000-0005-0000-0000-0000DB5C0000}"/>
    <cellStyle name="20% - Accent1 3 3 2 2 2 6 4" xfId="23955" xr:uid="{00000000-0005-0000-0000-0000DC5C0000}"/>
    <cellStyle name="20% - Accent1 3 3 2 2 2 7" xfId="23956" xr:uid="{00000000-0005-0000-0000-0000DD5C0000}"/>
    <cellStyle name="20% - Accent1 3 3 2 2 2 7 2" xfId="23957" xr:uid="{00000000-0005-0000-0000-0000DE5C0000}"/>
    <cellStyle name="20% - Accent1 3 3 2 2 2 7 2 2" xfId="23958" xr:uid="{00000000-0005-0000-0000-0000DF5C0000}"/>
    <cellStyle name="20% - Accent1 3 3 2 2 2 7 3" xfId="23959" xr:uid="{00000000-0005-0000-0000-0000E05C0000}"/>
    <cellStyle name="20% - Accent1 3 3 2 2 2 8" xfId="23960" xr:uid="{00000000-0005-0000-0000-0000E15C0000}"/>
    <cellStyle name="20% - Accent1 3 3 2 2 2 8 2" xfId="23961" xr:uid="{00000000-0005-0000-0000-0000E25C0000}"/>
    <cellStyle name="20% - Accent1 3 3 2 2 2 8 2 2" xfId="23962" xr:uid="{00000000-0005-0000-0000-0000E35C0000}"/>
    <cellStyle name="20% - Accent1 3 3 2 2 2 8 3" xfId="23963" xr:uid="{00000000-0005-0000-0000-0000E45C0000}"/>
    <cellStyle name="20% - Accent1 3 3 2 2 2 9" xfId="23964" xr:uid="{00000000-0005-0000-0000-0000E55C0000}"/>
    <cellStyle name="20% - Accent1 3 3 2 2 2 9 2" xfId="23965" xr:uid="{00000000-0005-0000-0000-0000E65C0000}"/>
    <cellStyle name="20% - Accent1 3 3 2 2 3" xfId="23966" xr:uid="{00000000-0005-0000-0000-0000E75C0000}"/>
    <cellStyle name="20% - Accent1 3 3 2 2 3 10" xfId="23967" xr:uid="{00000000-0005-0000-0000-0000E85C0000}"/>
    <cellStyle name="20% - Accent1 3 3 2 2 3 10 2" xfId="23968" xr:uid="{00000000-0005-0000-0000-0000E95C0000}"/>
    <cellStyle name="20% - Accent1 3 3 2 2 3 11" xfId="23969" xr:uid="{00000000-0005-0000-0000-0000EA5C0000}"/>
    <cellStyle name="20% - Accent1 3 3 2 2 3 2" xfId="23970" xr:uid="{00000000-0005-0000-0000-0000EB5C0000}"/>
    <cellStyle name="20% - Accent1 3 3 2 2 3 2 2" xfId="23971" xr:uid="{00000000-0005-0000-0000-0000EC5C0000}"/>
    <cellStyle name="20% - Accent1 3 3 2 2 3 2 2 2" xfId="23972" xr:uid="{00000000-0005-0000-0000-0000ED5C0000}"/>
    <cellStyle name="20% - Accent1 3 3 2 2 3 2 2 2 2" xfId="23973" xr:uid="{00000000-0005-0000-0000-0000EE5C0000}"/>
    <cellStyle name="20% - Accent1 3 3 2 2 3 2 2 2 2 2" xfId="23974" xr:uid="{00000000-0005-0000-0000-0000EF5C0000}"/>
    <cellStyle name="20% - Accent1 3 3 2 2 3 2 2 2 3" xfId="23975" xr:uid="{00000000-0005-0000-0000-0000F05C0000}"/>
    <cellStyle name="20% - Accent1 3 3 2 2 3 2 2 3" xfId="23976" xr:uid="{00000000-0005-0000-0000-0000F15C0000}"/>
    <cellStyle name="20% - Accent1 3 3 2 2 3 2 2 3 2" xfId="23977" xr:uid="{00000000-0005-0000-0000-0000F25C0000}"/>
    <cellStyle name="20% - Accent1 3 3 2 2 3 2 2 4" xfId="23978" xr:uid="{00000000-0005-0000-0000-0000F35C0000}"/>
    <cellStyle name="20% - Accent1 3 3 2 2 3 2 3" xfId="23979" xr:uid="{00000000-0005-0000-0000-0000F45C0000}"/>
    <cellStyle name="20% - Accent1 3 3 2 2 3 2 3 2" xfId="23980" xr:uid="{00000000-0005-0000-0000-0000F55C0000}"/>
    <cellStyle name="20% - Accent1 3 3 2 2 3 2 3 2 2" xfId="23981" xr:uid="{00000000-0005-0000-0000-0000F65C0000}"/>
    <cellStyle name="20% - Accent1 3 3 2 2 3 2 3 2 2 2" xfId="23982" xr:uid="{00000000-0005-0000-0000-0000F75C0000}"/>
    <cellStyle name="20% - Accent1 3 3 2 2 3 2 3 2 3" xfId="23983" xr:uid="{00000000-0005-0000-0000-0000F85C0000}"/>
    <cellStyle name="20% - Accent1 3 3 2 2 3 2 3 3" xfId="23984" xr:uid="{00000000-0005-0000-0000-0000F95C0000}"/>
    <cellStyle name="20% - Accent1 3 3 2 2 3 2 3 3 2" xfId="23985" xr:uid="{00000000-0005-0000-0000-0000FA5C0000}"/>
    <cellStyle name="20% - Accent1 3 3 2 2 3 2 3 4" xfId="23986" xr:uid="{00000000-0005-0000-0000-0000FB5C0000}"/>
    <cellStyle name="20% - Accent1 3 3 2 2 3 2 4" xfId="23987" xr:uid="{00000000-0005-0000-0000-0000FC5C0000}"/>
    <cellStyle name="20% - Accent1 3 3 2 2 3 2 4 2" xfId="23988" xr:uid="{00000000-0005-0000-0000-0000FD5C0000}"/>
    <cellStyle name="20% - Accent1 3 3 2 2 3 2 4 2 2" xfId="23989" xr:uid="{00000000-0005-0000-0000-0000FE5C0000}"/>
    <cellStyle name="20% - Accent1 3 3 2 2 3 2 4 2 2 2" xfId="23990" xr:uid="{00000000-0005-0000-0000-0000FF5C0000}"/>
    <cellStyle name="20% - Accent1 3 3 2 2 3 2 4 2 3" xfId="23991" xr:uid="{00000000-0005-0000-0000-0000005D0000}"/>
    <cellStyle name="20% - Accent1 3 3 2 2 3 2 4 3" xfId="23992" xr:uid="{00000000-0005-0000-0000-0000015D0000}"/>
    <cellStyle name="20% - Accent1 3 3 2 2 3 2 4 3 2" xfId="23993" xr:uid="{00000000-0005-0000-0000-0000025D0000}"/>
    <cellStyle name="20% - Accent1 3 3 2 2 3 2 4 4" xfId="23994" xr:uid="{00000000-0005-0000-0000-0000035D0000}"/>
    <cellStyle name="20% - Accent1 3 3 2 2 3 2 5" xfId="23995" xr:uid="{00000000-0005-0000-0000-0000045D0000}"/>
    <cellStyle name="20% - Accent1 3 3 2 2 3 2 5 2" xfId="23996" xr:uid="{00000000-0005-0000-0000-0000055D0000}"/>
    <cellStyle name="20% - Accent1 3 3 2 2 3 2 5 2 2" xfId="23997" xr:uid="{00000000-0005-0000-0000-0000065D0000}"/>
    <cellStyle name="20% - Accent1 3 3 2 2 3 2 5 3" xfId="23998" xr:uid="{00000000-0005-0000-0000-0000075D0000}"/>
    <cellStyle name="20% - Accent1 3 3 2 2 3 2 6" xfId="23999" xr:uid="{00000000-0005-0000-0000-0000085D0000}"/>
    <cellStyle name="20% - Accent1 3 3 2 2 3 2 6 2" xfId="24000" xr:uid="{00000000-0005-0000-0000-0000095D0000}"/>
    <cellStyle name="20% - Accent1 3 3 2 2 3 2 6 2 2" xfId="24001" xr:uid="{00000000-0005-0000-0000-00000A5D0000}"/>
    <cellStyle name="20% - Accent1 3 3 2 2 3 2 6 3" xfId="24002" xr:uid="{00000000-0005-0000-0000-00000B5D0000}"/>
    <cellStyle name="20% - Accent1 3 3 2 2 3 2 7" xfId="24003" xr:uid="{00000000-0005-0000-0000-00000C5D0000}"/>
    <cellStyle name="20% - Accent1 3 3 2 2 3 2 7 2" xfId="24004" xr:uid="{00000000-0005-0000-0000-00000D5D0000}"/>
    <cellStyle name="20% - Accent1 3 3 2 2 3 2 8" xfId="24005" xr:uid="{00000000-0005-0000-0000-00000E5D0000}"/>
    <cellStyle name="20% - Accent1 3 3 2 2 3 2 8 2" xfId="24006" xr:uid="{00000000-0005-0000-0000-00000F5D0000}"/>
    <cellStyle name="20% - Accent1 3 3 2 2 3 2 9" xfId="24007" xr:uid="{00000000-0005-0000-0000-0000105D0000}"/>
    <cellStyle name="20% - Accent1 3 3 2 2 3 3" xfId="24008" xr:uid="{00000000-0005-0000-0000-0000115D0000}"/>
    <cellStyle name="20% - Accent1 3 3 2 2 3 3 2" xfId="24009" xr:uid="{00000000-0005-0000-0000-0000125D0000}"/>
    <cellStyle name="20% - Accent1 3 3 2 2 3 3 2 2" xfId="24010" xr:uid="{00000000-0005-0000-0000-0000135D0000}"/>
    <cellStyle name="20% - Accent1 3 3 2 2 3 3 2 2 2" xfId="24011" xr:uid="{00000000-0005-0000-0000-0000145D0000}"/>
    <cellStyle name="20% - Accent1 3 3 2 2 3 3 2 2 2 2" xfId="24012" xr:uid="{00000000-0005-0000-0000-0000155D0000}"/>
    <cellStyle name="20% - Accent1 3 3 2 2 3 3 2 2 3" xfId="24013" xr:uid="{00000000-0005-0000-0000-0000165D0000}"/>
    <cellStyle name="20% - Accent1 3 3 2 2 3 3 2 3" xfId="24014" xr:uid="{00000000-0005-0000-0000-0000175D0000}"/>
    <cellStyle name="20% - Accent1 3 3 2 2 3 3 2 3 2" xfId="24015" xr:uid="{00000000-0005-0000-0000-0000185D0000}"/>
    <cellStyle name="20% - Accent1 3 3 2 2 3 3 2 4" xfId="24016" xr:uid="{00000000-0005-0000-0000-0000195D0000}"/>
    <cellStyle name="20% - Accent1 3 3 2 2 3 3 3" xfId="24017" xr:uid="{00000000-0005-0000-0000-00001A5D0000}"/>
    <cellStyle name="20% - Accent1 3 3 2 2 3 3 3 2" xfId="24018" xr:uid="{00000000-0005-0000-0000-00001B5D0000}"/>
    <cellStyle name="20% - Accent1 3 3 2 2 3 3 3 2 2" xfId="24019" xr:uid="{00000000-0005-0000-0000-00001C5D0000}"/>
    <cellStyle name="20% - Accent1 3 3 2 2 3 3 3 2 2 2" xfId="24020" xr:uid="{00000000-0005-0000-0000-00001D5D0000}"/>
    <cellStyle name="20% - Accent1 3 3 2 2 3 3 3 2 3" xfId="24021" xr:uid="{00000000-0005-0000-0000-00001E5D0000}"/>
    <cellStyle name="20% - Accent1 3 3 2 2 3 3 3 3" xfId="24022" xr:uid="{00000000-0005-0000-0000-00001F5D0000}"/>
    <cellStyle name="20% - Accent1 3 3 2 2 3 3 3 3 2" xfId="24023" xr:uid="{00000000-0005-0000-0000-0000205D0000}"/>
    <cellStyle name="20% - Accent1 3 3 2 2 3 3 3 4" xfId="24024" xr:uid="{00000000-0005-0000-0000-0000215D0000}"/>
    <cellStyle name="20% - Accent1 3 3 2 2 3 3 4" xfId="24025" xr:uid="{00000000-0005-0000-0000-0000225D0000}"/>
    <cellStyle name="20% - Accent1 3 3 2 2 3 3 4 2" xfId="24026" xr:uid="{00000000-0005-0000-0000-0000235D0000}"/>
    <cellStyle name="20% - Accent1 3 3 2 2 3 3 4 2 2" xfId="24027" xr:uid="{00000000-0005-0000-0000-0000245D0000}"/>
    <cellStyle name="20% - Accent1 3 3 2 2 3 3 4 2 2 2" xfId="24028" xr:uid="{00000000-0005-0000-0000-0000255D0000}"/>
    <cellStyle name="20% - Accent1 3 3 2 2 3 3 4 2 3" xfId="24029" xr:uid="{00000000-0005-0000-0000-0000265D0000}"/>
    <cellStyle name="20% - Accent1 3 3 2 2 3 3 4 3" xfId="24030" xr:uid="{00000000-0005-0000-0000-0000275D0000}"/>
    <cellStyle name="20% - Accent1 3 3 2 2 3 3 4 3 2" xfId="24031" xr:uid="{00000000-0005-0000-0000-0000285D0000}"/>
    <cellStyle name="20% - Accent1 3 3 2 2 3 3 4 4" xfId="24032" xr:uid="{00000000-0005-0000-0000-0000295D0000}"/>
    <cellStyle name="20% - Accent1 3 3 2 2 3 3 5" xfId="24033" xr:uid="{00000000-0005-0000-0000-00002A5D0000}"/>
    <cellStyle name="20% - Accent1 3 3 2 2 3 3 5 2" xfId="24034" xr:uid="{00000000-0005-0000-0000-00002B5D0000}"/>
    <cellStyle name="20% - Accent1 3 3 2 2 3 3 5 2 2" xfId="24035" xr:uid="{00000000-0005-0000-0000-00002C5D0000}"/>
    <cellStyle name="20% - Accent1 3 3 2 2 3 3 5 3" xfId="24036" xr:uid="{00000000-0005-0000-0000-00002D5D0000}"/>
    <cellStyle name="20% - Accent1 3 3 2 2 3 3 6" xfId="24037" xr:uid="{00000000-0005-0000-0000-00002E5D0000}"/>
    <cellStyle name="20% - Accent1 3 3 2 2 3 3 6 2" xfId="24038" xr:uid="{00000000-0005-0000-0000-00002F5D0000}"/>
    <cellStyle name="20% - Accent1 3 3 2 2 3 3 6 2 2" xfId="24039" xr:uid="{00000000-0005-0000-0000-0000305D0000}"/>
    <cellStyle name="20% - Accent1 3 3 2 2 3 3 6 3" xfId="24040" xr:uid="{00000000-0005-0000-0000-0000315D0000}"/>
    <cellStyle name="20% - Accent1 3 3 2 2 3 3 7" xfId="24041" xr:uid="{00000000-0005-0000-0000-0000325D0000}"/>
    <cellStyle name="20% - Accent1 3 3 2 2 3 3 7 2" xfId="24042" xr:uid="{00000000-0005-0000-0000-0000335D0000}"/>
    <cellStyle name="20% - Accent1 3 3 2 2 3 3 8" xfId="24043" xr:uid="{00000000-0005-0000-0000-0000345D0000}"/>
    <cellStyle name="20% - Accent1 3 3 2 2 3 3 8 2" xfId="24044" xr:uid="{00000000-0005-0000-0000-0000355D0000}"/>
    <cellStyle name="20% - Accent1 3 3 2 2 3 3 9" xfId="24045" xr:uid="{00000000-0005-0000-0000-0000365D0000}"/>
    <cellStyle name="20% - Accent1 3 3 2 2 3 4" xfId="24046" xr:uid="{00000000-0005-0000-0000-0000375D0000}"/>
    <cellStyle name="20% - Accent1 3 3 2 2 3 4 2" xfId="24047" xr:uid="{00000000-0005-0000-0000-0000385D0000}"/>
    <cellStyle name="20% - Accent1 3 3 2 2 3 4 2 2" xfId="24048" xr:uid="{00000000-0005-0000-0000-0000395D0000}"/>
    <cellStyle name="20% - Accent1 3 3 2 2 3 4 2 2 2" xfId="24049" xr:uid="{00000000-0005-0000-0000-00003A5D0000}"/>
    <cellStyle name="20% - Accent1 3 3 2 2 3 4 2 3" xfId="24050" xr:uid="{00000000-0005-0000-0000-00003B5D0000}"/>
    <cellStyle name="20% - Accent1 3 3 2 2 3 4 3" xfId="24051" xr:uid="{00000000-0005-0000-0000-00003C5D0000}"/>
    <cellStyle name="20% - Accent1 3 3 2 2 3 4 3 2" xfId="24052" xr:uid="{00000000-0005-0000-0000-00003D5D0000}"/>
    <cellStyle name="20% - Accent1 3 3 2 2 3 4 4" xfId="24053" xr:uid="{00000000-0005-0000-0000-00003E5D0000}"/>
    <cellStyle name="20% - Accent1 3 3 2 2 3 5" xfId="24054" xr:uid="{00000000-0005-0000-0000-00003F5D0000}"/>
    <cellStyle name="20% - Accent1 3 3 2 2 3 5 2" xfId="24055" xr:uid="{00000000-0005-0000-0000-0000405D0000}"/>
    <cellStyle name="20% - Accent1 3 3 2 2 3 5 2 2" xfId="24056" xr:uid="{00000000-0005-0000-0000-0000415D0000}"/>
    <cellStyle name="20% - Accent1 3 3 2 2 3 5 2 2 2" xfId="24057" xr:uid="{00000000-0005-0000-0000-0000425D0000}"/>
    <cellStyle name="20% - Accent1 3 3 2 2 3 5 2 3" xfId="24058" xr:uid="{00000000-0005-0000-0000-0000435D0000}"/>
    <cellStyle name="20% - Accent1 3 3 2 2 3 5 3" xfId="24059" xr:uid="{00000000-0005-0000-0000-0000445D0000}"/>
    <cellStyle name="20% - Accent1 3 3 2 2 3 5 3 2" xfId="24060" xr:uid="{00000000-0005-0000-0000-0000455D0000}"/>
    <cellStyle name="20% - Accent1 3 3 2 2 3 5 4" xfId="24061" xr:uid="{00000000-0005-0000-0000-0000465D0000}"/>
    <cellStyle name="20% - Accent1 3 3 2 2 3 6" xfId="24062" xr:uid="{00000000-0005-0000-0000-0000475D0000}"/>
    <cellStyle name="20% - Accent1 3 3 2 2 3 6 2" xfId="24063" xr:uid="{00000000-0005-0000-0000-0000485D0000}"/>
    <cellStyle name="20% - Accent1 3 3 2 2 3 6 2 2" xfId="24064" xr:uid="{00000000-0005-0000-0000-0000495D0000}"/>
    <cellStyle name="20% - Accent1 3 3 2 2 3 6 2 2 2" xfId="24065" xr:uid="{00000000-0005-0000-0000-00004A5D0000}"/>
    <cellStyle name="20% - Accent1 3 3 2 2 3 6 2 3" xfId="24066" xr:uid="{00000000-0005-0000-0000-00004B5D0000}"/>
    <cellStyle name="20% - Accent1 3 3 2 2 3 6 3" xfId="24067" xr:uid="{00000000-0005-0000-0000-00004C5D0000}"/>
    <cellStyle name="20% - Accent1 3 3 2 2 3 6 3 2" xfId="24068" xr:uid="{00000000-0005-0000-0000-00004D5D0000}"/>
    <cellStyle name="20% - Accent1 3 3 2 2 3 6 4" xfId="24069" xr:uid="{00000000-0005-0000-0000-00004E5D0000}"/>
    <cellStyle name="20% - Accent1 3 3 2 2 3 7" xfId="24070" xr:uid="{00000000-0005-0000-0000-00004F5D0000}"/>
    <cellStyle name="20% - Accent1 3 3 2 2 3 7 2" xfId="24071" xr:uid="{00000000-0005-0000-0000-0000505D0000}"/>
    <cellStyle name="20% - Accent1 3 3 2 2 3 7 2 2" xfId="24072" xr:uid="{00000000-0005-0000-0000-0000515D0000}"/>
    <cellStyle name="20% - Accent1 3 3 2 2 3 7 3" xfId="24073" xr:uid="{00000000-0005-0000-0000-0000525D0000}"/>
    <cellStyle name="20% - Accent1 3 3 2 2 3 8" xfId="24074" xr:uid="{00000000-0005-0000-0000-0000535D0000}"/>
    <cellStyle name="20% - Accent1 3 3 2 2 3 8 2" xfId="24075" xr:uid="{00000000-0005-0000-0000-0000545D0000}"/>
    <cellStyle name="20% - Accent1 3 3 2 2 3 8 2 2" xfId="24076" xr:uid="{00000000-0005-0000-0000-0000555D0000}"/>
    <cellStyle name="20% - Accent1 3 3 2 2 3 8 3" xfId="24077" xr:uid="{00000000-0005-0000-0000-0000565D0000}"/>
    <cellStyle name="20% - Accent1 3 3 2 2 3 9" xfId="24078" xr:uid="{00000000-0005-0000-0000-0000575D0000}"/>
    <cellStyle name="20% - Accent1 3 3 2 2 3 9 2" xfId="24079" xr:uid="{00000000-0005-0000-0000-0000585D0000}"/>
    <cellStyle name="20% - Accent1 3 3 2 2 4" xfId="24080" xr:uid="{00000000-0005-0000-0000-0000595D0000}"/>
    <cellStyle name="20% - Accent1 3 3 2 2 4 10" xfId="24081" xr:uid="{00000000-0005-0000-0000-00005A5D0000}"/>
    <cellStyle name="20% - Accent1 3 3 2 2 4 10 2" xfId="24082" xr:uid="{00000000-0005-0000-0000-00005B5D0000}"/>
    <cellStyle name="20% - Accent1 3 3 2 2 4 11" xfId="24083" xr:uid="{00000000-0005-0000-0000-00005C5D0000}"/>
    <cellStyle name="20% - Accent1 3 3 2 2 4 2" xfId="24084" xr:uid="{00000000-0005-0000-0000-00005D5D0000}"/>
    <cellStyle name="20% - Accent1 3 3 2 2 4 2 2" xfId="24085" xr:uid="{00000000-0005-0000-0000-00005E5D0000}"/>
    <cellStyle name="20% - Accent1 3 3 2 2 4 2 2 2" xfId="24086" xr:uid="{00000000-0005-0000-0000-00005F5D0000}"/>
    <cellStyle name="20% - Accent1 3 3 2 2 4 2 2 2 2" xfId="24087" xr:uid="{00000000-0005-0000-0000-0000605D0000}"/>
    <cellStyle name="20% - Accent1 3 3 2 2 4 2 2 2 2 2" xfId="24088" xr:uid="{00000000-0005-0000-0000-0000615D0000}"/>
    <cellStyle name="20% - Accent1 3 3 2 2 4 2 2 2 3" xfId="24089" xr:uid="{00000000-0005-0000-0000-0000625D0000}"/>
    <cellStyle name="20% - Accent1 3 3 2 2 4 2 2 3" xfId="24090" xr:uid="{00000000-0005-0000-0000-0000635D0000}"/>
    <cellStyle name="20% - Accent1 3 3 2 2 4 2 2 3 2" xfId="24091" xr:uid="{00000000-0005-0000-0000-0000645D0000}"/>
    <cellStyle name="20% - Accent1 3 3 2 2 4 2 2 4" xfId="24092" xr:uid="{00000000-0005-0000-0000-0000655D0000}"/>
    <cellStyle name="20% - Accent1 3 3 2 2 4 2 3" xfId="24093" xr:uid="{00000000-0005-0000-0000-0000665D0000}"/>
    <cellStyle name="20% - Accent1 3 3 2 2 4 2 3 2" xfId="24094" xr:uid="{00000000-0005-0000-0000-0000675D0000}"/>
    <cellStyle name="20% - Accent1 3 3 2 2 4 2 3 2 2" xfId="24095" xr:uid="{00000000-0005-0000-0000-0000685D0000}"/>
    <cellStyle name="20% - Accent1 3 3 2 2 4 2 3 2 2 2" xfId="24096" xr:uid="{00000000-0005-0000-0000-0000695D0000}"/>
    <cellStyle name="20% - Accent1 3 3 2 2 4 2 3 2 3" xfId="24097" xr:uid="{00000000-0005-0000-0000-00006A5D0000}"/>
    <cellStyle name="20% - Accent1 3 3 2 2 4 2 3 3" xfId="24098" xr:uid="{00000000-0005-0000-0000-00006B5D0000}"/>
    <cellStyle name="20% - Accent1 3 3 2 2 4 2 3 3 2" xfId="24099" xr:uid="{00000000-0005-0000-0000-00006C5D0000}"/>
    <cellStyle name="20% - Accent1 3 3 2 2 4 2 3 4" xfId="24100" xr:uid="{00000000-0005-0000-0000-00006D5D0000}"/>
    <cellStyle name="20% - Accent1 3 3 2 2 4 2 4" xfId="24101" xr:uid="{00000000-0005-0000-0000-00006E5D0000}"/>
    <cellStyle name="20% - Accent1 3 3 2 2 4 2 4 2" xfId="24102" xr:uid="{00000000-0005-0000-0000-00006F5D0000}"/>
    <cellStyle name="20% - Accent1 3 3 2 2 4 2 4 2 2" xfId="24103" xr:uid="{00000000-0005-0000-0000-0000705D0000}"/>
    <cellStyle name="20% - Accent1 3 3 2 2 4 2 4 2 2 2" xfId="24104" xr:uid="{00000000-0005-0000-0000-0000715D0000}"/>
    <cellStyle name="20% - Accent1 3 3 2 2 4 2 4 2 3" xfId="24105" xr:uid="{00000000-0005-0000-0000-0000725D0000}"/>
    <cellStyle name="20% - Accent1 3 3 2 2 4 2 4 3" xfId="24106" xr:uid="{00000000-0005-0000-0000-0000735D0000}"/>
    <cellStyle name="20% - Accent1 3 3 2 2 4 2 4 3 2" xfId="24107" xr:uid="{00000000-0005-0000-0000-0000745D0000}"/>
    <cellStyle name="20% - Accent1 3 3 2 2 4 2 4 4" xfId="24108" xr:uid="{00000000-0005-0000-0000-0000755D0000}"/>
    <cellStyle name="20% - Accent1 3 3 2 2 4 2 5" xfId="24109" xr:uid="{00000000-0005-0000-0000-0000765D0000}"/>
    <cellStyle name="20% - Accent1 3 3 2 2 4 2 5 2" xfId="24110" xr:uid="{00000000-0005-0000-0000-0000775D0000}"/>
    <cellStyle name="20% - Accent1 3 3 2 2 4 2 5 2 2" xfId="24111" xr:uid="{00000000-0005-0000-0000-0000785D0000}"/>
    <cellStyle name="20% - Accent1 3 3 2 2 4 2 5 3" xfId="24112" xr:uid="{00000000-0005-0000-0000-0000795D0000}"/>
    <cellStyle name="20% - Accent1 3 3 2 2 4 2 6" xfId="24113" xr:uid="{00000000-0005-0000-0000-00007A5D0000}"/>
    <cellStyle name="20% - Accent1 3 3 2 2 4 2 6 2" xfId="24114" xr:uid="{00000000-0005-0000-0000-00007B5D0000}"/>
    <cellStyle name="20% - Accent1 3 3 2 2 4 2 6 2 2" xfId="24115" xr:uid="{00000000-0005-0000-0000-00007C5D0000}"/>
    <cellStyle name="20% - Accent1 3 3 2 2 4 2 6 3" xfId="24116" xr:uid="{00000000-0005-0000-0000-00007D5D0000}"/>
    <cellStyle name="20% - Accent1 3 3 2 2 4 2 7" xfId="24117" xr:uid="{00000000-0005-0000-0000-00007E5D0000}"/>
    <cellStyle name="20% - Accent1 3 3 2 2 4 2 7 2" xfId="24118" xr:uid="{00000000-0005-0000-0000-00007F5D0000}"/>
    <cellStyle name="20% - Accent1 3 3 2 2 4 2 8" xfId="24119" xr:uid="{00000000-0005-0000-0000-0000805D0000}"/>
    <cellStyle name="20% - Accent1 3 3 2 2 4 2 8 2" xfId="24120" xr:uid="{00000000-0005-0000-0000-0000815D0000}"/>
    <cellStyle name="20% - Accent1 3 3 2 2 4 2 9" xfId="24121" xr:uid="{00000000-0005-0000-0000-0000825D0000}"/>
    <cellStyle name="20% - Accent1 3 3 2 2 4 3" xfId="24122" xr:uid="{00000000-0005-0000-0000-0000835D0000}"/>
    <cellStyle name="20% - Accent1 3 3 2 2 4 3 2" xfId="24123" xr:uid="{00000000-0005-0000-0000-0000845D0000}"/>
    <cellStyle name="20% - Accent1 3 3 2 2 4 3 2 2" xfId="24124" xr:uid="{00000000-0005-0000-0000-0000855D0000}"/>
    <cellStyle name="20% - Accent1 3 3 2 2 4 3 2 2 2" xfId="24125" xr:uid="{00000000-0005-0000-0000-0000865D0000}"/>
    <cellStyle name="20% - Accent1 3 3 2 2 4 3 2 2 2 2" xfId="24126" xr:uid="{00000000-0005-0000-0000-0000875D0000}"/>
    <cellStyle name="20% - Accent1 3 3 2 2 4 3 2 2 3" xfId="24127" xr:uid="{00000000-0005-0000-0000-0000885D0000}"/>
    <cellStyle name="20% - Accent1 3 3 2 2 4 3 2 3" xfId="24128" xr:uid="{00000000-0005-0000-0000-0000895D0000}"/>
    <cellStyle name="20% - Accent1 3 3 2 2 4 3 2 3 2" xfId="24129" xr:uid="{00000000-0005-0000-0000-00008A5D0000}"/>
    <cellStyle name="20% - Accent1 3 3 2 2 4 3 2 4" xfId="24130" xr:uid="{00000000-0005-0000-0000-00008B5D0000}"/>
    <cellStyle name="20% - Accent1 3 3 2 2 4 3 3" xfId="24131" xr:uid="{00000000-0005-0000-0000-00008C5D0000}"/>
    <cellStyle name="20% - Accent1 3 3 2 2 4 3 3 2" xfId="24132" xr:uid="{00000000-0005-0000-0000-00008D5D0000}"/>
    <cellStyle name="20% - Accent1 3 3 2 2 4 3 3 2 2" xfId="24133" xr:uid="{00000000-0005-0000-0000-00008E5D0000}"/>
    <cellStyle name="20% - Accent1 3 3 2 2 4 3 3 2 2 2" xfId="24134" xr:uid="{00000000-0005-0000-0000-00008F5D0000}"/>
    <cellStyle name="20% - Accent1 3 3 2 2 4 3 3 2 3" xfId="24135" xr:uid="{00000000-0005-0000-0000-0000905D0000}"/>
    <cellStyle name="20% - Accent1 3 3 2 2 4 3 3 3" xfId="24136" xr:uid="{00000000-0005-0000-0000-0000915D0000}"/>
    <cellStyle name="20% - Accent1 3 3 2 2 4 3 3 3 2" xfId="24137" xr:uid="{00000000-0005-0000-0000-0000925D0000}"/>
    <cellStyle name="20% - Accent1 3 3 2 2 4 3 3 4" xfId="24138" xr:uid="{00000000-0005-0000-0000-0000935D0000}"/>
    <cellStyle name="20% - Accent1 3 3 2 2 4 3 4" xfId="24139" xr:uid="{00000000-0005-0000-0000-0000945D0000}"/>
    <cellStyle name="20% - Accent1 3 3 2 2 4 3 4 2" xfId="24140" xr:uid="{00000000-0005-0000-0000-0000955D0000}"/>
    <cellStyle name="20% - Accent1 3 3 2 2 4 3 4 2 2" xfId="24141" xr:uid="{00000000-0005-0000-0000-0000965D0000}"/>
    <cellStyle name="20% - Accent1 3 3 2 2 4 3 4 2 2 2" xfId="24142" xr:uid="{00000000-0005-0000-0000-0000975D0000}"/>
    <cellStyle name="20% - Accent1 3 3 2 2 4 3 4 2 3" xfId="24143" xr:uid="{00000000-0005-0000-0000-0000985D0000}"/>
    <cellStyle name="20% - Accent1 3 3 2 2 4 3 4 3" xfId="24144" xr:uid="{00000000-0005-0000-0000-0000995D0000}"/>
    <cellStyle name="20% - Accent1 3 3 2 2 4 3 4 3 2" xfId="24145" xr:uid="{00000000-0005-0000-0000-00009A5D0000}"/>
    <cellStyle name="20% - Accent1 3 3 2 2 4 3 4 4" xfId="24146" xr:uid="{00000000-0005-0000-0000-00009B5D0000}"/>
    <cellStyle name="20% - Accent1 3 3 2 2 4 3 5" xfId="24147" xr:uid="{00000000-0005-0000-0000-00009C5D0000}"/>
    <cellStyle name="20% - Accent1 3 3 2 2 4 3 5 2" xfId="24148" xr:uid="{00000000-0005-0000-0000-00009D5D0000}"/>
    <cellStyle name="20% - Accent1 3 3 2 2 4 3 5 2 2" xfId="24149" xr:uid="{00000000-0005-0000-0000-00009E5D0000}"/>
    <cellStyle name="20% - Accent1 3 3 2 2 4 3 5 3" xfId="24150" xr:uid="{00000000-0005-0000-0000-00009F5D0000}"/>
    <cellStyle name="20% - Accent1 3 3 2 2 4 3 6" xfId="24151" xr:uid="{00000000-0005-0000-0000-0000A05D0000}"/>
    <cellStyle name="20% - Accent1 3 3 2 2 4 3 6 2" xfId="24152" xr:uid="{00000000-0005-0000-0000-0000A15D0000}"/>
    <cellStyle name="20% - Accent1 3 3 2 2 4 3 6 2 2" xfId="24153" xr:uid="{00000000-0005-0000-0000-0000A25D0000}"/>
    <cellStyle name="20% - Accent1 3 3 2 2 4 3 6 3" xfId="24154" xr:uid="{00000000-0005-0000-0000-0000A35D0000}"/>
    <cellStyle name="20% - Accent1 3 3 2 2 4 3 7" xfId="24155" xr:uid="{00000000-0005-0000-0000-0000A45D0000}"/>
    <cellStyle name="20% - Accent1 3 3 2 2 4 3 7 2" xfId="24156" xr:uid="{00000000-0005-0000-0000-0000A55D0000}"/>
    <cellStyle name="20% - Accent1 3 3 2 2 4 3 8" xfId="24157" xr:uid="{00000000-0005-0000-0000-0000A65D0000}"/>
    <cellStyle name="20% - Accent1 3 3 2 2 4 3 8 2" xfId="24158" xr:uid="{00000000-0005-0000-0000-0000A75D0000}"/>
    <cellStyle name="20% - Accent1 3 3 2 2 4 3 9" xfId="24159" xr:uid="{00000000-0005-0000-0000-0000A85D0000}"/>
    <cellStyle name="20% - Accent1 3 3 2 2 4 4" xfId="24160" xr:uid="{00000000-0005-0000-0000-0000A95D0000}"/>
    <cellStyle name="20% - Accent1 3 3 2 2 4 4 2" xfId="24161" xr:uid="{00000000-0005-0000-0000-0000AA5D0000}"/>
    <cellStyle name="20% - Accent1 3 3 2 2 4 4 2 2" xfId="24162" xr:uid="{00000000-0005-0000-0000-0000AB5D0000}"/>
    <cellStyle name="20% - Accent1 3 3 2 2 4 4 2 2 2" xfId="24163" xr:uid="{00000000-0005-0000-0000-0000AC5D0000}"/>
    <cellStyle name="20% - Accent1 3 3 2 2 4 4 2 3" xfId="24164" xr:uid="{00000000-0005-0000-0000-0000AD5D0000}"/>
    <cellStyle name="20% - Accent1 3 3 2 2 4 4 3" xfId="24165" xr:uid="{00000000-0005-0000-0000-0000AE5D0000}"/>
    <cellStyle name="20% - Accent1 3 3 2 2 4 4 3 2" xfId="24166" xr:uid="{00000000-0005-0000-0000-0000AF5D0000}"/>
    <cellStyle name="20% - Accent1 3 3 2 2 4 4 4" xfId="24167" xr:uid="{00000000-0005-0000-0000-0000B05D0000}"/>
    <cellStyle name="20% - Accent1 3 3 2 2 4 5" xfId="24168" xr:uid="{00000000-0005-0000-0000-0000B15D0000}"/>
    <cellStyle name="20% - Accent1 3 3 2 2 4 5 2" xfId="24169" xr:uid="{00000000-0005-0000-0000-0000B25D0000}"/>
    <cellStyle name="20% - Accent1 3 3 2 2 4 5 2 2" xfId="24170" xr:uid="{00000000-0005-0000-0000-0000B35D0000}"/>
    <cellStyle name="20% - Accent1 3 3 2 2 4 5 2 2 2" xfId="24171" xr:uid="{00000000-0005-0000-0000-0000B45D0000}"/>
    <cellStyle name="20% - Accent1 3 3 2 2 4 5 2 3" xfId="24172" xr:uid="{00000000-0005-0000-0000-0000B55D0000}"/>
    <cellStyle name="20% - Accent1 3 3 2 2 4 5 3" xfId="24173" xr:uid="{00000000-0005-0000-0000-0000B65D0000}"/>
    <cellStyle name="20% - Accent1 3 3 2 2 4 5 3 2" xfId="24174" xr:uid="{00000000-0005-0000-0000-0000B75D0000}"/>
    <cellStyle name="20% - Accent1 3 3 2 2 4 5 4" xfId="24175" xr:uid="{00000000-0005-0000-0000-0000B85D0000}"/>
    <cellStyle name="20% - Accent1 3 3 2 2 4 6" xfId="24176" xr:uid="{00000000-0005-0000-0000-0000B95D0000}"/>
    <cellStyle name="20% - Accent1 3 3 2 2 4 6 2" xfId="24177" xr:uid="{00000000-0005-0000-0000-0000BA5D0000}"/>
    <cellStyle name="20% - Accent1 3 3 2 2 4 6 2 2" xfId="24178" xr:uid="{00000000-0005-0000-0000-0000BB5D0000}"/>
    <cellStyle name="20% - Accent1 3 3 2 2 4 6 2 2 2" xfId="24179" xr:uid="{00000000-0005-0000-0000-0000BC5D0000}"/>
    <cellStyle name="20% - Accent1 3 3 2 2 4 6 2 3" xfId="24180" xr:uid="{00000000-0005-0000-0000-0000BD5D0000}"/>
    <cellStyle name="20% - Accent1 3 3 2 2 4 6 3" xfId="24181" xr:uid="{00000000-0005-0000-0000-0000BE5D0000}"/>
    <cellStyle name="20% - Accent1 3 3 2 2 4 6 3 2" xfId="24182" xr:uid="{00000000-0005-0000-0000-0000BF5D0000}"/>
    <cellStyle name="20% - Accent1 3 3 2 2 4 6 4" xfId="24183" xr:uid="{00000000-0005-0000-0000-0000C05D0000}"/>
    <cellStyle name="20% - Accent1 3 3 2 2 4 7" xfId="24184" xr:uid="{00000000-0005-0000-0000-0000C15D0000}"/>
    <cellStyle name="20% - Accent1 3 3 2 2 4 7 2" xfId="24185" xr:uid="{00000000-0005-0000-0000-0000C25D0000}"/>
    <cellStyle name="20% - Accent1 3 3 2 2 4 7 2 2" xfId="24186" xr:uid="{00000000-0005-0000-0000-0000C35D0000}"/>
    <cellStyle name="20% - Accent1 3 3 2 2 4 7 3" xfId="24187" xr:uid="{00000000-0005-0000-0000-0000C45D0000}"/>
    <cellStyle name="20% - Accent1 3 3 2 2 4 8" xfId="24188" xr:uid="{00000000-0005-0000-0000-0000C55D0000}"/>
    <cellStyle name="20% - Accent1 3 3 2 2 4 8 2" xfId="24189" xr:uid="{00000000-0005-0000-0000-0000C65D0000}"/>
    <cellStyle name="20% - Accent1 3 3 2 2 4 8 2 2" xfId="24190" xr:uid="{00000000-0005-0000-0000-0000C75D0000}"/>
    <cellStyle name="20% - Accent1 3 3 2 2 4 8 3" xfId="24191" xr:uid="{00000000-0005-0000-0000-0000C85D0000}"/>
    <cellStyle name="20% - Accent1 3 3 2 2 4 9" xfId="24192" xr:uid="{00000000-0005-0000-0000-0000C95D0000}"/>
    <cellStyle name="20% - Accent1 3 3 2 2 4 9 2" xfId="24193" xr:uid="{00000000-0005-0000-0000-0000CA5D0000}"/>
    <cellStyle name="20% - Accent1 3 3 2 2 5" xfId="24194" xr:uid="{00000000-0005-0000-0000-0000CB5D0000}"/>
    <cellStyle name="20% - Accent1 3 3 2 2 5 2" xfId="24195" xr:uid="{00000000-0005-0000-0000-0000CC5D0000}"/>
    <cellStyle name="20% - Accent1 3 3 2 2 5 2 2" xfId="24196" xr:uid="{00000000-0005-0000-0000-0000CD5D0000}"/>
    <cellStyle name="20% - Accent1 3 3 2 2 5 2 2 2" xfId="24197" xr:uid="{00000000-0005-0000-0000-0000CE5D0000}"/>
    <cellStyle name="20% - Accent1 3 3 2 2 5 2 2 2 2" xfId="24198" xr:uid="{00000000-0005-0000-0000-0000CF5D0000}"/>
    <cellStyle name="20% - Accent1 3 3 2 2 5 2 2 3" xfId="24199" xr:uid="{00000000-0005-0000-0000-0000D05D0000}"/>
    <cellStyle name="20% - Accent1 3 3 2 2 5 2 3" xfId="24200" xr:uid="{00000000-0005-0000-0000-0000D15D0000}"/>
    <cellStyle name="20% - Accent1 3 3 2 2 5 2 3 2" xfId="24201" xr:uid="{00000000-0005-0000-0000-0000D25D0000}"/>
    <cellStyle name="20% - Accent1 3 3 2 2 5 2 4" xfId="24202" xr:uid="{00000000-0005-0000-0000-0000D35D0000}"/>
    <cellStyle name="20% - Accent1 3 3 2 2 5 3" xfId="24203" xr:uid="{00000000-0005-0000-0000-0000D45D0000}"/>
    <cellStyle name="20% - Accent1 3 3 2 2 5 3 2" xfId="24204" xr:uid="{00000000-0005-0000-0000-0000D55D0000}"/>
    <cellStyle name="20% - Accent1 3 3 2 2 5 3 2 2" xfId="24205" xr:uid="{00000000-0005-0000-0000-0000D65D0000}"/>
    <cellStyle name="20% - Accent1 3 3 2 2 5 3 2 2 2" xfId="24206" xr:uid="{00000000-0005-0000-0000-0000D75D0000}"/>
    <cellStyle name="20% - Accent1 3 3 2 2 5 3 2 3" xfId="24207" xr:uid="{00000000-0005-0000-0000-0000D85D0000}"/>
    <cellStyle name="20% - Accent1 3 3 2 2 5 3 3" xfId="24208" xr:uid="{00000000-0005-0000-0000-0000D95D0000}"/>
    <cellStyle name="20% - Accent1 3 3 2 2 5 3 3 2" xfId="24209" xr:uid="{00000000-0005-0000-0000-0000DA5D0000}"/>
    <cellStyle name="20% - Accent1 3 3 2 2 5 3 4" xfId="24210" xr:uid="{00000000-0005-0000-0000-0000DB5D0000}"/>
    <cellStyle name="20% - Accent1 3 3 2 2 5 4" xfId="24211" xr:uid="{00000000-0005-0000-0000-0000DC5D0000}"/>
    <cellStyle name="20% - Accent1 3 3 2 2 5 4 2" xfId="24212" xr:uid="{00000000-0005-0000-0000-0000DD5D0000}"/>
    <cellStyle name="20% - Accent1 3 3 2 2 5 4 2 2" xfId="24213" xr:uid="{00000000-0005-0000-0000-0000DE5D0000}"/>
    <cellStyle name="20% - Accent1 3 3 2 2 5 4 2 2 2" xfId="24214" xr:uid="{00000000-0005-0000-0000-0000DF5D0000}"/>
    <cellStyle name="20% - Accent1 3 3 2 2 5 4 2 3" xfId="24215" xr:uid="{00000000-0005-0000-0000-0000E05D0000}"/>
    <cellStyle name="20% - Accent1 3 3 2 2 5 4 3" xfId="24216" xr:uid="{00000000-0005-0000-0000-0000E15D0000}"/>
    <cellStyle name="20% - Accent1 3 3 2 2 5 4 3 2" xfId="24217" xr:uid="{00000000-0005-0000-0000-0000E25D0000}"/>
    <cellStyle name="20% - Accent1 3 3 2 2 5 4 4" xfId="24218" xr:uid="{00000000-0005-0000-0000-0000E35D0000}"/>
    <cellStyle name="20% - Accent1 3 3 2 2 5 5" xfId="24219" xr:uid="{00000000-0005-0000-0000-0000E45D0000}"/>
    <cellStyle name="20% - Accent1 3 3 2 2 5 5 2" xfId="24220" xr:uid="{00000000-0005-0000-0000-0000E55D0000}"/>
    <cellStyle name="20% - Accent1 3 3 2 2 5 5 2 2" xfId="24221" xr:uid="{00000000-0005-0000-0000-0000E65D0000}"/>
    <cellStyle name="20% - Accent1 3 3 2 2 5 5 3" xfId="24222" xr:uid="{00000000-0005-0000-0000-0000E75D0000}"/>
    <cellStyle name="20% - Accent1 3 3 2 2 5 6" xfId="24223" xr:uid="{00000000-0005-0000-0000-0000E85D0000}"/>
    <cellStyle name="20% - Accent1 3 3 2 2 5 6 2" xfId="24224" xr:uid="{00000000-0005-0000-0000-0000E95D0000}"/>
    <cellStyle name="20% - Accent1 3 3 2 2 5 6 2 2" xfId="24225" xr:uid="{00000000-0005-0000-0000-0000EA5D0000}"/>
    <cellStyle name="20% - Accent1 3 3 2 2 5 6 3" xfId="24226" xr:uid="{00000000-0005-0000-0000-0000EB5D0000}"/>
    <cellStyle name="20% - Accent1 3 3 2 2 5 7" xfId="24227" xr:uid="{00000000-0005-0000-0000-0000EC5D0000}"/>
    <cellStyle name="20% - Accent1 3 3 2 2 5 7 2" xfId="24228" xr:uid="{00000000-0005-0000-0000-0000ED5D0000}"/>
    <cellStyle name="20% - Accent1 3 3 2 2 5 8" xfId="24229" xr:uid="{00000000-0005-0000-0000-0000EE5D0000}"/>
    <cellStyle name="20% - Accent1 3 3 2 2 5 8 2" xfId="24230" xr:uid="{00000000-0005-0000-0000-0000EF5D0000}"/>
    <cellStyle name="20% - Accent1 3 3 2 2 5 9" xfId="24231" xr:uid="{00000000-0005-0000-0000-0000F05D0000}"/>
    <cellStyle name="20% - Accent1 3 3 2 2 6" xfId="24232" xr:uid="{00000000-0005-0000-0000-0000F15D0000}"/>
    <cellStyle name="20% - Accent1 3 3 2 2 6 2" xfId="24233" xr:uid="{00000000-0005-0000-0000-0000F25D0000}"/>
    <cellStyle name="20% - Accent1 3 3 2 2 6 2 2" xfId="24234" xr:uid="{00000000-0005-0000-0000-0000F35D0000}"/>
    <cellStyle name="20% - Accent1 3 3 2 2 6 2 2 2" xfId="24235" xr:uid="{00000000-0005-0000-0000-0000F45D0000}"/>
    <cellStyle name="20% - Accent1 3 3 2 2 6 2 2 2 2" xfId="24236" xr:uid="{00000000-0005-0000-0000-0000F55D0000}"/>
    <cellStyle name="20% - Accent1 3 3 2 2 6 2 2 3" xfId="24237" xr:uid="{00000000-0005-0000-0000-0000F65D0000}"/>
    <cellStyle name="20% - Accent1 3 3 2 2 6 2 3" xfId="24238" xr:uid="{00000000-0005-0000-0000-0000F75D0000}"/>
    <cellStyle name="20% - Accent1 3 3 2 2 6 2 3 2" xfId="24239" xr:uid="{00000000-0005-0000-0000-0000F85D0000}"/>
    <cellStyle name="20% - Accent1 3 3 2 2 6 2 4" xfId="24240" xr:uid="{00000000-0005-0000-0000-0000F95D0000}"/>
    <cellStyle name="20% - Accent1 3 3 2 2 6 3" xfId="24241" xr:uid="{00000000-0005-0000-0000-0000FA5D0000}"/>
    <cellStyle name="20% - Accent1 3 3 2 2 6 3 2" xfId="24242" xr:uid="{00000000-0005-0000-0000-0000FB5D0000}"/>
    <cellStyle name="20% - Accent1 3 3 2 2 6 3 2 2" xfId="24243" xr:uid="{00000000-0005-0000-0000-0000FC5D0000}"/>
    <cellStyle name="20% - Accent1 3 3 2 2 6 3 2 2 2" xfId="24244" xr:uid="{00000000-0005-0000-0000-0000FD5D0000}"/>
    <cellStyle name="20% - Accent1 3 3 2 2 6 3 2 3" xfId="24245" xr:uid="{00000000-0005-0000-0000-0000FE5D0000}"/>
    <cellStyle name="20% - Accent1 3 3 2 2 6 3 3" xfId="24246" xr:uid="{00000000-0005-0000-0000-0000FF5D0000}"/>
    <cellStyle name="20% - Accent1 3 3 2 2 6 3 3 2" xfId="24247" xr:uid="{00000000-0005-0000-0000-0000005E0000}"/>
    <cellStyle name="20% - Accent1 3 3 2 2 6 3 4" xfId="24248" xr:uid="{00000000-0005-0000-0000-0000015E0000}"/>
    <cellStyle name="20% - Accent1 3 3 2 2 6 4" xfId="24249" xr:uid="{00000000-0005-0000-0000-0000025E0000}"/>
    <cellStyle name="20% - Accent1 3 3 2 2 6 4 2" xfId="24250" xr:uid="{00000000-0005-0000-0000-0000035E0000}"/>
    <cellStyle name="20% - Accent1 3 3 2 2 6 4 2 2" xfId="24251" xr:uid="{00000000-0005-0000-0000-0000045E0000}"/>
    <cellStyle name="20% - Accent1 3 3 2 2 6 4 2 2 2" xfId="24252" xr:uid="{00000000-0005-0000-0000-0000055E0000}"/>
    <cellStyle name="20% - Accent1 3 3 2 2 6 4 2 3" xfId="24253" xr:uid="{00000000-0005-0000-0000-0000065E0000}"/>
    <cellStyle name="20% - Accent1 3 3 2 2 6 4 3" xfId="24254" xr:uid="{00000000-0005-0000-0000-0000075E0000}"/>
    <cellStyle name="20% - Accent1 3 3 2 2 6 4 3 2" xfId="24255" xr:uid="{00000000-0005-0000-0000-0000085E0000}"/>
    <cellStyle name="20% - Accent1 3 3 2 2 6 4 4" xfId="24256" xr:uid="{00000000-0005-0000-0000-0000095E0000}"/>
    <cellStyle name="20% - Accent1 3 3 2 2 6 5" xfId="24257" xr:uid="{00000000-0005-0000-0000-00000A5E0000}"/>
    <cellStyle name="20% - Accent1 3 3 2 2 6 5 2" xfId="24258" xr:uid="{00000000-0005-0000-0000-00000B5E0000}"/>
    <cellStyle name="20% - Accent1 3 3 2 2 6 5 2 2" xfId="24259" xr:uid="{00000000-0005-0000-0000-00000C5E0000}"/>
    <cellStyle name="20% - Accent1 3 3 2 2 6 5 3" xfId="24260" xr:uid="{00000000-0005-0000-0000-00000D5E0000}"/>
    <cellStyle name="20% - Accent1 3 3 2 2 6 6" xfId="24261" xr:uid="{00000000-0005-0000-0000-00000E5E0000}"/>
    <cellStyle name="20% - Accent1 3 3 2 2 6 6 2" xfId="24262" xr:uid="{00000000-0005-0000-0000-00000F5E0000}"/>
    <cellStyle name="20% - Accent1 3 3 2 2 6 6 2 2" xfId="24263" xr:uid="{00000000-0005-0000-0000-0000105E0000}"/>
    <cellStyle name="20% - Accent1 3 3 2 2 6 6 3" xfId="24264" xr:uid="{00000000-0005-0000-0000-0000115E0000}"/>
    <cellStyle name="20% - Accent1 3 3 2 2 6 7" xfId="24265" xr:uid="{00000000-0005-0000-0000-0000125E0000}"/>
    <cellStyle name="20% - Accent1 3 3 2 2 6 7 2" xfId="24266" xr:uid="{00000000-0005-0000-0000-0000135E0000}"/>
    <cellStyle name="20% - Accent1 3 3 2 2 6 8" xfId="24267" xr:uid="{00000000-0005-0000-0000-0000145E0000}"/>
    <cellStyle name="20% - Accent1 3 3 2 2 6 8 2" xfId="24268" xr:uid="{00000000-0005-0000-0000-0000155E0000}"/>
    <cellStyle name="20% - Accent1 3 3 2 2 6 9" xfId="24269" xr:uid="{00000000-0005-0000-0000-0000165E0000}"/>
    <cellStyle name="20% - Accent1 3 3 2 2 7" xfId="24270" xr:uid="{00000000-0005-0000-0000-0000175E0000}"/>
    <cellStyle name="20% - Accent1 3 3 2 2 7 2" xfId="24271" xr:uid="{00000000-0005-0000-0000-0000185E0000}"/>
    <cellStyle name="20% - Accent1 3 3 2 2 7 2 2" xfId="24272" xr:uid="{00000000-0005-0000-0000-0000195E0000}"/>
    <cellStyle name="20% - Accent1 3 3 2 2 7 2 2 2" xfId="24273" xr:uid="{00000000-0005-0000-0000-00001A5E0000}"/>
    <cellStyle name="20% - Accent1 3 3 2 2 7 2 3" xfId="24274" xr:uid="{00000000-0005-0000-0000-00001B5E0000}"/>
    <cellStyle name="20% - Accent1 3 3 2 2 7 3" xfId="24275" xr:uid="{00000000-0005-0000-0000-00001C5E0000}"/>
    <cellStyle name="20% - Accent1 3 3 2 2 7 3 2" xfId="24276" xr:uid="{00000000-0005-0000-0000-00001D5E0000}"/>
    <cellStyle name="20% - Accent1 3 3 2 2 7 4" xfId="24277" xr:uid="{00000000-0005-0000-0000-00001E5E0000}"/>
    <cellStyle name="20% - Accent1 3 3 2 2 8" xfId="24278" xr:uid="{00000000-0005-0000-0000-00001F5E0000}"/>
    <cellStyle name="20% - Accent1 3 3 2 2 8 2" xfId="24279" xr:uid="{00000000-0005-0000-0000-0000205E0000}"/>
    <cellStyle name="20% - Accent1 3 3 2 2 8 2 2" xfId="24280" xr:uid="{00000000-0005-0000-0000-0000215E0000}"/>
    <cellStyle name="20% - Accent1 3 3 2 2 8 2 2 2" xfId="24281" xr:uid="{00000000-0005-0000-0000-0000225E0000}"/>
    <cellStyle name="20% - Accent1 3 3 2 2 8 2 3" xfId="24282" xr:uid="{00000000-0005-0000-0000-0000235E0000}"/>
    <cellStyle name="20% - Accent1 3 3 2 2 8 3" xfId="24283" xr:uid="{00000000-0005-0000-0000-0000245E0000}"/>
    <cellStyle name="20% - Accent1 3 3 2 2 8 3 2" xfId="24284" xr:uid="{00000000-0005-0000-0000-0000255E0000}"/>
    <cellStyle name="20% - Accent1 3 3 2 2 8 4" xfId="24285" xr:uid="{00000000-0005-0000-0000-0000265E0000}"/>
    <cellStyle name="20% - Accent1 3 3 2 2 9" xfId="24286" xr:uid="{00000000-0005-0000-0000-0000275E0000}"/>
    <cellStyle name="20% - Accent1 3 3 2 2 9 2" xfId="24287" xr:uid="{00000000-0005-0000-0000-0000285E0000}"/>
    <cellStyle name="20% - Accent1 3 3 2 2 9 2 2" xfId="24288" xr:uid="{00000000-0005-0000-0000-0000295E0000}"/>
    <cellStyle name="20% - Accent1 3 3 2 2 9 2 2 2" xfId="24289" xr:uid="{00000000-0005-0000-0000-00002A5E0000}"/>
    <cellStyle name="20% - Accent1 3 3 2 2 9 2 3" xfId="24290" xr:uid="{00000000-0005-0000-0000-00002B5E0000}"/>
    <cellStyle name="20% - Accent1 3 3 2 2 9 3" xfId="24291" xr:uid="{00000000-0005-0000-0000-00002C5E0000}"/>
    <cellStyle name="20% - Accent1 3 3 2 2 9 3 2" xfId="24292" xr:uid="{00000000-0005-0000-0000-00002D5E0000}"/>
    <cellStyle name="20% - Accent1 3 3 2 2 9 4" xfId="24293" xr:uid="{00000000-0005-0000-0000-00002E5E0000}"/>
    <cellStyle name="20% - Accent1 3 3 2 3" xfId="24294" xr:uid="{00000000-0005-0000-0000-00002F5E0000}"/>
    <cellStyle name="20% - Accent1 3 3 2 3 10" xfId="24295" xr:uid="{00000000-0005-0000-0000-0000305E0000}"/>
    <cellStyle name="20% - Accent1 3 3 2 3 10 2" xfId="24296" xr:uid="{00000000-0005-0000-0000-0000315E0000}"/>
    <cellStyle name="20% - Accent1 3 3 2 3 11" xfId="24297" xr:uid="{00000000-0005-0000-0000-0000325E0000}"/>
    <cellStyle name="20% - Accent1 3 3 2 3 2" xfId="24298" xr:uid="{00000000-0005-0000-0000-0000335E0000}"/>
    <cellStyle name="20% - Accent1 3 3 2 3 2 2" xfId="24299" xr:uid="{00000000-0005-0000-0000-0000345E0000}"/>
    <cellStyle name="20% - Accent1 3 3 2 3 2 2 2" xfId="24300" xr:uid="{00000000-0005-0000-0000-0000355E0000}"/>
    <cellStyle name="20% - Accent1 3 3 2 3 2 2 2 2" xfId="24301" xr:uid="{00000000-0005-0000-0000-0000365E0000}"/>
    <cellStyle name="20% - Accent1 3 3 2 3 2 2 2 2 2" xfId="24302" xr:uid="{00000000-0005-0000-0000-0000375E0000}"/>
    <cellStyle name="20% - Accent1 3 3 2 3 2 2 2 3" xfId="24303" xr:uid="{00000000-0005-0000-0000-0000385E0000}"/>
    <cellStyle name="20% - Accent1 3 3 2 3 2 2 3" xfId="24304" xr:uid="{00000000-0005-0000-0000-0000395E0000}"/>
    <cellStyle name="20% - Accent1 3 3 2 3 2 2 3 2" xfId="24305" xr:uid="{00000000-0005-0000-0000-00003A5E0000}"/>
    <cellStyle name="20% - Accent1 3 3 2 3 2 2 4" xfId="24306" xr:uid="{00000000-0005-0000-0000-00003B5E0000}"/>
    <cellStyle name="20% - Accent1 3 3 2 3 2 3" xfId="24307" xr:uid="{00000000-0005-0000-0000-00003C5E0000}"/>
    <cellStyle name="20% - Accent1 3 3 2 3 2 3 2" xfId="24308" xr:uid="{00000000-0005-0000-0000-00003D5E0000}"/>
    <cellStyle name="20% - Accent1 3 3 2 3 2 3 2 2" xfId="24309" xr:uid="{00000000-0005-0000-0000-00003E5E0000}"/>
    <cellStyle name="20% - Accent1 3 3 2 3 2 3 2 2 2" xfId="24310" xr:uid="{00000000-0005-0000-0000-00003F5E0000}"/>
    <cellStyle name="20% - Accent1 3 3 2 3 2 3 2 3" xfId="24311" xr:uid="{00000000-0005-0000-0000-0000405E0000}"/>
    <cellStyle name="20% - Accent1 3 3 2 3 2 3 3" xfId="24312" xr:uid="{00000000-0005-0000-0000-0000415E0000}"/>
    <cellStyle name="20% - Accent1 3 3 2 3 2 3 3 2" xfId="24313" xr:uid="{00000000-0005-0000-0000-0000425E0000}"/>
    <cellStyle name="20% - Accent1 3 3 2 3 2 3 4" xfId="24314" xr:uid="{00000000-0005-0000-0000-0000435E0000}"/>
    <cellStyle name="20% - Accent1 3 3 2 3 2 4" xfId="24315" xr:uid="{00000000-0005-0000-0000-0000445E0000}"/>
    <cellStyle name="20% - Accent1 3 3 2 3 2 4 2" xfId="24316" xr:uid="{00000000-0005-0000-0000-0000455E0000}"/>
    <cellStyle name="20% - Accent1 3 3 2 3 2 4 2 2" xfId="24317" xr:uid="{00000000-0005-0000-0000-0000465E0000}"/>
    <cellStyle name="20% - Accent1 3 3 2 3 2 4 2 2 2" xfId="24318" xr:uid="{00000000-0005-0000-0000-0000475E0000}"/>
    <cellStyle name="20% - Accent1 3 3 2 3 2 4 2 3" xfId="24319" xr:uid="{00000000-0005-0000-0000-0000485E0000}"/>
    <cellStyle name="20% - Accent1 3 3 2 3 2 4 3" xfId="24320" xr:uid="{00000000-0005-0000-0000-0000495E0000}"/>
    <cellStyle name="20% - Accent1 3 3 2 3 2 4 3 2" xfId="24321" xr:uid="{00000000-0005-0000-0000-00004A5E0000}"/>
    <cellStyle name="20% - Accent1 3 3 2 3 2 4 4" xfId="24322" xr:uid="{00000000-0005-0000-0000-00004B5E0000}"/>
    <cellStyle name="20% - Accent1 3 3 2 3 2 5" xfId="24323" xr:uid="{00000000-0005-0000-0000-00004C5E0000}"/>
    <cellStyle name="20% - Accent1 3 3 2 3 2 5 2" xfId="24324" xr:uid="{00000000-0005-0000-0000-00004D5E0000}"/>
    <cellStyle name="20% - Accent1 3 3 2 3 2 5 2 2" xfId="24325" xr:uid="{00000000-0005-0000-0000-00004E5E0000}"/>
    <cellStyle name="20% - Accent1 3 3 2 3 2 5 3" xfId="24326" xr:uid="{00000000-0005-0000-0000-00004F5E0000}"/>
    <cellStyle name="20% - Accent1 3 3 2 3 2 6" xfId="24327" xr:uid="{00000000-0005-0000-0000-0000505E0000}"/>
    <cellStyle name="20% - Accent1 3 3 2 3 2 6 2" xfId="24328" xr:uid="{00000000-0005-0000-0000-0000515E0000}"/>
    <cellStyle name="20% - Accent1 3 3 2 3 2 6 2 2" xfId="24329" xr:uid="{00000000-0005-0000-0000-0000525E0000}"/>
    <cellStyle name="20% - Accent1 3 3 2 3 2 6 3" xfId="24330" xr:uid="{00000000-0005-0000-0000-0000535E0000}"/>
    <cellStyle name="20% - Accent1 3 3 2 3 2 7" xfId="24331" xr:uid="{00000000-0005-0000-0000-0000545E0000}"/>
    <cellStyle name="20% - Accent1 3 3 2 3 2 7 2" xfId="24332" xr:uid="{00000000-0005-0000-0000-0000555E0000}"/>
    <cellStyle name="20% - Accent1 3 3 2 3 2 8" xfId="24333" xr:uid="{00000000-0005-0000-0000-0000565E0000}"/>
    <cellStyle name="20% - Accent1 3 3 2 3 2 8 2" xfId="24334" xr:uid="{00000000-0005-0000-0000-0000575E0000}"/>
    <cellStyle name="20% - Accent1 3 3 2 3 2 9" xfId="24335" xr:uid="{00000000-0005-0000-0000-0000585E0000}"/>
    <cellStyle name="20% - Accent1 3 3 2 3 3" xfId="24336" xr:uid="{00000000-0005-0000-0000-0000595E0000}"/>
    <cellStyle name="20% - Accent1 3 3 2 3 3 2" xfId="24337" xr:uid="{00000000-0005-0000-0000-00005A5E0000}"/>
    <cellStyle name="20% - Accent1 3 3 2 3 3 2 2" xfId="24338" xr:uid="{00000000-0005-0000-0000-00005B5E0000}"/>
    <cellStyle name="20% - Accent1 3 3 2 3 3 2 2 2" xfId="24339" xr:uid="{00000000-0005-0000-0000-00005C5E0000}"/>
    <cellStyle name="20% - Accent1 3 3 2 3 3 2 2 2 2" xfId="24340" xr:uid="{00000000-0005-0000-0000-00005D5E0000}"/>
    <cellStyle name="20% - Accent1 3 3 2 3 3 2 2 3" xfId="24341" xr:uid="{00000000-0005-0000-0000-00005E5E0000}"/>
    <cellStyle name="20% - Accent1 3 3 2 3 3 2 3" xfId="24342" xr:uid="{00000000-0005-0000-0000-00005F5E0000}"/>
    <cellStyle name="20% - Accent1 3 3 2 3 3 2 3 2" xfId="24343" xr:uid="{00000000-0005-0000-0000-0000605E0000}"/>
    <cellStyle name="20% - Accent1 3 3 2 3 3 2 4" xfId="24344" xr:uid="{00000000-0005-0000-0000-0000615E0000}"/>
    <cellStyle name="20% - Accent1 3 3 2 3 3 3" xfId="24345" xr:uid="{00000000-0005-0000-0000-0000625E0000}"/>
    <cellStyle name="20% - Accent1 3 3 2 3 3 3 2" xfId="24346" xr:uid="{00000000-0005-0000-0000-0000635E0000}"/>
    <cellStyle name="20% - Accent1 3 3 2 3 3 3 2 2" xfId="24347" xr:uid="{00000000-0005-0000-0000-0000645E0000}"/>
    <cellStyle name="20% - Accent1 3 3 2 3 3 3 2 2 2" xfId="24348" xr:uid="{00000000-0005-0000-0000-0000655E0000}"/>
    <cellStyle name="20% - Accent1 3 3 2 3 3 3 2 3" xfId="24349" xr:uid="{00000000-0005-0000-0000-0000665E0000}"/>
    <cellStyle name="20% - Accent1 3 3 2 3 3 3 3" xfId="24350" xr:uid="{00000000-0005-0000-0000-0000675E0000}"/>
    <cellStyle name="20% - Accent1 3 3 2 3 3 3 3 2" xfId="24351" xr:uid="{00000000-0005-0000-0000-0000685E0000}"/>
    <cellStyle name="20% - Accent1 3 3 2 3 3 3 4" xfId="24352" xr:uid="{00000000-0005-0000-0000-0000695E0000}"/>
    <cellStyle name="20% - Accent1 3 3 2 3 3 4" xfId="24353" xr:uid="{00000000-0005-0000-0000-00006A5E0000}"/>
    <cellStyle name="20% - Accent1 3 3 2 3 3 4 2" xfId="24354" xr:uid="{00000000-0005-0000-0000-00006B5E0000}"/>
    <cellStyle name="20% - Accent1 3 3 2 3 3 4 2 2" xfId="24355" xr:uid="{00000000-0005-0000-0000-00006C5E0000}"/>
    <cellStyle name="20% - Accent1 3 3 2 3 3 4 2 2 2" xfId="24356" xr:uid="{00000000-0005-0000-0000-00006D5E0000}"/>
    <cellStyle name="20% - Accent1 3 3 2 3 3 4 2 3" xfId="24357" xr:uid="{00000000-0005-0000-0000-00006E5E0000}"/>
    <cellStyle name="20% - Accent1 3 3 2 3 3 4 3" xfId="24358" xr:uid="{00000000-0005-0000-0000-00006F5E0000}"/>
    <cellStyle name="20% - Accent1 3 3 2 3 3 4 3 2" xfId="24359" xr:uid="{00000000-0005-0000-0000-0000705E0000}"/>
    <cellStyle name="20% - Accent1 3 3 2 3 3 4 4" xfId="24360" xr:uid="{00000000-0005-0000-0000-0000715E0000}"/>
    <cellStyle name="20% - Accent1 3 3 2 3 3 5" xfId="24361" xr:uid="{00000000-0005-0000-0000-0000725E0000}"/>
    <cellStyle name="20% - Accent1 3 3 2 3 3 5 2" xfId="24362" xr:uid="{00000000-0005-0000-0000-0000735E0000}"/>
    <cellStyle name="20% - Accent1 3 3 2 3 3 5 2 2" xfId="24363" xr:uid="{00000000-0005-0000-0000-0000745E0000}"/>
    <cellStyle name="20% - Accent1 3 3 2 3 3 5 3" xfId="24364" xr:uid="{00000000-0005-0000-0000-0000755E0000}"/>
    <cellStyle name="20% - Accent1 3 3 2 3 3 6" xfId="24365" xr:uid="{00000000-0005-0000-0000-0000765E0000}"/>
    <cellStyle name="20% - Accent1 3 3 2 3 3 6 2" xfId="24366" xr:uid="{00000000-0005-0000-0000-0000775E0000}"/>
    <cellStyle name="20% - Accent1 3 3 2 3 3 6 2 2" xfId="24367" xr:uid="{00000000-0005-0000-0000-0000785E0000}"/>
    <cellStyle name="20% - Accent1 3 3 2 3 3 6 3" xfId="24368" xr:uid="{00000000-0005-0000-0000-0000795E0000}"/>
    <cellStyle name="20% - Accent1 3 3 2 3 3 7" xfId="24369" xr:uid="{00000000-0005-0000-0000-00007A5E0000}"/>
    <cellStyle name="20% - Accent1 3 3 2 3 3 7 2" xfId="24370" xr:uid="{00000000-0005-0000-0000-00007B5E0000}"/>
    <cellStyle name="20% - Accent1 3 3 2 3 3 8" xfId="24371" xr:uid="{00000000-0005-0000-0000-00007C5E0000}"/>
    <cellStyle name="20% - Accent1 3 3 2 3 3 8 2" xfId="24372" xr:uid="{00000000-0005-0000-0000-00007D5E0000}"/>
    <cellStyle name="20% - Accent1 3 3 2 3 3 9" xfId="24373" xr:uid="{00000000-0005-0000-0000-00007E5E0000}"/>
    <cellStyle name="20% - Accent1 3 3 2 3 4" xfId="24374" xr:uid="{00000000-0005-0000-0000-00007F5E0000}"/>
    <cellStyle name="20% - Accent1 3 3 2 3 4 2" xfId="24375" xr:uid="{00000000-0005-0000-0000-0000805E0000}"/>
    <cellStyle name="20% - Accent1 3 3 2 3 4 2 2" xfId="24376" xr:uid="{00000000-0005-0000-0000-0000815E0000}"/>
    <cellStyle name="20% - Accent1 3 3 2 3 4 2 2 2" xfId="24377" xr:uid="{00000000-0005-0000-0000-0000825E0000}"/>
    <cellStyle name="20% - Accent1 3 3 2 3 4 2 3" xfId="24378" xr:uid="{00000000-0005-0000-0000-0000835E0000}"/>
    <cellStyle name="20% - Accent1 3 3 2 3 4 3" xfId="24379" xr:uid="{00000000-0005-0000-0000-0000845E0000}"/>
    <cellStyle name="20% - Accent1 3 3 2 3 4 3 2" xfId="24380" xr:uid="{00000000-0005-0000-0000-0000855E0000}"/>
    <cellStyle name="20% - Accent1 3 3 2 3 4 4" xfId="24381" xr:uid="{00000000-0005-0000-0000-0000865E0000}"/>
    <cellStyle name="20% - Accent1 3 3 2 3 5" xfId="24382" xr:uid="{00000000-0005-0000-0000-0000875E0000}"/>
    <cellStyle name="20% - Accent1 3 3 2 3 5 2" xfId="24383" xr:uid="{00000000-0005-0000-0000-0000885E0000}"/>
    <cellStyle name="20% - Accent1 3 3 2 3 5 2 2" xfId="24384" xr:uid="{00000000-0005-0000-0000-0000895E0000}"/>
    <cellStyle name="20% - Accent1 3 3 2 3 5 2 2 2" xfId="24385" xr:uid="{00000000-0005-0000-0000-00008A5E0000}"/>
    <cellStyle name="20% - Accent1 3 3 2 3 5 2 3" xfId="24386" xr:uid="{00000000-0005-0000-0000-00008B5E0000}"/>
    <cellStyle name="20% - Accent1 3 3 2 3 5 3" xfId="24387" xr:uid="{00000000-0005-0000-0000-00008C5E0000}"/>
    <cellStyle name="20% - Accent1 3 3 2 3 5 3 2" xfId="24388" xr:uid="{00000000-0005-0000-0000-00008D5E0000}"/>
    <cellStyle name="20% - Accent1 3 3 2 3 5 4" xfId="24389" xr:uid="{00000000-0005-0000-0000-00008E5E0000}"/>
    <cellStyle name="20% - Accent1 3 3 2 3 6" xfId="24390" xr:uid="{00000000-0005-0000-0000-00008F5E0000}"/>
    <cellStyle name="20% - Accent1 3 3 2 3 6 2" xfId="24391" xr:uid="{00000000-0005-0000-0000-0000905E0000}"/>
    <cellStyle name="20% - Accent1 3 3 2 3 6 2 2" xfId="24392" xr:uid="{00000000-0005-0000-0000-0000915E0000}"/>
    <cellStyle name="20% - Accent1 3 3 2 3 6 2 2 2" xfId="24393" xr:uid="{00000000-0005-0000-0000-0000925E0000}"/>
    <cellStyle name="20% - Accent1 3 3 2 3 6 2 3" xfId="24394" xr:uid="{00000000-0005-0000-0000-0000935E0000}"/>
    <cellStyle name="20% - Accent1 3 3 2 3 6 3" xfId="24395" xr:uid="{00000000-0005-0000-0000-0000945E0000}"/>
    <cellStyle name="20% - Accent1 3 3 2 3 6 3 2" xfId="24396" xr:uid="{00000000-0005-0000-0000-0000955E0000}"/>
    <cellStyle name="20% - Accent1 3 3 2 3 6 4" xfId="24397" xr:uid="{00000000-0005-0000-0000-0000965E0000}"/>
    <cellStyle name="20% - Accent1 3 3 2 3 7" xfId="24398" xr:uid="{00000000-0005-0000-0000-0000975E0000}"/>
    <cellStyle name="20% - Accent1 3 3 2 3 7 2" xfId="24399" xr:uid="{00000000-0005-0000-0000-0000985E0000}"/>
    <cellStyle name="20% - Accent1 3 3 2 3 7 2 2" xfId="24400" xr:uid="{00000000-0005-0000-0000-0000995E0000}"/>
    <cellStyle name="20% - Accent1 3 3 2 3 7 3" xfId="24401" xr:uid="{00000000-0005-0000-0000-00009A5E0000}"/>
    <cellStyle name="20% - Accent1 3 3 2 3 8" xfId="24402" xr:uid="{00000000-0005-0000-0000-00009B5E0000}"/>
    <cellStyle name="20% - Accent1 3 3 2 3 8 2" xfId="24403" xr:uid="{00000000-0005-0000-0000-00009C5E0000}"/>
    <cellStyle name="20% - Accent1 3 3 2 3 8 2 2" xfId="24404" xr:uid="{00000000-0005-0000-0000-00009D5E0000}"/>
    <cellStyle name="20% - Accent1 3 3 2 3 8 3" xfId="24405" xr:uid="{00000000-0005-0000-0000-00009E5E0000}"/>
    <cellStyle name="20% - Accent1 3 3 2 3 9" xfId="24406" xr:uid="{00000000-0005-0000-0000-00009F5E0000}"/>
    <cellStyle name="20% - Accent1 3 3 2 3 9 2" xfId="24407" xr:uid="{00000000-0005-0000-0000-0000A05E0000}"/>
    <cellStyle name="20% - Accent1 3 3 2 4" xfId="24408" xr:uid="{00000000-0005-0000-0000-0000A15E0000}"/>
    <cellStyle name="20% - Accent1 3 3 2 4 10" xfId="24409" xr:uid="{00000000-0005-0000-0000-0000A25E0000}"/>
    <cellStyle name="20% - Accent1 3 3 2 4 10 2" xfId="24410" xr:uid="{00000000-0005-0000-0000-0000A35E0000}"/>
    <cellStyle name="20% - Accent1 3 3 2 4 11" xfId="24411" xr:uid="{00000000-0005-0000-0000-0000A45E0000}"/>
    <cellStyle name="20% - Accent1 3 3 2 4 2" xfId="24412" xr:uid="{00000000-0005-0000-0000-0000A55E0000}"/>
    <cellStyle name="20% - Accent1 3 3 2 4 2 2" xfId="24413" xr:uid="{00000000-0005-0000-0000-0000A65E0000}"/>
    <cellStyle name="20% - Accent1 3 3 2 4 2 2 2" xfId="24414" xr:uid="{00000000-0005-0000-0000-0000A75E0000}"/>
    <cellStyle name="20% - Accent1 3 3 2 4 2 2 2 2" xfId="24415" xr:uid="{00000000-0005-0000-0000-0000A85E0000}"/>
    <cellStyle name="20% - Accent1 3 3 2 4 2 2 2 2 2" xfId="24416" xr:uid="{00000000-0005-0000-0000-0000A95E0000}"/>
    <cellStyle name="20% - Accent1 3 3 2 4 2 2 2 3" xfId="24417" xr:uid="{00000000-0005-0000-0000-0000AA5E0000}"/>
    <cellStyle name="20% - Accent1 3 3 2 4 2 2 3" xfId="24418" xr:uid="{00000000-0005-0000-0000-0000AB5E0000}"/>
    <cellStyle name="20% - Accent1 3 3 2 4 2 2 3 2" xfId="24419" xr:uid="{00000000-0005-0000-0000-0000AC5E0000}"/>
    <cellStyle name="20% - Accent1 3 3 2 4 2 2 4" xfId="24420" xr:uid="{00000000-0005-0000-0000-0000AD5E0000}"/>
    <cellStyle name="20% - Accent1 3 3 2 4 2 3" xfId="24421" xr:uid="{00000000-0005-0000-0000-0000AE5E0000}"/>
    <cellStyle name="20% - Accent1 3 3 2 4 2 3 2" xfId="24422" xr:uid="{00000000-0005-0000-0000-0000AF5E0000}"/>
    <cellStyle name="20% - Accent1 3 3 2 4 2 3 2 2" xfId="24423" xr:uid="{00000000-0005-0000-0000-0000B05E0000}"/>
    <cellStyle name="20% - Accent1 3 3 2 4 2 3 2 2 2" xfId="24424" xr:uid="{00000000-0005-0000-0000-0000B15E0000}"/>
    <cellStyle name="20% - Accent1 3 3 2 4 2 3 2 3" xfId="24425" xr:uid="{00000000-0005-0000-0000-0000B25E0000}"/>
    <cellStyle name="20% - Accent1 3 3 2 4 2 3 3" xfId="24426" xr:uid="{00000000-0005-0000-0000-0000B35E0000}"/>
    <cellStyle name="20% - Accent1 3 3 2 4 2 3 3 2" xfId="24427" xr:uid="{00000000-0005-0000-0000-0000B45E0000}"/>
    <cellStyle name="20% - Accent1 3 3 2 4 2 3 4" xfId="24428" xr:uid="{00000000-0005-0000-0000-0000B55E0000}"/>
    <cellStyle name="20% - Accent1 3 3 2 4 2 4" xfId="24429" xr:uid="{00000000-0005-0000-0000-0000B65E0000}"/>
    <cellStyle name="20% - Accent1 3 3 2 4 2 4 2" xfId="24430" xr:uid="{00000000-0005-0000-0000-0000B75E0000}"/>
    <cellStyle name="20% - Accent1 3 3 2 4 2 4 2 2" xfId="24431" xr:uid="{00000000-0005-0000-0000-0000B85E0000}"/>
    <cellStyle name="20% - Accent1 3 3 2 4 2 4 2 2 2" xfId="24432" xr:uid="{00000000-0005-0000-0000-0000B95E0000}"/>
    <cellStyle name="20% - Accent1 3 3 2 4 2 4 2 3" xfId="24433" xr:uid="{00000000-0005-0000-0000-0000BA5E0000}"/>
    <cellStyle name="20% - Accent1 3 3 2 4 2 4 3" xfId="24434" xr:uid="{00000000-0005-0000-0000-0000BB5E0000}"/>
    <cellStyle name="20% - Accent1 3 3 2 4 2 4 3 2" xfId="24435" xr:uid="{00000000-0005-0000-0000-0000BC5E0000}"/>
    <cellStyle name="20% - Accent1 3 3 2 4 2 4 4" xfId="24436" xr:uid="{00000000-0005-0000-0000-0000BD5E0000}"/>
    <cellStyle name="20% - Accent1 3 3 2 4 2 5" xfId="24437" xr:uid="{00000000-0005-0000-0000-0000BE5E0000}"/>
    <cellStyle name="20% - Accent1 3 3 2 4 2 5 2" xfId="24438" xr:uid="{00000000-0005-0000-0000-0000BF5E0000}"/>
    <cellStyle name="20% - Accent1 3 3 2 4 2 5 2 2" xfId="24439" xr:uid="{00000000-0005-0000-0000-0000C05E0000}"/>
    <cellStyle name="20% - Accent1 3 3 2 4 2 5 3" xfId="24440" xr:uid="{00000000-0005-0000-0000-0000C15E0000}"/>
    <cellStyle name="20% - Accent1 3 3 2 4 2 6" xfId="24441" xr:uid="{00000000-0005-0000-0000-0000C25E0000}"/>
    <cellStyle name="20% - Accent1 3 3 2 4 2 6 2" xfId="24442" xr:uid="{00000000-0005-0000-0000-0000C35E0000}"/>
    <cellStyle name="20% - Accent1 3 3 2 4 2 6 2 2" xfId="24443" xr:uid="{00000000-0005-0000-0000-0000C45E0000}"/>
    <cellStyle name="20% - Accent1 3 3 2 4 2 6 3" xfId="24444" xr:uid="{00000000-0005-0000-0000-0000C55E0000}"/>
    <cellStyle name="20% - Accent1 3 3 2 4 2 7" xfId="24445" xr:uid="{00000000-0005-0000-0000-0000C65E0000}"/>
    <cellStyle name="20% - Accent1 3 3 2 4 2 7 2" xfId="24446" xr:uid="{00000000-0005-0000-0000-0000C75E0000}"/>
    <cellStyle name="20% - Accent1 3 3 2 4 2 8" xfId="24447" xr:uid="{00000000-0005-0000-0000-0000C85E0000}"/>
    <cellStyle name="20% - Accent1 3 3 2 4 2 8 2" xfId="24448" xr:uid="{00000000-0005-0000-0000-0000C95E0000}"/>
    <cellStyle name="20% - Accent1 3 3 2 4 2 9" xfId="24449" xr:uid="{00000000-0005-0000-0000-0000CA5E0000}"/>
    <cellStyle name="20% - Accent1 3 3 2 4 3" xfId="24450" xr:uid="{00000000-0005-0000-0000-0000CB5E0000}"/>
    <cellStyle name="20% - Accent1 3 3 2 4 3 2" xfId="24451" xr:uid="{00000000-0005-0000-0000-0000CC5E0000}"/>
    <cellStyle name="20% - Accent1 3 3 2 4 3 2 2" xfId="24452" xr:uid="{00000000-0005-0000-0000-0000CD5E0000}"/>
    <cellStyle name="20% - Accent1 3 3 2 4 3 2 2 2" xfId="24453" xr:uid="{00000000-0005-0000-0000-0000CE5E0000}"/>
    <cellStyle name="20% - Accent1 3 3 2 4 3 2 2 2 2" xfId="24454" xr:uid="{00000000-0005-0000-0000-0000CF5E0000}"/>
    <cellStyle name="20% - Accent1 3 3 2 4 3 2 2 3" xfId="24455" xr:uid="{00000000-0005-0000-0000-0000D05E0000}"/>
    <cellStyle name="20% - Accent1 3 3 2 4 3 2 3" xfId="24456" xr:uid="{00000000-0005-0000-0000-0000D15E0000}"/>
    <cellStyle name="20% - Accent1 3 3 2 4 3 2 3 2" xfId="24457" xr:uid="{00000000-0005-0000-0000-0000D25E0000}"/>
    <cellStyle name="20% - Accent1 3 3 2 4 3 2 4" xfId="24458" xr:uid="{00000000-0005-0000-0000-0000D35E0000}"/>
    <cellStyle name="20% - Accent1 3 3 2 4 3 3" xfId="24459" xr:uid="{00000000-0005-0000-0000-0000D45E0000}"/>
    <cellStyle name="20% - Accent1 3 3 2 4 3 3 2" xfId="24460" xr:uid="{00000000-0005-0000-0000-0000D55E0000}"/>
    <cellStyle name="20% - Accent1 3 3 2 4 3 3 2 2" xfId="24461" xr:uid="{00000000-0005-0000-0000-0000D65E0000}"/>
    <cellStyle name="20% - Accent1 3 3 2 4 3 3 2 2 2" xfId="24462" xr:uid="{00000000-0005-0000-0000-0000D75E0000}"/>
    <cellStyle name="20% - Accent1 3 3 2 4 3 3 2 3" xfId="24463" xr:uid="{00000000-0005-0000-0000-0000D85E0000}"/>
    <cellStyle name="20% - Accent1 3 3 2 4 3 3 3" xfId="24464" xr:uid="{00000000-0005-0000-0000-0000D95E0000}"/>
    <cellStyle name="20% - Accent1 3 3 2 4 3 3 3 2" xfId="24465" xr:uid="{00000000-0005-0000-0000-0000DA5E0000}"/>
    <cellStyle name="20% - Accent1 3 3 2 4 3 3 4" xfId="24466" xr:uid="{00000000-0005-0000-0000-0000DB5E0000}"/>
    <cellStyle name="20% - Accent1 3 3 2 4 3 4" xfId="24467" xr:uid="{00000000-0005-0000-0000-0000DC5E0000}"/>
    <cellStyle name="20% - Accent1 3 3 2 4 3 4 2" xfId="24468" xr:uid="{00000000-0005-0000-0000-0000DD5E0000}"/>
    <cellStyle name="20% - Accent1 3 3 2 4 3 4 2 2" xfId="24469" xr:uid="{00000000-0005-0000-0000-0000DE5E0000}"/>
    <cellStyle name="20% - Accent1 3 3 2 4 3 4 2 2 2" xfId="24470" xr:uid="{00000000-0005-0000-0000-0000DF5E0000}"/>
    <cellStyle name="20% - Accent1 3 3 2 4 3 4 2 3" xfId="24471" xr:uid="{00000000-0005-0000-0000-0000E05E0000}"/>
    <cellStyle name="20% - Accent1 3 3 2 4 3 4 3" xfId="24472" xr:uid="{00000000-0005-0000-0000-0000E15E0000}"/>
    <cellStyle name="20% - Accent1 3 3 2 4 3 4 3 2" xfId="24473" xr:uid="{00000000-0005-0000-0000-0000E25E0000}"/>
    <cellStyle name="20% - Accent1 3 3 2 4 3 4 4" xfId="24474" xr:uid="{00000000-0005-0000-0000-0000E35E0000}"/>
    <cellStyle name="20% - Accent1 3 3 2 4 3 5" xfId="24475" xr:uid="{00000000-0005-0000-0000-0000E45E0000}"/>
    <cellStyle name="20% - Accent1 3 3 2 4 3 5 2" xfId="24476" xr:uid="{00000000-0005-0000-0000-0000E55E0000}"/>
    <cellStyle name="20% - Accent1 3 3 2 4 3 5 2 2" xfId="24477" xr:uid="{00000000-0005-0000-0000-0000E65E0000}"/>
    <cellStyle name="20% - Accent1 3 3 2 4 3 5 3" xfId="24478" xr:uid="{00000000-0005-0000-0000-0000E75E0000}"/>
    <cellStyle name="20% - Accent1 3 3 2 4 3 6" xfId="24479" xr:uid="{00000000-0005-0000-0000-0000E85E0000}"/>
    <cellStyle name="20% - Accent1 3 3 2 4 3 6 2" xfId="24480" xr:uid="{00000000-0005-0000-0000-0000E95E0000}"/>
    <cellStyle name="20% - Accent1 3 3 2 4 3 6 2 2" xfId="24481" xr:uid="{00000000-0005-0000-0000-0000EA5E0000}"/>
    <cellStyle name="20% - Accent1 3 3 2 4 3 6 3" xfId="24482" xr:uid="{00000000-0005-0000-0000-0000EB5E0000}"/>
    <cellStyle name="20% - Accent1 3 3 2 4 3 7" xfId="24483" xr:uid="{00000000-0005-0000-0000-0000EC5E0000}"/>
    <cellStyle name="20% - Accent1 3 3 2 4 3 7 2" xfId="24484" xr:uid="{00000000-0005-0000-0000-0000ED5E0000}"/>
    <cellStyle name="20% - Accent1 3 3 2 4 3 8" xfId="24485" xr:uid="{00000000-0005-0000-0000-0000EE5E0000}"/>
    <cellStyle name="20% - Accent1 3 3 2 4 3 8 2" xfId="24486" xr:uid="{00000000-0005-0000-0000-0000EF5E0000}"/>
    <cellStyle name="20% - Accent1 3 3 2 4 3 9" xfId="24487" xr:uid="{00000000-0005-0000-0000-0000F05E0000}"/>
    <cellStyle name="20% - Accent1 3 3 2 4 4" xfId="24488" xr:uid="{00000000-0005-0000-0000-0000F15E0000}"/>
    <cellStyle name="20% - Accent1 3 3 2 4 4 2" xfId="24489" xr:uid="{00000000-0005-0000-0000-0000F25E0000}"/>
    <cellStyle name="20% - Accent1 3 3 2 4 4 2 2" xfId="24490" xr:uid="{00000000-0005-0000-0000-0000F35E0000}"/>
    <cellStyle name="20% - Accent1 3 3 2 4 4 2 2 2" xfId="24491" xr:uid="{00000000-0005-0000-0000-0000F45E0000}"/>
    <cellStyle name="20% - Accent1 3 3 2 4 4 2 3" xfId="24492" xr:uid="{00000000-0005-0000-0000-0000F55E0000}"/>
    <cellStyle name="20% - Accent1 3 3 2 4 4 3" xfId="24493" xr:uid="{00000000-0005-0000-0000-0000F65E0000}"/>
    <cellStyle name="20% - Accent1 3 3 2 4 4 3 2" xfId="24494" xr:uid="{00000000-0005-0000-0000-0000F75E0000}"/>
    <cellStyle name="20% - Accent1 3 3 2 4 4 4" xfId="24495" xr:uid="{00000000-0005-0000-0000-0000F85E0000}"/>
    <cellStyle name="20% - Accent1 3 3 2 4 5" xfId="24496" xr:uid="{00000000-0005-0000-0000-0000F95E0000}"/>
    <cellStyle name="20% - Accent1 3 3 2 4 5 2" xfId="24497" xr:uid="{00000000-0005-0000-0000-0000FA5E0000}"/>
    <cellStyle name="20% - Accent1 3 3 2 4 5 2 2" xfId="24498" xr:uid="{00000000-0005-0000-0000-0000FB5E0000}"/>
    <cellStyle name="20% - Accent1 3 3 2 4 5 2 2 2" xfId="24499" xr:uid="{00000000-0005-0000-0000-0000FC5E0000}"/>
    <cellStyle name="20% - Accent1 3 3 2 4 5 2 3" xfId="24500" xr:uid="{00000000-0005-0000-0000-0000FD5E0000}"/>
    <cellStyle name="20% - Accent1 3 3 2 4 5 3" xfId="24501" xr:uid="{00000000-0005-0000-0000-0000FE5E0000}"/>
    <cellStyle name="20% - Accent1 3 3 2 4 5 3 2" xfId="24502" xr:uid="{00000000-0005-0000-0000-0000FF5E0000}"/>
    <cellStyle name="20% - Accent1 3 3 2 4 5 4" xfId="24503" xr:uid="{00000000-0005-0000-0000-0000005F0000}"/>
    <cellStyle name="20% - Accent1 3 3 2 4 6" xfId="24504" xr:uid="{00000000-0005-0000-0000-0000015F0000}"/>
    <cellStyle name="20% - Accent1 3 3 2 4 6 2" xfId="24505" xr:uid="{00000000-0005-0000-0000-0000025F0000}"/>
    <cellStyle name="20% - Accent1 3 3 2 4 6 2 2" xfId="24506" xr:uid="{00000000-0005-0000-0000-0000035F0000}"/>
    <cellStyle name="20% - Accent1 3 3 2 4 6 2 2 2" xfId="24507" xr:uid="{00000000-0005-0000-0000-0000045F0000}"/>
    <cellStyle name="20% - Accent1 3 3 2 4 6 2 3" xfId="24508" xr:uid="{00000000-0005-0000-0000-0000055F0000}"/>
    <cellStyle name="20% - Accent1 3 3 2 4 6 3" xfId="24509" xr:uid="{00000000-0005-0000-0000-0000065F0000}"/>
    <cellStyle name="20% - Accent1 3 3 2 4 6 3 2" xfId="24510" xr:uid="{00000000-0005-0000-0000-0000075F0000}"/>
    <cellStyle name="20% - Accent1 3 3 2 4 6 4" xfId="24511" xr:uid="{00000000-0005-0000-0000-0000085F0000}"/>
    <cellStyle name="20% - Accent1 3 3 2 4 7" xfId="24512" xr:uid="{00000000-0005-0000-0000-0000095F0000}"/>
    <cellStyle name="20% - Accent1 3 3 2 4 7 2" xfId="24513" xr:uid="{00000000-0005-0000-0000-00000A5F0000}"/>
    <cellStyle name="20% - Accent1 3 3 2 4 7 2 2" xfId="24514" xr:uid="{00000000-0005-0000-0000-00000B5F0000}"/>
    <cellStyle name="20% - Accent1 3 3 2 4 7 3" xfId="24515" xr:uid="{00000000-0005-0000-0000-00000C5F0000}"/>
    <cellStyle name="20% - Accent1 3 3 2 4 8" xfId="24516" xr:uid="{00000000-0005-0000-0000-00000D5F0000}"/>
    <cellStyle name="20% - Accent1 3 3 2 4 8 2" xfId="24517" xr:uid="{00000000-0005-0000-0000-00000E5F0000}"/>
    <cellStyle name="20% - Accent1 3 3 2 4 8 2 2" xfId="24518" xr:uid="{00000000-0005-0000-0000-00000F5F0000}"/>
    <cellStyle name="20% - Accent1 3 3 2 4 8 3" xfId="24519" xr:uid="{00000000-0005-0000-0000-0000105F0000}"/>
    <cellStyle name="20% - Accent1 3 3 2 4 9" xfId="24520" xr:uid="{00000000-0005-0000-0000-0000115F0000}"/>
    <cellStyle name="20% - Accent1 3 3 2 4 9 2" xfId="24521" xr:uid="{00000000-0005-0000-0000-0000125F0000}"/>
    <cellStyle name="20% - Accent1 3 3 2 5" xfId="24522" xr:uid="{00000000-0005-0000-0000-0000135F0000}"/>
    <cellStyle name="20% - Accent1 3 3 2 5 10" xfId="24523" xr:uid="{00000000-0005-0000-0000-0000145F0000}"/>
    <cellStyle name="20% - Accent1 3 3 2 5 10 2" xfId="24524" xr:uid="{00000000-0005-0000-0000-0000155F0000}"/>
    <cellStyle name="20% - Accent1 3 3 2 5 11" xfId="24525" xr:uid="{00000000-0005-0000-0000-0000165F0000}"/>
    <cellStyle name="20% - Accent1 3 3 2 5 2" xfId="24526" xr:uid="{00000000-0005-0000-0000-0000175F0000}"/>
    <cellStyle name="20% - Accent1 3 3 2 5 2 2" xfId="24527" xr:uid="{00000000-0005-0000-0000-0000185F0000}"/>
    <cellStyle name="20% - Accent1 3 3 2 5 2 2 2" xfId="24528" xr:uid="{00000000-0005-0000-0000-0000195F0000}"/>
    <cellStyle name="20% - Accent1 3 3 2 5 2 2 2 2" xfId="24529" xr:uid="{00000000-0005-0000-0000-00001A5F0000}"/>
    <cellStyle name="20% - Accent1 3 3 2 5 2 2 2 2 2" xfId="24530" xr:uid="{00000000-0005-0000-0000-00001B5F0000}"/>
    <cellStyle name="20% - Accent1 3 3 2 5 2 2 2 3" xfId="24531" xr:uid="{00000000-0005-0000-0000-00001C5F0000}"/>
    <cellStyle name="20% - Accent1 3 3 2 5 2 2 3" xfId="24532" xr:uid="{00000000-0005-0000-0000-00001D5F0000}"/>
    <cellStyle name="20% - Accent1 3 3 2 5 2 2 3 2" xfId="24533" xr:uid="{00000000-0005-0000-0000-00001E5F0000}"/>
    <cellStyle name="20% - Accent1 3 3 2 5 2 2 4" xfId="24534" xr:uid="{00000000-0005-0000-0000-00001F5F0000}"/>
    <cellStyle name="20% - Accent1 3 3 2 5 2 3" xfId="24535" xr:uid="{00000000-0005-0000-0000-0000205F0000}"/>
    <cellStyle name="20% - Accent1 3 3 2 5 2 3 2" xfId="24536" xr:uid="{00000000-0005-0000-0000-0000215F0000}"/>
    <cellStyle name="20% - Accent1 3 3 2 5 2 3 2 2" xfId="24537" xr:uid="{00000000-0005-0000-0000-0000225F0000}"/>
    <cellStyle name="20% - Accent1 3 3 2 5 2 3 2 2 2" xfId="24538" xr:uid="{00000000-0005-0000-0000-0000235F0000}"/>
    <cellStyle name="20% - Accent1 3 3 2 5 2 3 2 3" xfId="24539" xr:uid="{00000000-0005-0000-0000-0000245F0000}"/>
    <cellStyle name="20% - Accent1 3 3 2 5 2 3 3" xfId="24540" xr:uid="{00000000-0005-0000-0000-0000255F0000}"/>
    <cellStyle name="20% - Accent1 3 3 2 5 2 3 3 2" xfId="24541" xr:uid="{00000000-0005-0000-0000-0000265F0000}"/>
    <cellStyle name="20% - Accent1 3 3 2 5 2 3 4" xfId="24542" xr:uid="{00000000-0005-0000-0000-0000275F0000}"/>
    <cellStyle name="20% - Accent1 3 3 2 5 2 4" xfId="24543" xr:uid="{00000000-0005-0000-0000-0000285F0000}"/>
    <cellStyle name="20% - Accent1 3 3 2 5 2 4 2" xfId="24544" xr:uid="{00000000-0005-0000-0000-0000295F0000}"/>
    <cellStyle name="20% - Accent1 3 3 2 5 2 4 2 2" xfId="24545" xr:uid="{00000000-0005-0000-0000-00002A5F0000}"/>
    <cellStyle name="20% - Accent1 3 3 2 5 2 4 2 2 2" xfId="24546" xr:uid="{00000000-0005-0000-0000-00002B5F0000}"/>
    <cellStyle name="20% - Accent1 3 3 2 5 2 4 2 3" xfId="24547" xr:uid="{00000000-0005-0000-0000-00002C5F0000}"/>
    <cellStyle name="20% - Accent1 3 3 2 5 2 4 3" xfId="24548" xr:uid="{00000000-0005-0000-0000-00002D5F0000}"/>
    <cellStyle name="20% - Accent1 3 3 2 5 2 4 3 2" xfId="24549" xr:uid="{00000000-0005-0000-0000-00002E5F0000}"/>
    <cellStyle name="20% - Accent1 3 3 2 5 2 4 4" xfId="24550" xr:uid="{00000000-0005-0000-0000-00002F5F0000}"/>
    <cellStyle name="20% - Accent1 3 3 2 5 2 5" xfId="24551" xr:uid="{00000000-0005-0000-0000-0000305F0000}"/>
    <cellStyle name="20% - Accent1 3 3 2 5 2 5 2" xfId="24552" xr:uid="{00000000-0005-0000-0000-0000315F0000}"/>
    <cellStyle name="20% - Accent1 3 3 2 5 2 5 2 2" xfId="24553" xr:uid="{00000000-0005-0000-0000-0000325F0000}"/>
    <cellStyle name="20% - Accent1 3 3 2 5 2 5 3" xfId="24554" xr:uid="{00000000-0005-0000-0000-0000335F0000}"/>
    <cellStyle name="20% - Accent1 3 3 2 5 2 6" xfId="24555" xr:uid="{00000000-0005-0000-0000-0000345F0000}"/>
    <cellStyle name="20% - Accent1 3 3 2 5 2 6 2" xfId="24556" xr:uid="{00000000-0005-0000-0000-0000355F0000}"/>
    <cellStyle name="20% - Accent1 3 3 2 5 2 6 2 2" xfId="24557" xr:uid="{00000000-0005-0000-0000-0000365F0000}"/>
    <cellStyle name="20% - Accent1 3 3 2 5 2 6 3" xfId="24558" xr:uid="{00000000-0005-0000-0000-0000375F0000}"/>
    <cellStyle name="20% - Accent1 3 3 2 5 2 7" xfId="24559" xr:uid="{00000000-0005-0000-0000-0000385F0000}"/>
    <cellStyle name="20% - Accent1 3 3 2 5 2 7 2" xfId="24560" xr:uid="{00000000-0005-0000-0000-0000395F0000}"/>
    <cellStyle name="20% - Accent1 3 3 2 5 2 8" xfId="24561" xr:uid="{00000000-0005-0000-0000-00003A5F0000}"/>
    <cellStyle name="20% - Accent1 3 3 2 5 2 8 2" xfId="24562" xr:uid="{00000000-0005-0000-0000-00003B5F0000}"/>
    <cellStyle name="20% - Accent1 3 3 2 5 2 9" xfId="24563" xr:uid="{00000000-0005-0000-0000-00003C5F0000}"/>
    <cellStyle name="20% - Accent1 3 3 2 5 3" xfId="24564" xr:uid="{00000000-0005-0000-0000-00003D5F0000}"/>
    <cellStyle name="20% - Accent1 3 3 2 5 3 2" xfId="24565" xr:uid="{00000000-0005-0000-0000-00003E5F0000}"/>
    <cellStyle name="20% - Accent1 3 3 2 5 3 2 2" xfId="24566" xr:uid="{00000000-0005-0000-0000-00003F5F0000}"/>
    <cellStyle name="20% - Accent1 3 3 2 5 3 2 2 2" xfId="24567" xr:uid="{00000000-0005-0000-0000-0000405F0000}"/>
    <cellStyle name="20% - Accent1 3 3 2 5 3 2 2 2 2" xfId="24568" xr:uid="{00000000-0005-0000-0000-0000415F0000}"/>
    <cellStyle name="20% - Accent1 3 3 2 5 3 2 2 3" xfId="24569" xr:uid="{00000000-0005-0000-0000-0000425F0000}"/>
    <cellStyle name="20% - Accent1 3 3 2 5 3 2 3" xfId="24570" xr:uid="{00000000-0005-0000-0000-0000435F0000}"/>
    <cellStyle name="20% - Accent1 3 3 2 5 3 2 3 2" xfId="24571" xr:uid="{00000000-0005-0000-0000-0000445F0000}"/>
    <cellStyle name="20% - Accent1 3 3 2 5 3 2 4" xfId="24572" xr:uid="{00000000-0005-0000-0000-0000455F0000}"/>
    <cellStyle name="20% - Accent1 3 3 2 5 3 3" xfId="24573" xr:uid="{00000000-0005-0000-0000-0000465F0000}"/>
    <cellStyle name="20% - Accent1 3 3 2 5 3 3 2" xfId="24574" xr:uid="{00000000-0005-0000-0000-0000475F0000}"/>
    <cellStyle name="20% - Accent1 3 3 2 5 3 3 2 2" xfId="24575" xr:uid="{00000000-0005-0000-0000-0000485F0000}"/>
    <cellStyle name="20% - Accent1 3 3 2 5 3 3 2 2 2" xfId="24576" xr:uid="{00000000-0005-0000-0000-0000495F0000}"/>
    <cellStyle name="20% - Accent1 3 3 2 5 3 3 2 3" xfId="24577" xr:uid="{00000000-0005-0000-0000-00004A5F0000}"/>
    <cellStyle name="20% - Accent1 3 3 2 5 3 3 3" xfId="24578" xr:uid="{00000000-0005-0000-0000-00004B5F0000}"/>
    <cellStyle name="20% - Accent1 3 3 2 5 3 3 3 2" xfId="24579" xr:uid="{00000000-0005-0000-0000-00004C5F0000}"/>
    <cellStyle name="20% - Accent1 3 3 2 5 3 3 4" xfId="24580" xr:uid="{00000000-0005-0000-0000-00004D5F0000}"/>
    <cellStyle name="20% - Accent1 3 3 2 5 3 4" xfId="24581" xr:uid="{00000000-0005-0000-0000-00004E5F0000}"/>
    <cellStyle name="20% - Accent1 3 3 2 5 3 4 2" xfId="24582" xr:uid="{00000000-0005-0000-0000-00004F5F0000}"/>
    <cellStyle name="20% - Accent1 3 3 2 5 3 4 2 2" xfId="24583" xr:uid="{00000000-0005-0000-0000-0000505F0000}"/>
    <cellStyle name="20% - Accent1 3 3 2 5 3 4 2 2 2" xfId="24584" xr:uid="{00000000-0005-0000-0000-0000515F0000}"/>
    <cellStyle name="20% - Accent1 3 3 2 5 3 4 2 3" xfId="24585" xr:uid="{00000000-0005-0000-0000-0000525F0000}"/>
    <cellStyle name="20% - Accent1 3 3 2 5 3 4 3" xfId="24586" xr:uid="{00000000-0005-0000-0000-0000535F0000}"/>
    <cellStyle name="20% - Accent1 3 3 2 5 3 4 3 2" xfId="24587" xr:uid="{00000000-0005-0000-0000-0000545F0000}"/>
    <cellStyle name="20% - Accent1 3 3 2 5 3 4 4" xfId="24588" xr:uid="{00000000-0005-0000-0000-0000555F0000}"/>
    <cellStyle name="20% - Accent1 3 3 2 5 3 5" xfId="24589" xr:uid="{00000000-0005-0000-0000-0000565F0000}"/>
    <cellStyle name="20% - Accent1 3 3 2 5 3 5 2" xfId="24590" xr:uid="{00000000-0005-0000-0000-0000575F0000}"/>
    <cellStyle name="20% - Accent1 3 3 2 5 3 5 2 2" xfId="24591" xr:uid="{00000000-0005-0000-0000-0000585F0000}"/>
    <cellStyle name="20% - Accent1 3 3 2 5 3 5 3" xfId="24592" xr:uid="{00000000-0005-0000-0000-0000595F0000}"/>
    <cellStyle name="20% - Accent1 3 3 2 5 3 6" xfId="24593" xr:uid="{00000000-0005-0000-0000-00005A5F0000}"/>
    <cellStyle name="20% - Accent1 3 3 2 5 3 6 2" xfId="24594" xr:uid="{00000000-0005-0000-0000-00005B5F0000}"/>
    <cellStyle name="20% - Accent1 3 3 2 5 3 6 2 2" xfId="24595" xr:uid="{00000000-0005-0000-0000-00005C5F0000}"/>
    <cellStyle name="20% - Accent1 3 3 2 5 3 6 3" xfId="24596" xr:uid="{00000000-0005-0000-0000-00005D5F0000}"/>
    <cellStyle name="20% - Accent1 3 3 2 5 3 7" xfId="24597" xr:uid="{00000000-0005-0000-0000-00005E5F0000}"/>
    <cellStyle name="20% - Accent1 3 3 2 5 3 7 2" xfId="24598" xr:uid="{00000000-0005-0000-0000-00005F5F0000}"/>
    <cellStyle name="20% - Accent1 3 3 2 5 3 8" xfId="24599" xr:uid="{00000000-0005-0000-0000-0000605F0000}"/>
    <cellStyle name="20% - Accent1 3 3 2 5 3 8 2" xfId="24600" xr:uid="{00000000-0005-0000-0000-0000615F0000}"/>
    <cellStyle name="20% - Accent1 3 3 2 5 3 9" xfId="24601" xr:uid="{00000000-0005-0000-0000-0000625F0000}"/>
    <cellStyle name="20% - Accent1 3 3 2 5 4" xfId="24602" xr:uid="{00000000-0005-0000-0000-0000635F0000}"/>
    <cellStyle name="20% - Accent1 3 3 2 5 4 2" xfId="24603" xr:uid="{00000000-0005-0000-0000-0000645F0000}"/>
    <cellStyle name="20% - Accent1 3 3 2 5 4 2 2" xfId="24604" xr:uid="{00000000-0005-0000-0000-0000655F0000}"/>
    <cellStyle name="20% - Accent1 3 3 2 5 4 2 2 2" xfId="24605" xr:uid="{00000000-0005-0000-0000-0000665F0000}"/>
    <cellStyle name="20% - Accent1 3 3 2 5 4 2 3" xfId="24606" xr:uid="{00000000-0005-0000-0000-0000675F0000}"/>
    <cellStyle name="20% - Accent1 3 3 2 5 4 3" xfId="24607" xr:uid="{00000000-0005-0000-0000-0000685F0000}"/>
    <cellStyle name="20% - Accent1 3 3 2 5 4 3 2" xfId="24608" xr:uid="{00000000-0005-0000-0000-0000695F0000}"/>
    <cellStyle name="20% - Accent1 3 3 2 5 4 4" xfId="24609" xr:uid="{00000000-0005-0000-0000-00006A5F0000}"/>
    <cellStyle name="20% - Accent1 3 3 2 5 5" xfId="24610" xr:uid="{00000000-0005-0000-0000-00006B5F0000}"/>
    <cellStyle name="20% - Accent1 3 3 2 5 5 2" xfId="24611" xr:uid="{00000000-0005-0000-0000-00006C5F0000}"/>
    <cellStyle name="20% - Accent1 3 3 2 5 5 2 2" xfId="24612" xr:uid="{00000000-0005-0000-0000-00006D5F0000}"/>
    <cellStyle name="20% - Accent1 3 3 2 5 5 2 2 2" xfId="24613" xr:uid="{00000000-0005-0000-0000-00006E5F0000}"/>
    <cellStyle name="20% - Accent1 3 3 2 5 5 2 3" xfId="24614" xr:uid="{00000000-0005-0000-0000-00006F5F0000}"/>
    <cellStyle name="20% - Accent1 3 3 2 5 5 3" xfId="24615" xr:uid="{00000000-0005-0000-0000-0000705F0000}"/>
    <cellStyle name="20% - Accent1 3 3 2 5 5 3 2" xfId="24616" xr:uid="{00000000-0005-0000-0000-0000715F0000}"/>
    <cellStyle name="20% - Accent1 3 3 2 5 5 4" xfId="24617" xr:uid="{00000000-0005-0000-0000-0000725F0000}"/>
    <cellStyle name="20% - Accent1 3 3 2 5 6" xfId="24618" xr:uid="{00000000-0005-0000-0000-0000735F0000}"/>
    <cellStyle name="20% - Accent1 3 3 2 5 6 2" xfId="24619" xr:uid="{00000000-0005-0000-0000-0000745F0000}"/>
    <cellStyle name="20% - Accent1 3 3 2 5 6 2 2" xfId="24620" xr:uid="{00000000-0005-0000-0000-0000755F0000}"/>
    <cellStyle name="20% - Accent1 3 3 2 5 6 2 2 2" xfId="24621" xr:uid="{00000000-0005-0000-0000-0000765F0000}"/>
    <cellStyle name="20% - Accent1 3 3 2 5 6 2 3" xfId="24622" xr:uid="{00000000-0005-0000-0000-0000775F0000}"/>
    <cellStyle name="20% - Accent1 3 3 2 5 6 3" xfId="24623" xr:uid="{00000000-0005-0000-0000-0000785F0000}"/>
    <cellStyle name="20% - Accent1 3 3 2 5 6 3 2" xfId="24624" xr:uid="{00000000-0005-0000-0000-0000795F0000}"/>
    <cellStyle name="20% - Accent1 3 3 2 5 6 4" xfId="24625" xr:uid="{00000000-0005-0000-0000-00007A5F0000}"/>
    <cellStyle name="20% - Accent1 3 3 2 5 7" xfId="24626" xr:uid="{00000000-0005-0000-0000-00007B5F0000}"/>
    <cellStyle name="20% - Accent1 3 3 2 5 7 2" xfId="24627" xr:uid="{00000000-0005-0000-0000-00007C5F0000}"/>
    <cellStyle name="20% - Accent1 3 3 2 5 7 2 2" xfId="24628" xr:uid="{00000000-0005-0000-0000-00007D5F0000}"/>
    <cellStyle name="20% - Accent1 3 3 2 5 7 3" xfId="24629" xr:uid="{00000000-0005-0000-0000-00007E5F0000}"/>
    <cellStyle name="20% - Accent1 3 3 2 5 8" xfId="24630" xr:uid="{00000000-0005-0000-0000-00007F5F0000}"/>
    <cellStyle name="20% - Accent1 3 3 2 5 8 2" xfId="24631" xr:uid="{00000000-0005-0000-0000-0000805F0000}"/>
    <cellStyle name="20% - Accent1 3 3 2 5 8 2 2" xfId="24632" xr:uid="{00000000-0005-0000-0000-0000815F0000}"/>
    <cellStyle name="20% - Accent1 3 3 2 5 8 3" xfId="24633" xr:uid="{00000000-0005-0000-0000-0000825F0000}"/>
    <cellStyle name="20% - Accent1 3 3 2 5 9" xfId="24634" xr:uid="{00000000-0005-0000-0000-0000835F0000}"/>
    <cellStyle name="20% - Accent1 3 3 2 5 9 2" xfId="24635" xr:uid="{00000000-0005-0000-0000-0000845F0000}"/>
    <cellStyle name="20% - Accent1 3 3 2 6" xfId="24636" xr:uid="{00000000-0005-0000-0000-0000855F0000}"/>
    <cellStyle name="20% - Accent1 3 3 2 6 2" xfId="24637" xr:uid="{00000000-0005-0000-0000-0000865F0000}"/>
    <cellStyle name="20% - Accent1 3 3 2 6 2 2" xfId="24638" xr:uid="{00000000-0005-0000-0000-0000875F0000}"/>
    <cellStyle name="20% - Accent1 3 3 2 6 2 2 2" xfId="24639" xr:uid="{00000000-0005-0000-0000-0000885F0000}"/>
    <cellStyle name="20% - Accent1 3 3 2 6 2 2 2 2" xfId="24640" xr:uid="{00000000-0005-0000-0000-0000895F0000}"/>
    <cellStyle name="20% - Accent1 3 3 2 6 2 2 3" xfId="24641" xr:uid="{00000000-0005-0000-0000-00008A5F0000}"/>
    <cellStyle name="20% - Accent1 3 3 2 6 2 3" xfId="24642" xr:uid="{00000000-0005-0000-0000-00008B5F0000}"/>
    <cellStyle name="20% - Accent1 3 3 2 6 2 3 2" xfId="24643" xr:uid="{00000000-0005-0000-0000-00008C5F0000}"/>
    <cellStyle name="20% - Accent1 3 3 2 6 2 4" xfId="24644" xr:uid="{00000000-0005-0000-0000-00008D5F0000}"/>
    <cellStyle name="20% - Accent1 3 3 2 6 3" xfId="24645" xr:uid="{00000000-0005-0000-0000-00008E5F0000}"/>
    <cellStyle name="20% - Accent1 3 3 2 6 3 2" xfId="24646" xr:uid="{00000000-0005-0000-0000-00008F5F0000}"/>
    <cellStyle name="20% - Accent1 3 3 2 6 3 2 2" xfId="24647" xr:uid="{00000000-0005-0000-0000-0000905F0000}"/>
    <cellStyle name="20% - Accent1 3 3 2 6 3 2 2 2" xfId="24648" xr:uid="{00000000-0005-0000-0000-0000915F0000}"/>
    <cellStyle name="20% - Accent1 3 3 2 6 3 2 3" xfId="24649" xr:uid="{00000000-0005-0000-0000-0000925F0000}"/>
    <cellStyle name="20% - Accent1 3 3 2 6 3 3" xfId="24650" xr:uid="{00000000-0005-0000-0000-0000935F0000}"/>
    <cellStyle name="20% - Accent1 3 3 2 6 3 3 2" xfId="24651" xr:uid="{00000000-0005-0000-0000-0000945F0000}"/>
    <cellStyle name="20% - Accent1 3 3 2 6 3 4" xfId="24652" xr:uid="{00000000-0005-0000-0000-0000955F0000}"/>
    <cellStyle name="20% - Accent1 3 3 2 6 4" xfId="24653" xr:uid="{00000000-0005-0000-0000-0000965F0000}"/>
    <cellStyle name="20% - Accent1 3 3 2 6 4 2" xfId="24654" xr:uid="{00000000-0005-0000-0000-0000975F0000}"/>
    <cellStyle name="20% - Accent1 3 3 2 6 4 2 2" xfId="24655" xr:uid="{00000000-0005-0000-0000-0000985F0000}"/>
    <cellStyle name="20% - Accent1 3 3 2 6 4 2 2 2" xfId="24656" xr:uid="{00000000-0005-0000-0000-0000995F0000}"/>
    <cellStyle name="20% - Accent1 3 3 2 6 4 2 3" xfId="24657" xr:uid="{00000000-0005-0000-0000-00009A5F0000}"/>
    <cellStyle name="20% - Accent1 3 3 2 6 4 3" xfId="24658" xr:uid="{00000000-0005-0000-0000-00009B5F0000}"/>
    <cellStyle name="20% - Accent1 3 3 2 6 4 3 2" xfId="24659" xr:uid="{00000000-0005-0000-0000-00009C5F0000}"/>
    <cellStyle name="20% - Accent1 3 3 2 6 4 4" xfId="24660" xr:uid="{00000000-0005-0000-0000-00009D5F0000}"/>
    <cellStyle name="20% - Accent1 3 3 2 6 5" xfId="24661" xr:uid="{00000000-0005-0000-0000-00009E5F0000}"/>
    <cellStyle name="20% - Accent1 3 3 2 6 5 2" xfId="24662" xr:uid="{00000000-0005-0000-0000-00009F5F0000}"/>
    <cellStyle name="20% - Accent1 3 3 2 6 5 2 2" xfId="24663" xr:uid="{00000000-0005-0000-0000-0000A05F0000}"/>
    <cellStyle name="20% - Accent1 3 3 2 6 5 3" xfId="24664" xr:uid="{00000000-0005-0000-0000-0000A15F0000}"/>
    <cellStyle name="20% - Accent1 3 3 2 6 6" xfId="24665" xr:uid="{00000000-0005-0000-0000-0000A25F0000}"/>
    <cellStyle name="20% - Accent1 3 3 2 6 6 2" xfId="24666" xr:uid="{00000000-0005-0000-0000-0000A35F0000}"/>
    <cellStyle name="20% - Accent1 3 3 2 6 6 2 2" xfId="24667" xr:uid="{00000000-0005-0000-0000-0000A45F0000}"/>
    <cellStyle name="20% - Accent1 3 3 2 6 6 3" xfId="24668" xr:uid="{00000000-0005-0000-0000-0000A55F0000}"/>
    <cellStyle name="20% - Accent1 3 3 2 6 7" xfId="24669" xr:uid="{00000000-0005-0000-0000-0000A65F0000}"/>
    <cellStyle name="20% - Accent1 3 3 2 6 7 2" xfId="24670" xr:uid="{00000000-0005-0000-0000-0000A75F0000}"/>
    <cellStyle name="20% - Accent1 3 3 2 6 8" xfId="24671" xr:uid="{00000000-0005-0000-0000-0000A85F0000}"/>
    <cellStyle name="20% - Accent1 3 3 2 6 8 2" xfId="24672" xr:uid="{00000000-0005-0000-0000-0000A95F0000}"/>
    <cellStyle name="20% - Accent1 3 3 2 6 9" xfId="24673" xr:uid="{00000000-0005-0000-0000-0000AA5F0000}"/>
    <cellStyle name="20% - Accent1 3 3 2 7" xfId="24674" xr:uid="{00000000-0005-0000-0000-0000AB5F0000}"/>
    <cellStyle name="20% - Accent1 3 3 2 7 2" xfId="24675" xr:uid="{00000000-0005-0000-0000-0000AC5F0000}"/>
    <cellStyle name="20% - Accent1 3 3 2 7 2 2" xfId="24676" xr:uid="{00000000-0005-0000-0000-0000AD5F0000}"/>
    <cellStyle name="20% - Accent1 3 3 2 7 2 2 2" xfId="24677" xr:uid="{00000000-0005-0000-0000-0000AE5F0000}"/>
    <cellStyle name="20% - Accent1 3 3 2 7 2 2 2 2" xfId="24678" xr:uid="{00000000-0005-0000-0000-0000AF5F0000}"/>
    <cellStyle name="20% - Accent1 3 3 2 7 2 2 3" xfId="24679" xr:uid="{00000000-0005-0000-0000-0000B05F0000}"/>
    <cellStyle name="20% - Accent1 3 3 2 7 2 3" xfId="24680" xr:uid="{00000000-0005-0000-0000-0000B15F0000}"/>
    <cellStyle name="20% - Accent1 3 3 2 7 2 3 2" xfId="24681" xr:uid="{00000000-0005-0000-0000-0000B25F0000}"/>
    <cellStyle name="20% - Accent1 3 3 2 7 2 4" xfId="24682" xr:uid="{00000000-0005-0000-0000-0000B35F0000}"/>
    <cellStyle name="20% - Accent1 3 3 2 7 3" xfId="24683" xr:uid="{00000000-0005-0000-0000-0000B45F0000}"/>
    <cellStyle name="20% - Accent1 3 3 2 7 3 2" xfId="24684" xr:uid="{00000000-0005-0000-0000-0000B55F0000}"/>
    <cellStyle name="20% - Accent1 3 3 2 7 3 2 2" xfId="24685" xr:uid="{00000000-0005-0000-0000-0000B65F0000}"/>
    <cellStyle name="20% - Accent1 3 3 2 7 3 2 2 2" xfId="24686" xr:uid="{00000000-0005-0000-0000-0000B75F0000}"/>
    <cellStyle name="20% - Accent1 3 3 2 7 3 2 3" xfId="24687" xr:uid="{00000000-0005-0000-0000-0000B85F0000}"/>
    <cellStyle name="20% - Accent1 3 3 2 7 3 3" xfId="24688" xr:uid="{00000000-0005-0000-0000-0000B95F0000}"/>
    <cellStyle name="20% - Accent1 3 3 2 7 3 3 2" xfId="24689" xr:uid="{00000000-0005-0000-0000-0000BA5F0000}"/>
    <cellStyle name="20% - Accent1 3 3 2 7 3 4" xfId="24690" xr:uid="{00000000-0005-0000-0000-0000BB5F0000}"/>
    <cellStyle name="20% - Accent1 3 3 2 7 4" xfId="24691" xr:uid="{00000000-0005-0000-0000-0000BC5F0000}"/>
    <cellStyle name="20% - Accent1 3 3 2 7 4 2" xfId="24692" xr:uid="{00000000-0005-0000-0000-0000BD5F0000}"/>
    <cellStyle name="20% - Accent1 3 3 2 7 4 2 2" xfId="24693" xr:uid="{00000000-0005-0000-0000-0000BE5F0000}"/>
    <cellStyle name="20% - Accent1 3 3 2 7 4 2 2 2" xfId="24694" xr:uid="{00000000-0005-0000-0000-0000BF5F0000}"/>
    <cellStyle name="20% - Accent1 3 3 2 7 4 2 3" xfId="24695" xr:uid="{00000000-0005-0000-0000-0000C05F0000}"/>
    <cellStyle name="20% - Accent1 3 3 2 7 4 3" xfId="24696" xr:uid="{00000000-0005-0000-0000-0000C15F0000}"/>
    <cellStyle name="20% - Accent1 3 3 2 7 4 3 2" xfId="24697" xr:uid="{00000000-0005-0000-0000-0000C25F0000}"/>
    <cellStyle name="20% - Accent1 3 3 2 7 4 4" xfId="24698" xr:uid="{00000000-0005-0000-0000-0000C35F0000}"/>
    <cellStyle name="20% - Accent1 3 3 2 7 5" xfId="24699" xr:uid="{00000000-0005-0000-0000-0000C45F0000}"/>
    <cellStyle name="20% - Accent1 3 3 2 7 5 2" xfId="24700" xr:uid="{00000000-0005-0000-0000-0000C55F0000}"/>
    <cellStyle name="20% - Accent1 3 3 2 7 5 2 2" xfId="24701" xr:uid="{00000000-0005-0000-0000-0000C65F0000}"/>
    <cellStyle name="20% - Accent1 3 3 2 7 5 3" xfId="24702" xr:uid="{00000000-0005-0000-0000-0000C75F0000}"/>
    <cellStyle name="20% - Accent1 3 3 2 7 6" xfId="24703" xr:uid="{00000000-0005-0000-0000-0000C85F0000}"/>
    <cellStyle name="20% - Accent1 3 3 2 7 6 2" xfId="24704" xr:uid="{00000000-0005-0000-0000-0000C95F0000}"/>
    <cellStyle name="20% - Accent1 3 3 2 7 6 2 2" xfId="24705" xr:uid="{00000000-0005-0000-0000-0000CA5F0000}"/>
    <cellStyle name="20% - Accent1 3 3 2 7 6 3" xfId="24706" xr:uid="{00000000-0005-0000-0000-0000CB5F0000}"/>
    <cellStyle name="20% - Accent1 3 3 2 7 7" xfId="24707" xr:uid="{00000000-0005-0000-0000-0000CC5F0000}"/>
    <cellStyle name="20% - Accent1 3 3 2 7 7 2" xfId="24708" xr:uid="{00000000-0005-0000-0000-0000CD5F0000}"/>
    <cellStyle name="20% - Accent1 3 3 2 7 8" xfId="24709" xr:uid="{00000000-0005-0000-0000-0000CE5F0000}"/>
    <cellStyle name="20% - Accent1 3 3 2 7 8 2" xfId="24710" xr:uid="{00000000-0005-0000-0000-0000CF5F0000}"/>
    <cellStyle name="20% - Accent1 3 3 2 7 9" xfId="24711" xr:uid="{00000000-0005-0000-0000-0000D05F0000}"/>
    <cellStyle name="20% - Accent1 3 3 2 8" xfId="24712" xr:uid="{00000000-0005-0000-0000-0000D15F0000}"/>
    <cellStyle name="20% - Accent1 3 3 2 8 2" xfId="24713" xr:uid="{00000000-0005-0000-0000-0000D25F0000}"/>
    <cellStyle name="20% - Accent1 3 3 2 8 2 2" xfId="24714" xr:uid="{00000000-0005-0000-0000-0000D35F0000}"/>
    <cellStyle name="20% - Accent1 3 3 2 8 2 2 2" xfId="24715" xr:uid="{00000000-0005-0000-0000-0000D45F0000}"/>
    <cellStyle name="20% - Accent1 3 3 2 8 2 3" xfId="24716" xr:uid="{00000000-0005-0000-0000-0000D55F0000}"/>
    <cellStyle name="20% - Accent1 3 3 2 8 3" xfId="24717" xr:uid="{00000000-0005-0000-0000-0000D65F0000}"/>
    <cellStyle name="20% - Accent1 3 3 2 8 3 2" xfId="24718" xr:uid="{00000000-0005-0000-0000-0000D75F0000}"/>
    <cellStyle name="20% - Accent1 3 3 2 8 4" xfId="24719" xr:uid="{00000000-0005-0000-0000-0000D85F0000}"/>
    <cellStyle name="20% - Accent1 3 3 2 9" xfId="24720" xr:uid="{00000000-0005-0000-0000-0000D95F0000}"/>
    <cellStyle name="20% - Accent1 3 3 2 9 2" xfId="24721" xr:uid="{00000000-0005-0000-0000-0000DA5F0000}"/>
    <cellStyle name="20% - Accent1 3 3 2 9 2 2" xfId="24722" xr:uid="{00000000-0005-0000-0000-0000DB5F0000}"/>
    <cellStyle name="20% - Accent1 3 3 2 9 2 2 2" xfId="24723" xr:uid="{00000000-0005-0000-0000-0000DC5F0000}"/>
    <cellStyle name="20% - Accent1 3 3 2 9 2 3" xfId="24724" xr:uid="{00000000-0005-0000-0000-0000DD5F0000}"/>
    <cellStyle name="20% - Accent1 3 3 2 9 3" xfId="24725" xr:uid="{00000000-0005-0000-0000-0000DE5F0000}"/>
    <cellStyle name="20% - Accent1 3 3 2 9 3 2" xfId="24726" xr:uid="{00000000-0005-0000-0000-0000DF5F0000}"/>
    <cellStyle name="20% - Accent1 3 3 2 9 4" xfId="24727" xr:uid="{00000000-0005-0000-0000-0000E05F0000}"/>
    <cellStyle name="20% - Accent1 3 3 3" xfId="24728" xr:uid="{00000000-0005-0000-0000-0000E15F0000}"/>
    <cellStyle name="20% - Accent1 3 3 3 10" xfId="24729" xr:uid="{00000000-0005-0000-0000-0000E25F0000}"/>
    <cellStyle name="20% - Accent1 3 3 3 10 2" xfId="24730" xr:uid="{00000000-0005-0000-0000-0000E35F0000}"/>
    <cellStyle name="20% - Accent1 3 3 3 10 2 2" xfId="24731" xr:uid="{00000000-0005-0000-0000-0000E45F0000}"/>
    <cellStyle name="20% - Accent1 3 3 3 10 3" xfId="24732" xr:uid="{00000000-0005-0000-0000-0000E55F0000}"/>
    <cellStyle name="20% - Accent1 3 3 3 11" xfId="24733" xr:uid="{00000000-0005-0000-0000-0000E65F0000}"/>
    <cellStyle name="20% - Accent1 3 3 3 11 2" xfId="24734" xr:uid="{00000000-0005-0000-0000-0000E75F0000}"/>
    <cellStyle name="20% - Accent1 3 3 3 11 2 2" xfId="24735" xr:uid="{00000000-0005-0000-0000-0000E85F0000}"/>
    <cellStyle name="20% - Accent1 3 3 3 11 3" xfId="24736" xr:uid="{00000000-0005-0000-0000-0000E95F0000}"/>
    <cellStyle name="20% - Accent1 3 3 3 12" xfId="24737" xr:uid="{00000000-0005-0000-0000-0000EA5F0000}"/>
    <cellStyle name="20% - Accent1 3 3 3 12 2" xfId="24738" xr:uid="{00000000-0005-0000-0000-0000EB5F0000}"/>
    <cellStyle name="20% - Accent1 3 3 3 13" xfId="24739" xr:uid="{00000000-0005-0000-0000-0000EC5F0000}"/>
    <cellStyle name="20% - Accent1 3 3 3 13 2" xfId="24740" xr:uid="{00000000-0005-0000-0000-0000ED5F0000}"/>
    <cellStyle name="20% - Accent1 3 3 3 14" xfId="24741" xr:uid="{00000000-0005-0000-0000-0000EE5F0000}"/>
    <cellStyle name="20% - Accent1 3 3 3 2" xfId="24742" xr:uid="{00000000-0005-0000-0000-0000EF5F0000}"/>
    <cellStyle name="20% - Accent1 3 3 3 2 10" xfId="24743" xr:uid="{00000000-0005-0000-0000-0000F05F0000}"/>
    <cellStyle name="20% - Accent1 3 3 3 2 10 2" xfId="24744" xr:uid="{00000000-0005-0000-0000-0000F15F0000}"/>
    <cellStyle name="20% - Accent1 3 3 3 2 11" xfId="24745" xr:uid="{00000000-0005-0000-0000-0000F25F0000}"/>
    <cellStyle name="20% - Accent1 3 3 3 2 2" xfId="24746" xr:uid="{00000000-0005-0000-0000-0000F35F0000}"/>
    <cellStyle name="20% - Accent1 3 3 3 2 2 2" xfId="24747" xr:uid="{00000000-0005-0000-0000-0000F45F0000}"/>
    <cellStyle name="20% - Accent1 3 3 3 2 2 2 2" xfId="24748" xr:uid="{00000000-0005-0000-0000-0000F55F0000}"/>
    <cellStyle name="20% - Accent1 3 3 3 2 2 2 2 2" xfId="24749" xr:uid="{00000000-0005-0000-0000-0000F65F0000}"/>
    <cellStyle name="20% - Accent1 3 3 3 2 2 2 2 2 2" xfId="24750" xr:uid="{00000000-0005-0000-0000-0000F75F0000}"/>
    <cellStyle name="20% - Accent1 3 3 3 2 2 2 2 3" xfId="24751" xr:uid="{00000000-0005-0000-0000-0000F85F0000}"/>
    <cellStyle name="20% - Accent1 3 3 3 2 2 2 3" xfId="24752" xr:uid="{00000000-0005-0000-0000-0000F95F0000}"/>
    <cellStyle name="20% - Accent1 3 3 3 2 2 2 3 2" xfId="24753" xr:uid="{00000000-0005-0000-0000-0000FA5F0000}"/>
    <cellStyle name="20% - Accent1 3 3 3 2 2 2 4" xfId="24754" xr:uid="{00000000-0005-0000-0000-0000FB5F0000}"/>
    <cellStyle name="20% - Accent1 3 3 3 2 2 3" xfId="24755" xr:uid="{00000000-0005-0000-0000-0000FC5F0000}"/>
    <cellStyle name="20% - Accent1 3 3 3 2 2 3 2" xfId="24756" xr:uid="{00000000-0005-0000-0000-0000FD5F0000}"/>
    <cellStyle name="20% - Accent1 3 3 3 2 2 3 2 2" xfId="24757" xr:uid="{00000000-0005-0000-0000-0000FE5F0000}"/>
    <cellStyle name="20% - Accent1 3 3 3 2 2 3 2 2 2" xfId="24758" xr:uid="{00000000-0005-0000-0000-0000FF5F0000}"/>
    <cellStyle name="20% - Accent1 3 3 3 2 2 3 2 3" xfId="24759" xr:uid="{00000000-0005-0000-0000-000000600000}"/>
    <cellStyle name="20% - Accent1 3 3 3 2 2 3 3" xfId="24760" xr:uid="{00000000-0005-0000-0000-000001600000}"/>
    <cellStyle name="20% - Accent1 3 3 3 2 2 3 3 2" xfId="24761" xr:uid="{00000000-0005-0000-0000-000002600000}"/>
    <cellStyle name="20% - Accent1 3 3 3 2 2 3 4" xfId="24762" xr:uid="{00000000-0005-0000-0000-000003600000}"/>
    <cellStyle name="20% - Accent1 3 3 3 2 2 4" xfId="24763" xr:uid="{00000000-0005-0000-0000-000004600000}"/>
    <cellStyle name="20% - Accent1 3 3 3 2 2 4 2" xfId="24764" xr:uid="{00000000-0005-0000-0000-000005600000}"/>
    <cellStyle name="20% - Accent1 3 3 3 2 2 4 2 2" xfId="24765" xr:uid="{00000000-0005-0000-0000-000006600000}"/>
    <cellStyle name="20% - Accent1 3 3 3 2 2 4 2 2 2" xfId="24766" xr:uid="{00000000-0005-0000-0000-000007600000}"/>
    <cellStyle name="20% - Accent1 3 3 3 2 2 4 2 3" xfId="24767" xr:uid="{00000000-0005-0000-0000-000008600000}"/>
    <cellStyle name="20% - Accent1 3 3 3 2 2 4 3" xfId="24768" xr:uid="{00000000-0005-0000-0000-000009600000}"/>
    <cellStyle name="20% - Accent1 3 3 3 2 2 4 3 2" xfId="24769" xr:uid="{00000000-0005-0000-0000-00000A600000}"/>
    <cellStyle name="20% - Accent1 3 3 3 2 2 4 4" xfId="24770" xr:uid="{00000000-0005-0000-0000-00000B600000}"/>
    <cellStyle name="20% - Accent1 3 3 3 2 2 5" xfId="24771" xr:uid="{00000000-0005-0000-0000-00000C600000}"/>
    <cellStyle name="20% - Accent1 3 3 3 2 2 5 2" xfId="24772" xr:uid="{00000000-0005-0000-0000-00000D600000}"/>
    <cellStyle name="20% - Accent1 3 3 3 2 2 5 2 2" xfId="24773" xr:uid="{00000000-0005-0000-0000-00000E600000}"/>
    <cellStyle name="20% - Accent1 3 3 3 2 2 5 3" xfId="24774" xr:uid="{00000000-0005-0000-0000-00000F600000}"/>
    <cellStyle name="20% - Accent1 3 3 3 2 2 6" xfId="24775" xr:uid="{00000000-0005-0000-0000-000010600000}"/>
    <cellStyle name="20% - Accent1 3 3 3 2 2 6 2" xfId="24776" xr:uid="{00000000-0005-0000-0000-000011600000}"/>
    <cellStyle name="20% - Accent1 3 3 3 2 2 6 2 2" xfId="24777" xr:uid="{00000000-0005-0000-0000-000012600000}"/>
    <cellStyle name="20% - Accent1 3 3 3 2 2 6 3" xfId="24778" xr:uid="{00000000-0005-0000-0000-000013600000}"/>
    <cellStyle name="20% - Accent1 3 3 3 2 2 7" xfId="24779" xr:uid="{00000000-0005-0000-0000-000014600000}"/>
    <cellStyle name="20% - Accent1 3 3 3 2 2 7 2" xfId="24780" xr:uid="{00000000-0005-0000-0000-000015600000}"/>
    <cellStyle name="20% - Accent1 3 3 3 2 2 8" xfId="24781" xr:uid="{00000000-0005-0000-0000-000016600000}"/>
    <cellStyle name="20% - Accent1 3 3 3 2 2 8 2" xfId="24782" xr:uid="{00000000-0005-0000-0000-000017600000}"/>
    <cellStyle name="20% - Accent1 3 3 3 2 2 9" xfId="24783" xr:uid="{00000000-0005-0000-0000-000018600000}"/>
    <cellStyle name="20% - Accent1 3 3 3 2 3" xfId="24784" xr:uid="{00000000-0005-0000-0000-000019600000}"/>
    <cellStyle name="20% - Accent1 3 3 3 2 3 2" xfId="24785" xr:uid="{00000000-0005-0000-0000-00001A600000}"/>
    <cellStyle name="20% - Accent1 3 3 3 2 3 2 2" xfId="24786" xr:uid="{00000000-0005-0000-0000-00001B600000}"/>
    <cellStyle name="20% - Accent1 3 3 3 2 3 2 2 2" xfId="24787" xr:uid="{00000000-0005-0000-0000-00001C600000}"/>
    <cellStyle name="20% - Accent1 3 3 3 2 3 2 2 2 2" xfId="24788" xr:uid="{00000000-0005-0000-0000-00001D600000}"/>
    <cellStyle name="20% - Accent1 3 3 3 2 3 2 2 3" xfId="24789" xr:uid="{00000000-0005-0000-0000-00001E600000}"/>
    <cellStyle name="20% - Accent1 3 3 3 2 3 2 3" xfId="24790" xr:uid="{00000000-0005-0000-0000-00001F600000}"/>
    <cellStyle name="20% - Accent1 3 3 3 2 3 2 3 2" xfId="24791" xr:uid="{00000000-0005-0000-0000-000020600000}"/>
    <cellStyle name="20% - Accent1 3 3 3 2 3 2 4" xfId="24792" xr:uid="{00000000-0005-0000-0000-000021600000}"/>
    <cellStyle name="20% - Accent1 3 3 3 2 3 3" xfId="24793" xr:uid="{00000000-0005-0000-0000-000022600000}"/>
    <cellStyle name="20% - Accent1 3 3 3 2 3 3 2" xfId="24794" xr:uid="{00000000-0005-0000-0000-000023600000}"/>
    <cellStyle name="20% - Accent1 3 3 3 2 3 3 2 2" xfId="24795" xr:uid="{00000000-0005-0000-0000-000024600000}"/>
    <cellStyle name="20% - Accent1 3 3 3 2 3 3 2 2 2" xfId="24796" xr:uid="{00000000-0005-0000-0000-000025600000}"/>
    <cellStyle name="20% - Accent1 3 3 3 2 3 3 2 3" xfId="24797" xr:uid="{00000000-0005-0000-0000-000026600000}"/>
    <cellStyle name="20% - Accent1 3 3 3 2 3 3 3" xfId="24798" xr:uid="{00000000-0005-0000-0000-000027600000}"/>
    <cellStyle name="20% - Accent1 3 3 3 2 3 3 3 2" xfId="24799" xr:uid="{00000000-0005-0000-0000-000028600000}"/>
    <cellStyle name="20% - Accent1 3 3 3 2 3 3 4" xfId="24800" xr:uid="{00000000-0005-0000-0000-000029600000}"/>
    <cellStyle name="20% - Accent1 3 3 3 2 3 4" xfId="24801" xr:uid="{00000000-0005-0000-0000-00002A600000}"/>
    <cellStyle name="20% - Accent1 3 3 3 2 3 4 2" xfId="24802" xr:uid="{00000000-0005-0000-0000-00002B600000}"/>
    <cellStyle name="20% - Accent1 3 3 3 2 3 4 2 2" xfId="24803" xr:uid="{00000000-0005-0000-0000-00002C600000}"/>
    <cellStyle name="20% - Accent1 3 3 3 2 3 4 2 2 2" xfId="24804" xr:uid="{00000000-0005-0000-0000-00002D600000}"/>
    <cellStyle name="20% - Accent1 3 3 3 2 3 4 2 3" xfId="24805" xr:uid="{00000000-0005-0000-0000-00002E600000}"/>
    <cellStyle name="20% - Accent1 3 3 3 2 3 4 3" xfId="24806" xr:uid="{00000000-0005-0000-0000-00002F600000}"/>
    <cellStyle name="20% - Accent1 3 3 3 2 3 4 3 2" xfId="24807" xr:uid="{00000000-0005-0000-0000-000030600000}"/>
    <cellStyle name="20% - Accent1 3 3 3 2 3 4 4" xfId="24808" xr:uid="{00000000-0005-0000-0000-000031600000}"/>
    <cellStyle name="20% - Accent1 3 3 3 2 3 5" xfId="24809" xr:uid="{00000000-0005-0000-0000-000032600000}"/>
    <cellStyle name="20% - Accent1 3 3 3 2 3 5 2" xfId="24810" xr:uid="{00000000-0005-0000-0000-000033600000}"/>
    <cellStyle name="20% - Accent1 3 3 3 2 3 5 2 2" xfId="24811" xr:uid="{00000000-0005-0000-0000-000034600000}"/>
    <cellStyle name="20% - Accent1 3 3 3 2 3 5 3" xfId="24812" xr:uid="{00000000-0005-0000-0000-000035600000}"/>
    <cellStyle name="20% - Accent1 3 3 3 2 3 6" xfId="24813" xr:uid="{00000000-0005-0000-0000-000036600000}"/>
    <cellStyle name="20% - Accent1 3 3 3 2 3 6 2" xfId="24814" xr:uid="{00000000-0005-0000-0000-000037600000}"/>
    <cellStyle name="20% - Accent1 3 3 3 2 3 6 2 2" xfId="24815" xr:uid="{00000000-0005-0000-0000-000038600000}"/>
    <cellStyle name="20% - Accent1 3 3 3 2 3 6 3" xfId="24816" xr:uid="{00000000-0005-0000-0000-000039600000}"/>
    <cellStyle name="20% - Accent1 3 3 3 2 3 7" xfId="24817" xr:uid="{00000000-0005-0000-0000-00003A600000}"/>
    <cellStyle name="20% - Accent1 3 3 3 2 3 7 2" xfId="24818" xr:uid="{00000000-0005-0000-0000-00003B600000}"/>
    <cellStyle name="20% - Accent1 3 3 3 2 3 8" xfId="24819" xr:uid="{00000000-0005-0000-0000-00003C600000}"/>
    <cellStyle name="20% - Accent1 3 3 3 2 3 8 2" xfId="24820" xr:uid="{00000000-0005-0000-0000-00003D600000}"/>
    <cellStyle name="20% - Accent1 3 3 3 2 3 9" xfId="24821" xr:uid="{00000000-0005-0000-0000-00003E600000}"/>
    <cellStyle name="20% - Accent1 3 3 3 2 4" xfId="24822" xr:uid="{00000000-0005-0000-0000-00003F600000}"/>
    <cellStyle name="20% - Accent1 3 3 3 2 4 2" xfId="24823" xr:uid="{00000000-0005-0000-0000-000040600000}"/>
    <cellStyle name="20% - Accent1 3 3 3 2 4 2 2" xfId="24824" xr:uid="{00000000-0005-0000-0000-000041600000}"/>
    <cellStyle name="20% - Accent1 3 3 3 2 4 2 2 2" xfId="24825" xr:uid="{00000000-0005-0000-0000-000042600000}"/>
    <cellStyle name="20% - Accent1 3 3 3 2 4 2 3" xfId="24826" xr:uid="{00000000-0005-0000-0000-000043600000}"/>
    <cellStyle name="20% - Accent1 3 3 3 2 4 3" xfId="24827" xr:uid="{00000000-0005-0000-0000-000044600000}"/>
    <cellStyle name="20% - Accent1 3 3 3 2 4 3 2" xfId="24828" xr:uid="{00000000-0005-0000-0000-000045600000}"/>
    <cellStyle name="20% - Accent1 3 3 3 2 4 4" xfId="24829" xr:uid="{00000000-0005-0000-0000-000046600000}"/>
    <cellStyle name="20% - Accent1 3 3 3 2 5" xfId="24830" xr:uid="{00000000-0005-0000-0000-000047600000}"/>
    <cellStyle name="20% - Accent1 3 3 3 2 5 2" xfId="24831" xr:uid="{00000000-0005-0000-0000-000048600000}"/>
    <cellStyle name="20% - Accent1 3 3 3 2 5 2 2" xfId="24832" xr:uid="{00000000-0005-0000-0000-000049600000}"/>
    <cellStyle name="20% - Accent1 3 3 3 2 5 2 2 2" xfId="24833" xr:uid="{00000000-0005-0000-0000-00004A600000}"/>
    <cellStyle name="20% - Accent1 3 3 3 2 5 2 3" xfId="24834" xr:uid="{00000000-0005-0000-0000-00004B600000}"/>
    <cellStyle name="20% - Accent1 3 3 3 2 5 3" xfId="24835" xr:uid="{00000000-0005-0000-0000-00004C600000}"/>
    <cellStyle name="20% - Accent1 3 3 3 2 5 3 2" xfId="24836" xr:uid="{00000000-0005-0000-0000-00004D600000}"/>
    <cellStyle name="20% - Accent1 3 3 3 2 5 4" xfId="24837" xr:uid="{00000000-0005-0000-0000-00004E600000}"/>
    <cellStyle name="20% - Accent1 3 3 3 2 6" xfId="24838" xr:uid="{00000000-0005-0000-0000-00004F600000}"/>
    <cellStyle name="20% - Accent1 3 3 3 2 6 2" xfId="24839" xr:uid="{00000000-0005-0000-0000-000050600000}"/>
    <cellStyle name="20% - Accent1 3 3 3 2 6 2 2" xfId="24840" xr:uid="{00000000-0005-0000-0000-000051600000}"/>
    <cellStyle name="20% - Accent1 3 3 3 2 6 2 2 2" xfId="24841" xr:uid="{00000000-0005-0000-0000-000052600000}"/>
    <cellStyle name="20% - Accent1 3 3 3 2 6 2 3" xfId="24842" xr:uid="{00000000-0005-0000-0000-000053600000}"/>
    <cellStyle name="20% - Accent1 3 3 3 2 6 3" xfId="24843" xr:uid="{00000000-0005-0000-0000-000054600000}"/>
    <cellStyle name="20% - Accent1 3 3 3 2 6 3 2" xfId="24844" xr:uid="{00000000-0005-0000-0000-000055600000}"/>
    <cellStyle name="20% - Accent1 3 3 3 2 6 4" xfId="24845" xr:uid="{00000000-0005-0000-0000-000056600000}"/>
    <cellStyle name="20% - Accent1 3 3 3 2 7" xfId="24846" xr:uid="{00000000-0005-0000-0000-000057600000}"/>
    <cellStyle name="20% - Accent1 3 3 3 2 7 2" xfId="24847" xr:uid="{00000000-0005-0000-0000-000058600000}"/>
    <cellStyle name="20% - Accent1 3 3 3 2 7 2 2" xfId="24848" xr:uid="{00000000-0005-0000-0000-000059600000}"/>
    <cellStyle name="20% - Accent1 3 3 3 2 7 3" xfId="24849" xr:uid="{00000000-0005-0000-0000-00005A600000}"/>
    <cellStyle name="20% - Accent1 3 3 3 2 8" xfId="24850" xr:uid="{00000000-0005-0000-0000-00005B600000}"/>
    <cellStyle name="20% - Accent1 3 3 3 2 8 2" xfId="24851" xr:uid="{00000000-0005-0000-0000-00005C600000}"/>
    <cellStyle name="20% - Accent1 3 3 3 2 8 2 2" xfId="24852" xr:uid="{00000000-0005-0000-0000-00005D600000}"/>
    <cellStyle name="20% - Accent1 3 3 3 2 8 3" xfId="24853" xr:uid="{00000000-0005-0000-0000-00005E600000}"/>
    <cellStyle name="20% - Accent1 3 3 3 2 9" xfId="24854" xr:uid="{00000000-0005-0000-0000-00005F600000}"/>
    <cellStyle name="20% - Accent1 3 3 3 2 9 2" xfId="24855" xr:uid="{00000000-0005-0000-0000-000060600000}"/>
    <cellStyle name="20% - Accent1 3 3 3 3" xfId="24856" xr:uid="{00000000-0005-0000-0000-000061600000}"/>
    <cellStyle name="20% - Accent1 3 3 3 3 10" xfId="24857" xr:uid="{00000000-0005-0000-0000-000062600000}"/>
    <cellStyle name="20% - Accent1 3 3 3 3 10 2" xfId="24858" xr:uid="{00000000-0005-0000-0000-000063600000}"/>
    <cellStyle name="20% - Accent1 3 3 3 3 11" xfId="24859" xr:uid="{00000000-0005-0000-0000-000064600000}"/>
    <cellStyle name="20% - Accent1 3 3 3 3 2" xfId="24860" xr:uid="{00000000-0005-0000-0000-000065600000}"/>
    <cellStyle name="20% - Accent1 3 3 3 3 2 2" xfId="24861" xr:uid="{00000000-0005-0000-0000-000066600000}"/>
    <cellStyle name="20% - Accent1 3 3 3 3 2 2 2" xfId="24862" xr:uid="{00000000-0005-0000-0000-000067600000}"/>
    <cellStyle name="20% - Accent1 3 3 3 3 2 2 2 2" xfId="24863" xr:uid="{00000000-0005-0000-0000-000068600000}"/>
    <cellStyle name="20% - Accent1 3 3 3 3 2 2 2 2 2" xfId="24864" xr:uid="{00000000-0005-0000-0000-000069600000}"/>
    <cellStyle name="20% - Accent1 3 3 3 3 2 2 2 3" xfId="24865" xr:uid="{00000000-0005-0000-0000-00006A600000}"/>
    <cellStyle name="20% - Accent1 3 3 3 3 2 2 3" xfId="24866" xr:uid="{00000000-0005-0000-0000-00006B600000}"/>
    <cellStyle name="20% - Accent1 3 3 3 3 2 2 3 2" xfId="24867" xr:uid="{00000000-0005-0000-0000-00006C600000}"/>
    <cellStyle name="20% - Accent1 3 3 3 3 2 2 4" xfId="24868" xr:uid="{00000000-0005-0000-0000-00006D600000}"/>
    <cellStyle name="20% - Accent1 3 3 3 3 2 3" xfId="24869" xr:uid="{00000000-0005-0000-0000-00006E600000}"/>
    <cellStyle name="20% - Accent1 3 3 3 3 2 3 2" xfId="24870" xr:uid="{00000000-0005-0000-0000-00006F600000}"/>
    <cellStyle name="20% - Accent1 3 3 3 3 2 3 2 2" xfId="24871" xr:uid="{00000000-0005-0000-0000-000070600000}"/>
    <cellStyle name="20% - Accent1 3 3 3 3 2 3 2 2 2" xfId="24872" xr:uid="{00000000-0005-0000-0000-000071600000}"/>
    <cellStyle name="20% - Accent1 3 3 3 3 2 3 2 3" xfId="24873" xr:uid="{00000000-0005-0000-0000-000072600000}"/>
    <cellStyle name="20% - Accent1 3 3 3 3 2 3 3" xfId="24874" xr:uid="{00000000-0005-0000-0000-000073600000}"/>
    <cellStyle name="20% - Accent1 3 3 3 3 2 3 3 2" xfId="24875" xr:uid="{00000000-0005-0000-0000-000074600000}"/>
    <cellStyle name="20% - Accent1 3 3 3 3 2 3 4" xfId="24876" xr:uid="{00000000-0005-0000-0000-000075600000}"/>
    <cellStyle name="20% - Accent1 3 3 3 3 2 4" xfId="24877" xr:uid="{00000000-0005-0000-0000-000076600000}"/>
    <cellStyle name="20% - Accent1 3 3 3 3 2 4 2" xfId="24878" xr:uid="{00000000-0005-0000-0000-000077600000}"/>
    <cellStyle name="20% - Accent1 3 3 3 3 2 4 2 2" xfId="24879" xr:uid="{00000000-0005-0000-0000-000078600000}"/>
    <cellStyle name="20% - Accent1 3 3 3 3 2 4 2 2 2" xfId="24880" xr:uid="{00000000-0005-0000-0000-000079600000}"/>
    <cellStyle name="20% - Accent1 3 3 3 3 2 4 2 3" xfId="24881" xr:uid="{00000000-0005-0000-0000-00007A600000}"/>
    <cellStyle name="20% - Accent1 3 3 3 3 2 4 3" xfId="24882" xr:uid="{00000000-0005-0000-0000-00007B600000}"/>
    <cellStyle name="20% - Accent1 3 3 3 3 2 4 3 2" xfId="24883" xr:uid="{00000000-0005-0000-0000-00007C600000}"/>
    <cellStyle name="20% - Accent1 3 3 3 3 2 4 4" xfId="24884" xr:uid="{00000000-0005-0000-0000-00007D600000}"/>
    <cellStyle name="20% - Accent1 3 3 3 3 2 5" xfId="24885" xr:uid="{00000000-0005-0000-0000-00007E600000}"/>
    <cellStyle name="20% - Accent1 3 3 3 3 2 5 2" xfId="24886" xr:uid="{00000000-0005-0000-0000-00007F600000}"/>
    <cellStyle name="20% - Accent1 3 3 3 3 2 5 2 2" xfId="24887" xr:uid="{00000000-0005-0000-0000-000080600000}"/>
    <cellStyle name="20% - Accent1 3 3 3 3 2 5 3" xfId="24888" xr:uid="{00000000-0005-0000-0000-000081600000}"/>
    <cellStyle name="20% - Accent1 3 3 3 3 2 6" xfId="24889" xr:uid="{00000000-0005-0000-0000-000082600000}"/>
    <cellStyle name="20% - Accent1 3 3 3 3 2 6 2" xfId="24890" xr:uid="{00000000-0005-0000-0000-000083600000}"/>
    <cellStyle name="20% - Accent1 3 3 3 3 2 6 2 2" xfId="24891" xr:uid="{00000000-0005-0000-0000-000084600000}"/>
    <cellStyle name="20% - Accent1 3 3 3 3 2 6 3" xfId="24892" xr:uid="{00000000-0005-0000-0000-000085600000}"/>
    <cellStyle name="20% - Accent1 3 3 3 3 2 7" xfId="24893" xr:uid="{00000000-0005-0000-0000-000086600000}"/>
    <cellStyle name="20% - Accent1 3 3 3 3 2 7 2" xfId="24894" xr:uid="{00000000-0005-0000-0000-000087600000}"/>
    <cellStyle name="20% - Accent1 3 3 3 3 2 8" xfId="24895" xr:uid="{00000000-0005-0000-0000-000088600000}"/>
    <cellStyle name="20% - Accent1 3 3 3 3 2 8 2" xfId="24896" xr:uid="{00000000-0005-0000-0000-000089600000}"/>
    <cellStyle name="20% - Accent1 3 3 3 3 2 9" xfId="24897" xr:uid="{00000000-0005-0000-0000-00008A600000}"/>
    <cellStyle name="20% - Accent1 3 3 3 3 3" xfId="24898" xr:uid="{00000000-0005-0000-0000-00008B600000}"/>
    <cellStyle name="20% - Accent1 3 3 3 3 3 2" xfId="24899" xr:uid="{00000000-0005-0000-0000-00008C600000}"/>
    <cellStyle name="20% - Accent1 3 3 3 3 3 2 2" xfId="24900" xr:uid="{00000000-0005-0000-0000-00008D600000}"/>
    <cellStyle name="20% - Accent1 3 3 3 3 3 2 2 2" xfId="24901" xr:uid="{00000000-0005-0000-0000-00008E600000}"/>
    <cellStyle name="20% - Accent1 3 3 3 3 3 2 2 2 2" xfId="24902" xr:uid="{00000000-0005-0000-0000-00008F600000}"/>
    <cellStyle name="20% - Accent1 3 3 3 3 3 2 2 3" xfId="24903" xr:uid="{00000000-0005-0000-0000-000090600000}"/>
    <cellStyle name="20% - Accent1 3 3 3 3 3 2 3" xfId="24904" xr:uid="{00000000-0005-0000-0000-000091600000}"/>
    <cellStyle name="20% - Accent1 3 3 3 3 3 2 3 2" xfId="24905" xr:uid="{00000000-0005-0000-0000-000092600000}"/>
    <cellStyle name="20% - Accent1 3 3 3 3 3 2 4" xfId="24906" xr:uid="{00000000-0005-0000-0000-000093600000}"/>
    <cellStyle name="20% - Accent1 3 3 3 3 3 3" xfId="24907" xr:uid="{00000000-0005-0000-0000-000094600000}"/>
    <cellStyle name="20% - Accent1 3 3 3 3 3 3 2" xfId="24908" xr:uid="{00000000-0005-0000-0000-000095600000}"/>
    <cellStyle name="20% - Accent1 3 3 3 3 3 3 2 2" xfId="24909" xr:uid="{00000000-0005-0000-0000-000096600000}"/>
    <cellStyle name="20% - Accent1 3 3 3 3 3 3 2 2 2" xfId="24910" xr:uid="{00000000-0005-0000-0000-000097600000}"/>
    <cellStyle name="20% - Accent1 3 3 3 3 3 3 2 3" xfId="24911" xr:uid="{00000000-0005-0000-0000-000098600000}"/>
    <cellStyle name="20% - Accent1 3 3 3 3 3 3 3" xfId="24912" xr:uid="{00000000-0005-0000-0000-000099600000}"/>
    <cellStyle name="20% - Accent1 3 3 3 3 3 3 3 2" xfId="24913" xr:uid="{00000000-0005-0000-0000-00009A600000}"/>
    <cellStyle name="20% - Accent1 3 3 3 3 3 3 4" xfId="24914" xr:uid="{00000000-0005-0000-0000-00009B600000}"/>
    <cellStyle name="20% - Accent1 3 3 3 3 3 4" xfId="24915" xr:uid="{00000000-0005-0000-0000-00009C600000}"/>
    <cellStyle name="20% - Accent1 3 3 3 3 3 4 2" xfId="24916" xr:uid="{00000000-0005-0000-0000-00009D600000}"/>
    <cellStyle name="20% - Accent1 3 3 3 3 3 4 2 2" xfId="24917" xr:uid="{00000000-0005-0000-0000-00009E600000}"/>
    <cellStyle name="20% - Accent1 3 3 3 3 3 4 2 2 2" xfId="24918" xr:uid="{00000000-0005-0000-0000-00009F600000}"/>
    <cellStyle name="20% - Accent1 3 3 3 3 3 4 2 3" xfId="24919" xr:uid="{00000000-0005-0000-0000-0000A0600000}"/>
    <cellStyle name="20% - Accent1 3 3 3 3 3 4 3" xfId="24920" xr:uid="{00000000-0005-0000-0000-0000A1600000}"/>
    <cellStyle name="20% - Accent1 3 3 3 3 3 4 3 2" xfId="24921" xr:uid="{00000000-0005-0000-0000-0000A2600000}"/>
    <cellStyle name="20% - Accent1 3 3 3 3 3 4 4" xfId="24922" xr:uid="{00000000-0005-0000-0000-0000A3600000}"/>
    <cellStyle name="20% - Accent1 3 3 3 3 3 5" xfId="24923" xr:uid="{00000000-0005-0000-0000-0000A4600000}"/>
    <cellStyle name="20% - Accent1 3 3 3 3 3 5 2" xfId="24924" xr:uid="{00000000-0005-0000-0000-0000A5600000}"/>
    <cellStyle name="20% - Accent1 3 3 3 3 3 5 2 2" xfId="24925" xr:uid="{00000000-0005-0000-0000-0000A6600000}"/>
    <cellStyle name="20% - Accent1 3 3 3 3 3 5 3" xfId="24926" xr:uid="{00000000-0005-0000-0000-0000A7600000}"/>
    <cellStyle name="20% - Accent1 3 3 3 3 3 6" xfId="24927" xr:uid="{00000000-0005-0000-0000-0000A8600000}"/>
    <cellStyle name="20% - Accent1 3 3 3 3 3 6 2" xfId="24928" xr:uid="{00000000-0005-0000-0000-0000A9600000}"/>
    <cellStyle name="20% - Accent1 3 3 3 3 3 6 2 2" xfId="24929" xr:uid="{00000000-0005-0000-0000-0000AA600000}"/>
    <cellStyle name="20% - Accent1 3 3 3 3 3 6 3" xfId="24930" xr:uid="{00000000-0005-0000-0000-0000AB600000}"/>
    <cellStyle name="20% - Accent1 3 3 3 3 3 7" xfId="24931" xr:uid="{00000000-0005-0000-0000-0000AC600000}"/>
    <cellStyle name="20% - Accent1 3 3 3 3 3 7 2" xfId="24932" xr:uid="{00000000-0005-0000-0000-0000AD600000}"/>
    <cellStyle name="20% - Accent1 3 3 3 3 3 8" xfId="24933" xr:uid="{00000000-0005-0000-0000-0000AE600000}"/>
    <cellStyle name="20% - Accent1 3 3 3 3 3 8 2" xfId="24934" xr:uid="{00000000-0005-0000-0000-0000AF600000}"/>
    <cellStyle name="20% - Accent1 3 3 3 3 3 9" xfId="24935" xr:uid="{00000000-0005-0000-0000-0000B0600000}"/>
    <cellStyle name="20% - Accent1 3 3 3 3 4" xfId="24936" xr:uid="{00000000-0005-0000-0000-0000B1600000}"/>
    <cellStyle name="20% - Accent1 3 3 3 3 4 2" xfId="24937" xr:uid="{00000000-0005-0000-0000-0000B2600000}"/>
    <cellStyle name="20% - Accent1 3 3 3 3 4 2 2" xfId="24938" xr:uid="{00000000-0005-0000-0000-0000B3600000}"/>
    <cellStyle name="20% - Accent1 3 3 3 3 4 2 2 2" xfId="24939" xr:uid="{00000000-0005-0000-0000-0000B4600000}"/>
    <cellStyle name="20% - Accent1 3 3 3 3 4 2 3" xfId="24940" xr:uid="{00000000-0005-0000-0000-0000B5600000}"/>
    <cellStyle name="20% - Accent1 3 3 3 3 4 3" xfId="24941" xr:uid="{00000000-0005-0000-0000-0000B6600000}"/>
    <cellStyle name="20% - Accent1 3 3 3 3 4 3 2" xfId="24942" xr:uid="{00000000-0005-0000-0000-0000B7600000}"/>
    <cellStyle name="20% - Accent1 3 3 3 3 4 4" xfId="24943" xr:uid="{00000000-0005-0000-0000-0000B8600000}"/>
    <cellStyle name="20% - Accent1 3 3 3 3 5" xfId="24944" xr:uid="{00000000-0005-0000-0000-0000B9600000}"/>
    <cellStyle name="20% - Accent1 3 3 3 3 5 2" xfId="24945" xr:uid="{00000000-0005-0000-0000-0000BA600000}"/>
    <cellStyle name="20% - Accent1 3 3 3 3 5 2 2" xfId="24946" xr:uid="{00000000-0005-0000-0000-0000BB600000}"/>
    <cellStyle name="20% - Accent1 3 3 3 3 5 2 2 2" xfId="24947" xr:uid="{00000000-0005-0000-0000-0000BC600000}"/>
    <cellStyle name="20% - Accent1 3 3 3 3 5 2 3" xfId="24948" xr:uid="{00000000-0005-0000-0000-0000BD600000}"/>
    <cellStyle name="20% - Accent1 3 3 3 3 5 3" xfId="24949" xr:uid="{00000000-0005-0000-0000-0000BE600000}"/>
    <cellStyle name="20% - Accent1 3 3 3 3 5 3 2" xfId="24950" xr:uid="{00000000-0005-0000-0000-0000BF600000}"/>
    <cellStyle name="20% - Accent1 3 3 3 3 5 4" xfId="24951" xr:uid="{00000000-0005-0000-0000-0000C0600000}"/>
    <cellStyle name="20% - Accent1 3 3 3 3 6" xfId="24952" xr:uid="{00000000-0005-0000-0000-0000C1600000}"/>
    <cellStyle name="20% - Accent1 3 3 3 3 6 2" xfId="24953" xr:uid="{00000000-0005-0000-0000-0000C2600000}"/>
    <cellStyle name="20% - Accent1 3 3 3 3 6 2 2" xfId="24954" xr:uid="{00000000-0005-0000-0000-0000C3600000}"/>
    <cellStyle name="20% - Accent1 3 3 3 3 6 2 2 2" xfId="24955" xr:uid="{00000000-0005-0000-0000-0000C4600000}"/>
    <cellStyle name="20% - Accent1 3 3 3 3 6 2 3" xfId="24956" xr:uid="{00000000-0005-0000-0000-0000C5600000}"/>
    <cellStyle name="20% - Accent1 3 3 3 3 6 3" xfId="24957" xr:uid="{00000000-0005-0000-0000-0000C6600000}"/>
    <cellStyle name="20% - Accent1 3 3 3 3 6 3 2" xfId="24958" xr:uid="{00000000-0005-0000-0000-0000C7600000}"/>
    <cellStyle name="20% - Accent1 3 3 3 3 6 4" xfId="24959" xr:uid="{00000000-0005-0000-0000-0000C8600000}"/>
    <cellStyle name="20% - Accent1 3 3 3 3 7" xfId="24960" xr:uid="{00000000-0005-0000-0000-0000C9600000}"/>
    <cellStyle name="20% - Accent1 3 3 3 3 7 2" xfId="24961" xr:uid="{00000000-0005-0000-0000-0000CA600000}"/>
    <cellStyle name="20% - Accent1 3 3 3 3 7 2 2" xfId="24962" xr:uid="{00000000-0005-0000-0000-0000CB600000}"/>
    <cellStyle name="20% - Accent1 3 3 3 3 7 3" xfId="24963" xr:uid="{00000000-0005-0000-0000-0000CC600000}"/>
    <cellStyle name="20% - Accent1 3 3 3 3 8" xfId="24964" xr:uid="{00000000-0005-0000-0000-0000CD600000}"/>
    <cellStyle name="20% - Accent1 3 3 3 3 8 2" xfId="24965" xr:uid="{00000000-0005-0000-0000-0000CE600000}"/>
    <cellStyle name="20% - Accent1 3 3 3 3 8 2 2" xfId="24966" xr:uid="{00000000-0005-0000-0000-0000CF600000}"/>
    <cellStyle name="20% - Accent1 3 3 3 3 8 3" xfId="24967" xr:uid="{00000000-0005-0000-0000-0000D0600000}"/>
    <cellStyle name="20% - Accent1 3 3 3 3 9" xfId="24968" xr:uid="{00000000-0005-0000-0000-0000D1600000}"/>
    <cellStyle name="20% - Accent1 3 3 3 3 9 2" xfId="24969" xr:uid="{00000000-0005-0000-0000-0000D2600000}"/>
    <cellStyle name="20% - Accent1 3 3 3 4" xfId="24970" xr:uid="{00000000-0005-0000-0000-0000D3600000}"/>
    <cellStyle name="20% - Accent1 3 3 3 4 10" xfId="24971" xr:uid="{00000000-0005-0000-0000-0000D4600000}"/>
    <cellStyle name="20% - Accent1 3 3 3 4 10 2" xfId="24972" xr:uid="{00000000-0005-0000-0000-0000D5600000}"/>
    <cellStyle name="20% - Accent1 3 3 3 4 11" xfId="24973" xr:uid="{00000000-0005-0000-0000-0000D6600000}"/>
    <cellStyle name="20% - Accent1 3 3 3 4 2" xfId="24974" xr:uid="{00000000-0005-0000-0000-0000D7600000}"/>
    <cellStyle name="20% - Accent1 3 3 3 4 2 2" xfId="24975" xr:uid="{00000000-0005-0000-0000-0000D8600000}"/>
    <cellStyle name="20% - Accent1 3 3 3 4 2 2 2" xfId="24976" xr:uid="{00000000-0005-0000-0000-0000D9600000}"/>
    <cellStyle name="20% - Accent1 3 3 3 4 2 2 2 2" xfId="24977" xr:uid="{00000000-0005-0000-0000-0000DA600000}"/>
    <cellStyle name="20% - Accent1 3 3 3 4 2 2 2 2 2" xfId="24978" xr:uid="{00000000-0005-0000-0000-0000DB600000}"/>
    <cellStyle name="20% - Accent1 3 3 3 4 2 2 2 3" xfId="24979" xr:uid="{00000000-0005-0000-0000-0000DC600000}"/>
    <cellStyle name="20% - Accent1 3 3 3 4 2 2 3" xfId="24980" xr:uid="{00000000-0005-0000-0000-0000DD600000}"/>
    <cellStyle name="20% - Accent1 3 3 3 4 2 2 3 2" xfId="24981" xr:uid="{00000000-0005-0000-0000-0000DE600000}"/>
    <cellStyle name="20% - Accent1 3 3 3 4 2 2 4" xfId="24982" xr:uid="{00000000-0005-0000-0000-0000DF600000}"/>
    <cellStyle name="20% - Accent1 3 3 3 4 2 3" xfId="24983" xr:uid="{00000000-0005-0000-0000-0000E0600000}"/>
    <cellStyle name="20% - Accent1 3 3 3 4 2 3 2" xfId="24984" xr:uid="{00000000-0005-0000-0000-0000E1600000}"/>
    <cellStyle name="20% - Accent1 3 3 3 4 2 3 2 2" xfId="24985" xr:uid="{00000000-0005-0000-0000-0000E2600000}"/>
    <cellStyle name="20% - Accent1 3 3 3 4 2 3 2 2 2" xfId="24986" xr:uid="{00000000-0005-0000-0000-0000E3600000}"/>
    <cellStyle name="20% - Accent1 3 3 3 4 2 3 2 3" xfId="24987" xr:uid="{00000000-0005-0000-0000-0000E4600000}"/>
    <cellStyle name="20% - Accent1 3 3 3 4 2 3 3" xfId="24988" xr:uid="{00000000-0005-0000-0000-0000E5600000}"/>
    <cellStyle name="20% - Accent1 3 3 3 4 2 3 3 2" xfId="24989" xr:uid="{00000000-0005-0000-0000-0000E6600000}"/>
    <cellStyle name="20% - Accent1 3 3 3 4 2 3 4" xfId="24990" xr:uid="{00000000-0005-0000-0000-0000E7600000}"/>
    <cellStyle name="20% - Accent1 3 3 3 4 2 4" xfId="24991" xr:uid="{00000000-0005-0000-0000-0000E8600000}"/>
    <cellStyle name="20% - Accent1 3 3 3 4 2 4 2" xfId="24992" xr:uid="{00000000-0005-0000-0000-0000E9600000}"/>
    <cellStyle name="20% - Accent1 3 3 3 4 2 4 2 2" xfId="24993" xr:uid="{00000000-0005-0000-0000-0000EA600000}"/>
    <cellStyle name="20% - Accent1 3 3 3 4 2 4 2 2 2" xfId="24994" xr:uid="{00000000-0005-0000-0000-0000EB600000}"/>
    <cellStyle name="20% - Accent1 3 3 3 4 2 4 2 3" xfId="24995" xr:uid="{00000000-0005-0000-0000-0000EC600000}"/>
    <cellStyle name="20% - Accent1 3 3 3 4 2 4 3" xfId="24996" xr:uid="{00000000-0005-0000-0000-0000ED600000}"/>
    <cellStyle name="20% - Accent1 3 3 3 4 2 4 3 2" xfId="24997" xr:uid="{00000000-0005-0000-0000-0000EE600000}"/>
    <cellStyle name="20% - Accent1 3 3 3 4 2 4 4" xfId="24998" xr:uid="{00000000-0005-0000-0000-0000EF600000}"/>
    <cellStyle name="20% - Accent1 3 3 3 4 2 5" xfId="24999" xr:uid="{00000000-0005-0000-0000-0000F0600000}"/>
    <cellStyle name="20% - Accent1 3 3 3 4 2 5 2" xfId="25000" xr:uid="{00000000-0005-0000-0000-0000F1600000}"/>
    <cellStyle name="20% - Accent1 3 3 3 4 2 5 2 2" xfId="25001" xr:uid="{00000000-0005-0000-0000-0000F2600000}"/>
    <cellStyle name="20% - Accent1 3 3 3 4 2 5 3" xfId="25002" xr:uid="{00000000-0005-0000-0000-0000F3600000}"/>
    <cellStyle name="20% - Accent1 3 3 3 4 2 6" xfId="25003" xr:uid="{00000000-0005-0000-0000-0000F4600000}"/>
    <cellStyle name="20% - Accent1 3 3 3 4 2 6 2" xfId="25004" xr:uid="{00000000-0005-0000-0000-0000F5600000}"/>
    <cellStyle name="20% - Accent1 3 3 3 4 2 6 2 2" xfId="25005" xr:uid="{00000000-0005-0000-0000-0000F6600000}"/>
    <cellStyle name="20% - Accent1 3 3 3 4 2 6 3" xfId="25006" xr:uid="{00000000-0005-0000-0000-0000F7600000}"/>
    <cellStyle name="20% - Accent1 3 3 3 4 2 7" xfId="25007" xr:uid="{00000000-0005-0000-0000-0000F8600000}"/>
    <cellStyle name="20% - Accent1 3 3 3 4 2 7 2" xfId="25008" xr:uid="{00000000-0005-0000-0000-0000F9600000}"/>
    <cellStyle name="20% - Accent1 3 3 3 4 2 8" xfId="25009" xr:uid="{00000000-0005-0000-0000-0000FA600000}"/>
    <cellStyle name="20% - Accent1 3 3 3 4 2 8 2" xfId="25010" xr:uid="{00000000-0005-0000-0000-0000FB600000}"/>
    <cellStyle name="20% - Accent1 3 3 3 4 2 9" xfId="25011" xr:uid="{00000000-0005-0000-0000-0000FC600000}"/>
    <cellStyle name="20% - Accent1 3 3 3 4 3" xfId="25012" xr:uid="{00000000-0005-0000-0000-0000FD600000}"/>
    <cellStyle name="20% - Accent1 3 3 3 4 3 2" xfId="25013" xr:uid="{00000000-0005-0000-0000-0000FE600000}"/>
    <cellStyle name="20% - Accent1 3 3 3 4 3 2 2" xfId="25014" xr:uid="{00000000-0005-0000-0000-0000FF600000}"/>
    <cellStyle name="20% - Accent1 3 3 3 4 3 2 2 2" xfId="25015" xr:uid="{00000000-0005-0000-0000-000000610000}"/>
    <cellStyle name="20% - Accent1 3 3 3 4 3 2 2 2 2" xfId="25016" xr:uid="{00000000-0005-0000-0000-000001610000}"/>
    <cellStyle name="20% - Accent1 3 3 3 4 3 2 2 3" xfId="25017" xr:uid="{00000000-0005-0000-0000-000002610000}"/>
    <cellStyle name="20% - Accent1 3 3 3 4 3 2 3" xfId="25018" xr:uid="{00000000-0005-0000-0000-000003610000}"/>
    <cellStyle name="20% - Accent1 3 3 3 4 3 2 3 2" xfId="25019" xr:uid="{00000000-0005-0000-0000-000004610000}"/>
    <cellStyle name="20% - Accent1 3 3 3 4 3 2 4" xfId="25020" xr:uid="{00000000-0005-0000-0000-000005610000}"/>
    <cellStyle name="20% - Accent1 3 3 3 4 3 3" xfId="25021" xr:uid="{00000000-0005-0000-0000-000006610000}"/>
    <cellStyle name="20% - Accent1 3 3 3 4 3 3 2" xfId="25022" xr:uid="{00000000-0005-0000-0000-000007610000}"/>
    <cellStyle name="20% - Accent1 3 3 3 4 3 3 2 2" xfId="25023" xr:uid="{00000000-0005-0000-0000-000008610000}"/>
    <cellStyle name="20% - Accent1 3 3 3 4 3 3 2 2 2" xfId="25024" xr:uid="{00000000-0005-0000-0000-000009610000}"/>
    <cellStyle name="20% - Accent1 3 3 3 4 3 3 2 3" xfId="25025" xr:uid="{00000000-0005-0000-0000-00000A610000}"/>
    <cellStyle name="20% - Accent1 3 3 3 4 3 3 3" xfId="25026" xr:uid="{00000000-0005-0000-0000-00000B610000}"/>
    <cellStyle name="20% - Accent1 3 3 3 4 3 3 3 2" xfId="25027" xr:uid="{00000000-0005-0000-0000-00000C610000}"/>
    <cellStyle name="20% - Accent1 3 3 3 4 3 3 4" xfId="25028" xr:uid="{00000000-0005-0000-0000-00000D610000}"/>
    <cellStyle name="20% - Accent1 3 3 3 4 3 4" xfId="25029" xr:uid="{00000000-0005-0000-0000-00000E610000}"/>
    <cellStyle name="20% - Accent1 3 3 3 4 3 4 2" xfId="25030" xr:uid="{00000000-0005-0000-0000-00000F610000}"/>
    <cellStyle name="20% - Accent1 3 3 3 4 3 4 2 2" xfId="25031" xr:uid="{00000000-0005-0000-0000-000010610000}"/>
    <cellStyle name="20% - Accent1 3 3 3 4 3 4 2 2 2" xfId="25032" xr:uid="{00000000-0005-0000-0000-000011610000}"/>
    <cellStyle name="20% - Accent1 3 3 3 4 3 4 2 3" xfId="25033" xr:uid="{00000000-0005-0000-0000-000012610000}"/>
    <cellStyle name="20% - Accent1 3 3 3 4 3 4 3" xfId="25034" xr:uid="{00000000-0005-0000-0000-000013610000}"/>
    <cellStyle name="20% - Accent1 3 3 3 4 3 4 3 2" xfId="25035" xr:uid="{00000000-0005-0000-0000-000014610000}"/>
    <cellStyle name="20% - Accent1 3 3 3 4 3 4 4" xfId="25036" xr:uid="{00000000-0005-0000-0000-000015610000}"/>
    <cellStyle name="20% - Accent1 3 3 3 4 3 5" xfId="25037" xr:uid="{00000000-0005-0000-0000-000016610000}"/>
    <cellStyle name="20% - Accent1 3 3 3 4 3 5 2" xfId="25038" xr:uid="{00000000-0005-0000-0000-000017610000}"/>
    <cellStyle name="20% - Accent1 3 3 3 4 3 5 2 2" xfId="25039" xr:uid="{00000000-0005-0000-0000-000018610000}"/>
    <cellStyle name="20% - Accent1 3 3 3 4 3 5 3" xfId="25040" xr:uid="{00000000-0005-0000-0000-000019610000}"/>
    <cellStyle name="20% - Accent1 3 3 3 4 3 6" xfId="25041" xr:uid="{00000000-0005-0000-0000-00001A610000}"/>
    <cellStyle name="20% - Accent1 3 3 3 4 3 6 2" xfId="25042" xr:uid="{00000000-0005-0000-0000-00001B610000}"/>
    <cellStyle name="20% - Accent1 3 3 3 4 3 6 2 2" xfId="25043" xr:uid="{00000000-0005-0000-0000-00001C610000}"/>
    <cellStyle name="20% - Accent1 3 3 3 4 3 6 3" xfId="25044" xr:uid="{00000000-0005-0000-0000-00001D610000}"/>
    <cellStyle name="20% - Accent1 3 3 3 4 3 7" xfId="25045" xr:uid="{00000000-0005-0000-0000-00001E610000}"/>
    <cellStyle name="20% - Accent1 3 3 3 4 3 7 2" xfId="25046" xr:uid="{00000000-0005-0000-0000-00001F610000}"/>
    <cellStyle name="20% - Accent1 3 3 3 4 3 8" xfId="25047" xr:uid="{00000000-0005-0000-0000-000020610000}"/>
    <cellStyle name="20% - Accent1 3 3 3 4 3 8 2" xfId="25048" xr:uid="{00000000-0005-0000-0000-000021610000}"/>
    <cellStyle name="20% - Accent1 3 3 3 4 3 9" xfId="25049" xr:uid="{00000000-0005-0000-0000-000022610000}"/>
    <cellStyle name="20% - Accent1 3 3 3 4 4" xfId="25050" xr:uid="{00000000-0005-0000-0000-000023610000}"/>
    <cellStyle name="20% - Accent1 3 3 3 4 4 2" xfId="25051" xr:uid="{00000000-0005-0000-0000-000024610000}"/>
    <cellStyle name="20% - Accent1 3 3 3 4 4 2 2" xfId="25052" xr:uid="{00000000-0005-0000-0000-000025610000}"/>
    <cellStyle name="20% - Accent1 3 3 3 4 4 2 2 2" xfId="25053" xr:uid="{00000000-0005-0000-0000-000026610000}"/>
    <cellStyle name="20% - Accent1 3 3 3 4 4 2 3" xfId="25054" xr:uid="{00000000-0005-0000-0000-000027610000}"/>
    <cellStyle name="20% - Accent1 3 3 3 4 4 3" xfId="25055" xr:uid="{00000000-0005-0000-0000-000028610000}"/>
    <cellStyle name="20% - Accent1 3 3 3 4 4 3 2" xfId="25056" xr:uid="{00000000-0005-0000-0000-000029610000}"/>
    <cellStyle name="20% - Accent1 3 3 3 4 4 4" xfId="25057" xr:uid="{00000000-0005-0000-0000-00002A610000}"/>
    <cellStyle name="20% - Accent1 3 3 3 4 5" xfId="25058" xr:uid="{00000000-0005-0000-0000-00002B610000}"/>
    <cellStyle name="20% - Accent1 3 3 3 4 5 2" xfId="25059" xr:uid="{00000000-0005-0000-0000-00002C610000}"/>
    <cellStyle name="20% - Accent1 3 3 3 4 5 2 2" xfId="25060" xr:uid="{00000000-0005-0000-0000-00002D610000}"/>
    <cellStyle name="20% - Accent1 3 3 3 4 5 2 2 2" xfId="25061" xr:uid="{00000000-0005-0000-0000-00002E610000}"/>
    <cellStyle name="20% - Accent1 3 3 3 4 5 2 3" xfId="25062" xr:uid="{00000000-0005-0000-0000-00002F610000}"/>
    <cellStyle name="20% - Accent1 3 3 3 4 5 3" xfId="25063" xr:uid="{00000000-0005-0000-0000-000030610000}"/>
    <cellStyle name="20% - Accent1 3 3 3 4 5 3 2" xfId="25064" xr:uid="{00000000-0005-0000-0000-000031610000}"/>
    <cellStyle name="20% - Accent1 3 3 3 4 5 4" xfId="25065" xr:uid="{00000000-0005-0000-0000-000032610000}"/>
    <cellStyle name="20% - Accent1 3 3 3 4 6" xfId="25066" xr:uid="{00000000-0005-0000-0000-000033610000}"/>
    <cellStyle name="20% - Accent1 3 3 3 4 6 2" xfId="25067" xr:uid="{00000000-0005-0000-0000-000034610000}"/>
    <cellStyle name="20% - Accent1 3 3 3 4 6 2 2" xfId="25068" xr:uid="{00000000-0005-0000-0000-000035610000}"/>
    <cellStyle name="20% - Accent1 3 3 3 4 6 2 2 2" xfId="25069" xr:uid="{00000000-0005-0000-0000-000036610000}"/>
    <cellStyle name="20% - Accent1 3 3 3 4 6 2 3" xfId="25070" xr:uid="{00000000-0005-0000-0000-000037610000}"/>
    <cellStyle name="20% - Accent1 3 3 3 4 6 3" xfId="25071" xr:uid="{00000000-0005-0000-0000-000038610000}"/>
    <cellStyle name="20% - Accent1 3 3 3 4 6 3 2" xfId="25072" xr:uid="{00000000-0005-0000-0000-000039610000}"/>
    <cellStyle name="20% - Accent1 3 3 3 4 6 4" xfId="25073" xr:uid="{00000000-0005-0000-0000-00003A610000}"/>
    <cellStyle name="20% - Accent1 3 3 3 4 7" xfId="25074" xr:uid="{00000000-0005-0000-0000-00003B610000}"/>
    <cellStyle name="20% - Accent1 3 3 3 4 7 2" xfId="25075" xr:uid="{00000000-0005-0000-0000-00003C610000}"/>
    <cellStyle name="20% - Accent1 3 3 3 4 7 2 2" xfId="25076" xr:uid="{00000000-0005-0000-0000-00003D610000}"/>
    <cellStyle name="20% - Accent1 3 3 3 4 7 3" xfId="25077" xr:uid="{00000000-0005-0000-0000-00003E610000}"/>
    <cellStyle name="20% - Accent1 3 3 3 4 8" xfId="25078" xr:uid="{00000000-0005-0000-0000-00003F610000}"/>
    <cellStyle name="20% - Accent1 3 3 3 4 8 2" xfId="25079" xr:uid="{00000000-0005-0000-0000-000040610000}"/>
    <cellStyle name="20% - Accent1 3 3 3 4 8 2 2" xfId="25080" xr:uid="{00000000-0005-0000-0000-000041610000}"/>
    <cellStyle name="20% - Accent1 3 3 3 4 8 3" xfId="25081" xr:uid="{00000000-0005-0000-0000-000042610000}"/>
    <cellStyle name="20% - Accent1 3 3 3 4 9" xfId="25082" xr:uid="{00000000-0005-0000-0000-000043610000}"/>
    <cellStyle name="20% - Accent1 3 3 3 4 9 2" xfId="25083" xr:uid="{00000000-0005-0000-0000-000044610000}"/>
    <cellStyle name="20% - Accent1 3 3 3 5" xfId="25084" xr:uid="{00000000-0005-0000-0000-000045610000}"/>
    <cellStyle name="20% - Accent1 3 3 3 5 2" xfId="25085" xr:uid="{00000000-0005-0000-0000-000046610000}"/>
    <cellStyle name="20% - Accent1 3 3 3 5 2 2" xfId="25086" xr:uid="{00000000-0005-0000-0000-000047610000}"/>
    <cellStyle name="20% - Accent1 3 3 3 5 2 2 2" xfId="25087" xr:uid="{00000000-0005-0000-0000-000048610000}"/>
    <cellStyle name="20% - Accent1 3 3 3 5 2 2 2 2" xfId="25088" xr:uid="{00000000-0005-0000-0000-000049610000}"/>
    <cellStyle name="20% - Accent1 3 3 3 5 2 2 3" xfId="25089" xr:uid="{00000000-0005-0000-0000-00004A610000}"/>
    <cellStyle name="20% - Accent1 3 3 3 5 2 3" xfId="25090" xr:uid="{00000000-0005-0000-0000-00004B610000}"/>
    <cellStyle name="20% - Accent1 3 3 3 5 2 3 2" xfId="25091" xr:uid="{00000000-0005-0000-0000-00004C610000}"/>
    <cellStyle name="20% - Accent1 3 3 3 5 2 4" xfId="25092" xr:uid="{00000000-0005-0000-0000-00004D610000}"/>
    <cellStyle name="20% - Accent1 3 3 3 5 3" xfId="25093" xr:uid="{00000000-0005-0000-0000-00004E610000}"/>
    <cellStyle name="20% - Accent1 3 3 3 5 3 2" xfId="25094" xr:uid="{00000000-0005-0000-0000-00004F610000}"/>
    <cellStyle name="20% - Accent1 3 3 3 5 3 2 2" xfId="25095" xr:uid="{00000000-0005-0000-0000-000050610000}"/>
    <cellStyle name="20% - Accent1 3 3 3 5 3 2 2 2" xfId="25096" xr:uid="{00000000-0005-0000-0000-000051610000}"/>
    <cellStyle name="20% - Accent1 3 3 3 5 3 2 3" xfId="25097" xr:uid="{00000000-0005-0000-0000-000052610000}"/>
    <cellStyle name="20% - Accent1 3 3 3 5 3 3" xfId="25098" xr:uid="{00000000-0005-0000-0000-000053610000}"/>
    <cellStyle name="20% - Accent1 3 3 3 5 3 3 2" xfId="25099" xr:uid="{00000000-0005-0000-0000-000054610000}"/>
    <cellStyle name="20% - Accent1 3 3 3 5 3 4" xfId="25100" xr:uid="{00000000-0005-0000-0000-000055610000}"/>
    <cellStyle name="20% - Accent1 3 3 3 5 4" xfId="25101" xr:uid="{00000000-0005-0000-0000-000056610000}"/>
    <cellStyle name="20% - Accent1 3 3 3 5 4 2" xfId="25102" xr:uid="{00000000-0005-0000-0000-000057610000}"/>
    <cellStyle name="20% - Accent1 3 3 3 5 4 2 2" xfId="25103" xr:uid="{00000000-0005-0000-0000-000058610000}"/>
    <cellStyle name="20% - Accent1 3 3 3 5 4 2 2 2" xfId="25104" xr:uid="{00000000-0005-0000-0000-000059610000}"/>
    <cellStyle name="20% - Accent1 3 3 3 5 4 2 3" xfId="25105" xr:uid="{00000000-0005-0000-0000-00005A610000}"/>
    <cellStyle name="20% - Accent1 3 3 3 5 4 3" xfId="25106" xr:uid="{00000000-0005-0000-0000-00005B610000}"/>
    <cellStyle name="20% - Accent1 3 3 3 5 4 3 2" xfId="25107" xr:uid="{00000000-0005-0000-0000-00005C610000}"/>
    <cellStyle name="20% - Accent1 3 3 3 5 4 4" xfId="25108" xr:uid="{00000000-0005-0000-0000-00005D610000}"/>
    <cellStyle name="20% - Accent1 3 3 3 5 5" xfId="25109" xr:uid="{00000000-0005-0000-0000-00005E610000}"/>
    <cellStyle name="20% - Accent1 3 3 3 5 5 2" xfId="25110" xr:uid="{00000000-0005-0000-0000-00005F610000}"/>
    <cellStyle name="20% - Accent1 3 3 3 5 5 2 2" xfId="25111" xr:uid="{00000000-0005-0000-0000-000060610000}"/>
    <cellStyle name="20% - Accent1 3 3 3 5 5 3" xfId="25112" xr:uid="{00000000-0005-0000-0000-000061610000}"/>
    <cellStyle name="20% - Accent1 3 3 3 5 6" xfId="25113" xr:uid="{00000000-0005-0000-0000-000062610000}"/>
    <cellStyle name="20% - Accent1 3 3 3 5 6 2" xfId="25114" xr:uid="{00000000-0005-0000-0000-000063610000}"/>
    <cellStyle name="20% - Accent1 3 3 3 5 6 2 2" xfId="25115" xr:uid="{00000000-0005-0000-0000-000064610000}"/>
    <cellStyle name="20% - Accent1 3 3 3 5 6 3" xfId="25116" xr:uid="{00000000-0005-0000-0000-000065610000}"/>
    <cellStyle name="20% - Accent1 3 3 3 5 7" xfId="25117" xr:uid="{00000000-0005-0000-0000-000066610000}"/>
    <cellStyle name="20% - Accent1 3 3 3 5 7 2" xfId="25118" xr:uid="{00000000-0005-0000-0000-000067610000}"/>
    <cellStyle name="20% - Accent1 3 3 3 5 8" xfId="25119" xr:uid="{00000000-0005-0000-0000-000068610000}"/>
    <cellStyle name="20% - Accent1 3 3 3 5 8 2" xfId="25120" xr:uid="{00000000-0005-0000-0000-000069610000}"/>
    <cellStyle name="20% - Accent1 3 3 3 5 9" xfId="25121" xr:uid="{00000000-0005-0000-0000-00006A610000}"/>
    <cellStyle name="20% - Accent1 3 3 3 6" xfId="25122" xr:uid="{00000000-0005-0000-0000-00006B610000}"/>
    <cellStyle name="20% - Accent1 3 3 3 6 2" xfId="25123" xr:uid="{00000000-0005-0000-0000-00006C610000}"/>
    <cellStyle name="20% - Accent1 3 3 3 6 2 2" xfId="25124" xr:uid="{00000000-0005-0000-0000-00006D610000}"/>
    <cellStyle name="20% - Accent1 3 3 3 6 2 2 2" xfId="25125" xr:uid="{00000000-0005-0000-0000-00006E610000}"/>
    <cellStyle name="20% - Accent1 3 3 3 6 2 2 2 2" xfId="25126" xr:uid="{00000000-0005-0000-0000-00006F610000}"/>
    <cellStyle name="20% - Accent1 3 3 3 6 2 2 3" xfId="25127" xr:uid="{00000000-0005-0000-0000-000070610000}"/>
    <cellStyle name="20% - Accent1 3 3 3 6 2 3" xfId="25128" xr:uid="{00000000-0005-0000-0000-000071610000}"/>
    <cellStyle name="20% - Accent1 3 3 3 6 2 3 2" xfId="25129" xr:uid="{00000000-0005-0000-0000-000072610000}"/>
    <cellStyle name="20% - Accent1 3 3 3 6 2 4" xfId="25130" xr:uid="{00000000-0005-0000-0000-000073610000}"/>
    <cellStyle name="20% - Accent1 3 3 3 6 3" xfId="25131" xr:uid="{00000000-0005-0000-0000-000074610000}"/>
    <cellStyle name="20% - Accent1 3 3 3 6 3 2" xfId="25132" xr:uid="{00000000-0005-0000-0000-000075610000}"/>
    <cellStyle name="20% - Accent1 3 3 3 6 3 2 2" xfId="25133" xr:uid="{00000000-0005-0000-0000-000076610000}"/>
    <cellStyle name="20% - Accent1 3 3 3 6 3 2 2 2" xfId="25134" xr:uid="{00000000-0005-0000-0000-000077610000}"/>
    <cellStyle name="20% - Accent1 3 3 3 6 3 2 3" xfId="25135" xr:uid="{00000000-0005-0000-0000-000078610000}"/>
    <cellStyle name="20% - Accent1 3 3 3 6 3 3" xfId="25136" xr:uid="{00000000-0005-0000-0000-000079610000}"/>
    <cellStyle name="20% - Accent1 3 3 3 6 3 3 2" xfId="25137" xr:uid="{00000000-0005-0000-0000-00007A610000}"/>
    <cellStyle name="20% - Accent1 3 3 3 6 3 4" xfId="25138" xr:uid="{00000000-0005-0000-0000-00007B610000}"/>
    <cellStyle name="20% - Accent1 3 3 3 6 4" xfId="25139" xr:uid="{00000000-0005-0000-0000-00007C610000}"/>
    <cellStyle name="20% - Accent1 3 3 3 6 4 2" xfId="25140" xr:uid="{00000000-0005-0000-0000-00007D610000}"/>
    <cellStyle name="20% - Accent1 3 3 3 6 4 2 2" xfId="25141" xr:uid="{00000000-0005-0000-0000-00007E610000}"/>
    <cellStyle name="20% - Accent1 3 3 3 6 4 2 2 2" xfId="25142" xr:uid="{00000000-0005-0000-0000-00007F610000}"/>
    <cellStyle name="20% - Accent1 3 3 3 6 4 2 3" xfId="25143" xr:uid="{00000000-0005-0000-0000-000080610000}"/>
    <cellStyle name="20% - Accent1 3 3 3 6 4 3" xfId="25144" xr:uid="{00000000-0005-0000-0000-000081610000}"/>
    <cellStyle name="20% - Accent1 3 3 3 6 4 3 2" xfId="25145" xr:uid="{00000000-0005-0000-0000-000082610000}"/>
    <cellStyle name="20% - Accent1 3 3 3 6 4 4" xfId="25146" xr:uid="{00000000-0005-0000-0000-000083610000}"/>
    <cellStyle name="20% - Accent1 3 3 3 6 5" xfId="25147" xr:uid="{00000000-0005-0000-0000-000084610000}"/>
    <cellStyle name="20% - Accent1 3 3 3 6 5 2" xfId="25148" xr:uid="{00000000-0005-0000-0000-000085610000}"/>
    <cellStyle name="20% - Accent1 3 3 3 6 5 2 2" xfId="25149" xr:uid="{00000000-0005-0000-0000-000086610000}"/>
    <cellStyle name="20% - Accent1 3 3 3 6 5 3" xfId="25150" xr:uid="{00000000-0005-0000-0000-000087610000}"/>
    <cellStyle name="20% - Accent1 3 3 3 6 6" xfId="25151" xr:uid="{00000000-0005-0000-0000-000088610000}"/>
    <cellStyle name="20% - Accent1 3 3 3 6 6 2" xfId="25152" xr:uid="{00000000-0005-0000-0000-000089610000}"/>
    <cellStyle name="20% - Accent1 3 3 3 6 6 2 2" xfId="25153" xr:uid="{00000000-0005-0000-0000-00008A610000}"/>
    <cellStyle name="20% - Accent1 3 3 3 6 6 3" xfId="25154" xr:uid="{00000000-0005-0000-0000-00008B610000}"/>
    <cellStyle name="20% - Accent1 3 3 3 6 7" xfId="25155" xr:uid="{00000000-0005-0000-0000-00008C610000}"/>
    <cellStyle name="20% - Accent1 3 3 3 6 7 2" xfId="25156" xr:uid="{00000000-0005-0000-0000-00008D610000}"/>
    <cellStyle name="20% - Accent1 3 3 3 6 8" xfId="25157" xr:uid="{00000000-0005-0000-0000-00008E610000}"/>
    <cellStyle name="20% - Accent1 3 3 3 6 8 2" xfId="25158" xr:uid="{00000000-0005-0000-0000-00008F610000}"/>
    <cellStyle name="20% - Accent1 3 3 3 6 9" xfId="25159" xr:uid="{00000000-0005-0000-0000-000090610000}"/>
    <cellStyle name="20% - Accent1 3 3 3 7" xfId="25160" xr:uid="{00000000-0005-0000-0000-000091610000}"/>
    <cellStyle name="20% - Accent1 3 3 3 7 2" xfId="25161" xr:uid="{00000000-0005-0000-0000-000092610000}"/>
    <cellStyle name="20% - Accent1 3 3 3 7 2 2" xfId="25162" xr:uid="{00000000-0005-0000-0000-000093610000}"/>
    <cellStyle name="20% - Accent1 3 3 3 7 2 2 2" xfId="25163" xr:uid="{00000000-0005-0000-0000-000094610000}"/>
    <cellStyle name="20% - Accent1 3 3 3 7 2 3" xfId="25164" xr:uid="{00000000-0005-0000-0000-000095610000}"/>
    <cellStyle name="20% - Accent1 3 3 3 7 3" xfId="25165" xr:uid="{00000000-0005-0000-0000-000096610000}"/>
    <cellStyle name="20% - Accent1 3 3 3 7 3 2" xfId="25166" xr:uid="{00000000-0005-0000-0000-000097610000}"/>
    <cellStyle name="20% - Accent1 3 3 3 7 4" xfId="25167" xr:uid="{00000000-0005-0000-0000-000098610000}"/>
    <cellStyle name="20% - Accent1 3 3 3 8" xfId="25168" xr:uid="{00000000-0005-0000-0000-000099610000}"/>
    <cellStyle name="20% - Accent1 3 3 3 8 2" xfId="25169" xr:uid="{00000000-0005-0000-0000-00009A610000}"/>
    <cellStyle name="20% - Accent1 3 3 3 8 2 2" xfId="25170" xr:uid="{00000000-0005-0000-0000-00009B610000}"/>
    <cellStyle name="20% - Accent1 3 3 3 8 2 2 2" xfId="25171" xr:uid="{00000000-0005-0000-0000-00009C610000}"/>
    <cellStyle name="20% - Accent1 3 3 3 8 2 3" xfId="25172" xr:uid="{00000000-0005-0000-0000-00009D610000}"/>
    <cellStyle name="20% - Accent1 3 3 3 8 3" xfId="25173" xr:uid="{00000000-0005-0000-0000-00009E610000}"/>
    <cellStyle name="20% - Accent1 3 3 3 8 3 2" xfId="25174" xr:uid="{00000000-0005-0000-0000-00009F610000}"/>
    <cellStyle name="20% - Accent1 3 3 3 8 4" xfId="25175" xr:uid="{00000000-0005-0000-0000-0000A0610000}"/>
    <cellStyle name="20% - Accent1 3 3 3 9" xfId="25176" xr:uid="{00000000-0005-0000-0000-0000A1610000}"/>
    <cellStyle name="20% - Accent1 3 3 3 9 2" xfId="25177" xr:uid="{00000000-0005-0000-0000-0000A2610000}"/>
    <cellStyle name="20% - Accent1 3 3 3 9 2 2" xfId="25178" xr:uid="{00000000-0005-0000-0000-0000A3610000}"/>
    <cellStyle name="20% - Accent1 3 3 3 9 2 2 2" xfId="25179" xr:uid="{00000000-0005-0000-0000-0000A4610000}"/>
    <cellStyle name="20% - Accent1 3 3 3 9 2 3" xfId="25180" xr:uid="{00000000-0005-0000-0000-0000A5610000}"/>
    <cellStyle name="20% - Accent1 3 3 3 9 3" xfId="25181" xr:uid="{00000000-0005-0000-0000-0000A6610000}"/>
    <cellStyle name="20% - Accent1 3 3 3 9 3 2" xfId="25182" xr:uid="{00000000-0005-0000-0000-0000A7610000}"/>
    <cellStyle name="20% - Accent1 3 3 3 9 4" xfId="25183" xr:uid="{00000000-0005-0000-0000-0000A8610000}"/>
    <cellStyle name="20% - Accent1 3 3 4" xfId="25184" xr:uid="{00000000-0005-0000-0000-0000A9610000}"/>
    <cellStyle name="20% - Accent1 3 3 4 10" xfId="25185" xr:uid="{00000000-0005-0000-0000-0000AA610000}"/>
    <cellStyle name="20% - Accent1 3 3 4 10 2" xfId="25186" xr:uid="{00000000-0005-0000-0000-0000AB610000}"/>
    <cellStyle name="20% - Accent1 3 3 4 11" xfId="25187" xr:uid="{00000000-0005-0000-0000-0000AC610000}"/>
    <cellStyle name="20% - Accent1 3 3 4 2" xfId="25188" xr:uid="{00000000-0005-0000-0000-0000AD610000}"/>
    <cellStyle name="20% - Accent1 3 3 4 2 2" xfId="25189" xr:uid="{00000000-0005-0000-0000-0000AE610000}"/>
    <cellStyle name="20% - Accent1 3 3 4 2 2 2" xfId="25190" xr:uid="{00000000-0005-0000-0000-0000AF610000}"/>
    <cellStyle name="20% - Accent1 3 3 4 2 2 2 2" xfId="25191" xr:uid="{00000000-0005-0000-0000-0000B0610000}"/>
    <cellStyle name="20% - Accent1 3 3 4 2 2 2 2 2" xfId="25192" xr:uid="{00000000-0005-0000-0000-0000B1610000}"/>
    <cellStyle name="20% - Accent1 3 3 4 2 2 2 3" xfId="25193" xr:uid="{00000000-0005-0000-0000-0000B2610000}"/>
    <cellStyle name="20% - Accent1 3 3 4 2 2 3" xfId="25194" xr:uid="{00000000-0005-0000-0000-0000B3610000}"/>
    <cellStyle name="20% - Accent1 3 3 4 2 2 3 2" xfId="25195" xr:uid="{00000000-0005-0000-0000-0000B4610000}"/>
    <cellStyle name="20% - Accent1 3 3 4 2 2 4" xfId="25196" xr:uid="{00000000-0005-0000-0000-0000B5610000}"/>
    <cellStyle name="20% - Accent1 3 3 4 2 3" xfId="25197" xr:uid="{00000000-0005-0000-0000-0000B6610000}"/>
    <cellStyle name="20% - Accent1 3 3 4 2 3 2" xfId="25198" xr:uid="{00000000-0005-0000-0000-0000B7610000}"/>
    <cellStyle name="20% - Accent1 3 3 4 2 3 2 2" xfId="25199" xr:uid="{00000000-0005-0000-0000-0000B8610000}"/>
    <cellStyle name="20% - Accent1 3 3 4 2 3 2 2 2" xfId="25200" xr:uid="{00000000-0005-0000-0000-0000B9610000}"/>
    <cellStyle name="20% - Accent1 3 3 4 2 3 2 3" xfId="25201" xr:uid="{00000000-0005-0000-0000-0000BA610000}"/>
    <cellStyle name="20% - Accent1 3 3 4 2 3 3" xfId="25202" xr:uid="{00000000-0005-0000-0000-0000BB610000}"/>
    <cellStyle name="20% - Accent1 3 3 4 2 3 3 2" xfId="25203" xr:uid="{00000000-0005-0000-0000-0000BC610000}"/>
    <cellStyle name="20% - Accent1 3 3 4 2 3 4" xfId="25204" xr:uid="{00000000-0005-0000-0000-0000BD610000}"/>
    <cellStyle name="20% - Accent1 3 3 4 2 4" xfId="25205" xr:uid="{00000000-0005-0000-0000-0000BE610000}"/>
    <cellStyle name="20% - Accent1 3 3 4 2 4 2" xfId="25206" xr:uid="{00000000-0005-0000-0000-0000BF610000}"/>
    <cellStyle name="20% - Accent1 3 3 4 2 4 2 2" xfId="25207" xr:uid="{00000000-0005-0000-0000-0000C0610000}"/>
    <cellStyle name="20% - Accent1 3 3 4 2 4 2 2 2" xfId="25208" xr:uid="{00000000-0005-0000-0000-0000C1610000}"/>
    <cellStyle name="20% - Accent1 3 3 4 2 4 2 3" xfId="25209" xr:uid="{00000000-0005-0000-0000-0000C2610000}"/>
    <cellStyle name="20% - Accent1 3 3 4 2 4 3" xfId="25210" xr:uid="{00000000-0005-0000-0000-0000C3610000}"/>
    <cellStyle name="20% - Accent1 3 3 4 2 4 3 2" xfId="25211" xr:uid="{00000000-0005-0000-0000-0000C4610000}"/>
    <cellStyle name="20% - Accent1 3 3 4 2 4 4" xfId="25212" xr:uid="{00000000-0005-0000-0000-0000C5610000}"/>
    <cellStyle name="20% - Accent1 3 3 4 2 5" xfId="25213" xr:uid="{00000000-0005-0000-0000-0000C6610000}"/>
    <cellStyle name="20% - Accent1 3 3 4 2 5 2" xfId="25214" xr:uid="{00000000-0005-0000-0000-0000C7610000}"/>
    <cellStyle name="20% - Accent1 3 3 4 2 5 2 2" xfId="25215" xr:uid="{00000000-0005-0000-0000-0000C8610000}"/>
    <cellStyle name="20% - Accent1 3 3 4 2 5 3" xfId="25216" xr:uid="{00000000-0005-0000-0000-0000C9610000}"/>
    <cellStyle name="20% - Accent1 3 3 4 2 6" xfId="25217" xr:uid="{00000000-0005-0000-0000-0000CA610000}"/>
    <cellStyle name="20% - Accent1 3 3 4 2 6 2" xfId="25218" xr:uid="{00000000-0005-0000-0000-0000CB610000}"/>
    <cellStyle name="20% - Accent1 3 3 4 2 6 2 2" xfId="25219" xr:uid="{00000000-0005-0000-0000-0000CC610000}"/>
    <cellStyle name="20% - Accent1 3 3 4 2 6 3" xfId="25220" xr:uid="{00000000-0005-0000-0000-0000CD610000}"/>
    <cellStyle name="20% - Accent1 3 3 4 2 7" xfId="25221" xr:uid="{00000000-0005-0000-0000-0000CE610000}"/>
    <cellStyle name="20% - Accent1 3 3 4 2 7 2" xfId="25222" xr:uid="{00000000-0005-0000-0000-0000CF610000}"/>
    <cellStyle name="20% - Accent1 3 3 4 2 8" xfId="25223" xr:uid="{00000000-0005-0000-0000-0000D0610000}"/>
    <cellStyle name="20% - Accent1 3 3 4 2 8 2" xfId="25224" xr:uid="{00000000-0005-0000-0000-0000D1610000}"/>
    <cellStyle name="20% - Accent1 3 3 4 2 9" xfId="25225" xr:uid="{00000000-0005-0000-0000-0000D2610000}"/>
    <cellStyle name="20% - Accent1 3 3 4 3" xfId="25226" xr:uid="{00000000-0005-0000-0000-0000D3610000}"/>
    <cellStyle name="20% - Accent1 3 3 4 3 2" xfId="25227" xr:uid="{00000000-0005-0000-0000-0000D4610000}"/>
    <cellStyle name="20% - Accent1 3 3 4 3 2 2" xfId="25228" xr:uid="{00000000-0005-0000-0000-0000D5610000}"/>
    <cellStyle name="20% - Accent1 3 3 4 3 2 2 2" xfId="25229" xr:uid="{00000000-0005-0000-0000-0000D6610000}"/>
    <cellStyle name="20% - Accent1 3 3 4 3 2 2 2 2" xfId="25230" xr:uid="{00000000-0005-0000-0000-0000D7610000}"/>
    <cellStyle name="20% - Accent1 3 3 4 3 2 2 3" xfId="25231" xr:uid="{00000000-0005-0000-0000-0000D8610000}"/>
    <cellStyle name="20% - Accent1 3 3 4 3 2 3" xfId="25232" xr:uid="{00000000-0005-0000-0000-0000D9610000}"/>
    <cellStyle name="20% - Accent1 3 3 4 3 2 3 2" xfId="25233" xr:uid="{00000000-0005-0000-0000-0000DA610000}"/>
    <cellStyle name="20% - Accent1 3 3 4 3 2 4" xfId="25234" xr:uid="{00000000-0005-0000-0000-0000DB610000}"/>
    <cellStyle name="20% - Accent1 3 3 4 3 3" xfId="25235" xr:uid="{00000000-0005-0000-0000-0000DC610000}"/>
    <cellStyle name="20% - Accent1 3 3 4 3 3 2" xfId="25236" xr:uid="{00000000-0005-0000-0000-0000DD610000}"/>
    <cellStyle name="20% - Accent1 3 3 4 3 3 2 2" xfId="25237" xr:uid="{00000000-0005-0000-0000-0000DE610000}"/>
    <cellStyle name="20% - Accent1 3 3 4 3 3 2 2 2" xfId="25238" xr:uid="{00000000-0005-0000-0000-0000DF610000}"/>
    <cellStyle name="20% - Accent1 3 3 4 3 3 2 3" xfId="25239" xr:uid="{00000000-0005-0000-0000-0000E0610000}"/>
    <cellStyle name="20% - Accent1 3 3 4 3 3 3" xfId="25240" xr:uid="{00000000-0005-0000-0000-0000E1610000}"/>
    <cellStyle name="20% - Accent1 3 3 4 3 3 3 2" xfId="25241" xr:uid="{00000000-0005-0000-0000-0000E2610000}"/>
    <cellStyle name="20% - Accent1 3 3 4 3 3 4" xfId="25242" xr:uid="{00000000-0005-0000-0000-0000E3610000}"/>
    <cellStyle name="20% - Accent1 3 3 4 3 4" xfId="25243" xr:uid="{00000000-0005-0000-0000-0000E4610000}"/>
    <cellStyle name="20% - Accent1 3 3 4 3 4 2" xfId="25244" xr:uid="{00000000-0005-0000-0000-0000E5610000}"/>
    <cellStyle name="20% - Accent1 3 3 4 3 4 2 2" xfId="25245" xr:uid="{00000000-0005-0000-0000-0000E6610000}"/>
    <cellStyle name="20% - Accent1 3 3 4 3 4 2 2 2" xfId="25246" xr:uid="{00000000-0005-0000-0000-0000E7610000}"/>
    <cellStyle name="20% - Accent1 3 3 4 3 4 2 3" xfId="25247" xr:uid="{00000000-0005-0000-0000-0000E8610000}"/>
    <cellStyle name="20% - Accent1 3 3 4 3 4 3" xfId="25248" xr:uid="{00000000-0005-0000-0000-0000E9610000}"/>
    <cellStyle name="20% - Accent1 3 3 4 3 4 3 2" xfId="25249" xr:uid="{00000000-0005-0000-0000-0000EA610000}"/>
    <cellStyle name="20% - Accent1 3 3 4 3 4 4" xfId="25250" xr:uid="{00000000-0005-0000-0000-0000EB610000}"/>
    <cellStyle name="20% - Accent1 3 3 4 3 5" xfId="25251" xr:uid="{00000000-0005-0000-0000-0000EC610000}"/>
    <cellStyle name="20% - Accent1 3 3 4 3 5 2" xfId="25252" xr:uid="{00000000-0005-0000-0000-0000ED610000}"/>
    <cellStyle name="20% - Accent1 3 3 4 3 5 2 2" xfId="25253" xr:uid="{00000000-0005-0000-0000-0000EE610000}"/>
    <cellStyle name="20% - Accent1 3 3 4 3 5 3" xfId="25254" xr:uid="{00000000-0005-0000-0000-0000EF610000}"/>
    <cellStyle name="20% - Accent1 3 3 4 3 6" xfId="25255" xr:uid="{00000000-0005-0000-0000-0000F0610000}"/>
    <cellStyle name="20% - Accent1 3 3 4 3 6 2" xfId="25256" xr:uid="{00000000-0005-0000-0000-0000F1610000}"/>
    <cellStyle name="20% - Accent1 3 3 4 3 6 2 2" xfId="25257" xr:uid="{00000000-0005-0000-0000-0000F2610000}"/>
    <cellStyle name="20% - Accent1 3 3 4 3 6 3" xfId="25258" xr:uid="{00000000-0005-0000-0000-0000F3610000}"/>
    <cellStyle name="20% - Accent1 3 3 4 3 7" xfId="25259" xr:uid="{00000000-0005-0000-0000-0000F4610000}"/>
    <cellStyle name="20% - Accent1 3 3 4 3 7 2" xfId="25260" xr:uid="{00000000-0005-0000-0000-0000F5610000}"/>
    <cellStyle name="20% - Accent1 3 3 4 3 8" xfId="25261" xr:uid="{00000000-0005-0000-0000-0000F6610000}"/>
    <cellStyle name="20% - Accent1 3 3 4 3 8 2" xfId="25262" xr:uid="{00000000-0005-0000-0000-0000F7610000}"/>
    <cellStyle name="20% - Accent1 3 3 4 3 9" xfId="25263" xr:uid="{00000000-0005-0000-0000-0000F8610000}"/>
    <cellStyle name="20% - Accent1 3 3 4 4" xfId="25264" xr:uid="{00000000-0005-0000-0000-0000F9610000}"/>
    <cellStyle name="20% - Accent1 3 3 4 4 2" xfId="25265" xr:uid="{00000000-0005-0000-0000-0000FA610000}"/>
    <cellStyle name="20% - Accent1 3 3 4 4 2 2" xfId="25266" xr:uid="{00000000-0005-0000-0000-0000FB610000}"/>
    <cellStyle name="20% - Accent1 3 3 4 4 2 2 2" xfId="25267" xr:uid="{00000000-0005-0000-0000-0000FC610000}"/>
    <cellStyle name="20% - Accent1 3 3 4 4 2 3" xfId="25268" xr:uid="{00000000-0005-0000-0000-0000FD610000}"/>
    <cellStyle name="20% - Accent1 3 3 4 4 3" xfId="25269" xr:uid="{00000000-0005-0000-0000-0000FE610000}"/>
    <cellStyle name="20% - Accent1 3 3 4 4 3 2" xfId="25270" xr:uid="{00000000-0005-0000-0000-0000FF610000}"/>
    <cellStyle name="20% - Accent1 3 3 4 4 4" xfId="25271" xr:uid="{00000000-0005-0000-0000-000000620000}"/>
    <cellStyle name="20% - Accent1 3 3 4 5" xfId="25272" xr:uid="{00000000-0005-0000-0000-000001620000}"/>
    <cellStyle name="20% - Accent1 3 3 4 5 2" xfId="25273" xr:uid="{00000000-0005-0000-0000-000002620000}"/>
    <cellStyle name="20% - Accent1 3 3 4 5 2 2" xfId="25274" xr:uid="{00000000-0005-0000-0000-000003620000}"/>
    <cellStyle name="20% - Accent1 3 3 4 5 2 2 2" xfId="25275" xr:uid="{00000000-0005-0000-0000-000004620000}"/>
    <cellStyle name="20% - Accent1 3 3 4 5 2 3" xfId="25276" xr:uid="{00000000-0005-0000-0000-000005620000}"/>
    <cellStyle name="20% - Accent1 3 3 4 5 3" xfId="25277" xr:uid="{00000000-0005-0000-0000-000006620000}"/>
    <cellStyle name="20% - Accent1 3 3 4 5 3 2" xfId="25278" xr:uid="{00000000-0005-0000-0000-000007620000}"/>
    <cellStyle name="20% - Accent1 3 3 4 5 4" xfId="25279" xr:uid="{00000000-0005-0000-0000-000008620000}"/>
    <cellStyle name="20% - Accent1 3 3 4 6" xfId="25280" xr:uid="{00000000-0005-0000-0000-000009620000}"/>
    <cellStyle name="20% - Accent1 3 3 4 6 2" xfId="25281" xr:uid="{00000000-0005-0000-0000-00000A620000}"/>
    <cellStyle name="20% - Accent1 3 3 4 6 2 2" xfId="25282" xr:uid="{00000000-0005-0000-0000-00000B620000}"/>
    <cellStyle name="20% - Accent1 3 3 4 6 2 2 2" xfId="25283" xr:uid="{00000000-0005-0000-0000-00000C620000}"/>
    <cellStyle name="20% - Accent1 3 3 4 6 2 3" xfId="25284" xr:uid="{00000000-0005-0000-0000-00000D620000}"/>
    <cellStyle name="20% - Accent1 3 3 4 6 3" xfId="25285" xr:uid="{00000000-0005-0000-0000-00000E620000}"/>
    <cellStyle name="20% - Accent1 3 3 4 6 3 2" xfId="25286" xr:uid="{00000000-0005-0000-0000-00000F620000}"/>
    <cellStyle name="20% - Accent1 3 3 4 6 4" xfId="25287" xr:uid="{00000000-0005-0000-0000-000010620000}"/>
    <cellStyle name="20% - Accent1 3 3 4 7" xfId="25288" xr:uid="{00000000-0005-0000-0000-000011620000}"/>
    <cellStyle name="20% - Accent1 3 3 4 7 2" xfId="25289" xr:uid="{00000000-0005-0000-0000-000012620000}"/>
    <cellStyle name="20% - Accent1 3 3 4 7 2 2" xfId="25290" xr:uid="{00000000-0005-0000-0000-000013620000}"/>
    <cellStyle name="20% - Accent1 3 3 4 7 3" xfId="25291" xr:uid="{00000000-0005-0000-0000-000014620000}"/>
    <cellStyle name="20% - Accent1 3 3 4 8" xfId="25292" xr:uid="{00000000-0005-0000-0000-000015620000}"/>
    <cellStyle name="20% - Accent1 3 3 4 8 2" xfId="25293" xr:uid="{00000000-0005-0000-0000-000016620000}"/>
    <cellStyle name="20% - Accent1 3 3 4 8 2 2" xfId="25294" xr:uid="{00000000-0005-0000-0000-000017620000}"/>
    <cellStyle name="20% - Accent1 3 3 4 8 3" xfId="25295" xr:uid="{00000000-0005-0000-0000-000018620000}"/>
    <cellStyle name="20% - Accent1 3 3 4 9" xfId="25296" xr:uid="{00000000-0005-0000-0000-000019620000}"/>
    <cellStyle name="20% - Accent1 3 3 4 9 2" xfId="25297" xr:uid="{00000000-0005-0000-0000-00001A620000}"/>
    <cellStyle name="20% - Accent1 3 3 5" xfId="25298" xr:uid="{00000000-0005-0000-0000-00001B620000}"/>
    <cellStyle name="20% - Accent1 3 3 5 10" xfId="25299" xr:uid="{00000000-0005-0000-0000-00001C620000}"/>
    <cellStyle name="20% - Accent1 3 3 5 10 2" xfId="25300" xr:uid="{00000000-0005-0000-0000-00001D620000}"/>
    <cellStyle name="20% - Accent1 3 3 5 11" xfId="25301" xr:uid="{00000000-0005-0000-0000-00001E620000}"/>
    <cellStyle name="20% - Accent1 3 3 5 2" xfId="25302" xr:uid="{00000000-0005-0000-0000-00001F620000}"/>
    <cellStyle name="20% - Accent1 3 3 5 2 2" xfId="25303" xr:uid="{00000000-0005-0000-0000-000020620000}"/>
    <cellStyle name="20% - Accent1 3 3 5 2 2 2" xfId="25304" xr:uid="{00000000-0005-0000-0000-000021620000}"/>
    <cellStyle name="20% - Accent1 3 3 5 2 2 2 2" xfId="25305" xr:uid="{00000000-0005-0000-0000-000022620000}"/>
    <cellStyle name="20% - Accent1 3 3 5 2 2 2 2 2" xfId="25306" xr:uid="{00000000-0005-0000-0000-000023620000}"/>
    <cellStyle name="20% - Accent1 3 3 5 2 2 2 3" xfId="25307" xr:uid="{00000000-0005-0000-0000-000024620000}"/>
    <cellStyle name="20% - Accent1 3 3 5 2 2 3" xfId="25308" xr:uid="{00000000-0005-0000-0000-000025620000}"/>
    <cellStyle name="20% - Accent1 3 3 5 2 2 3 2" xfId="25309" xr:uid="{00000000-0005-0000-0000-000026620000}"/>
    <cellStyle name="20% - Accent1 3 3 5 2 2 4" xfId="25310" xr:uid="{00000000-0005-0000-0000-000027620000}"/>
    <cellStyle name="20% - Accent1 3 3 5 2 3" xfId="25311" xr:uid="{00000000-0005-0000-0000-000028620000}"/>
    <cellStyle name="20% - Accent1 3 3 5 2 3 2" xfId="25312" xr:uid="{00000000-0005-0000-0000-000029620000}"/>
    <cellStyle name="20% - Accent1 3 3 5 2 3 2 2" xfId="25313" xr:uid="{00000000-0005-0000-0000-00002A620000}"/>
    <cellStyle name="20% - Accent1 3 3 5 2 3 2 2 2" xfId="25314" xr:uid="{00000000-0005-0000-0000-00002B620000}"/>
    <cellStyle name="20% - Accent1 3 3 5 2 3 2 3" xfId="25315" xr:uid="{00000000-0005-0000-0000-00002C620000}"/>
    <cellStyle name="20% - Accent1 3 3 5 2 3 3" xfId="25316" xr:uid="{00000000-0005-0000-0000-00002D620000}"/>
    <cellStyle name="20% - Accent1 3 3 5 2 3 3 2" xfId="25317" xr:uid="{00000000-0005-0000-0000-00002E620000}"/>
    <cellStyle name="20% - Accent1 3 3 5 2 3 4" xfId="25318" xr:uid="{00000000-0005-0000-0000-00002F620000}"/>
    <cellStyle name="20% - Accent1 3 3 5 2 4" xfId="25319" xr:uid="{00000000-0005-0000-0000-000030620000}"/>
    <cellStyle name="20% - Accent1 3 3 5 2 4 2" xfId="25320" xr:uid="{00000000-0005-0000-0000-000031620000}"/>
    <cellStyle name="20% - Accent1 3 3 5 2 4 2 2" xfId="25321" xr:uid="{00000000-0005-0000-0000-000032620000}"/>
    <cellStyle name="20% - Accent1 3 3 5 2 4 2 2 2" xfId="25322" xr:uid="{00000000-0005-0000-0000-000033620000}"/>
    <cellStyle name="20% - Accent1 3 3 5 2 4 2 3" xfId="25323" xr:uid="{00000000-0005-0000-0000-000034620000}"/>
    <cellStyle name="20% - Accent1 3 3 5 2 4 3" xfId="25324" xr:uid="{00000000-0005-0000-0000-000035620000}"/>
    <cellStyle name="20% - Accent1 3 3 5 2 4 3 2" xfId="25325" xr:uid="{00000000-0005-0000-0000-000036620000}"/>
    <cellStyle name="20% - Accent1 3 3 5 2 4 4" xfId="25326" xr:uid="{00000000-0005-0000-0000-000037620000}"/>
    <cellStyle name="20% - Accent1 3 3 5 2 5" xfId="25327" xr:uid="{00000000-0005-0000-0000-000038620000}"/>
    <cellStyle name="20% - Accent1 3 3 5 2 5 2" xfId="25328" xr:uid="{00000000-0005-0000-0000-000039620000}"/>
    <cellStyle name="20% - Accent1 3 3 5 2 5 2 2" xfId="25329" xr:uid="{00000000-0005-0000-0000-00003A620000}"/>
    <cellStyle name="20% - Accent1 3 3 5 2 5 3" xfId="25330" xr:uid="{00000000-0005-0000-0000-00003B620000}"/>
    <cellStyle name="20% - Accent1 3 3 5 2 6" xfId="25331" xr:uid="{00000000-0005-0000-0000-00003C620000}"/>
    <cellStyle name="20% - Accent1 3 3 5 2 6 2" xfId="25332" xr:uid="{00000000-0005-0000-0000-00003D620000}"/>
    <cellStyle name="20% - Accent1 3 3 5 2 6 2 2" xfId="25333" xr:uid="{00000000-0005-0000-0000-00003E620000}"/>
    <cellStyle name="20% - Accent1 3 3 5 2 6 3" xfId="25334" xr:uid="{00000000-0005-0000-0000-00003F620000}"/>
    <cellStyle name="20% - Accent1 3 3 5 2 7" xfId="25335" xr:uid="{00000000-0005-0000-0000-000040620000}"/>
    <cellStyle name="20% - Accent1 3 3 5 2 7 2" xfId="25336" xr:uid="{00000000-0005-0000-0000-000041620000}"/>
    <cellStyle name="20% - Accent1 3 3 5 2 8" xfId="25337" xr:uid="{00000000-0005-0000-0000-000042620000}"/>
    <cellStyle name="20% - Accent1 3 3 5 2 8 2" xfId="25338" xr:uid="{00000000-0005-0000-0000-000043620000}"/>
    <cellStyle name="20% - Accent1 3 3 5 2 9" xfId="25339" xr:uid="{00000000-0005-0000-0000-000044620000}"/>
    <cellStyle name="20% - Accent1 3 3 5 3" xfId="25340" xr:uid="{00000000-0005-0000-0000-000045620000}"/>
    <cellStyle name="20% - Accent1 3 3 5 3 2" xfId="25341" xr:uid="{00000000-0005-0000-0000-000046620000}"/>
    <cellStyle name="20% - Accent1 3 3 5 3 2 2" xfId="25342" xr:uid="{00000000-0005-0000-0000-000047620000}"/>
    <cellStyle name="20% - Accent1 3 3 5 3 2 2 2" xfId="25343" xr:uid="{00000000-0005-0000-0000-000048620000}"/>
    <cellStyle name="20% - Accent1 3 3 5 3 2 2 2 2" xfId="25344" xr:uid="{00000000-0005-0000-0000-000049620000}"/>
    <cellStyle name="20% - Accent1 3 3 5 3 2 2 3" xfId="25345" xr:uid="{00000000-0005-0000-0000-00004A620000}"/>
    <cellStyle name="20% - Accent1 3 3 5 3 2 3" xfId="25346" xr:uid="{00000000-0005-0000-0000-00004B620000}"/>
    <cellStyle name="20% - Accent1 3 3 5 3 2 3 2" xfId="25347" xr:uid="{00000000-0005-0000-0000-00004C620000}"/>
    <cellStyle name="20% - Accent1 3 3 5 3 2 4" xfId="25348" xr:uid="{00000000-0005-0000-0000-00004D620000}"/>
    <cellStyle name="20% - Accent1 3 3 5 3 3" xfId="25349" xr:uid="{00000000-0005-0000-0000-00004E620000}"/>
    <cellStyle name="20% - Accent1 3 3 5 3 3 2" xfId="25350" xr:uid="{00000000-0005-0000-0000-00004F620000}"/>
    <cellStyle name="20% - Accent1 3 3 5 3 3 2 2" xfId="25351" xr:uid="{00000000-0005-0000-0000-000050620000}"/>
    <cellStyle name="20% - Accent1 3 3 5 3 3 2 2 2" xfId="25352" xr:uid="{00000000-0005-0000-0000-000051620000}"/>
    <cellStyle name="20% - Accent1 3 3 5 3 3 2 3" xfId="25353" xr:uid="{00000000-0005-0000-0000-000052620000}"/>
    <cellStyle name="20% - Accent1 3 3 5 3 3 3" xfId="25354" xr:uid="{00000000-0005-0000-0000-000053620000}"/>
    <cellStyle name="20% - Accent1 3 3 5 3 3 3 2" xfId="25355" xr:uid="{00000000-0005-0000-0000-000054620000}"/>
    <cellStyle name="20% - Accent1 3 3 5 3 3 4" xfId="25356" xr:uid="{00000000-0005-0000-0000-000055620000}"/>
    <cellStyle name="20% - Accent1 3 3 5 3 4" xfId="25357" xr:uid="{00000000-0005-0000-0000-000056620000}"/>
    <cellStyle name="20% - Accent1 3 3 5 3 4 2" xfId="25358" xr:uid="{00000000-0005-0000-0000-000057620000}"/>
    <cellStyle name="20% - Accent1 3 3 5 3 4 2 2" xfId="25359" xr:uid="{00000000-0005-0000-0000-000058620000}"/>
    <cellStyle name="20% - Accent1 3 3 5 3 4 2 2 2" xfId="25360" xr:uid="{00000000-0005-0000-0000-000059620000}"/>
    <cellStyle name="20% - Accent1 3 3 5 3 4 2 3" xfId="25361" xr:uid="{00000000-0005-0000-0000-00005A620000}"/>
    <cellStyle name="20% - Accent1 3 3 5 3 4 3" xfId="25362" xr:uid="{00000000-0005-0000-0000-00005B620000}"/>
    <cellStyle name="20% - Accent1 3 3 5 3 4 3 2" xfId="25363" xr:uid="{00000000-0005-0000-0000-00005C620000}"/>
    <cellStyle name="20% - Accent1 3 3 5 3 4 4" xfId="25364" xr:uid="{00000000-0005-0000-0000-00005D620000}"/>
    <cellStyle name="20% - Accent1 3 3 5 3 5" xfId="25365" xr:uid="{00000000-0005-0000-0000-00005E620000}"/>
    <cellStyle name="20% - Accent1 3 3 5 3 5 2" xfId="25366" xr:uid="{00000000-0005-0000-0000-00005F620000}"/>
    <cellStyle name="20% - Accent1 3 3 5 3 5 2 2" xfId="25367" xr:uid="{00000000-0005-0000-0000-000060620000}"/>
    <cellStyle name="20% - Accent1 3 3 5 3 5 3" xfId="25368" xr:uid="{00000000-0005-0000-0000-000061620000}"/>
    <cellStyle name="20% - Accent1 3 3 5 3 6" xfId="25369" xr:uid="{00000000-0005-0000-0000-000062620000}"/>
    <cellStyle name="20% - Accent1 3 3 5 3 6 2" xfId="25370" xr:uid="{00000000-0005-0000-0000-000063620000}"/>
    <cellStyle name="20% - Accent1 3 3 5 3 6 2 2" xfId="25371" xr:uid="{00000000-0005-0000-0000-000064620000}"/>
    <cellStyle name="20% - Accent1 3 3 5 3 6 3" xfId="25372" xr:uid="{00000000-0005-0000-0000-000065620000}"/>
    <cellStyle name="20% - Accent1 3 3 5 3 7" xfId="25373" xr:uid="{00000000-0005-0000-0000-000066620000}"/>
    <cellStyle name="20% - Accent1 3 3 5 3 7 2" xfId="25374" xr:uid="{00000000-0005-0000-0000-000067620000}"/>
    <cellStyle name="20% - Accent1 3 3 5 3 8" xfId="25375" xr:uid="{00000000-0005-0000-0000-000068620000}"/>
    <cellStyle name="20% - Accent1 3 3 5 3 8 2" xfId="25376" xr:uid="{00000000-0005-0000-0000-000069620000}"/>
    <cellStyle name="20% - Accent1 3 3 5 3 9" xfId="25377" xr:uid="{00000000-0005-0000-0000-00006A620000}"/>
    <cellStyle name="20% - Accent1 3 3 5 4" xfId="25378" xr:uid="{00000000-0005-0000-0000-00006B620000}"/>
    <cellStyle name="20% - Accent1 3 3 5 4 2" xfId="25379" xr:uid="{00000000-0005-0000-0000-00006C620000}"/>
    <cellStyle name="20% - Accent1 3 3 5 4 2 2" xfId="25380" xr:uid="{00000000-0005-0000-0000-00006D620000}"/>
    <cellStyle name="20% - Accent1 3 3 5 4 2 2 2" xfId="25381" xr:uid="{00000000-0005-0000-0000-00006E620000}"/>
    <cellStyle name="20% - Accent1 3 3 5 4 2 3" xfId="25382" xr:uid="{00000000-0005-0000-0000-00006F620000}"/>
    <cellStyle name="20% - Accent1 3 3 5 4 3" xfId="25383" xr:uid="{00000000-0005-0000-0000-000070620000}"/>
    <cellStyle name="20% - Accent1 3 3 5 4 3 2" xfId="25384" xr:uid="{00000000-0005-0000-0000-000071620000}"/>
    <cellStyle name="20% - Accent1 3 3 5 4 4" xfId="25385" xr:uid="{00000000-0005-0000-0000-000072620000}"/>
    <cellStyle name="20% - Accent1 3 3 5 5" xfId="25386" xr:uid="{00000000-0005-0000-0000-000073620000}"/>
    <cellStyle name="20% - Accent1 3 3 5 5 2" xfId="25387" xr:uid="{00000000-0005-0000-0000-000074620000}"/>
    <cellStyle name="20% - Accent1 3 3 5 5 2 2" xfId="25388" xr:uid="{00000000-0005-0000-0000-000075620000}"/>
    <cellStyle name="20% - Accent1 3 3 5 5 2 2 2" xfId="25389" xr:uid="{00000000-0005-0000-0000-000076620000}"/>
    <cellStyle name="20% - Accent1 3 3 5 5 2 3" xfId="25390" xr:uid="{00000000-0005-0000-0000-000077620000}"/>
    <cellStyle name="20% - Accent1 3 3 5 5 3" xfId="25391" xr:uid="{00000000-0005-0000-0000-000078620000}"/>
    <cellStyle name="20% - Accent1 3 3 5 5 3 2" xfId="25392" xr:uid="{00000000-0005-0000-0000-000079620000}"/>
    <cellStyle name="20% - Accent1 3 3 5 5 4" xfId="25393" xr:uid="{00000000-0005-0000-0000-00007A620000}"/>
    <cellStyle name="20% - Accent1 3 3 5 6" xfId="25394" xr:uid="{00000000-0005-0000-0000-00007B620000}"/>
    <cellStyle name="20% - Accent1 3 3 5 6 2" xfId="25395" xr:uid="{00000000-0005-0000-0000-00007C620000}"/>
    <cellStyle name="20% - Accent1 3 3 5 6 2 2" xfId="25396" xr:uid="{00000000-0005-0000-0000-00007D620000}"/>
    <cellStyle name="20% - Accent1 3 3 5 6 2 2 2" xfId="25397" xr:uid="{00000000-0005-0000-0000-00007E620000}"/>
    <cellStyle name="20% - Accent1 3 3 5 6 2 3" xfId="25398" xr:uid="{00000000-0005-0000-0000-00007F620000}"/>
    <cellStyle name="20% - Accent1 3 3 5 6 3" xfId="25399" xr:uid="{00000000-0005-0000-0000-000080620000}"/>
    <cellStyle name="20% - Accent1 3 3 5 6 3 2" xfId="25400" xr:uid="{00000000-0005-0000-0000-000081620000}"/>
    <cellStyle name="20% - Accent1 3 3 5 6 4" xfId="25401" xr:uid="{00000000-0005-0000-0000-000082620000}"/>
    <cellStyle name="20% - Accent1 3 3 5 7" xfId="25402" xr:uid="{00000000-0005-0000-0000-000083620000}"/>
    <cellStyle name="20% - Accent1 3 3 5 7 2" xfId="25403" xr:uid="{00000000-0005-0000-0000-000084620000}"/>
    <cellStyle name="20% - Accent1 3 3 5 7 2 2" xfId="25404" xr:uid="{00000000-0005-0000-0000-000085620000}"/>
    <cellStyle name="20% - Accent1 3 3 5 7 3" xfId="25405" xr:uid="{00000000-0005-0000-0000-000086620000}"/>
    <cellStyle name="20% - Accent1 3 3 5 8" xfId="25406" xr:uid="{00000000-0005-0000-0000-000087620000}"/>
    <cellStyle name="20% - Accent1 3 3 5 8 2" xfId="25407" xr:uid="{00000000-0005-0000-0000-000088620000}"/>
    <cellStyle name="20% - Accent1 3 3 5 8 2 2" xfId="25408" xr:uid="{00000000-0005-0000-0000-000089620000}"/>
    <cellStyle name="20% - Accent1 3 3 5 8 3" xfId="25409" xr:uid="{00000000-0005-0000-0000-00008A620000}"/>
    <cellStyle name="20% - Accent1 3 3 5 9" xfId="25410" xr:uid="{00000000-0005-0000-0000-00008B620000}"/>
    <cellStyle name="20% - Accent1 3 3 5 9 2" xfId="25411" xr:uid="{00000000-0005-0000-0000-00008C620000}"/>
    <cellStyle name="20% - Accent1 3 3 6" xfId="25412" xr:uid="{00000000-0005-0000-0000-00008D620000}"/>
    <cellStyle name="20% - Accent1 3 3 6 10" xfId="25413" xr:uid="{00000000-0005-0000-0000-00008E620000}"/>
    <cellStyle name="20% - Accent1 3 3 6 10 2" xfId="25414" xr:uid="{00000000-0005-0000-0000-00008F620000}"/>
    <cellStyle name="20% - Accent1 3 3 6 11" xfId="25415" xr:uid="{00000000-0005-0000-0000-000090620000}"/>
    <cellStyle name="20% - Accent1 3 3 6 2" xfId="25416" xr:uid="{00000000-0005-0000-0000-000091620000}"/>
    <cellStyle name="20% - Accent1 3 3 6 2 2" xfId="25417" xr:uid="{00000000-0005-0000-0000-000092620000}"/>
    <cellStyle name="20% - Accent1 3 3 6 2 2 2" xfId="25418" xr:uid="{00000000-0005-0000-0000-000093620000}"/>
    <cellStyle name="20% - Accent1 3 3 6 2 2 2 2" xfId="25419" xr:uid="{00000000-0005-0000-0000-000094620000}"/>
    <cellStyle name="20% - Accent1 3 3 6 2 2 2 2 2" xfId="25420" xr:uid="{00000000-0005-0000-0000-000095620000}"/>
    <cellStyle name="20% - Accent1 3 3 6 2 2 2 3" xfId="25421" xr:uid="{00000000-0005-0000-0000-000096620000}"/>
    <cellStyle name="20% - Accent1 3 3 6 2 2 3" xfId="25422" xr:uid="{00000000-0005-0000-0000-000097620000}"/>
    <cellStyle name="20% - Accent1 3 3 6 2 2 3 2" xfId="25423" xr:uid="{00000000-0005-0000-0000-000098620000}"/>
    <cellStyle name="20% - Accent1 3 3 6 2 2 4" xfId="25424" xr:uid="{00000000-0005-0000-0000-000099620000}"/>
    <cellStyle name="20% - Accent1 3 3 6 2 3" xfId="25425" xr:uid="{00000000-0005-0000-0000-00009A620000}"/>
    <cellStyle name="20% - Accent1 3 3 6 2 3 2" xfId="25426" xr:uid="{00000000-0005-0000-0000-00009B620000}"/>
    <cellStyle name="20% - Accent1 3 3 6 2 3 2 2" xfId="25427" xr:uid="{00000000-0005-0000-0000-00009C620000}"/>
    <cellStyle name="20% - Accent1 3 3 6 2 3 2 2 2" xfId="25428" xr:uid="{00000000-0005-0000-0000-00009D620000}"/>
    <cellStyle name="20% - Accent1 3 3 6 2 3 2 3" xfId="25429" xr:uid="{00000000-0005-0000-0000-00009E620000}"/>
    <cellStyle name="20% - Accent1 3 3 6 2 3 3" xfId="25430" xr:uid="{00000000-0005-0000-0000-00009F620000}"/>
    <cellStyle name="20% - Accent1 3 3 6 2 3 3 2" xfId="25431" xr:uid="{00000000-0005-0000-0000-0000A0620000}"/>
    <cellStyle name="20% - Accent1 3 3 6 2 3 4" xfId="25432" xr:uid="{00000000-0005-0000-0000-0000A1620000}"/>
    <cellStyle name="20% - Accent1 3 3 6 2 4" xfId="25433" xr:uid="{00000000-0005-0000-0000-0000A2620000}"/>
    <cellStyle name="20% - Accent1 3 3 6 2 4 2" xfId="25434" xr:uid="{00000000-0005-0000-0000-0000A3620000}"/>
    <cellStyle name="20% - Accent1 3 3 6 2 4 2 2" xfId="25435" xr:uid="{00000000-0005-0000-0000-0000A4620000}"/>
    <cellStyle name="20% - Accent1 3 3 6 2 4 2 2 2" xfId="25436" xr:uid="{00000000-0005-0000-0000-0000A5620000}"/>
    <cellStyle name="20% - Accent1 3 3 6 2 4 2 3" xfId="25437" xr:uid="{00000000-0005-0000-0000-0000A6620000}"/>
    <cellStyle name="20% - Accent1 3 3 6 2 4 3" xfId="25438" xr:uid="{00000000-0005-0000-0000-0000A7620000}"/>
    <cellStyle name="20% - Accent1 3 3 6 2 4 3 2" xfId="25439" xr:uid="{00000000-0005-0000-0000-0000A8620000}"/>
    <cellStyle name="20% - Accent1 3 3 6 2 4 4" xfId="25440" xr:uid="{00000000-0005-0000-0000-0000A9620000}"/>
    <cellStyle name="20% - Accent1 3 3 6 2 5" xfId="25441" xr:uid="{00000000-0005-0000-0000-0000AA620000}"/>
    <cellStyle name="20% - Accent1 3 3 6 2 5 2" xfId="25442" xr:uid="{00000000-0005-0000-0000-0000AB620000}"/>
    <cellStyle name="20% - Accent1 3 3 6 2 5 2 2" xfId="25443" xr:uid="{00000000-0005-0000-0000-0000AC620000}"/>
    <cellStyle name="20% - Accent1 3 3 6 2 5 3" xfId="25444" xr:uid="{00000000-0005-0000-0000-0000AD620000}"/>
    <cellStyle name="20% - Accent1 3 3 6 2 6" xfId="25445" xr:uid="{00000000-0005-0000-0000-0000AE620000}"/>
    <cellStyle name="20% - Accent1 3 3 6 2 6 2" xfId="25446" xr:uid="{00000000-0005-0000-0000-0000AF620000}"/>
    <cellStyle name="20% - Accent1 3 3 6 2 6 2 2" xfId="25447" xr:uid="{00000000-0005-0000-0000-0000B0620000}"/>
    <cellStyle name="20% - Accent1 3 3 6 2 6 3" xfId="25448" xr:uid="{00000000-0005-0000-0000-0000B1620000}"/>
    <cellStyle name="20% - Accent1 3 3 6 2 7" xfId="25449" xr:uid="{00000000-0005-0000-0000-0000B2620000}"/>
    <cellStyle name="20% - Accent1 3 3 6 2 7 2" xfId="25450" xr:uid="{00000000-0005-0000-0000-0000B3620000}"/>
    <cellStyle name="20% - Accent1 3 3 6 2 8" xfId="25451" xr:uid="{00000000-0005-0000-0000-0000B4620000}"/>
    <cellStyle name="20% - Accent1 3 3 6 2 8 2" xfId="25452" xr:uid="{00000000-0005-0000-0000-0000B5620000}"/>
    <cellStyle name="20% - Accent1 3 3 6 2 9" xfId="25453" xr:uid="{00000000-0005-0000-0000-0000B6620000}"/>
    <cellStyle name="20% - Accent1 3 3 6 3" xfId="25454" xr:uid="{00000000-0005-0000-0000-0000B7620000}"/>
    <cellStyle name="20% - Accent1 3 3 6 3 2" xfId="25455" xr:uid="{00000000-0005-0000-0000-0000B8620000}"/>
    <cellStyle name="20% - Accent1 3 3 6 3 2 2" xfId="25456" xr:uid="{00000000-0005-0000-0000-0000B9620000}"/>
    <cellStyle name="20% - Accent1 3 3 6 3 2 2 2" xfId="25457" xr:uid="{00000000-0005-0000-0000-0000BA620000}"/>
    <cellStyle name="20% - Accent1 3 3 6 3 2 2 2 2" xfId="25458" xr:uid="{00000000-0005-0000-0000-0000BB620000}"/>
    <cellStyle name="20% - Accent1 3 3 6 3 2 2 3" xfId="25459" xr:uid="{00000000-0005-0000-0000-0000BC620000}"/>
    <cellStyle name="20% - Accent1 3 3 6 3 2 3" xfId="25460" xr:uid="{00000000-0005-0000-0000-0000BD620000}"/>
    <cellStyle name="20% - Accent1 3 3 6 3 2 3 2" xfId="25461" xr:uid="{00000000-0005-0000-0000-0000BE620000}"/>
    <cellStyle name="20% - Accent1 3 3 6 3 2 4" xfId="25462" xr:uid="{00000000-0005-0000-0000-0000BF620000}"/>
    <cellStyle name="20% - Accent1 3 3 6 3 3" xfId="25463" xr:uid="{00000000-0005-0000-0000-0000C0620000}"/>
    <cellStyle name="20% - Accent1 3 3 6 3 3 2" xfId="25464" xr:uid="{00000000-0005-0000-0000-0000C1620000}"/>
    <cellStyle name="20% - Accent1 3 3 6 3 3 2 2" xfId="25465" xr:uid="{00000000-0005-0000-0000-0000C2620000}"/>
    <cellStyle name="20% - Accent1 3 3 6 3 3 2 2 2" xfId="25466" xr:uid="{00000000-0005-0000-0000-0000C3620000}"/>
    <cellStyle name="20% - Accent1 3 3 6 3 3 2 3" xfId="25467" xr:uid="{00000000-0005-0000-0000-0000C4620000}"/>
    <cellStyle name="20% - Accent1 3 3 6 3 3 3" xfId="25468" xr:uid="{00000000-0005-0000-0000-0000C5620000}"/>
    <cellStyle name="20% - Accent1 3 3 6 3 3 3 2" xfId="25469" xr:uid="{00000000-0005-0000-0000-0000C6620000}"/>
    <cellStyle name="20% - Accent1 3 3 6 3 3 4" xfId="25470" xr:uid="{00000000-0005-0000-0000-0000C7620000}"/>
    <cellStyle name="20% - Accent1 3 3 6 3 4" xfId="25471" xr:uid="{00000000-0005-0000-0000-0000C8620000}"/>
    <cellStyle name="20% - Accent1 3 3 6 3 4 2" xfId="25472" xr:uid="{00000000-0005-0000-0000-0000C9620000}"/>
    <cellStyle name="20% - Accent1 3 3 6 3 4 2 2" xfId="25473" xr:uid="{00000000-0005-0000-0000-0000CA620000}"/>
    <cellStyle name="20% - Accent1 3 3 6 3 4 2 2 2" xfId="25474" xr:uid="{00000000-0005-0000-0000-0000CB620000}"/>
    <cellStyle name="20% - Accent1 3 3 6 3 4 2 3" xfId="25475" xr:uid="{00000000-0005-0000-0000-0000CC620000}"/>
    <cellStyle name="20% - Accent1 3 3 6 3 4 3" xfId="25476" xr:uid="{00000000-0005-0000-0000-0000CD620000}"/>
    <cellStyle name="20% - Accent1 3 3 6 3 4 3 2" xfId="25477" xr:uid="{00000000-0005-0000-0000-0000CE620000}"/>
    <cellStyle name="20% - Accent1 3 3 6 3 4 4" xfId="25478" xr:uid="{00000000-0005-0000-0000-0000CF620000}"/>
    <cellStyle name="20% - Accent1 3 3 6 3 5" xfId="25479" xr:uid="{00000000-0005-0000-0000-0000D0620000}"/>
    <cellStyle name="20% - Accent1 3 3 6 3 5 2" xfId="25480" xr:uid="{00000000-0005-0000-0000-0000D1620000}"/>
    <cellStyle name="20% - Accent1 3 3 6 3 5 2 2" xfId="25481" xr:uid="{00000000-0005-0000-0000-0000D2620000}"/>
    <cellStyle name="20% - Accent1 3 3 6 3 5 3" xfId="25482" xr:uid="{00000000-0005-0000-0000-0000D3620000}"/>
    <cellStyle name="20% - Accent1 3 3 6 3 6" xfId="25483" xr:uid="{00000000-0005-0000-0000-0000D4620000}"/>
    <cellStyle name="20% - Accent1 3 3 6 3 6 2" xfId="25484" xr:uid="{00000000-0005-0000-0000-0000D5620000}"/>
    <cellStyle name="20% - Accent1 3 3 6 3 6 2 2" xfId="25485" xr:uid="{00000000-0005-0000-0000-0000D6620000}"/>
    <cellStyle name="20% - Accent1 3 3 6 3 6 3" xfId="25486" xr:uid="{00000000-0005-0000-0000-0000D7620000}"/>
    <cellStyle name="20% - Accent1 3 3 6 3 7" xfId="25487" xr:uid="{00000000-0005-0000-0000-0000D8620000}"/>
    <cellStyle name="20% - Accent1 3 3 6 3 7 2" xfId="25488" xr:uid="{00000000-0005-0000-0000-0000D9620000}"/>
    <cellStyle name="20% - Accent1 3 3 6 3 8" xfId="25489" xr:uid="{00000000-0005-0000-0000-0000DA620000}"/>
    <cellStyle name="20% - Accent1 3 3 6 3 8 2" xfId="25490" xr:uid="{00000000-0005-0000-0000-0000DB620000}"/>
    <cellStyle name="20% - Accent1 3 3 6 3 9" xfId="25491" xr:uid="{00000000-0005-0000-0000-0000DC620000}"/>
    <cellStyle name="20% - Accent1 3 3 6 4" xfId="25492" xr:uid="{00000000-0005-0000-0000-0000DD620000}"/>
    <cellStyle name="20% - Accent1 3 3 6 4 2" xfId="25493" xr:uid="{00000000-0005-0000-0000-0000DE620000}"/>
    <cellStyle name="20% - Accent1 3 3 6 4 2 2" xfId="25494" xr:uid="{00000000-0005-0000-0000-0000DF620000}"/>
    <cellStyle name="20% - Accent1 3 3 6 4 2 2 2" xfId="25495" xr:uid="{00000000-0005-0000-0000-0000E0620000}"/>
    <cellStyle name="20% - Accent1 3 3 6 4 2 3" xfId="25496" xr:uid="{00000000-0005-0000-0000-0000E1620000}"/>
    <cellStyle name="20% - Accent1 3 3 6 4 3" xfId="25497" xr:uid="{00000000-0005-0000-0000-0000E2620000}"/>
    <cellStyle name="20% - Accent1 3 3 6 4 3 2" xfId="25498" xr:uid="{00000000-0005-0000-0000-0000E3620000}"/>
    <cellStyle name="20% - Accent1 3 3 6 4 4" xfId="25499" xr:uid="{00000000-0005-0000-0000-0000E4620000}"/>
    <cellStyle name="20% - Accent1 3 3 6 5" xfId="25500" xr:uid="{00000000-0005-0000-0000-0000E5620000}"/>
    <cellStyle name="20% - Accent1 3 3 6 5 2" xfId="25501" xr:uid="{00000000-0005-0000-0000-0000E6620000}"/>
    <cellStyle name="20% - Accent1 3 3 6 5 2 2" xfId="25502" xr:uid="{00000000-0005-0000-0000-0000E7620000}"/>
    <cellStyle name="20% - Accent1 3 3 6 5 2 2 2" xfId="25503" xr:uid="{00000000-0005-0000-0000-0000E8620000}"/>
    <cellStyle name="20% - Accent1 3 3 6 5 2 3" xfId="25504" xr:uid="{00000000-0005-0000-0000-0000E9620000}"/>
    <cellStyle name="20% - Accent1 3 3 6 5 3" xfId="25505" xr:uid="{00000000-0005-0000-0000-0000EA620000}"/>
    <cellStyle name="20% - Accent1 3 3 6 5 3 2" xfId="25506" xr:uid="{00000000-0005-0000-0000-0000EB620000}"/>
    <cellStyle name="20% - Accent1 3 3 6 5 4" xfId="25507" xr:uid="{00000000-0005-0000-0000-0000EC620000}"/>
    <cellStyle name="20% - Accent1 3 3 6 6" xfId="25508" xr:uid="{00000000-0005-0000-0000-0000ED620000}"/>
    <cellStyle name="20% - Accent1 3 3 6 6 2" xfId="25509" xr:uid="{00000000-0005-0000-0000-0000EE620000}"/>
    <cellStyle name="20% - Accent1 3 3 6 6 2 2" xfId="25510" xr:uid="{00000000-0005-0000-0000-0000EF620000}"/>
    <cellStyle name="20% - Accent1 3 3 6 6 2 2 2" xfId="25511" xr:uid="{00000000-0005-0000-0000-0000F0620000}"/>
    <cellStyle name="20% - Accent1 3 3 6 6 2 3" xfId="25512" xr:uid="{00000000-0005-0000-0000-0000F1620000}"/>
    <cellStyle name="20% - Accent1 3 3 6 6 3" xfId="25513" xr:uid="{00000000-0005-0000-0000-0000F2620000}"/>
    <cellStyle name="20% - Accent1 3 3 6 6 3 2" xfId="25514" xr:uid="{00000000-0005-0000-0000-0000F3620000}"/>
    <cellStyle name="20% - Accent1 3 3 6 6 4" xfId="25515" xr:uid="{00000000-0005-0000-0000-0000F4620000}"/>
    <cellStyle name="20% - Accent1 3 3 6 7" xfId="25516" xr:uid="{00000000-0005-0000-0000-0000F5620000}"/>
    <cellStyle name="20% - Accent1 3 3 6 7 2" xfId="25517" xr:uid="{00000000-0005-0000-0000-0000F6620000}"/>
    <cellStyle name="20% - Accent1 3 3 6 7 2 2" xfId="25518" xr:uid="{00000000-0005-0000-0000-0000F7620000}"/>
    <cellStyle name="20% - Accent1 3 3 6 7 3" xfId="25519" xr:uid="{00000000-0005-0000-0000-0000F8620000}"/>
    <cellStyle name="20% - Accent1 3 3 6 8" xfId="25520" xr:uid="{00000000-0005-0000-0000-0000F9620000}"/>
    <cellStyle name="20% - Accent1 3 3 6 8 2" xfId="25521" xr:uid="{00000000-0005-0000-0000-0000FA620000}"/>
    <cellStyle name="20% - Accent1 3 3 6 8 2 2" xfId="25522" xr:uid="{00000000-0005-0000-0000-0000FB620000}"/>
    <cellStyle name="20% - Accent1 3 3 6 8 3" xfId="25523" xr:uid="{00000000-0005-0000-0000-0000FC620000}"/>
    <cellStyle name="20% - Accent1 3 3 6 9" xfId="25524" xr:uid="{00000000-0005-0000-0000-0000FD620000}"/>
    <cellStyle name="20% - Accent1 3 3 6 9 2" xfId="25525" xr:uid="{00000000-0005-0000-0000-0000FE620000}"/>
    <cellStyle name="20% - Accent1 3 3 7" xfId="25526" xr:uid="{00000000-0005-0000-0000-0000FF620000}"/>
    <cellStyle name="20% - Accent1 3 3 7 2" xfId="25527" xr:uid="{00000000-0005-0000-0000-000000630000}"/>
    <cellStyle name="20% - Accent1 3 3 7 2 2" xfId="25528" xr:uid="{00000000-0005-0000-0000-000001630000}"/>
    <cellStyle name="20% - Accent1 3 3 7 2 2 2" xfId="25529" xr:uid="{00000000-0005-0000-0000-000002630000}"/>
    <cellStyle name="20% - Accent1 3 3 7 2 2 2 2" xfId="25530" xr:uid="{00000000-0005-0000-0000-000003630000}"/>
    <cellStyle name="20% - Accent1 3 3 7 2 2 3" xfId="25531" xr:uid="{00000000-0005-0000-0000-000004630000}"/>
    <cellStyle name="20% - Accent1 3 3 7 2 3" xfId="25532" xr:uid="{00000000-0005-0000-0000-000005630000}"/>
    <cellStyle name="20% - Accent1 3 3 7 2 3 2" xfId="25533" xr:uid="{00000000-0005-0000-0000-000006630000}"/>
    <cellStyle name="20% - Accent1 3 3 7 2 4" xfId="25534" xr:uid="{00000000-0005-0000-0000-000007630000}"/>
    <cellStyle name="20% - Accent1 3 3 7 3" xfId="25535" xr:uid="{00000000-0005-0000-0000-000008630000}"/>
    <cellStyle name="20% - Accent1 3 3 7 3 2" xfId="25536" xr:uid="{00000000-0005-0000-0000-000009630000}"/>
    <cellStyle name="20% - Accent1 3 3 7 3 2 2" xfId="25537" xr:uid="{00000000-0005-0000-0000-00000A630000}"/>
    <cellStyle name="20% - Accent1 3 3 7 3 2 2 2" xfId="25538" xr:uid="{00000000-0005-0000-0000-00000B630000}"/>
    <cellStyle name="20% - Accent1 3 3 7 3 2 3" xfId="25539" xr:uid="{00000000-0005-0000-0000-00000C630000}"/>
    <cellStyle name="20% - Accent1 3 3 7 3 3" xfId="25540" xr:uid="{00000000-0005-0000-0000-00000D630000}"/>
    <cellStyle name="20% - Accent1 3 3 7 3 3 2" xfId="25541" xr:uid="{00000000-0005-0000-0000-00000E630000}"/>
    <cellStyle name="20% - Accent1 3 3 7 3 4" xfId="25542" xr:uid="{00000000-0005-0000-0000-00000F630000}"/>
    <cellStyle name="20% - Accent1 3 3 7 4" xfId="25543" xr:uid="{00000000-0005-0000-0000-000010630000}"/>
    <cellStyle name="20% - Accent1 3 3 7 4 2" xfId="25544" xr:uid="{00000000-0005-0000-0000-000011630000}"/>
    <cellStyle name="20% - Accent1 3 3 7 4 2 2" xfId="25545" xr:uid="{00000000-0005-0000-0000-000012630000}"/>
    <cellStyle name="20% - Accent1 3 3 7 4 2 2 2" xfId="25546" xr:uid="{00000000-0005-0000-0000-000013630000}"/>
    <cellStyle name="20% - Accent1 3 3 7 4 2 3" xfId="25547" xr:uid="{00000000-0005-0000-0000-000014630000}"/>
    <cellStyle name="20% - Accent1 3 3 7 4 3" xfId="25548" xr:uid="{00000000-0005-0000-0000-000015630000}"/>
    <cellStyle name="20% - Accent1 3 3 7 4 3 2" xfId="25549" xr:uid="{00000000-0005-0000-0000-000016630000}"/>
    <cellStyle name="20% - Accent1 3 3 7 4 4" xfId="25550" xr:uid="{00000000-0005-0000-0000-000017630000}"/>
    <cellStyle name="20% - Accent1 3 3 7 5" xfId="25551" xr:uid="{00000000-0005-0000-0000-000018630000}"/>
    <cellStyle name="20% - Accent1 3 3 7 5 2" xfId="25552" xr:uid="{00000000-0005-0000-0000-000019630000}"/>
    <cellStyle name="20% - Accent1 3 3 7 5 2 2" xfId="25553" xr:uid="{00000000-0005-0000-0000-00001A630000}"/>
    <cellStyle name="20% - Accent1 3 3 7 5 3" xfId="25554" xr:uid="{00000000-0005-0000-0000-00001B630000}"/>
    <cellStyle name="20% - Accent1 3 3 7 6" xfId="25555" xr:uid="{00000000-0005-0000-0000-00001C630000}"/>
    <cellStyle name="20% - Accent1 3 3 7 6 2" xfId="25556" xr:uid="{00000000-0005-0000-0000-00001D630000}"/>
    <cellStyle name="20% - Accent1 3 3 7 6 2 2" xfId="25557" xr:uid="{00000000-0005-0000-0000-00001E630000}"/>
    <cellStyle name="20% - Accent1 3 3 7 6 3" xfId="25558" xr:uid="{00000000-0005-0000-0000-00001F630000}"/>
    <cellStyle name="20% - Accent1 3 3 7 7" xfId="25559" xr:uid="{00000000-0005-0000-0000-000020630000}"/>
    <cellStyle name="20% - Accent1 3 3 7 7 2" xfId="25560" xr:uid="{00000000-0005-0000-0000-000021630000}"/>
    <cellStyle name="20% - Accent1 3 3 7 8" xfId="25561" xr:uid="{00000000-0005-0000-0000-000022630000}"/>
    <cellStyle name="20% - Accent1 3 3 7 8 2" xfId="25562" xr:uid="{00000000-0005-0000-0000-000023630000}"/>
    <cellStyle name="20% - Accent1 3 3 7 9" xfId="25563" xr:uid="{00000000-0005-0000-0000-000024630000}"/>
    <cellStyle name="20% - Accent1 3 3 8" xfId="25564" xr:uid="{00000000-0005-0000-0000-000025630000}"/>
    <cellStyle name="20% - Accent1 3 3 8 2" xfId="25565" xr:uid="{00000000-0005-0000-0000-000026630000}"/>
    <cellStyle name="20% - Accent1 3 3 8 2 2" xfId="25566" xr:uid="{00000000-0005-0000-0000-000027630000}"/>
    <cellStyle name="20% - Accent1 3 3 8 2 2 2" xfId="25567" xr:uid="{00000000-0005-0000-0000-000028630000}"/>
    <cellStyle name="20% - Accent1 3 3 8 2 2 2 2" xfId="25568" xr:uid="{00000000-0005-0000-0000-000029630000}"/>
    <cellStyle name="20% - Accent1 3 3 8 2 2 3" xfId="25569" xr:uid="{00000000-0005-0000-0000-00002A630000}"/>
    <cellStyle name="20% - Accent1 3 3 8 2 3" xfId="25570" xr:uid="{00000000-0005-0000-0000-00002B630000}"/>
    <cellStyle name="20% - Accent1 3 3 8 2 3 2" xfId="25571" xr:uid="{00000000-0005-0000-0000-00002C630000}"/>
    <cellStyle name="20% - Accent1 3 3 8 2 4" xfId="25572" xr:uid="{00000000-0005-0000-0000-00002D630000}"/>
    <cellStyle name="20% - Accent1 3 3 8 3" xfId="25573" xr:uid="{00000000-0005-0000-0000-00002E630000}"/>
    <cellStyle name="20% - Accent1 3 3 8 3 2" xfId="25574" xr:uid="{00000000-0005-0000-0000-00002F630000}"/>
    <cellStyle name="20% - Accent1 3 3 8 3 2 2" xfId="25575" xr:uid="{00000000-0005-0000-0000-000030630000}"/>
    <cellStyle name="20% - Accent1 3 3 8 3 2 2 2" xfId="25576" xr:uid="{00000000-0005-0000-0000-000031630000}"/>
    <cellStyle name="20% - Accent1 3 3 8 3 2 3" xfId="25577" xr:uid="{00000000-0005-0000-0000-000032630000}"/>
    <cellStyle name="20% - Accent1 3 3 8 3 3" xfId="25578" xr:uid="{00000000-0005-0000-0000-000033630000}"/>
    <cellStyle name="20% - Accent1 3 3 8 3 3 2" xfId="25579" xr:uid="{00000000-0005-0000-0000-000034630000}"/>
    <cellStyle name="20% - Accent1 3 3 8 3 4" xfId="25580" xr:uid="{00000000-0005-0000-0000-000035630000}"/>
    <cellStyle name="20% - Accent1 3 3 8 4" xfId="25581" xr:uid="{00000000-0005-0000-0000-000036630000}"/>
    <cellStyle name="20% - Accent1 3 3 8 4 2" xfId="25582" xr:uid="{00000000-0005-0000-0000-000037630000}"/>
    <cellStyle name="20% - Accent1 3 3 8 4 2 2" xfId="25583" xr:uid="{00000000-0005-0000-0000-000038630000}"/>
    <cellStyle name="20% - Accent1 3 3 8 4 2 2 2" xfId="25584" xr:uid="{00000000-0005-0000-0000-000039630000}"/>
    <cellStyle name="20% - Accent1 3 3 8 4 2 3" xfId="25585" xr:uid="{00000000-0005-0000-0000-00003A630000}"/>
    <cellStyle name="20% - Accent1 3 3 8 4 3" xfId="25586" xr:uid="{00000000-0005-0000-0000-00003B630000}"/>
    <cellStyle name="20% - Accent1 3 3 8 4 3 2" xfId="25587" xr:uid="{00000000-0005-0000-0000-00003C630000}"/>
    <cellStyle name="20% - Accent1 3 3 8 4 4" xfId="25588" xr:uid="{00000000-0005-0000-0000-00003D630000}"/>
    <cellStyle name="20% - Accent1 3 3 8 5" xfId="25589" xr:uid="{00000000-0005-0000-0000-00003E630000}"/>
    <cellStyle name="20% - Accent1 3 3 8 5 2" xfId="25590" xr:uid="{00000000-0005-0000-0000-00003F630000}"/>
    <cellStyle name="20% - Accent1 3 3 8 5 2 2" xfId="25591" xr:uid="{00000000-0005-0000-0000-000040630000}"/>
    <cellStyle name="20% - Accent1 3 3 8 5 3" xfId="25592" xr:uid="{00000000-0005-0000-0000-000041630000}"/>
    <cellStyle name="20% - Accent1 3 3 8 6" xfId="25593" xr:uid="{00000000-0005-0000-0000-000042630000}"/>
    <cellStyle name="20% - Accent1 3 3 8 6 2" xfId="25594" xr:uid="{00000000-0005-0000-0000-000043630000}"/>
    <cellStyle name="20% - Accent1 3 3 8 6 2 2" xfId="25595" xr:uid="{00000000-0005-0000-0000-000044630000}"/>
    <cellStyle name="20% - Accent1 3 3 8 6 3" xfId="25596" xr:uid="{00000000-0005-0000-0000-000045630000}"/>
    <cellStyle name="20% - Accent1 3 3 8 7" xfId="25597" xr:uid="{00000000-0005-0000-0000-000046630000}"/>
    <cellStyle name="20% - Accent1 3 3 8 7 2" xfId="25598" xr:uid="{00000000-0005-0000-0000-000047630000}"/>
    <cellStyle name="20% - Accent1 3 3 8 8" xfId="25599" xr:uid="{00000000-0005-0000-0000-000048630000}"/>
    <cellStyle name="20% - Accent1 3 3 8 8 2" xfId="25600" xr:uid="{00000000-0005-0000-0000-000049630000}"/>
    <cellStyle name="20% - Accent1 3 3 8 9" xfId="25601" xr:uid="{00000000-0005-0000-0000-00004A630000}"/>
    <cellStyle name="20% - Accent1 3 3 9" xfId="25602" xr:uid="{00000000-0005-0000-0000-00004B630000}"/>
    <cellStyle name="20% - Accent1 3 3 9 2" xfId="25603" xr:uid="{00000000-0005-0000-0000-00004C630000}"/>
    <cellStyle name="20% - Accent1 3 3 9 2 2" xfId="25604" xr:uid="{00000000-0005-0000-0000-00004D630000}"/>
    <cellStyle name="20% - Accent1 3 3 9 2 2 2" xfId="25605" xr:uid="{00000000-0005-0000-0000-00004E630000}"/>
    <cellStyle name="20% - Accent1 3 3 9 2 3" xfId="25606" xr:uid="{00000000-0005-0000-0000-00004F630000}"/>
    <cellStyle name="20% - Accent1 3 3 9 3" xfId="25607" xr:uid="{00000000-0005-0000-0000-000050630000}"/>
    <cellStyle name="20% - Accent1 3 3 9 3 2" xfId="25608" xr:uid="{00000000-0005-0000-0000-000051630000}"/>
    <cellStyle name="20% - Accent1 3 3 9 4" xfId="25609" xr:uid="{00000000-0005-0000-0000-000052630000}"/>
    <cellStyle name="20% - Accent1 3 4" xfId="25610" xr:uid="{00000000-0005-0000-0000-000053630000}"/>
    <cellStyle name="20% - Accent1 3 4 10" xfId="25611" xr:uid="{00000000-0005-0000-0000-000054630000}"/>
    <cellStyle name="20% - Accent1 3 4 10 2" xfId="25612" xr:uid="{00000000-0005-0000-0000-000055630000}"/>
    <cellStyle name="20% - Accent1 3 4 10 2 2" xfId="25613" xr:uid="{00000000-0005-0000-0000-000056630000}"/>
    <cellStyle name="20% - Accent1 3 4 10 2 2 2" xfId="25614" xr:uid="{00000000-0005-0000-0000-000057630000}"/>
    <cellStyle name="20% - Accent1 3 4 10 2 3" xfId="25615" xr:uid="{00000000-0005-0000-0000-000058630000}"/>
    <cellStyle name="20% - Accent1 3 4 10 3" xfId="25616" xr:uid="{00000000-0005-0000-0000-000059630000}"/>
    <cellStyle name="20% - Accent1 3 4 10 3 2" xfId="25617" xr:uid="{00000000-0005-0000-0000-00005A630000}"/>
    <cellStyle name="20% - Accent1 3 4 10 4" xfId="25618" xr:uid="{00000000-0005-0000-0000-00005B630000}"/>
    <cellStyle name="20% - Accent1 3 4 11" xfId="25619" xr:uid="{00000000-0005-0000-0000-00005C630000}"/>
    <cellStyle name="20% - Accent1 3 4 11 2" xfId="25620" xr:uid="{00000000-0005-0000-0000-00005D630000}"/>
    <cellStyle name="20% - Accent1 3 4 11 2 2" xfId="25621" xr:uid="{00000000-0005-0000-0000-00005E630000}"/>
    <cellStyle name="20% - Accent1 3 4 11 2 2 2" xfId="25622" xr:uid="{00000000-0005-0000-0000-00005F630000}"/>
    <cellStyle name="20% - Accent1 3 4 11 2 3" xfId="25623" xr:uid="{00000000-0005-0000-0000-000060630000}"/>
    <cellStyle name="20% - Accent1 3 4 11 3" xfId="25624" xr:uid="{00000000-0005-0000-0000-000061630000}"/>
    <cellStyle name="20% - Accent1 3 4 11 3 2" xfId="25625" xr:uid="{00000000-0005-0000-0000-000062630000}"/>
    <cellStyle name="20% - Accent1 3 4 11 4" xfId="25626" xr:uid="{00000000-0005-0000-0000-000063630000}"/>
    <cellStyle name="20% - Accent1 3 4 12" xfId="25627" xr:uid="{00000000-0005-0000-0000-000064630000}"/>
    <cellStyle name="20% - Accent1 3 4 12 2" xfId="25628" xr:uid="{00000000-0005-0000-0000-000065630000}"/>
    <cellStyle name="20% - Accent1 3 4 12 2 2" xfId="25629" xr:uid="{00000000-0005-0000-0000-000066630000}"/>
    <cellStyle name="20% - Accent1 3 4 12 3" xfId="25630" xr:uid="{00000000-0005-0000-0000-000067630000}"/>
    <cellStyle name="20% - Accent1 3 4 13" xfId="25631" xr:uid="{00000000-0005-0000-0000-000068630000}"/>
    <cellStyle name="20% - Accent1 3 4 13 2" xfId="25632" xr:uid="{00000000-0005-0000-0000-000069630000}"/>
    <cellStyle name="20% - Accent1 3 4 13 2 2" xfId="25633" xr:uid="{00000000-0005-0000-0000-00006A630000}"/>
    <cellStyle name="20% - Accent1 3 4 13 3" xfId="25634" xr:uid="{00000000-0005-0000-0000-00006B630000}"/>
    <cellStyle name="20% - Accent1 3 4 14" xfId="25635" xr:uid="{00000000-0005-0000-0000-00006C630000}"/>
    <cellStyle name="20% - Accent1 3 4 14 2" xfId="25636" xr:uid="{00000000-0005-0000-0000-00006D630000}"/>
    <cellStyle name="20% - Accent1 3 4 15" xfId="25637" xr:uid="{00000000-0005-0000-0000-00006E630000}"/>
    <cellStyle name="20% - Accent1 3 4 15 2" xfId="25638" xr:uid="{00000000-0005-0000-0000-00006F630000}"/>
    <cellStyle name="20% - Accent1 3 4 16" xfId="25639" xr:uid="{00000000-0005-0000-0000-000070630000}"/>
    <cellStyle name="20% - Accent1 3 4 2" xfId="25640" xr:uid="{00000000-0005-0000-0000-000071630000}"/>
    <cellStyle name="20% - Accent1 3 4 2 10" xfId="25641" xr:uid="{00000000-0005-0000-0000-000072630000}"/>
    <cellStyle name="20% - Accent1 3 4 2 10 2" xfId="25642" xr:uid="{00000000-0005-0000-0000-000073630000}"/>
    <cellStyle name="20% - Accent1 3 4 2 10 2 2" xfId="25643" xr:uid="{00000000-0005-0000-0000-000074630000}"/>
    <cellStyle name="20% - Accent1 3 4 2 10 2 2 2" xfId="25644" xr:uid="{00000000-0005-0000-0000-000075630000}"/>
    <cellStyle name="20% - Accent1 3 4 2 10 2 3" xfId="25645" xr:uid="{00000000-0005-0000-0000-000076630000}"/>
    <cellStyle name="20% - Accent1 3 4 2 10 3" xfId="25646" xr:uid="{00000000-0005-0000-0000-000077630000}"/>
    <cellStyle name="20% - Accent1 3 4 2 10 3 2" xfId="25647" xr:uid="{00000000-0005-0000-0000-000078630000}"/>
    <cellStyle name="20% - Accent1 3 4 2 10 4" xfId="25648" xr:uid="{00000000-0005-0000-0000-000079630000}"/>
    <cellStyle name="20% - Accent1 3 4 2 11" xfId="25649" xr:uid="{00000000-0005-0000-0000-00007A630000}"/>
    <cellStyle name="20% - Accent1 3 4 2 11 2" xfId="25650" xr:uid="{00000000-0005-0000-0000-00007B630000}"/>
    <cellStyle name="20% - Accent1 3 4 2 11 2 2" xfId="25651" xr:uid="{00000000-0005-0000-0000-00007C630000}"/>
    <cellStyle name="20% - Accent1 3 4 2 11 3" xfId="25652" xr:uid="{00000000-0005-0000-0000-00007D630000}"/>
    <cellStyle name="20% - Accent1 3 4 2 12" xfId="25653" xr:uid="{00000000-0005-0000-0000-00007E630000}"/>
    <cellStyle name="20% - Accent1 3 4 2 12 2" xfId="25654" xr:uid="{00000000-0005-0000-0000-00007F630000}"/>
    <cellStyle name="20% - Accent1 3 4 2 12 2 2" xfId="25655" xr:uid="{00000000-0005-0000-0000-000080630000}"/>
    <cellStyle name="20% - Accent1 3 4 2 12 3" xfId="25656" xr:uid="{00000000-0005-0000-0000-000081630000}"/>
    <cellStyle name="20% - Accent1 3 4 2 13" xfId="25657" xr:uid="{00000000-0005-0000-0000-000082630000}"/>
    <cellStyle name="20% - Accent1 3 4 2 13 2" xfId="25658" xr:uid="{00000000-0005-0000-0000-000083630000}"/>
    <cellStyle name="20% - Accent1 3 4 2 14" xfId="25659" xr:uid="{00000000-0005-0000-0000-000084630000}"/>
    <cellStyle name="20% - Accent1 3 4 2 14 2" xfId="25660" xr:uid="{00000000-0005-0000-0000-000085630000}"/>
    <cellStyle name="20% - Accent1 3 4 2 15" xfId="25661" xr:uid="{00000000-0005-0000-0000-000086630000}"/>
    <cellStyle name="20% - Accent1 3 4 2 2" xfId="25662" xr:uid="{00000000-0005-0000-0000-000087630000}"/>
    <cellStyle name="20% - Accent1 3 4 2 2 10" xfId="25663" xr:uid="{00000000-0005-0000-0000-000088630000}"/>
    <cellStyle name="20% - Accent1 3 4 2 2 10 2" xfId="25664" xr:uid="{00000000-0005-0000-0000-000089630000}"/>
    <cellStyle name="20% - Accent1 3 4 2 2 10 2 2" xfId="25665" xr:uid="{00000000-0005-0000-0000-00008A630000}"/>
    <cellStyle name="20% - Accent1 3 4 2 2 10 3" xfId="25666" xr:uid="{00000000-0005-0000-0000-00008B630000}"/>
    <cellStyle name="20% - Accent1 3 4 2 2 11" xfId="25667" xr:uid="{00000000-0005-0000-0000-00008C630000}"/>
    <cellStyle name="20% - Accent1 3 4 2 2 11 2" xfId="25668" xr:uid="{00000000-0005-0000-0000-00008D630000}"/>
    <cellStyle name="20% - Accent1 3 4 2 2 11 2 2" xfId="25669" xr:uid="{00000000-0005-0000-0000-00008E630000}"/>
    <cellStyle name="20% - Accent1 3 4 2 2 11 3" xfId="25670" xr:uid="{00000000-0005-0000-0000-00008F630000}"/>
    <cellStyle name="20% - Accent1 3 4 2 2 12" xfId="25671" xr:uid="{00000000-0005-0000-0000-000090630000}"/>
    <cellStyle name="20% - Accent1 3 4 2 2 12 2" xfId="25672" xr:uid="{00000000-0005-0000-0000-000091630000}"/>
    <cellStyle name="20% - Accent1 3 4 2 2 13" xfId="25673" xr:uid="{00000000-0005-0000-0000-000092630000}"/>
    <cellStyle name="20% - Accent1 3 4 2 2 13 2" xfId="25674" xr:uid="{00000000-0005-0000-0000-000093630000}"/>
    <cellStyle name="20% - Accent1 3 4 2 2 14" xfId="25675" xr:uid="{00000000-0005-0000-0000-000094630000}"/>
    <cellStyle name="20% - Accent1 3 4 2 2 2" xfId="25676" xr:uid="{00000000-0005-0000-0000-000095630000}"/>
    <cellStyle name="20% - Accent1 3 4 2 2 2 10" xfId="25677" xr:uid="{00000000-0005-0000-0000-000096630000}"/>
    <cellStyle name="20% - Accent1 3 4 2 2 2 10 2" xfId="25678" xr:uid="{00000000-0005-0000-0000-000097630000}"/>
    <cellStyle name="20% - Accent1 3 4 2 2 2 11" xfId="25679" xr:uid="{00000000-0005-0000-0000-000098630000}"/>
    <cellStyle name="20% - Accent1 3 4 2 2 2 2" xfId="25680" xr:uid="{00000000-0005-0000-0000-000099630000}"/>
    <cellStyle name="20% - Accent1 3 4 2 2 2 2 2" xfId="25681" xr:uid="{00000000-0005-0000-0000-00009A630000}"/>
    <cellStyle name="20% - Accent1 3 4 2 2 2 2 2 2" xfId="25682" xr:uid="{00000000-0005-0000-0000-00009B630000}"/>
    <cellStyle name="20% - Accent1 3 4 2 2 2 2 2 2 2" xfId="25683" xr:uid="{00000000-0005-0000-0000-00009C630000}"/>
    <cellStyle name="20% - Accent1 3 4 2 2 2 2 2 2 2 2" xfId="25684" xr:uid="{00000000-0005-0000-0000-00009D630000}"/>
    <cellStyle name="20% - Accent1 3 4 2 2 2 2 2 2 3" xfId="25685" xr:uid="{00000000-0005-0000-0000-00009E630000}"/>
    <cellStyle name="20% - Accent1 3 4 2 2 2 2 2 3" xfId="25686" xr:uid="{00000000-0005-0000-0000-00009F630000}"/>
    <cellStyle name="20% - Accent1 3 4 2 2 2 2 2 3 2" xfId="25687" xr:uid="{00000000-0005-0000-0000-0000A0630000}"/>
    <cellStyle name="20% - Accent1 3 4 2 2 2 2 2 4" xfId="25688" xr:uid="{00000000-0005-0000-0000-0000A1630000}"/>
    <cellStyle name="20% - Accent1 3 4 2 2 2 2 3" xfId="25689" xr:uid="{00000000-0005-0000-0000-0000A2630000}"/>
    <cellStyle name="20% - Accent1 3 4 2 2 2 2 3 2" xfId="25690" xr:uid="{00000000-0005-0000-0000-0000A3630000}"/>
    <cellStyle name="20% - Accent1 3 4 2 2 2 2 3 2 2" xfId="25691" xr:uid="{00000000-0005-0000-0000-0000A4630000}"/>
    <cellStyle name="20% - Accent1 3 4 2 2 2 2 3 2 2 2" xfId="25692" xr:uid="{00000000-0005-0000-0000-0000A5630000}"/>
    <cellStyle name="20% - Accent1 3 4 2 2 2 2 3 2 3" xfId="25693" xr:uid="{00000000-0005-0000-0000-0000A6630000}"/>
    <cellStyle name="20% - Accent1 3 4 2 2 2 2 3 3" xfId="25694" xr:uid="{00000000-0005-0000-0000-0000A7630000}"/>
    <cellStyle name="20% - Accent1 3 4 2 2 2 2 3 3 2" xfId="25695" xr:uid="{00000000-0005-0000-0000-0000A8630000}"/>
    <cellStyle name="20% - Accent1 3 4 2 2 2 2 3 4" xfId="25696" xr:uid="{00000000-0005-0000-0000-0000A9630000}"/>
    <cellStyle name="20% - Accent1 3 4 2 2 2 2 4" xfId="25697" xr:uid="{00000000-0005-0000-0000-0000AA630000}"/>
    <cellStyle name="20% - Accent1 3 4 2 2 2 2 4 2" xfId="25698" xr:uid="{00000000-0005-0000-0000-0000AB630000}"/>
    <cellStyle name="20% - Accent1 3 4 2 2 2 2 4 2 2" xfId="25699" xr:uid="{00000000-0005-0000-0000-0000AC630000}"/>
    <cellStyle name="20% - Accent1 3 4 2 2 2 2 4 2 2 2" xfId="25700" xr:uid="{00000000-0005-0000-0000-0000AD630000}"/>
    <cellStyle name="20% - Accent1 3 4 2 2 2 2 4 2 3" xfId="25701" xr:uid="{00000000-0005-0000-0000-0000AE630000}"/>
    <cellStyle name="20% - Accent1 3 4 2 2 2 2 4 3" xfId="25702" xr:uid="{00000000-0005-0000-0000-0000AF630000}"/>
    <cellStyle name="20% - Accent1 3 4 2 2 2 2 4 3 2" xfId="25703" xr:uid="{00000000-0005-0000-0000-0000B0630000}"/>
    <cellStyle name="20% - Accent1 3 4 2 2 2 2 4 4" xfId="25704" xr:uid="{00000000-0005-0000-0000-0000B1630000}"/>
    <cellStyle name="20% - Accent1 3 4 2 2 2 2 5" xfId="25705" xr:uid="{00000000-0005-0000-0000-0000B2630000}"/>
    <cellStyle name="20% - Accent1 3 4 2 2 2 2 5 2" xfId="25706" xr:uid="{00000000-0005-0000-0000-0000B3630000}"/>
    <cellStyle name="20% - Accent1 3 4 2 2 2 2 5 2 2" xfId="25707" xr:uid="{00000000-0005-0000-0000-0000B4630000}"/>
    <cellStyle name="20% - Accent1 3 4 2 2 2 2 5 3" xfId="25708" xr:uid="{00000000-0005-0000-0000-0000B5630000}"/>
    <cellStyle name="20% - Accent1 3 4 2 2 2 2 6" xfId="25709" xr:uid="{00000000-0005-0000-0000-0000B6630000}"/>
    <cellStyle name="20% - Accent1 3 4 2 2 2 2 6 2" xfId="25710" xr:uid="{00000000-0005-0000-0000-0000B7630000}"/>
    <cellStyle name="20% - Accent1 3 4 2 2 2 2 6 2 2" xfId="25711" xr:uid="{00000000-0005-0000-0000-0000B8630000}"/>
    <cellStyle name="20% - Accent1 3 4 2 2 2 2 6 3" xfId="25712" xr:uid="{00000000-0005-0000-0000-0000B9630000}"/>
    <cellStyle name="20% - Accent1 3 4 2 2 2 2 7" xfId="25713" xr:uid="{00000000-0005-0000-0000-0000BA630000}"/>
    <cellStyle name="20% - Accent1 3 4 2 2 2 2 7 2" xfId="25714" xr:uid="{00000000-0005-0000-0000-0000BB630000}"/>
    <cellStyle name="20% - Accent1 3 4 2 2 2 2 8" xfId="25715" xr:uid="{00000000-0005-0000-0000-0000BC630000}"/>
    <cellStyle name="20% - Accent1 3 4 2 2 2 2 8 2" xfId="25716" xr:uid="{00000000-0005-0000-0000-0000BD630000}"/>
    <cellStyle name="20% - Accent1 3 4 2 2 2 2 9" xfId="25717" xr:uid="{00000000-0005-0000-0000-0000BE630000}"/>
    <cellStyle name="20% - Accent1 3 4 2 2 2 3" xfId="25718" xr:uid="{00000000-0005-0000-0000-0000BF630000}"/>
    <cellStyle name="20% - Accent1 3 4 2 2 2 3 2" xfId="25719" xr:uid="{00000000-0005-0000-0000-0000C0630000}"/>
    <cellStyle name="20% - Accent1 3 4 2 2 2 3 2 2" xfId="25720" xr:uid="{00000000-0005-0000-0000-0000C1630000}"/>
    <cellStyle name="20% - Accent1 3 4 2 2 2 3 2 2 2" xfId="25721" xr:uid="{00000000-0005-0000-0000-0000C2630000}"/>
    <cellStyle name="20% - Accent1 3 4 2 2 2 3 2 2 2 2" xfId="25722" xr:uid="{00000000-0005-0000-0000-0000C3630000}"/>
    <cellStyle name="20% - Accent1 3 4 2 2 2 3 2 2 3" xfId="25723" xr:uid="{00000000-0005-0000-0000-0000C4630000}"/>
    <cellStyle name="20% - Accent1 3 4 2 2 2 3 2 3" xfId="25724" xr:uid="{00000000-0005-0000-0000-0000C5630000}"/>
    <cellStyle name="20% - Accent1 3 4 2 2 2 3 2 3 2" xfId="25725" xr:uid="{00000000-0005-0000-0000-0000C6630000}"/>
    <cellStyle name="20% - Accent1 3 4 2 2 2 3 2 4" xfId="25726" xr:uid="{00000000-0005-0000-0000-0000C7630000}"/>
    <cellStyle name="20% - Accent1 3 4 2 2 2 3 3" xfId="25727" xr:uid="{00000000-0005-0000-0000-0000C8630000}"/>
    <cellStyle name="20% - Accent1 3 4 2 2 2 3 3 2" xfId="25728" xr:uid="{00000000-0005-0000-0000-0000C9630000}"/>
    <cellStyle name="20% - Accent1 3 4 2 2 2 3 3 2 2" xfId="25729" xr:uid="{00000000-0005-0000-0000-0000CA630000}"/>
    <cellStyle name="20% - Accent1 3 4 2 2 2 3 3 2 2 2" xfId="25730" xr:uid="{00000000-0005-0000-0000-0000CB630000}"/>
    <cellStyle name="20% - Accent1 3 4 2 2 2 3 3 2 3" xfId="25731" xr:uid="{00000000-0005-0000-0000-0000CC630000}"/>
    <cellStyle name="20% - Accent1 3 4 2 2 2 3 3 3" xfId="25732" xr:uid="{00000000-0005-0000-0000-0000CD630000}"/>
    <cellStyle name="20% - Accent1 3 4 2 2 2 3 3 3 2" xfId="25733" xr:uid="{00000000-0005-0000-0000-0000CE630000}"/>
    <cellStyle name="20% - Accent1 3 4 2 2 2 3 3 4" xfId="25734" xr:uid="{00000000-0005-0000-0000-0000CF630000}"/>
    <cellStyle name="20% - Accent1 3 4 2 2 2 3 4" xfId="25735" xr:uid="{00000000-0005-0000-0000-0000D0630000}"/>
    <cellStyle name="20% - Accent1 3 4 2 2 2 3 4 2" xfId="25736" xr:uid="{00000000-0005-0000-0000-0000D1630000}"/>
    <cellStyle name="20% - Accent1 3 4 2 2 2 3 4 2 2" xfId="25737" xr:uid="{00000000-0005-0000-0000-0000D2630000}"/>
    <cellStyle name="20% - Accent1 3 4 2 2 2 3 4 2 2 2" xfId="25738" xr:uid="{00000000-0005-0000-0000-0000D3630000}"/>
    <cellStyle name="20% - Accent1 3 4 2 2 2 3 4 2 3" xfId="25739" xr:uid="{00000000-0005-0000-0000-0000D4630000}"/>
    <cellStyle name="20% - Accent1 3 4 2 2 2 3 4 3" xfId="25740" xr:uid="{00000000-0005-0000-0000-0000D5630000}"/>
    <cellStyle name="20% - Accent1 3 4 2 2 2 3 4 3 2" xfId="25741" xr:uid="{00000000-0005-0000-0000-0000D6630000}"/>
    <cellStyle name="20% - Accent1 3 4 2 2 2 3 4 4" xfId="25742" xr:uid="{00000000-0005-0000-0000-0000D7630000}"/>
    <cellStyle name="20% - Accent1 3 4 2 2 2 3 5" xfId="25743" xr:uid="{00000000-0005-0000-0000-0000D8630000}"/>
    <cellStyle name="20% - Accent1 3 4 2 2 2 3 5 2" xfId="25744" xr:uid="{00000000-0005-0000-0000-0000D9630000}"/>
    <cellStyle name="20% - Accent1 3 4 2 2 2 3 5 2 2" xfId="25745" xr:uid="{00000000-0005-0000-0000-0000DA630000}"/>
    <cellStyle name="20% - Accent1 3 4 2 2 2 3 5 3" xfId="25746" xr:uid="{00000000-0005-0000-0000-0000DB630000}"/>
    <cellStyle name="20% - Accent1 3 4 2 2 2 3 6" xfId="25747" xr:uid="{00000000-0005-0000-0000-0000DC630000}"/>
    <cellStyle name="20% - Accent1 3 4 2 2 2 3 6 2" xfId="25748" xr:uid="{00000000-0005-0000-0000-0000DD630000}"/>
    <cellStyle name="20% - Accent1 3 4 2 2 2 3 6 2 2" xfId="25749" xr:uid="{00000000-0005-0000-0000-0000DE630000}"/>
    <cellStyle name="20% - Accent1 3 4 2 2 2 3 6 3" xfId="25750" xr:uid="{00000000-0005-0000-0000-0000DF630000}"/>
    <cellStyle name="20% - Accent1 3 4 2 2 2 3 7" xfId="25751" xr:uid="{00000000-0005-0000-0000-0000E0630000}"/>
    <cellStyle name="20% - Accent1 3 4 2 2 2 3 7 2" xfId="25752" xr:uid="{00000000-0005-0000-0000-0000E1630000}"/>
    <cellStyle name="20% - Accent1 3 4 2 2 2 3 8" xfId="25753" xr:uid="{00000000-0005-0000-0000-0000E2630000}"/>
    <cellStyle name="20% - Accent1 3 4 2 2 2 3 8 2" xfId="25754" xr:uid="{00000000-0005-0000-0000-0000E3630000}"/>
    <cellStyle name="20% - Accent1 3 4 2 2 2 3 9" xfId="25755" xr:uid="{00000000-0005-0000-0000-0000E4630000}"/>
    <cellStyle name="20% - Accent1 3 4 2 2 2 4" xfId="25756" xr:uid="{00000000-0005-0000-0000-0000E5630000}"/>
    <cellStyle name="20% - Accent1 3 4 2 2 2 4 2" xfId="25757" xr:uid="{00000000-0005-0000-0000-0000E6630000}"/>
    <cellStyle name="20% - Accent1 3 4 2 2 2 4 2 2" xfId="25758" xr:uid="{00000000-0005-0000-0000-0000E7630000}"/>
    <cellStyle name="20% - Accent1 3 4 2 2 2 4 2 2 2" xfId="25759" xr:uid="{00000000-0005-0000-0000-0000E8630000}"/>
    <cellStyle name="20% - Accent1 3 4 2 2 2 4 2 3" xfId="25760" xr:uid="{00000000-0005-0000-0000-0000E9630000}"/>
    <cellStyle name="20% - Accent1 3 4 2 2 2 4 3" xfId="25761" xr:uid="{00000000-0005-0000-0000-0000EA630000}"/>
    <cellStyle name="20% - Accent1 3 4 2 2 2 4 3 2" xfId="25762" xr:uid="{00000000-0005-0000-0000-0000EB630000}"/>
    <cellStyle name="20% - Accent1 3 4 2 2 2 4 4" xfId="25763" xr:uid="{00000000-0005-0000-0000-0000EC630000}"/>
    <cellStyle name="20% - Accent1 3 4 2 2 2 5" xfId="25764" xr:uid="{00000000-0005-0000-0000-0000ED630000}"/>
    <cellStyle name="20% - Accent1 3 4 2 2 2 5 2" xfId="25765" xr:uid="{00000000-0005-0000-0000-0000EE630000}"/>
    <cellStyle name="20% - Accent1 3 4 2 2 2 5 2 2" xfId="25766" xr:uid="{00000000-0005-0000-0000-0000EF630000}"/>
    <cellStyle name="20% - Accent1 3 4 2 2 2 5 2 2 2" xfId="25767" xr:uid="{00000000-0005-0000-0000-0000F0630000}"/>
    <cellStyle name="20% - Accent1 3 4 2 2 2 5 2 3" xfId="25768" xr:uid="{00000000-0005-0000-0000-0000F1630000}"/>
    <cellStyle name="20% - Accent1 3 4 2 2 2 5 3" xfId="25769" xr:uid="{00000000-0005-0000-0000-0000F2630000}"/>
    <cellStyle name="20% - Accent1 3 4 2 2 2 5 3 2" xfId="25770" xr:uid="{00000000-0005-0000-0000-0000F3630000}"/>
    <cellStyle name="20% - Accent1 3 4 2 2 2 5 4" xfId="25771" xr:uid="{00000000-0005-0000-0000-0000F4630000}"/>
    <cellStyle name="20% - Accent1 3 4 2 2 2 6" xfId="25772" xr:uid="{00000000-0005-0000-0000-0000F5630000}"/>
    <cellStyle name="20% - Accent1 3 4 2 2 2 6 2" xfId="25773" xr:uid="{00000000-0005-0000-0000-0000F6630000}"/>
    <cellStyle name="20% - Accent1 3 4 2 2 2 6 2 2" xfId="25774" xr:uid="{00000000-0005-0000-0000-0000F7630000}"/>
    <cellStyle name="20% - Accent1 3 4 2 2 2 6 2 2 2" xfId="25775" xr:uid="{00000000-0005-0000-0000-0000F8630000}"/>
    <cellStyle name="20% - Accent1 3 4 2 2 2 6 2 3" xfId="25776" xr:uid="{00000000-0005-0000-0000-0000F9630000}"/>
    <cellStyle name="20% - Accent1 3 4 2 2 2 6 3" xfId="25777" xr:uid="{00000000-0005-0000-0000-0000FA630000}"/>
    <cellStyle name="20% - Accent1 3 4 2 2 2 6 3 2" xfId="25778" xr:uid="{00000000-0005-0000-0000-0000FB630000}"/>
    <cellStyle name="20% - Accent1 3 4 2 2 2 6 4" xfId="25779" xr:uid="{00000000-0005-0000-0000-0000FC630000}"/>
    <cellStyle name="20% - Accent1 3 4 2 2 2 7" xfId="25780" xr:uid="{00000000-0005-0000-0000-0000FD630000}"/>
    <cellStyle name="20% - Accent1 3 4 2 2 2 7 2" xfId="25781" xr:uid="{00000000-0005-0000-0000-0000FE630000}"/>
    <cellStyle name="20% - Accent1 3 4 2 2 2 7 2 2" xfId="25782" xr:uid="{00000000-0005-0000-0000-0000FF630000}"/>
    <cellStyle name="20% - Accent1 3 4 2 2 2 7 3" xfId="25783" xr:uid="{00000000-0005-0000-0000-000000640000}"/>
    <cellStyle name="20% - Accent1 3 4 2 2 2 8" xfId="25784" xr:uid="{00000000-0005-0000-0000-000001640000}"/>
    <cellStyle name="20% - Accent1 3 4 2 2 2 8 2" xfId="25785" xr:uid="{00000000-0005-0000-0000-000002640000}"/>
    <cellStyle name="20% - Accent1 3 4 2 2 2 8 2 2" xfId="25786" xr:uid="{00000000-0005-0000-0000-000003640000}"/>
    <cellStyle name="20% - Accent1 3 4 2 2 2 8 3" xfId="25787" xr:uid="{00000000-0005-0000-0000-000004640000}"/>
    <cellStyle name="20% - Accent1 3 4 2 2 2 9" xfId="25788" xr:uid="{00000000-0005-0000-0000-000005640000}"/>
    <cellStyle name="20% - Accent1 3 4 2 2 2 9 2" xfId="25789" xr:uid="{00000000-0005-0000-0000-000006640000}"/>
    <cellStyle name="20% - Accent1 3 4 2 2 3" xfId="25790" xr:uid="{00000000-0005-0000-0000-000007640000}"/>
    <cellStyle name="20% - Accent1 3 4 2 2 3 10" xfId="25791" xr:uid="{00000000-0005-0000-0000-000008640000}"/>
    <cellStyle name="20% - Accent1 3 4 2 2 3 10 2" xfId="25792" xr:uid="{00000000-0005-0000-0000-000009640000}"/>
    <cellStyle name="20% - Accent1 3 4 2 2 3 11" xfId="25793" xr:uid="{00000000-0005-0000-0000-00000A640000}"/>
    <cellStyle name="20% - Accent1 3 4 2 2 3 2" xfId="25794" xr:uid="{00000000-0005-0000-0000-00000B640000}"/>
    <cellStyle name="20% - Accent1 3 4 2 2 3 2 2" xfId="25795" xr:uid="{00000000-0005-0000-0000-00000C640000}"/>
    <cellStyle name="20% - Accent1 3 4 2 2 3 2 2 2" xfId="25796" xr:uid="{00000000-0005-0000-0000-00000D640000}"/>
    <cellStyle name="20% - Accent1 3 4 2 2 3 2 2 2 2" xfId="25797" xr:uid="{00000000-0005-0000-0000-00000E640000}"/>
    <cellStyle name="20% - Accent1 3 4 2 2 3 2 2 2 2 2" xfId="25798" xr:uid="{00000000-0005-0000-0000-00000F640000}"/>
    <cellStyle name="20% - Accent1 3 4 2 2 3 2 2 2 3" xfId="25799" xr:uid="{00000000-0005-0000-0000-000010640000}"/>
    <cellStyle name="20% - Accent1 3 4 2 2 3 2 2 3" xfId="25800" xr:uid="{00000000-0005-0000-0000-000011640000}"/>
    <cellStyle name="20% - Accent1 3 4 2 2 3 2 2 3 2" xfId="25801" xr:uid="{00000000-0005-0000-0000-000012640000}"/>
    <cellStyle name="20% - Accent1 3 4 2 2 3 2 2 4" xfId="25802" xr:uid="{00000000-0005-0000-0000-000013640000}"/>
    <cellStyle name="20% - Accent1 3 4 2 2 3 2 3" xfId="25803" xr:uid="{00000000-0005-0000-0000-000014640000}"/>
    <cellStyle name="20% - Accent1 3 4 2 2 3 2 3 2" xfId="25804" xr:uid="{00000000-0005-0000-0000-000015640000}"/>
    <cellStyle name="20% - Accent1 3 4 2 2 3 2 3 2 2" xfId="25805" xr:uid="{00000000-0005-0000-0000-000016640000}"/>
    <cellStyle name="20% - Accent1 3 4 2 2 3 2 3 2 2 2" xfId="25806" xr:uid="{00000000-0005-0000-0000-000017640000}"/>
    <cellStyle name="20% - Accent1 3 4 2 2 3 2 3 2 3" xfId="25807" xr:uid="{00000000-0005-0000-0000-000018640000}"/>
    <cellStyle name="20% - Accent1 3 4 2 2 3 2 3 3" xfId="25808" xr:uid="{00000000-0005-0000-0000-000019640000}"/>
    <cellStyle name="20% - Accent1 3 4 2 2 3 2 3 3 2" xfId="25809" xr:uid="{00000000-0005-0000-0000-00001A640000}"/>
    <cellStyle name="20% - Accent1 3 4 2 2 3 2 3 4" xfId="25810" xr:uid="{00000000-0005-0000-0000-00001B640000}"/>
    <cellStyle name="20% - Accent1 3 4 2 2 3 2 4" xfId="25811" xr:uid="{00000000-0005-0000-0000-00001C640000}"/>
    <cellStyle name="20% - Accent1 3 4 2 2 3 2 4 2" xfId="25812" xr:uid="{00000000-0005-0000-0000-00001D640000}"/>
    <cellStyle name="20% - Accent1 3 4 2 2 3 2 4 2 2" xfId="25813" xr:uid="{00000000-0005-0000-0000-00001E640000}"/>
    <cellStyle name="20% - Accent1 3 4 2 2 3 2 4 2 2 2" xfId="25814" xr:uid="{00000000-0005-0000-0000-00001F640000}"/>
    <cellStyle name="20% - Accent1 3 4 2 2 3 2 4 2 3" xfId="25815" xr:uid="{00000000-0005-0000-0000-000020640000}"/>
    <cellStyle name="20% - Accent1 3 4 2 2 3 2 4 3" xfId="25816" xr:uid="{00000000-0005-0000-0000-000021640000}"/>
    <cellStyle name="20% - Accent1 3 4 2 2 3 2 4 3 2" xfId="25817" xr:uid="{00000000-0005-0000-0000-000022640000}"/>
    <cellStyle name="20% - Accent1 3 4 2 2 3 2 4 4" xfId="25818" xr:uid="{00000000-0005-0000-0000-000023640000}"/>
    <cellStyle name="20% - Accent1 3 4 2 2 3 2 5" xfId="25819" xr:uid="{00000000-0005-0000-0000-000024640000}"/>
    <cellStyle name="20% - Accent1 3 4 2 2 3 2 5 2" xfId="25820" xr:uid="{00000000-0005-0000-0000-000025640000}"/>
    <cellStyle name="20% - Accent1 3 4 2 2 3 2 5 2 2" xfId="25821" xr:uid="{00000000-0005-0000-0000-000026640000}"/>
    <cellStyle name="20% - Accent1 3 4 2 2 3 2 5 3" xfId="25822" xr:uid="{00000000-0005-0000-0000-000027640000}"/>
    <cellStyle name="20% - Accent1 3 4 2 2 3 2 6" xfId="25823" xr:uid="{00000000-0005-0000-0000-000028640000}"/>
    <cellStyle name="20% - Accent1 3 4 2 2 3 2 6 2" xfId="25824" xr:uid="{00000000-0005-0000-0000-000029640000}"/>
    <cellStyle name="20% - Accent1 3 4 2 2 3 2 6 2 2" xfId="25825" xr:uid="{00000000-0005-0000-0000-00002A640000}"/>
    <cellStyle name="20% - Accent1 3 4 2 2 3 2 6 3" xfId="25826" xr:uid="{00000000-0005-0000-0000-00002B640000}"/>
    <cellStyle name="20% - Accent1 3 4 2 2 3 2 7" xfId="25827" xr:uid="{00000000-0005-0000-0000-00002C640000}"/>
    <cellStyle name="20% - Accent1 3 4 2 2 3 2 7 2" xfId="25828" xr:uid="{00000000-0005-0000-0000-00002D640000}"/>
    <cellStyle name="20% - Accent1 3 4 2 2 3 2 8" xfId="25829" xr:uid="{00000000-0005-0000-0000-00002E640000}"/>
    <cellStyle name="20% - Accent1 3 4 2 2 3 2 8 2" xfId="25830" xr:uid="{00000000-0005-0000-0000-00002F640000}"/>
    <cellStyle name="20% - Accent1 3 4 2 2 3 2 9" xfId="25831" xr:uid="{00000000-0005-0000-0000-000030640000}"/>
    <cellStyle name="20% - Accent1 3 4 2 2 3 3" xfId="25832" xr:uid="{00000000-0005-0000-0000-000031640000}"/>
    <cellStyle name="20% - Accent1 3 4 2 2 3 3 2" xfId="25833" xr:uid="{00000000-0005-0000-0000-000032640000}"/>
    <cellStyle name="20% - Accent1 3 4 2 2 3 3 2 2" xfId="25834" xr:uid="{00000000-0005-0000-0000-000033640000}"/>
    <cellStyle name="20% - Accent1 3 4 2 2 3 3 2 2 2" xfId="25835" xr:uid="{00000000-0005-0000-0000-000034640000}"/>
    <cellStyle name="20% - Accent1 3 4 2 2 3 3 2 2 2 2" xfId="25836" xr:uid="{00000000-0005-0000-0000-000035640000}"/>
    <cellStyle name="20% - Accent1 3 4 2 2 3 3 2 2 3" xfId="25837" xr:uid="{00000000-0005-0000-0000-000036640000}"/>
    <cellStyle name="20% - Accent1 3 4 2 2 3 3 2 3" xfId="25838" xr:uid="{00000000-0005-0000-0000-000037640000}"/>
    <cellStyle name="20% - Accent1 3 4 2 2 3 3 2 3 2" xfId="25839" xr:uid="{00000000-0005-0000-0000-000038640000}"/>
    <cellStyle name="20% - Accent1 3 4 2 2 3 3 2 4" xfId="25840" xr:uid="{00000000-0005-0000-0000-000039640000}"/>
    <cellStyle name="20% - Accent1 3 4 2 2 3 3 3" xfId="25841" xr:uid="{00000000-0005-0000-0000-00003A640000}"/>
    <cellStyle name="20% - Accent1 3 4 2 2 3 3 3 2" xfId="25842" xr:uid="{00000000-0005-0000-0000-00003B640000}"/>
    <cellStyle name="20% - Accent1 3 4 2 2 3 3 3 2 2" xfId="25843" xr:uid="{00000000-0005-0000-0000-00003C640000}"/>
    <cellStyle name="20% - Accent1 3 4 2 2 3 3 3 2 2 2" xfId="25844" xr:uid="{00000000-0005-0000-0000-00003D640000}"/>
    <cellStyle name="20% - Accent1 3 4 2 2 3 3 3 2 3" xfId="25845" xr:uid="{00000000-0005-0000-0000-00003E640000}"/>
    <cellStyle name="20% - Accent1 3 4 2 2 3 3 3 3" xfId="25846" xr:uid="{00000000-0005-0000-0000-00003F640000}"/>
    <cellStyle name="20% - Accent1 3 4 2 2 3 3 3 3 2" xfId="25847" xr:uid="{00000000-0005-0000-0000-000040640000}"/>
    <cellStyle name="20% - Accent1 3 4 2 2 3 3 3 4" xfId="25848" xr:uid="{00000000-0005-0000-0000-000041640000}"/>
    <cellStyle name="20% - Accent1 3 4 2 2 3 3 4" xfId="25849" xr:uid="{00000000-0005-0000-0000-000042640000}"/>
    <cellStyle name="20% - Accent1 3 4 2 2 3 3 4 2" xfId="25850" xr:uid="{00000000-0005-0000-0000-000043640000}"/>
    <cellStyle name="20% - Accent1 3 4 2 2 3 3 4 2 2" xfId="25851" xr:uid="{00000000-0005-0000-0000-000044640000}"/>
    <cellStyle name="20% - Accent1 3 4 2 2 3 3 4 2 2 2" xfId="25852" xr:uid="{00000000-0005-0000-0000-000045640000}"/>
    <cellStyle name="20% - Accent1 3 4 2 2 3 3 4 2 3" xfId="25853" xr:uid="{00000000-0005-0000-0000-000046640000}"/>
    <cellStyle name="20% - Accent1 3 4 2 2 3 3 4 3" xfId="25854" xr:uid="{00000000-0005-0000-0000-000047640000}"/>
    <cellStyle name="20% - Accent1 3 4 2 2 3 3 4 3 2" xfId="25855" xr:uid="{00000000-0005-0000-0000-000048640000}"/>
    <cellStyle name="20% - Accent1 3 4 2 2 3 3 4 4" xfId="25856" xr:uid="{00000000-0005-0000-0000-000049640000}"/>
    <cellStyle name="20% - Accent1 3 4 2 2 3 3 5" xfId="25857" xr:uid="{00000000-0005-0000-0000-00004A640000}"/>
    <cellStyle name="20% - Accent1 3 4 2 2 3 3 5 2" xfId="25858" xr:uid="{00000000-0005-0000-0000-00004B640000}"/>
    <cellStyle name="20% - Accent1 3 4 2 2 3 3 5 2 2" xfId="25859" xr:uid="{00000000-0005-0000-0000-00004C640000}"/>
    <cellStyle name="20% - Accent1 3 4 2 2 3 3 5 3" xfId="25860" xr:uid="{00000000-0005-0000-0000-00004D640000}"/>
    <cellStyle name="20% - Accent1 3 4 2 2 3 3 6" xfId="25861" xr:uid="{00000000-0005-0000-0000-00004E640000}"/>
    <cellStyle name="20% - Accent1 3 4 2 2 3 3 6 2" xfId="25862" xr:uid="{00000000-0005-0000-0000-00004F640000}"/>
    <cellStyle name="20% - Accent1 3 4 2 2 3 3 6 2 2" xfId="25863" xr:uid="{00000000-0005-0000-0000-000050640000}"/>
    <cellStyle name="20% - Accent1 3 4 2 2 3 3 6 3" xfId="25864" xr:uid="{00000000-0005-0000-0000-000051640000}"/>
    <cellStyle name="20% - Accent1 3 4 2 2 3 3 7" xfId="25865" xr:uid="{00000000-0005-0000-0000-000052640000}"/>
    <cellStyle name="20% - Accent1 3 4 2 2 3 3 7 2" xfId="25866" xr:uid="{00000000-0005-0000-0000-000053640000}"/>
    <cellStyle name="20% - Accent1 3 4 2 2 3 3 8" xfId="25867" xr:uid="{00000000-0005-0000-0000-000054640000}"/>
    <cellStyle name="20% - Accent1 3 4 2 2 3 3 8 2" xfId="25868" xr:uid="{00000000-0005-0000-0000-000055640000}"/>
    <cellStyle name="20% - Accent1 3 4 2 2 3 3 9" xfId="25869" xr:uid="{00000000-0005-0000-0000-000056640000}"/>
    <cellStyle name="20% - Accent1 3 4 2 2 3 4" xfId="25870" xr:uid="{00000000-0005-0000-0000-000057640000}"/>
    <cellStyle name="20% - Accent1 3 4 2 2 3 4 2" xfId="25871" xr:uid="{00000000-0005-0000-0000-000058640000}"/>
    <cellStyle name="20% - Accent1 3 4 2 2 3 4 2 2" xfId="25872" xr:uid="{00000000-0005-0000-0000-000059640000}"/>
    <cellStyle name="20% - Accent1 3 4 2 2 3 4 2 2 2" xfId="25873" xr:uid="{00000000-0005-0000-0000-00005A640000}"/>
    <cellStyle name="20% - Accent1 3 4 2 2 3 4 2 3" xfId="25874" xr:uid="{00000000-0005-0000-0000-00005B640000}"/>
    <cellStyle name="20% - Accent1 3 4 2 2 3 4 3" xfId="25875" xr:uid="{00000000-0005-0000-0000-00005C640000}"/>
    <cellStyle name="20% - Accent1 3 4 2 2 3 4 3 2" xfId="25876" xr:uid="{00000000-0005-0000-0000-00005D640000}"/>
    <cellStyle name="20% - Accent1 3 4 2 2 3 4 4" xfId="25877" xr:uid="{00000000-0005-0000-0000-00005E640000}"/>
    <cellStyle name="20% - Accent1 3 4 2 2 3 5" xfId="25878" xr:uid="{00000000-0005-0000-0000-00005F640000}"/>
    <cellStyle name="20% - Accent1 3 4 2 2 3 5 2" xfId="25879" xr:uid="{00000000-0005-0000-0000-000060640000}"/>
    <cellStyle name="20% - Accent1 3 4 2 2 3 5 2 2" xfId="25880" xr:uid="{00000000-0005-0000-0000-000061640000}"/>
    <cellStyle name="20% - Accent1 3 4 2 2 3 5 2 2 2" xfId="25881" xr:uid="{00000000-0005-0000-0000-000062640000}"/>
    <cellStyle name="20% - Accent1 3 4 2 2 3 5 2 3" xfId="25882" xr:uid="{00000000-0005-0000-0000-000063640000}"/>
    <cellStyle name="20% - Accent1 3 4 2 2 3 5 3" xfId="25883" xr:uid="{00000000-0005-0000-0000-000064640000}"/>
    <cellStyle name="20% - Accent1 3 4 2 2 3 5 3 2" xfId="25884" xr:uid="{00000000-0005-0000-0000-000065640000}"/>
    <cellStyle name="20% - Accent1 3 4 2 2 3 5 4" xfId="25885" xr:uid="{00000000-0005-0000-0000-000066640000}"/>
    <cellStyle name="20% - Accent1 3 4 2 2 3 6" xfId="25886" xr:uid="{00000000-0005-0000-0000-000067640000}"/>
    <cellStyle name="20% - Accent1 3 4 2 2 3 6 2" xfId="25887" xr:uid="{00000000-0005-0000-0000-000068640000}"/>
    <cellStyle name="20% - Accent1 3 4 2 2 3 6 2 2" xfId="25888" xr:uid="{00000000-0005-0000-0000-000069640000}"/>
    <cellStyle name="20% - Accent1 3 4 2 2 3 6 2 2 2" xfId="25889" xr:uid="{00000000-0005-0000-0000-00006A640000}"/>
    <cellStyle name="20% - Accent1 3 4 2 2 3 6 2 3" xfId="25890" xr:uid="{00000000-0005-0000-0000-00006B640000}"/>
    <cellStyle name="20% - Accent1 3 4 2 2 3 6 3" xfId="25891" xr:uid="{00000000-0005-0000-0000-00006C640000}"/>
    <cellStyle name="20% - Accent1 3 4 2 2 3 6 3 2" xfId="25892" xr:uid="{00000000-0005-0000-0000-00006D640000}"/>
    <cellStyle name="20% - Accent1 3 4 2 2 3 6 4" xfId="25893" xr:uid="{00000000-0005-0000-0000-00006E640000}"/>
    <cellStyle name="20% - Accent1 3 4 2 2 3 7" xfId="25894" xr:uid="{00000000-0005-0000-0000-00006F640000}"/>
    <cellStyle name="20% - Accent1 3 4 2 2 3 7 2" xfId="25895" xr:uid="{00000000-0005-0000-0000-000070640000}"/>
    <cellStyle name="20% - Accent1 3 4 2 2 3 7 2 2" xfId="25896" xr:uid="{00000000-0005-0000-0000-000071640000}"/>
    <cellStyle name="20% - Accent1 3 4 2 2 3 7 3" xfId="25897" xr:uid="{00000000-0005-0000-0000-000072640000}"/>
    <cellStyle name="20% - Accent1 3 4 2 2 3 8" xfId="25898" xr:uid="{00000000-0005-0000-0000-000073640000}"/>
    <cellStyle name="20% - Accent1 3 4 2 2 3 8 2" xfId="25899" xr:uid="{00000000-0005-0000-0000-000074640000}"/>
    <cellStyle name="20% - Accent1 3 4 2 2 3 8 2 2" xfId="25900" xr:uid="{00000000-0005-0000-0000-000075640000}"/>
    <cellStyle name="20% - Accent1 3 4 2 2 3 8 3" xfId="25901" xr:uid="{00000000-0005-0000-0000-000076640000}"/>
    <cellStyle name="20% - Accent1 3 4 2 2 3 9" xfId="25902" xr:uid="{00000000-0005-0000-0000-000077640000}"/>
    <cellStyle name="20% - Accent1 3 4 2 2 3 9 2" xfId="25903" xr:uid="{00000000-0005-0000-0000-000078640000}"/>
    <cellStyle name="20% - Accent1 3 4 2 2 4" xfId="25904" xr:uid="{00000000-0005-0000-0000-000079640000}"/>
    <cellStyle name="20% - Accent1 3 4 2 2 4 10" xfId="25905" xr:uid="{00000000-0005-0000-0000-00007A640000}"/>
    <cellStyle name="20% - Accent1 3 4 2 2 4 10 2" xfId="25906" xr:uid="{00000000-0005-0000-0000-00007B640000}"/>
    <cellStyle name="20% - Accent1 3 4 2 2 4 11" xfId="25907" xr:uid="{00000000-0005-0000-0000-00007C640000}"/>
    <cellStyle name="20% - Accent1 3 4 2 2 4 2" xfId="25908" xr:uid="{00000000-0005-0000-0000-00007D640000}"/>
    <cellStyle name="20% - Accent1 3 4 2 2 4 2 2" xfId="25909" xr:uid="{00000000-0005-0000-0000-00007E640000}"/>
    <cellStyle name="20% - Accent1 3 4 2 2 4 2 2 2" xfId="25910" xr:uid="{00000000-0005-0000-0000-00007F640000}"/>
    <cellStyle name="20% - Accent1 3 4 2 2 4 2 2 2 2" xfId="25911" xr:uid="{00000000-0005-0000-0000-000080640000}"/>
    <cellStyle name="20% - Accent1 3 4 2 2 4 2 2 2 2 2" xfId="25912" xr:uid="{00000000-0005-0000-0000-000081640000}"/>
    <cellStyle name="20% - Accent1 3 4 2 2 4 2 2 2 3" xfId="25913" xr:uid="{00000000-0005-0000-0000-000082640000}"/>
    <cellStyle name="20% - Accent1 3 4 2 2 4 2 2 3" xfId="25914" xr:uid="{00000000-0005-0000-0000-000083640000}"/>
    <cellStyle name="20% - Accent1 3 4 2 2 4 2 2 3 2" xfId="25915" xr:uid="{00000000-0005-0000-0000-000084640000}"/>
    <cellStyle name="20% - Accent1 3 4 2 2 4 2 2 4" xfId="25916" xr:uid="{00000000-0005-0000-0000-000085640000}"/>
    <cellStyle name="20% - Accent1 3 4 2 2 4 2 3" xfId="25917" xr:uid="{00000000-0005-0000-0000-000086640000}"/>
    <cellStyle name="20% - Accent1 3 4 2 2 4 2 3 2" xfId="25918" xr:uid="{00000000-0005-0000-0000-000087640000}"/>
    <cellStyle name="20% - Accent1 3 4 2 2 4 2 3 2 2" xfId="25919" xr:uid="{00000000-0005-0000-0000-000088640000}"/>
    <cellStyle name="20% - Accent1 3 4 2 2 4 2 3 2 2 2" xfId="25920" xr:uid="{00000000-0005-0000-0000-000089640000}"/>
    <cellStyle name="20% - Accent1 3 4 2 2 4 2 3 2 3" xfId="25921" xr:uid="{00000000-0005-0000-0000-00008A640000}"/>
    <cellStyle name="20% - Accent1 3 4 2 2 4 2 3 3" xfId="25922" xr:uid="{00000000-0005-0000-0000-00008B640000}"/>
    <cellStyle name="20% - Accent1 3 4 2 2 4 2 3 3 2" xfId="25923" xr:uid="{00000000-0005-0000-0000-00008C640000}"/>
    <cellStyle name="20% - Accent1 3 4 2 2 4 2 3 4" xfId="25924" xr:uid="{00000000-0005-0000-0000-00008D640000}"/>
    <cellStyle name="20% - Accent1 3 4 2 2 4 2 4" xfId="25925" xr:uid="{00000000-0005-0000-0000-00008E640000}"/>
    <cellStyle name="20% - Accent1 3 4 2 2 4 2 4 2" xfId="25926" xr:uid="{00000000-0005-0000-0000-00008F640000}"/>
    <cellStyle name="20% - Accent1 3 4 2 2 4 2 4 2 2" xfId="25927" xr:uid="{00000000-0005-0000-0000-000090640000}"/>
    <cellStyle name="20% - Accent1 3 4 2 2 4 2 4 2 2 2" xfId="25928" xr:uid="{00000000-0005-0000-0000-000091640000}"/>
    <cellStyle name="20% - Accent1 3 4 2 2 4 2 4 2 3" xfId="25929" xr:uid="{00000000-0005-0000-0000-000092640000}"/>
    <cellStyle name="20% - Accent1 3 4 2 2 4 2 4 3" xfId="25930" xr:uid="{00000000-0005-0000-0000-000093640000}"/>
    <cellStyle name="20% - Accent1 3 4 2 2 4 2 4 3 2" xfId="25931" xr:uid="{00000000-0005-0000-0000-000094640000}"/>
    <cellStyle name="20% - Accent1 3 4 2 2 4 2 4 4" xfId="25932" xr:uid="{00000000-0005-0000-0000-000095640000}"/>
    <cellStyle name="20% - Accent1 3 4 2 2 4 2 5" xfId="25933" xr:uid="{00000000-0005-0000-0000-000096640000}"/>
    <cellStyle name="20% - Accent1 3 4 2 2 4 2 5 2" xfId="25934" xr:uid="{00000000-0005-0000-0000-000097640000}"/>
    <cellStyle name="20% - Accent1 3 4 2 2 4 2 5 2 2" xfId="25935" xr:uid="{00000000-0005-0000-0000-000098640000}"/>
    <cellStyle name="20% - Accent1 3 4 2 2 4 2 5 3" xfId="25936" xr:uid="{00000000-0005-0000-0000-000099640000}"/>
    <cellStyle name="20% - Accent1 3 4 2 2 4 2 6" xfId="25937" xr:uid="{00000000-0005-0000-0000-00009A640000}"/>
    <cellStyle name="20% - Accent1 3 4 2 2 4 2 6 2" xfId="25938" xr:uid="{00000000-0005-0000-0000-00009B640000}"/>
    <cellStyle name="20% - Accent1 3 4 2 2 4 2 6 2 2" xfId="25939" xr:uid="{00000000-0005-0000-0000-00009C640000}"/>
    <cellStyle name="20% - Accent1 3 4 2 2 4 2 6 3" xfId="25940" xr:uid="{00000000-0005-0000-0000-00009D640000}"/>
    <cellStyle name="20% - Accent1 3 4 2 2 4 2 7" xfId="25941" xr:uid="{00000000-0005-0000-0000-00009E640000}"/>
    <cellStyle name="20% - Accent1 3 4 2 2 4 2 7 2" xfId="25942" xr:uid="{00000000-0005-0000-0000-00009F640000}"/>
    <cellStyle name="20% - Accent1 3 4 2 2 4 2 8" xfId="25943" xr:uid="{00000000-0005-0000-0000-0000A0640000}"/>
    <cellStyle name="20% - Accent1 3 4 2 2 4 2 8 2" xfId="25944" xr:uid="{00000000-0005-0000-0000-0000A1640000}"/>
    <cellStyle name="20% - Accent1 3 4 2 2 4 2 9" xfId="25945" xr:uid="{00000000-0005-0000-0000-0000A2640000}"/>
    <cellStyle name="20% - Accent1 3 4 2 2 4 3" xfId="25946" xr:uid="{00000000-0005-0000-0000-0000A3640000}"/>
    <cellStyle name="20% - Accent1 3 4 2 2 4 3 2" xfId="25947" xr:uid="{00000000-0005-0000-0000-0000A4640000}"/>
    <cellStyle name="20% - Accent1 3 4 2 2 4 3 2 2" xfId="25948" xr:uid="{00000000-0005-0000-0000-0000A5640000}"/>
    <cellStyle name="20% - Accent1 3 4 2 2 4 3 2 2 2" xfId="25949" xr:uid="{00000000-0005-0000-0000-0000A6640000}"/>
    <cellStyle name="20% - Accent1 3 4 2 2 4 3 2 2 2 2" xfId="25950" xr:uid="{00000000-0005-0000-0000-0000A7640000}"/>
    <cellStyle name="20% - Accent1 3 4 2 2 4 3 2 2 3" xfId="25951" xr:uid="{00000000-0005-0000-0000-0000A8640000}"/>
    <cellStyle name="20% - Accent1 3 4 2 2 4 3 2 3" xfId="25952" xr:uid="{00000000-0005-0000-0000-0000A9640000}"/>
    <cellStyle name="20% - Accent1 3 4 2 2 4 3 2 3 2" xfId="25953" xr:uid="{00000000-0005-0000-0000-0000AA640000}"/>
    <cellStyle name="20% - Accent1 3 4 2 2 4 3 2 4" xfId="25954" xr:uid="{00000000-0005-0000-0000-0000AB640000}"/>
    <cellStyle name="20% - Accent1 3 4 2 2 4 3 3" xfId="25955" xr:uid="{00000000-0005-0000-0000-0000AC640000}"/>
    <cellStyle name="20% - Accent1 3 4 2 2 4 3 3 2" xfId="25956" xr:uid="{00000000-0005-0000-0000-0000AD640000}"/>
    <cellStyle name="20% - Accent1 3 4 2 2 4 3 3 2 2" xfId="25957" xr:uid="{00000000-0005-0000-0000-0000AE640000}"/>
    <cellStyle name="20% - Accent1 3 4 2 2 4 3 3 2 2 2" xfId="25958" xr:uid="{00000000-0005-0000-0000-0000AF640000}"/>
    <cellStyle name="20% - Accent1 3 4 2 2 4 3 3 2 3" xfId="25959" xr:uid="{00000000-0005-0000-0000-0000B0640000}"/>
    <cellStyle name="20% - Accent1 3 4 2 2 4 3 3 3" xfId="25960" xr:uid="{00000000-0005-0000-0000-0000B1640000}"/>
    <cellStyle name="20% - Accent1 3 4 2 2 4 3 3 3 2" xfId="25961" xr:uid="{00000000-0005-0000-0000-0000B2640000}"/>
    <cellStyle name="20% - Accent1 3 4 2 2 4 3 3 4" xfId="25962" xr:uid="{00000000-0005-0000-0000-0000B3640000}"/>
    <cellStyle name="20% - Accent1 3 4 2 2 4 3 4" xfId="25963" xr:uid="{00000000-0005-0000-0000-0000B4640000}"/>
    <cellStyle name="20% - Accent1 3 4 2 2 4 3 4 2" xfId="25964" xr:uid="{00000000-0005-0000-0000-0000B5640000}"/>
    <cellStyle name="20% - Accent1 3 4 2 2 4 3 4 2 2" xfId="25965" xr:uid="{00000000-0005-0000-0000-0000B6640000}"/>
    <cellStyle name="20% - Accent1 3 4 2 2 4 3 4 2 2 2" xfId="25966" xr:uid="{00000000-0005-0000-0000-0000B7640000}"/>
    <cellStyle name="20% - Accent1 3 4 2 2 4 3 4 2 3" xfId="25967" xr:uid="{00000000-0005-0000-0000-0000B8640000}"/>
    <cellStyle name="20% - Accent1 3 4 2 2 4 3 4 3" xfId="25968" xr:uid="{00000000-0005-0000-0000-0000B9640000}"/>
    <cellStyle name="20% - Accent1 3 4 2 2 4 3 4 3 2" xfId="25969" xr:uid="{00000000-0005-0000-0000-0000BA640000}"/>
    <cellStyle name="20% - Accent1 3 4 2 2 4 3 4 4" xfId="25970" xr:uid="{00000000-0005-0000-0000-0000BB640000}"/>
    <cellStyle name="20% - Accent1 3 4 2 2 4 3 5" xfId="25971" xr:uid="{00000000-0005-0000-0000-0000BC640000}"/>
    <cellStyle name="20% - Accent1 3 4 2 2 4 3 5 2" xfId="25972" xr:uid="{00000000-0005-0000-0000-0000BD640000}"/>
    <cellStyle name="20% - Accent1 3 4 2 2 4 3 5 2 2" xfId="25973" xr:uid="{00000000-0005-0000-0000-0000BE640000}"/>
    <cellStyle name="20% - Accent1 3 4 2 2 4 3 5 3" xfId="25974" xr:uid="{00000000-0005-0000-0000-0000BF640000}"/>
    <cellStyle name="20% - Accent1 3 4 2 2 4 3 6" xfId="25975" xr:uid="{00000000-0005-0000-0000-0000C0640000}"/>
    <cellStyle name="20% - Accent1 3 4 2 2 4 3 6 2" xfId="25976" xr:uid="{00000000-0005-0000-0000-0000C1640000}"/>
    <cellStyle name="20% - Accent1 3 4 2 2 4 3 6 2 2" xfId="25977" xr:uid="{00000000-0005-0000-0000-0000C2640000}"/>
    <cellStyle name="20% - Accent1 3 4 2 2 4 3 6 3" xfId="25978" xr:uid="{00000000-0005-0000-0000-0000C3640000}"/>
    <cellStyle name="20% - Accent1 3 4 2 2 4 3 7" xfId="25979" xr:uid="{00000000-0005-0000-0000-0000C4640000}"/>
    <cellStyle name="20% - Accent1 3 4 2 2 4 3 7 2" xfId="25980" xr:uid="{00000000-0005-0000-0000-0000C5640000}"/>
    <cellStyle name="20% - Accent1 3 4 2 2 4 3 8" xfId="25981" xr:uid="{00000000-0005-0000-0000-0000C6640000}"/>
    <cellStyle name="20% - Accent1 3 4 2 2 4 3 8 2" xfId="25982" xr:uid="{00000000-0005-0000-0000-0000C7640000}"/>
    <cellStyle name="20% - Accent1 3 4 2 2 4 3 9" xfId="25983" xr:uid="{00000000-0005-0000-0000-0000C8640000}"/>
    <cellStyle name="20% - Accent1 3 4 2 2 4 4" xfId="25984" xr:uid="{00000000-0005-0000-0000-0000C9640000}"/>
    <cellStyle name="20% - Accent1 3 4 2 2 4 4 2" xfId="25985" xr:uid="{00000000-0005-0000-0000-0000CA640000}"/>
    <cellStyle name="20% - Accent1 3 4 2 2 4 4 2 2" xfId="25986" xr:uid="{00000000-0005-0000-0000-0000CB640000}"/>
    <cellStyle name="20% - Accent1 3 4 2 2 4 4 2 2 2" xfId="25987" xr:uid="{00000000-0005-0000-0000-0000CC640000}"/>
    <cellStyle name="20% - Accent1 3 4 2 2 4 4 2 3" xfId="25988" xr:uid="{00000000-0005-0000-0000-0000CD640000}"/>
    <cellStyle name="20% - Accent1 3 4 2 2 4 4 3" xfId="25989" xr:uid="{00000000-0005-0000-0000-0000CE640000}"/>
    <cellStyle name="20% - Accent1 3 4 2 2 4 4 3 2" xfId="25990" xr:uid="{00000000-0005-0000-0000-0000CF640000}"/>
    <cellStyle name="20% - Accent1 3 4 2 2 4 4 4" xfId="25991" xr:uid="{00000000-0005-0000-0000-0000D0640000}"/>
    <cellStyle name="20% - Accent1 3 4 2 2 4 5" xfId="25992" xr:uid="{00000000-0005-0000-0000-0000D1640000}"/>
    <cellStyle name="20% - Accent1 3 4 2 2 4 5 2" xfId="25993" xr:uid="{00000000-0005-0000-0000-0000D2640000}"/>
    <cellStyle name="20% - Accent1 3 4 2 2 4 5 2 2" xfId="25994" xr:uid="{00000000-0005-0000-0000-0000D3640000}"/>
    <cellStyle name="20% - Accent1 3 4 2 2 4 5 2 2 2" xfId="25995" xr:uid="{00000000-0005-0000-0000-0000D4640000}"/>
    <cellStyle name="20% - Accent1 3 4 2 2 4 5 2 3" xfId="25996" xr:uid="{00000000-0005-0000-0000-0000D5640000}"/>
    <cellStyle name="20% - Accent1 3 4 2 2 4 5 3" xfId="25997" xr:uid="{00000000-0005-0000-0000-0000D6640000}"/>
    <cellStyle name="20% - Accent1 3 4 2 2 4 5 3 2" xfId="25998" xr:uid="{00000000-0005-0000-0000-0000D7640000}"/>
    <cellStyle name="20% - Accent1 3 4 2 2 4 5 4" xfId="25999" xr:uid="{00000000-0005-0000-0000-0000D8640000}"/>
    <cellStyle name="20% - Accent1 3 4 2 2 4 6" xfId="26000" xr:uid="{00000000-0005-0000-0000-0000D9640000}"/>
    <cellStyle name="20% - Accent1 3 4 2 2 4 6 2" xfId="26001" xr:uid="{00000000-0005-0000-0000-0000DA640000}"/>
    <cellStyle name="20% - Accent1 3 4 2 2 4 6 2 2" xfId="26002" xr:uid="{00000000-0005-0000-0000-0000DB640000}"/>
    <cellStyle name="20% - Accent1 3 4 2 2 4 6 2 2 2" xfId="26003" xr:uid="{00000000-0005-0000-0000-0000DC640000}"/>
    <cellStyle name="20% - Accent1 3 4 2 2 4 6 2 3" xfId="26004" xr:uid="{00000000-0005-0000-0000-0000DD640000}"/>
    <cellStyle name="20% - Accent1 3 4 2 2 4 6 3" xfId="26005" xr:uid="{00000000-0005-0000-0000-0000DE640000}"/>
    <cellStyle name="20% - Accent1 3 4 2 2 4 6 3 2" xfId="26006" xr:uid="{00000000-0005-0000-0000-0000DF640000}"/>
    <cellStyle name="20% - Accent1 3 4 2 2 4 6 4" xfId="26007" xr:uid="{00000000-0005-0000-0000-0000E0640000}"/>
    <cellStyle name="20% - Accent1 3 4 2 2 4 7" xfId="26008" xr:uid="{00000000-0005-0000-0000-0000E1640000}"/>
    <cellStyle name="20% - Accent1 3 4 2 2 4 7 2" xfId="26009" xr:uid="{00000000-0005-0000-0000-0000E2640000}"/>
    <cellStyle name="20% - Accent1 3 4 2 2 4 7 2 2" xfId="26010" xr:uid="{00000000-0005-0000-0000-0000E3640000}"/>
    <cellStyle name="20% - Accent1 3 4 2 2 4 7 3" xfId="26011" xr:uid="{00000000-0005-0000-0000-0000E4640000}"/>
    <cellStyle name="20% - Accent1 3 4 2 2 4 8" xfId="26012" xr:uid="{00000000-0005-0000-0000-0000E5640000}"/>
    <cellStyle name="20% - Accent1 3 4 2 2 4 8 2" xfId="26013" xr:uid="{00000000-0005-0000-0000-0000E6640000}"/>
    <cellStyle name="20% - Accent1 3 4 2 2 4 8 2 2" xfId="26014" xr:uid="{00000000-0005-0000-0000-0000E7640000}"/>
    <cellStyle name="20% - Accent1 3 4 2 2 4 8 3" xfId="26015" xr:uid="{00000000-0005-0000-0000-0000E8640000}"/>
    <cellStyle name="20% - Accent1 3 4 2 2 4 9" xfId="26016" xr:uid="{00000000-0005-0000-0000-0000E9640000}"/>
    <cellStyle name="20% - Accent1 3 4 2 2 4 9 2" xfId="26017" xr:uid="{00000000-0005-0000-0000-0000EA640000}"/>
    <cellStyle name="20% - Accent1 3 4 2 2 5" xfId="26018" xr:uid="{00000000-0005-0000-0000-0000EB640000}"/>
    <cellStyle name="20% - Accent1 3 4 2 2 5 2" xfId="26019" xr:uid="{00000000-0005-0000-0000-0000EC640000}"/>
    <cellStyle name="20% - Accent1 3 4 2 2 5 2 2" xfId="26020" xr:uid="{00000000-0005-0000-0000-0000ED640000}"/>
    <cellStyle name="20% - Accent1 3 4 2 2 5 2 2 2" xfId="26021" xr:uid="{00000000-0005-0000-0000-0000EE640000}"/>
    <cellStyle name="20% - Accent1 3 4 2 2 5 2 2 2 2" xfId="26022" xr:uid="{00000000-0005-0000-0000-0000EF640000}"/>
    <cellStyle name="20% - Accent1 3 4 2 2 5 2 2 3" xfId="26023" xr:uid="{00000000-0005-0000-0000-0000F0640000}"/>
    <cellStyle name="20% - Accent1 3 4 2 2 5 2 3" xfId="26024" xr:uid="{00000000-0005-0000-0000-0000F1640000}"/>
    <cellStyle name="20% - Accent1 3 4 2 2 5 2 3 2" xfId="26025" xr:uid="{00000000-0005-0000-0000-0000F2640000}"/>
    <cellStyle name="20% - Accent1 3 4 2 2 5 2 4" xfId="26026" xr:uid="{00000000-0005-0000-0000-0000F3640000}"/>
    <cellStyle name="20% - Accent1 3 4 2 2 5 3" xfId="26027" xr:uid="{00000000-0005-0000-0000-0000F4640000}"/>
    <cellStyle name="20% - Accent1 3 4 2 2 5 3 2" xfId="26028" xr:uid="{00000000-0005-0000-0000-0000F5640000}"/>
    <cellStyle name="20% - Accent1 3 4 2 2 5 3 2 2" xfId="26029" xr:uid="{00000000-0005-0000-0000-0000F6640000}"/>
    <cellStyle name="20% - Accent1 3 4 2 2 5 3 2 2 2" xfId="26030" xr:uid="{00000000-0005-0000-0000-0000F7640000}"/>
    <cellStyle name="20% - Accent1 3 4 2 2 5 3 2 3" xfId="26031" xr:uid="{00000000-0005-0000-0000-0000F8640000}"/>
    <cellStyle name="20% - Accent1 3 4 2 2 5 3 3" xfId="26032" xr:uid="{00000000-0005-0000-0000-0000F9640000}"/>
    <cellStyle name="20% - Accent1 3 4 2 2 5 3 3 2" xfId="26033" xr:uid="{00000000-0005-0000-0000-0000FA640000}"/>
    <cellStyle name="20% - Accent1 3 4 2 2 5 3 4" xfId="26034" xr:uid="{00000000-0005-0000-0000-0000FB640000}"/>
    <cellStyle name="20% - Accent1 3 4 2 2 5 4" xfId="26035" xr:uid="{00000000-0005-0000-0000-0000FC640000}"/>
    <cellStyle name="20% - Accent1 3 4 2 2 5 4 2" xfId="26036" xr:uid="{00000000-0005-0000-0000-0000FD640000}"/>
    <cellStyle name="20% - Accent1 3 4 2 2 5 4 2 2" xfId="26037" xr:uid="{00000000-0005-0000-0000-0000FE640000}"/>
    <cellStyle name="20% - Accent1 3 4 2 2 5 4 2 2 2" xfId="26038" xr:uid="{00000000-0005-0000-0000-0000FF640000}"/>
    <cellStyle name="20% - Accent1 3 4 2 2 5 4 2 3" xfId="26039" xr:uid="{00000000-0005-0000-0000-000000650000}"/>
    <cellStyle name="20% - Accent1 3 4 2 2 5 4 3" xfId="26040" xr:uid="{00000000-0005-0000-0000-000001650000}"/>
    <cellStyle name="20% - Accent1 3 4 2 2 5 4 3 2" xfId="26041" xr:uid="{00000000-0005-0000-0000-000002650000}"/>
    <cellStyle name="20% - Accent1 3 4 2 2 5 4 4" xfId="26042" xr:uid="{00000000-0005-0000-0000-000003650000}"/>
    <cellStyle name="20% - Accent1 3 4 2 2 5 5" xfId="26043" xr:uid="{00000000-0005-0000-0000-000004650000}"/>
    <cellStyle name="20% - Accent1 3 4 2 2 5 5 2" xfId="26044" xr:uid="{00000000-0005-0000-0000-000005650000}"/>
    <cellStyle name="20% - Accent1 3 4 2 2 5 5 2 2" xfId="26045" xr:uid="{00000000-0005-0000-0000-000006650000}"/>
    <cellStyle name="20% - Accent1 3 4 2 2 5 5 3" xfId="26046" xr:uid="{00000000-0005-0000-0000-000007650000}"/>
    <cellStyle name="20% - Accent1 3 4 2 2 5 6" xfId="26047" xr:uid="{00000000-0005-0000-0000-000008650000}"/>
    <cellStyle name="20% - Accent1 3 4 2 2 5 6 2" xfId="26048" xr:uid="{00000000-0005-0000-0000-000009650000}"/>
    <cellStyle name="20% - Accent1 3 4 2 2 5 6 2 2" xfId="26049" xr:uid="{00000000-0005-0000-0000-00000A650000}"/>
    <cellStyle name="20% - Accent1 3 4 2 2 5 6 3" xfId="26050" xr:uid="{00000000-0005-0000-0000-00000B650000}"/>
    <cellStyle name="20% - Accent1 3 4 2 2 5 7" xfId="26051" xr:uid="{00000000-0005-0000-0000-00000C650000}"/>
    <cellStyle name="20% - Accent1 3 4 2 2 5 7 2" xfId="26052" xr:uid="{00000000-0005-0000-0000-00000D650000}"/>
    <cellStyle name="20% - Accent1 3 4 2 2 5 8" xfId="26053" xr:uid="{00000000-0005-0000-0000-00000E650000}"/>
    <cellStyle name="20% - Accent1 3 4 2 2 5 8 2" xfId="26054" xr:uid="{00000000-0005-0000-0000-00000F650000}"/>
    <cellStyle name="20% - Accent1 3 4 2 2 5 9" xfId="26055" xr:uid="{00000000-0005-0000-0000-000010650000}"/>
    <cellStyle name="20% - Accent1 3 4 2 2 6" xfId="26056" xr:uid="{00000000-0005-0000-0000-000011650000}"/>
    <cellStyle name="20% - Accent1 3 4 2 2 6 2" xfId="26057" xr:uid="{00000000-0005-0000-0000-000012650000}"/>
    <cellStyle name="20% - Accent1 3 4 2 2 6 2 2" xfId="26058" xr:uid="{00000000-0005-0000-0000-000013650000}"/>
    <cellStyle name="20% - Accent1 3 4 2 2 6 2 2 2" xfId="26059" xr:uid="{00000000-0005-0000-0000-000014650000}"/>
    <cellStyle name="20% - Accent1 3 4 2 2 6 2 2 2 2" xfId="26060" xr:uid="{00000000-0005-0000-0000-000015650000}"/>
    <cellStyle name="20% - Accent1 3 4 2 2 6 2 2 3" xfId="26061" xr:uid="{00000000-0005-0000-0000-000016650000}"/>
    <cellStyle name="20% - Accent1 3 4 2 2 6 2 3" xfId="26062" xr:uid="{00000000-0005-0000-0000-000017650000}"/>
    <cellStyle name="20% - Accent1 3 4 2 2 6 2 3 2" xfId="26063" xr:uid="{00000000-0005-0000-0000-000018650000}"/>
    <cellStyle name="20% - Accent1 3 4 2 2 6 2 4" xfId="26064" xr:uid="{00000000-0005-0000-0000-000019650000}"/>
    <cellStyle name="20% - Accent1 3 4 2 2 6 3" xfId="26065" xr:uid="{00000000-0005-0000-0000-00001A650000}"/>
    <cellStyle name="20% - Accent1 3 4 2 2 6 3 2" xfId="26066" xr:uid="{00000000-0005-0000-0000-00001B650000}"/>
    <cellStyle name="20% - Accent1 3 4 2 2 6 3 2 2" xfId="26067" xr:uid="{00000000-0005-0000-0000-00001C650000}"/>
    <cellStyle name="20% - Accent1 3 4 2 2 6 3 2 2 2" xfId="26068" xr:uid="{00000000-0005-0000-0000-00001D650000}"/>
    <cellStyle name="20% - Accent1 3 4 2 2 6 3 2 3" xfId="26069" xr:uid="{00000000-0005-0000-0000-00001E650000}"/>
    <cellStyle name="20% - Accent1 3 4 2 2 6 3 3" xfId="26070" xr:uid="{00000000-0005-0000-0000-00001F650000}"/>
    <cellStyle name="20% - Accent1 3 4 2 2 6 3 3 2" xfId="26071" xr:uid="{00000000-0005-0000-0000-000020650000}"/>
    <cellStyle name="20% - Accent1 3 4 2 2 6 3 4" xfId="26072" xr:uid="{00000000-0005-0000-0000-000021650000}"/>
    <cellStyle name="20% - Accent1 3 4 2 2 6 4" xfId="26073" xr:uid="{00000000-0005-0000-0000-000022650000}"/>
    <cellStyle name="20% - Accent1 3 4 2 2 6 4 2" xfId="26074" xr:uid="{00000000-0005-0000-0000-000023650000}"/>
    <cellStyle name="20% - Accent1 3 4 2 2 6 4 2 2" xfId="26075" xr:uid="{00000000-0005-0000-0000-000024650000}"/>
    <cellStyle name="20% - Accent1 3 4 2 2 6 4 2 2 2" xfId="26076" xr:uid="{00000000-0005-0000-0000-000025650000}"/>
    <cellStyle name="20% - Accent1 3 4 2 2 6 4 2 3" xfId="26077" xr:uid="{00000000-0005-0000-0000-000026650000}"/>
    <cellStyle name="20% - Accent1 3 4 2 2 6 4 3" xfId="26078" xr:uid="{00000000-0005-0000-0000-000027650000}"/>
    <cellStyle name="20% - Accent1 3 4 2 2 6 4 3 2" xfId="26079" xr:uid="{00000000-0005-0000-0000-000028650000}"/>
    <cellStyle name="20% - Accent1 3 4 2 2 6 4 4" xfId="26080" xr:uid="{00000000-0005-0000-0000-000029650000}"/>
    <cellStyle name="20% - Accent1 3 4 2 2 6 5" xfId="26081" xr:uid="{00000000-0005-0000-0000-00002A650000}"/>
    <cellStyle name="20% - Accent1 3 4 2 2 6 5 2" xfId="26082" xr:uid="{00000000-0005-0000-0000-00002B650000}"/>
    <cellStyle name="20% - Accent1 3 4 2 2 6 5 2 2" xfId="26083" xr:uid="{00000000-0005-0000-0000-00002C650000}"/>
    <cellStyle name="20% - Accent1 3 4 2 2 6 5 3" xfId="26084" xr:uid="{00000000-0005-0000-0000-00002D650000}"/>
    <cellStyle name="20% - Accent1 3 4 2 2 6 6" xfId="26085" xr:uid="{00000000-0005-0000-0000-00002E650000}"/>
    <cellStyle name="20% - Accent1 3 4 2 2 6 6 2" xfId="26086" xr:uid="{00000000-0005-0000-0000-00002F650000}"/>
    <cellStyle name="20% - Accent1 3 4 2 2 6 6 2 2" xfId="26087" xr:uid="{00000000-0005-0000-0000-000030650000}"/>
    <cellStyle name="20% - Accent1 3 4 2 2 6 6 3" xfId="26088" xr:uid="{00000000-0005-0000-0000-000031650000}"/>
    <cellStyle name="20% - Accent1 3 4 2 2 6 7" xfId="26089" xr:uid="{00000000-0005-0000-0000-000032650000}"/>
    <cellStyle name="20% - Accent1 3 4 2 2 6 7 2" xfId="26090" xr:uid="{00000000-0005-0000-0000-000033650000}"/>
    <cellStyle name="20% - Accent1 3 4 2 2 6 8" xfId="26091" xr:uid="{00000000-0005-0000-0000-000034650000}"/>
    <cellStyle name="20% - Accent1 3 4 2 2 6 8 2" xfId="26092" xr:uid="{00000000-0005-0000-0000-000035650000}"/>
    <cellStyle name="20% - Accent1 3 4 2 2 6 9" xfId="26093" xr:uid="{00000000-0005-0000-0000-000036650000}"/>
    <cellStyle name="20% - Accent1 3 4 2 2 7" xfId="26094" xr:uid="{00000000-0005-0000-0000-000037650000}"/>
    <cellStyle name="20% - Accent1 3 4 2 2 7 2" xfId="26095" xr:uid="{00000000-0005-0000-0000-000038650000}"/>
    <cellStyle name="20% - Accent1 3 4 2 2 7 2 2" xfId="26096" xr:uid="{00000000-0005-0000-0000-000039650000}"/>
    <cellStyle name="20% - Accent1 3 4 2 2 7 2 2 2" xfId="26097" xr:uid="{00000000-0005-0000-0000-00003A650000}"/>
    <cellStyle name="20% - Accent1 3 4 2 2 7 2 3" xfId="26098" xr:uid="{00000000-0005-0000-0000-00003B650000}"/>
    <cellStyle name="20% - Accent1 3 4 2 2 7 3" xfId="26099" xr:uid="{00000000-0005-0000-0000-00003C650000}"/>
    <cellStyle name="20% - Accent1 3 4 2 2 7 3 2" xfId="26100" xr:uid="{00000000-0005-0000-0000-00003D650000}"/>
    <cellStyle name="20% - Accent1 3 4 2 2 7 4" xfId="26101" xr:uid="{00000000-0005-0000-0000-00003E650000}"/>
    <cellStyle name="20% - Accent1 3 4 2 2 8" xfId="26102" xr:uid="{00000000-0005-0000-0000-00003F650000}"/>
    <cellStyle name="20% - Accent1 3 4 2 2 8 2" xfId="26103" xr:uid="{00000000-0005-0000-0000-000040650000}"/>
    <cellStyle name="20% - Accent1 3 4 2 2 8 2 2" xfId="26104" xr:uid="{00000000-0005-0000-0000-000041650000}"/>
    <cellStyle name="20% - Accent1 3 4 2 2 8 2 2 2" xfId="26105" xr:uid="{00000000-0005-0000-0000-000042650000}"/>
    <cellStyle name="20% - Accent1 3 4 2 2 8 2 3" xfId="26106" xr:uid="{00000000-0005-0000-0000-000043650000}"/>
    <cellStyle name="20% - Accent1 3 4 2 2 8 3" xfId="26107" xr:uid="{00000000-0005-0000-0000-000044650000}"/>
    <cellStyle name="20% - Accent1 3 4 2 2 8 3 2" xfId="26108" xr:uid="{00000000-0005-0000-0000-000045650000}"/>
    <cellStyle name="20% - Accent1 3 4 2 2 8 4" xfId="26109" xr:uid="{00000000-0005-0000-0000-000046650000}"/>
    <cellStyle name="20% - Accent1 3 4 2 2 9" xfId="26110" xr:uid="{00000000-0005-0000-0000-000047650000}"/>
    <cellStyle name="20% - Accent1 3 4 2 2 9 2" xfId="26111" xr:uid="{00000000-0005-0000-0000-000048650000}"/>
    <cellStyle name="20% - Accent1 3 4 2 2 9 2 2" xfId="26112" xr:uid="{00000000-0005-0000-0000-000049650000}"/>
    <cellStyle name="20% - Accent1 3 4 2 2 9 2 2 2" xfId="26113" xr:uid="{00000000-0005-0000-0000-00004A650000}"/>
    <cellStyle name="20% - Accent1 3 4 2 2 9 2 3" xfId="26114" xr:uid="{00000000-0005-0000-0000-00004B650000}"/>
    <cellStyle name="20% - Accent1 3 4 2 2 9 3" xfId="26115" xr:uid="{00000000-0005-0000-0000-00004C650000}"/>
    <cellStyle name="20% - Accent1 3 4 2 2 9 3 2" xfId="26116" xr:uid="{00000000-0005-0000-0000-00004D650000}"/>
    <cellStyle name="20% - Accent1 3 4 2 2 9 4" xfId="26117" xr:uid="{00000000-0005-0000-0000-00004E650000}"/>
    <cellStyle name="20% - Accent1 3 4 2 3" xfId="26118" xr:uid="{00000000-0005-0000-0000-00004F650000}"/>
    <cellStyle name="20% - Accent1 3 4 2 3 10" xfId="26119" xr:uid="{00000000-0005-0000-0000-000050650000}"/>
    <cellStyle name="20% - Accent1 3 4 2 3 10 2" xfId="26120" xr:uid="{00000000-0005-0000-0000-000051650000}"/>
    <cellStyle name="20% - Accent1 3 4 2 3 11" xfId="26121" xr:uid="{00000000-0005-0000-0000-000052650000}"/>
    <cellStyle name="20% - Accent1 3 4 2 3 2" xfId="26122" xr:uid="{00000000-0005-0000-0000-000053650000}"/>
    <cellStyle name="20% - Accent1 3 4 2 3 2 2" xfId="26123" xr:uid="{00000000-0005-0000-0000-000054650000}"/>
    <cellStyle name="20% - Accent1 3 4 2 3 2 2 2" xfId="26124" xr:uid="{00000000-0005-0000-0000-000055650000}"/>
    <cellStyle name="20% - Accent1 3 4 2 3 2 2 2 2" xfId="26125" xr:uid="{00000000-0005-0000-0000-000056650000}"/>
    <cellStyle name="20% - Accent1 3 4 2 3 2 2 2 2 2" xfId="26126" xr:uid="{00000000-0005-0000-0000-000057650000}"/>
    <cellStyle name="20% - Accent1 3 4 2 3 2 2 2 3" xfId="26127" xr:uid="{00000000-0005-0000-0000-000058650000}"/>
    <cellStyle name="20% - Accent1 3 4 2 3 2 2 3" xfId="26128" xr:uid="{00000000-0005-0000-0000-000059650000}"/>
    <cellStyle name="20% - Accent1 3 4 2 3 2 2 3 2" xfId="26129" xr:uid="{00000000-0005-0000-0000-00005A650000}"/>
    <cellStyle name="20% - Accent1 3 4 2 3 2 2 4" xfId="26130" xr:uid="{00000000-0005-0000-0000-00005B650000}"/>
    <cellStyle name="20% - Accent1 3 4 2 3 2 3" xfId="26131" xr:uid="{00000000-0005-0000-0000-00005C650000}"/>
    <cellStyle name="20% - Accent1 3 4 2 3 2 3 2" xfId="26132" xr:uid="{00000000-0005-0000-0000-00005D650000}"/>
    <cellStyle name="20% - Accent1 3 4 2 3 2 3 2 2" xfId="26133" xr:uid="{00000000-0005-0000-0000-00005E650000}"/>
    <cellStyle name="20% - Accent1 3 4 2 3 2 3 2 2 2" xfId="26134" xr:uid="{00000000-0005-0000-0000-00005F650000}"/>
    <cellStyle name="20% - Accent1 3 4 2 3 2 3 2 3" xfId="26135" xr:uid="{00000000-0005-0000-0000-000060650000}"/>
    <cellStyle name="20% - Accent1 3 4 2 3 2 3 3" xfId="26136" xr:uid="{00000000-0005-0000-0000-000061650000}"/>
    <cellStyle name="20% - Accent1 3 4 2 3 2 3 3 2" xfId="26137" xr:uid="{00000000-0005-0000-0000-000062650000}"/>
    <cellStyle name="20% - Accent1 3 4 2 3 2 3 4" xfId="26138" xr:uid="{00000000-0005-0000-0000-000063650000}"/>
    <cellStyle name="20% - Accent1 3 4 2 3 2 4" xfId="26139" xr:uid="{00000000-0005-0000-0000-000064650000}"/>
    <cellStyle name="20% - Accent1 3 4 2 3 2 4 2" xfId="26140" xr:uid="{00000000-0005-0000-0000-000065650000}"/>
    <cellStyle name="20% - Accent1 3 4 2 3 2 4 2 2" xfId="26141" xr:uid="{00000000-0005-0000-0000-000066650000}"/>
    <cellStyle name="20% - Accent1 3 4 2 3 2 4 2 2 2" xfId="26142" xr:uid="{00000000-0005-0000-0000-000067650000}"/>
    <cellStyle name="20% - Accent1 3 4 2 3 2 4 2 3" xfId="26143" xr:uid="{00000000-0005-0000-0000-000068650000}"/>
    <cellStyle name="20% - Accent1 3 4 2 3 2 4 3" xfId="26144" xr:uid="{00000000-0005-0000-0000-000069650000}"/>
    <cellStyle name="20% - Accent1 3 4 2 3 2 4 3 2" xfId="26145" xr:uid="{00000000-0005-0000-0000-00006A650000}"/>
    <cellStyle name="20% - Accent1 3 4 2 3 2 4 4" xfId="26146" xr:uid="{00000000-0005-0000-0000-00006B650000}"/>
    <cellStyle name="20% - Accent1 3 4 2 3 2 5" xfId="26147" xr:uid="{00000000-0005-0000-0000-00006C650000}"/>
    <cellStyle name="20% - Accent1 3 4 2 3 2 5 2" xfId="26148" xr:uid="{00000000-0005-0000-0000-00006D650000}"/>
    <cellStyle name="20% - Accent1 3 4 2 3 2 5 2 2" xfId="26149" xr:uid="{00000000-0005-0000-0000-00006E650000}"/>
    <cellStyle name="20% - Accent1 3 4 2 3 2 5 3" xfId="26150" xr:uid="{00000000-0005-0000-0000-00006F650000}"/>
    <cellStyle name="20% - Accent1 3 4 2 3 2 6" xfId="26151" xr:uid="{00000000-0005-0000-0000-000070650000}"/>
    <cellStyle name="20% - Accent1 3 4 2 3 2 6 2" xfId="26152" xr:uid="{00000000-0005-0000-0000-000071650000}"/>
    <cellStyle name="20% - Accent1 3 4 2 3 2 6 2 2" xfId="26153" xr:uid="{00000000-0005-0000-0000-000072650000}"/>
    <cellStyle name="20% - Accent1 3 4 2 3 2 6 3" xfId="26154" xr:uid="{00000000-0005-0000-0000-000073650000}"/>
    <cellStyle name="20% - Accent1 3 4 2 3 2 7" xfId="26155" xr:uid="{00000000-0005-0000-0000-000074650000}"/>
    <cellStyle name="20% - Accent1 3 4 2 3 2 7 2" xfId="26156" xr:uid="{00000000-0005-0000-0000-000075650000}"/>
    <cellStyle name="20% - Accent1 3 4 2 3 2 8" xfId="26157" xr:uid="{00000000-0005-0000-0000-000076650000}"/>
    <cellStyle name="20% - Accent1 3 4 2 3 2 8 2" xfId="26158" xr:uid="{00000000-0005-0000-0000-000077650000}"/>
    <cellStyle name="20% - Accent1 3 4 2 3 2 9" xfId="26159" xr:uid="{00000000-0005-0000-0000-000078650000}"/>
    <cellStyle name="20% - Accent1 3 4 2 3 3" xfId="26160" xr:uid="{00000000-0005-0000-0000-000079650000}"/>
    <cellStyle name="20% - Accent1 3 4 2 3 3 2" xfId="26161" xr:uid="{00000000-0005-0000-0000-00007A650000}"/>
    <cellStyle name="20% - Accent1 3 4 2 3 3 2 2" xfId="26162" xr:uid="{00000000-0005-0000-0000-00007B650000}"/>
    <cellStyle name="20% - Accent1 3 4 2 3 3 2 2 2" xfId="26163" xr:uid="{00000000-0005-0000-0000-00007C650000}"/>
    <cellStyle name="20% - Accent1 3 4 2 3 3 2 2 2 2" xfId="26164" xr:uid="{00000000-0005-0000-0000-00007D650000}"/>
    <cellStyle name="20% - Accent1 3 4 2 3 3 2 2 3" xfId="26165" xr:uid="{00000000-0005-0000-0000-00007E650000}"/>
    <cellStyle name="20% - Accent1 3 4 2 3 3 2 3" xfId="26166" xr:uid="{00000000-0005-0000-0000-00007F650000}"/>
    <cellStyle name="20% - Accent1 3 4 2 3 3 2 3 2" xfId="26167" xr:uid="{00000000-0005-0000-0000-000080650000}"/>
    <cellStyle name="20% - Accent1 3 4 2 3 3 2 4" xfId="26168" xr:uid="{00000000-0005-0000-0000-000081650000}"/>
    <cellStyle name="20% - Accent1 3 4 2 3 3 3" xfId="26169" xr:uid="{00000000-0005-0000-0000-000082650000}"/>
    <cellStyle name="20% - Accent1 3 4 2 3 3 3 2" xfId="26170" xr:uid="{00000000-0005-0000-0000-000083650000}"/>
    <cellStyle name="20% - Accent1 3 4 2 3 3 3 2 2" xfId="26171" xr:uid="{00000000-0005-0000-0000-000084650000}"/>
    <cellStyle name="20% - Accent1 3 4 2 3 3 3 2 2 2" xfId="26172" xr:uid="{00000000-0005-0000-0000-000085650000}"/>
    <cellStyle name="20% - Accent1 3 4 2 3 3 3 2 3" xfId="26173" xr:uid="{00000000-0005-0000-0000-000086650000}"/>
    <cellStyle name="20% - Accent1 3 4 2 3 3 3 3" xfId="26174" xr:uid="{00000000-0005-0000-0000-000087650000}"/>
    <cellStyle name="20% - Accent1 3 4 2 3 3 3 3 2" xfId="26175" xr:uid="{00000000-0005-0000-0000-000088650000}"/>
    <cellStyle name="20% - Accent1 3 4 2 3 3 3 4" xfId="26176" xr:uid="{00000000-0005-0000-0000-000089650000}"/>
    <cellStyle name="20% - Accent1 3 4 2 3 3 4" xfId="26177" xr:uid="{00000000-0005-0000-0000-00008A650000}"/>
    <cellStyle name="20% - Accent1 3 4 2 3 3 4 2" xfId="26178" xr:uid="{00000000-0005-0000-0000-00008B650000}"/>
    <cellStyle name="20% - Accent1 3 4 2 3 3 4 2 2" xfId="26179" xr:uid="{00000000-0005-0000-0000-00008C650000}"/>
    <cellStyle name="20% - Accent1 3 4 2 3 3 4 2 2 2" xfId="26180" xr:uid="{00000000-0005-0000-0000-00008D650000}"/>
    <cellStyle name="20% - Accent1 3 4 2 3 3 4 2 3" xfId="26181" xr:uid="{00000000-0005-0000-0000-00008E650000}"/>
    <cellStyle name="20% - Accent1 3 4 2 3 3 4 3" xfId="26182" xr:uid="{00000000-0005-0000-0000-00008F650000}"/>
    <cellStyle name="20% - Accent1 3 4 2 3 3 4 3 2" xfId="26183" xr:uid="{00000000-0005-0000-0000-000090650000}"/>
    <cellStyle name="20% - Accent1 3 4 2 3 3 4 4" xfId="26184" xr:uid="{00000000-0005-0000-0000-000091650000}"/>
    <cellStyle name="20% - Accent1 3 4 2 3 3 5" xfId="26185" xr:uid="{00000000-0005-0000-0000-000092650000}"/>
    <cellStyle name="20% - Accent1 3 4 2 3 3 5 2" xfId="26186" xr:uid="{00000000-0005-0000-0000-000093650000}"/>
    <cellStyle name="20% - Accent1 3 4 2 3 3 5 2 2" xfId="26187" xr:uid="{00000000-0005-0000-0000-000094650000}"/>
    <cellStyle name="20% - Accent1 3 4 2 3 3 5 3" xfId="26188" xr:uid="{00000000-0005-0000-0000-000095650000}"/>
    <cellStyle name="20% - Accent1 3 4 2 3 3 6" xfId="26189" xr:uid="{00000000-0005-0000-0000-000096650000}"/>
    <cellStyle name="20% - Accent1 3 4 2 3 3 6 2" xfId="26190" xr:uid="{00000000-0005-0000-0000-000097650000}"/>
    <cellStyle name="20% - Accent1 3 4 2 3 3 6 2 2" xfId="26191" xr:uid="{00000000-0005-0000-0000-000098650000}"/>
    <cellStyle name="20% - Accent1 3 4 2 3 3 6 3" xfId="26192" xr:uid="{00000000-0005-0000-0000-000099650000}"/>
    <cellStyle name="20% - Accent1 3 4 2 3 3 7" xfId="26193" xr:uid="{00000000-0005-0000-0000-00009A650000}"/>
    <cellStyle name="20% - Accent1 3 4 2 3 3 7 2" xfId="26194" xr:uid="{00000000-0005-0000-0000-00009B650000}"/>
    <cellStyle name="20% - Accent1 3 4 2 3 3 8" xfId="26195" xr:uid="{00000000-0005-0000-0000-00009C650000}"/>
    <cellStyle name="20% - Accent1 3 4 2 3 3 8 2" xfId="26196" xr:uid="{00000000-0005-0000-0000-00009D650000}"/>
    <cellStyle name="20% - Accent1 3 4 2 3 3 9" xfId="26197" xr:uid="{00000000-0005-0000-0000-00009E650000}"/>
    <cellStyle name="20% - Accent1 3 4 2 3 4" xfId="26198" xr:uid="{00000000-0005-0000-0000-00009F650000}"/>
    <cellStyle name="20% - Accent1 3 4 2 3 4 2" xfId="26199" xr:uid="{00000000-0005-0000-0000-0000A0650000}"/>
    <cellStyle name="20% - Accent1 3 4 2 3 4 2 2" xfId="26200" xr:uid="{00000000-0005-0000-0000-0000A1650000}"/>
    <cellStyle name="20% - Accent1 3 4 2 3 4 2 2 2" xfId="26201" xr:uid="{00000000-0005-0000-0000-0000A2650000}"/>
    <cellStyle name="20% - Accent1 3 4 2 3 4 2 3" xfId="26202" xr:uid="{00000000-0005-0000-0000-0000A3650000}"/>
    <cellStyle name="20% - Accent1 3 4 2 3 4 3" xfId="26203" xr:uid="{00000000-0005-0000-0000-0000A4650000}"/>
    <cellStyle name="20% - Accent1 3 4 2 3 4 3 2" xfId="26204" xr:uid="{00000000-0005-0000-0000-0000A5650000}"/>
    <cellStyle name="20% - Accent1 3 4 2 3 4 4" xfId="26205" xr:uid="{00000000-0005-0000-0000-0000A6650000}"/>
    <cellStyle name="20% - Accent1 3 4 2 3 5" xfId="26206" xr:uid="{00000000-0005-0000-0000-0000A7650000}"/>
    <cellStyle name="20% - Accent1 3 4 2 3 5 2" xfId="26207" xr:uid="{00000000-0005-0000-0000-0000A8650000}"/>
    <cellStyle name="20% - Accent1 3 4 2 3 5 2 2" xfId="26208" xr:uid="{00000000-0005-0000-0000-0000A9650000}"/>
    <cellStyle name="20% - Accent1 3 4 2 3 5 2 2 2" xfId="26209" xr:uid="{00000000-0005-0000-0000-0000AA650000}"/>
    <cellStyle name="20% - Accent1 3 4 2 3 5 2 3" xfId="26210" xr:uid="{00000000-0005-0000-0000-0000AB650000}"/>
    <cellStyle name="20% - Accent1 3 4 2 3 5 3" xfId="26211" xr:uid="{00000000-0005-0000-0000-0000AC650000}"/>
    <cellStyle name="20% - Accent1 3 4 2 3 5 3 2" xfId="26212" xr:uid="{00000000-0005-0000-0000-0000AD650000}"/>
    <cellStyle name="20% - Accent1 3 4 2 3 5 4" xfId="26213" xr:uid="{00000000-0005-0000-0000-0000AE650000}"/>
    <cellStyle name="20% - Accent1 3 4 2 3 6" xfId="26214" xr:uid="{00000000-0005-0000-0000-0000AF650000}"/>
    <cellStyle name="20% - Accent1 3 4 2 3 6 2" xfId="26215" xr:uid="{00000000-0005-0000-0000-0000B0650000}"/>
    <cellStyle name="20% - Accent1 3 4 2 3 6 2 2" xfId="26216" xr:uid="{00000000-0005-0000-0000-0000B1650000}"/>
    <cellStyle name="20% - Accent1 3 4 2 3 6 2 2 2" xfId="26217" xr:uid="{00000000-0005-0000-0000-0000B2650000}"/>
    <cellStyle name="20% - Accent1 3 4 2 3 6 2 3" xfId="26218" xr:uid="{00000000-0005-0000-0000-0000B3650000}"/>
    <cellStyle name="20% - Accent1 3 4 2 3 6 3" xfId="26219" xr:uid="{00000000-0005-0000-0000-0000B4650000}"/>
    <cellStyle name="20% - Accent1 3 4 2 3 6 3 2" xfId="26220" xr:uid="{00000000-0005-0000-0000-0000B5650000}"/>
    <cellStyle name="20% - Accent1 3 4 2 3 6 4" xfId="26221" xr:uid="{00000000-0005-0000-0000-0000B6650000}"/>
    <cellStyle name="20% - Accent1 3 4 2 3 7" xfId="26222" xr:uid="{00000000-0005-0000-0000-0000B7650000}"/>
    <cellStyle name="20% - Accent1 3 4 2 3 7 2" xfId="26223" xr:uid="{00000000-0005-0000-0000-0000B8650000}"/>
    <cellStyle name="20% - Accent1 3 4 2 3 7 2 2" xfId="26224" xr:uid="{00000000-0005-0000-0000-0000B9650000}"/>
    <cellStyle name="20% - Accent1 3 4 2 3 7 3" xfId="26225" xr:uid="{00000000-0005-0000-0000-0000BA650000}"/>
    <cellStyle name="20% - Accent1 3 4 2 3 8" xfId="26226" xr:uid="{00000000-0005-0000-0000-0000BB650000}"/>
    <cellStyle name="20% - Accent1 3 4 2 3 8 2" xfId="26227" xr:uid="{00000000-0005-0000-0000-0000BC650000}"/>
    <cellStyle name="20% - Accent1 3 4 2 3 8 2 2" xfId="26228" xr:uid="{00000000-0005-0000-0000-0000BD650000}"/>
    <cellStyle name="20% - Accent1 3 4 2 3 8 3" xfId="26229" xr:uid="{00000000-0005-0000-0000-0000BE650000}"/>
    <cellStyle name="20% - Accent1 3 4 2 3 9" xfId="26230" xr:uid="{00000000-0005-0000-0000-0000BF650000}"/>
    <cellStyle name="20% - Accent1 3 4 2 3 9 2" xfId="26231" xr:uid="{00000000-0005-0000-0000-0000C0650000}"/>
    <cellStyle name="20% - Accent1 3 4 2 4" xfId="26232" xr:uid="{00000000-0005-0000-0000-0000C1650000}"/>
    <cellStyle name="20% - Accent1 3 4 2 4 10" xfId="26233" xr:uid="{00000000-0005-0000-0000-0000C2650000}"/>
    <cellStyle name="20% - Accent1 3 4 2 4 10 2" xfId="26234" xr:uid="{00000000-0005-0000-0000-0000C3650000}"/>
    <cellStyle name="20% - Accent1 3 4 2 4 11" xfId="26235" xr:uid="{00000000-0005-0000-0000-0000C4650000}"/>
    <cellStyle name="20% - Accent1 3 4 2 4 2" xfId="26236" xr:uid="{00000000-0005-0000-0000-0000C5650000}"/>
    <cellStyle name="20% - Accent1 3 4 2 4 2 2" xfId="26237" xr:uid="{00000000-0005-0000-0000-0000C6650000}"/>
    <cellStyle name="20% - Accent1 3 4 2 4 2 2 2" xfId="26238" xr:uid="{00000000-0005-0000-0000-0000C7650000}"/>
    <cellStyle name="20% - Accent1 3 4 2 4 2 2 2 2" xfId="26239" xr:uid="{00000000-0005-0000-0000-0000C8650000}"/>
    <cellStyle name="20% - Accent1 3 4 2 4 2 2 2 2 2" xfId="26240" xr:uid="{00000000-0005-0000-0000-0000C9650000}"/>
    <cellStyle name="20% - Accent1 3 4 2 4 2 2 2 3" xfId="26241" xr:uid="{00000000-0005-0000-0000-0000CA650000}"/>
    <cellStyle name="20% - Accent1 3 4 2 4 2 2 3" xfId="26242" xr:uid="{00000000-0005-0000-0000-0000CB650000}"/>
    <cellStyle name="20% - Accent1 3 4 2 4 2 2 3 2" xfId="26243" xr:uid="{00000000-0005-0000-0000-0000CC650000}"/>
    <cellStyle name="20% - Accent1 3 4 2 4 2 2 4" xfId="26244" xr:uid="{00000000-0005-0000-0000-0000CD650000}"/>
    <cellStyle name="20% - Accent1 3 4 2 4 2 3" xfId="26245" xr:uid="{00000000-0005-0000-0000-0000CE650000}"/>
    <cellStyle name="20% - Accent1 3 4 2 4 2 3 2" xfId="26246" xr:uid="{00000000-0005-0000-0000-0000CF650000}"/>
    <cellStyle name="20% - Accent1 3 4 2 4 2 3 2 2" xfId="26247" xr:uid="{00000000-0005-0000-0000-0000D0650000}"/>
    <cellStyle name="20% - Accent1 3 4 2 4 2 3 2 2 2" xfId="26248" xr:uid="{00000000-0005-0000-0000-0000D1650000}"/>
    <cellStyle name="20% - Accent1 3 4 2 4 2 3 2 3" xfId="26249" xr:uid="{00000000-0005-0000-0000-0000D2650000}"/>
    <cellStyle name="20% - Accent1 3 4 2 4 2 3 3" xfId="26250" xr:uid="{00000000-0005-0000-0000-0000D3650000}"/>
    <cellStyle name="20% - Accent1 3 4 2 4 2 3 3 2" xfId="26251" xr:uid="{00000000-0005-0000-0000-0000D4650000}"/>
    <cellStyle name="20% - Accent1 3 4 2 4 2 3 4" xfId="26252" xr:uid="{00000000-0005-0000-0000-0000D5650000}"/>
    <cellStyle name="20% - Accent1 3 4 2 4 2 4" xfId="26253" xr:uid="{00000000-0005-0000-0000-0000D6650000}"/>
    <cellStyle name="20% - Accent1 3 4 2 4 2 4 2" xfId="26254" xr:uid="{00000000-0005-0000-0000-0000D7650000}"/>
    <cellStyle name="20% - Accent1 3 4 2 4 2 4 2 2" xfId="26255" xr:uid="{00000000-0005-0000-0000-0000D8650000}"/>
    <cellStyle name="20% - Accent1 3 4 2 4 2 4 2 2 2" xfId="26256" xr:uid="{00000000-0005-0000-0000-0000D9650000}"/>
    <cellStyle name="20% - Accent1 3 4 2 4 2 4 2 3" xfId="26257" xr:uid="{00000000-0005-0000-0000-0000DA650000}"/>
    <cellStyle name="20% - Accent1 3 4 2 4 2 4 3" xfId="26258" xr:uid="{00000000-0005-0000-0000-0000DB650000}"/>
    <cellStyle name="20% - Accent1 3 4 2 4 2 4 3 2" xfId="26259" xr:uid="{00000000-0005-0000-0000-0000DC650000}"/>
    <cellStyle name="20% - Accent1 3 4 2 4 2 4 4" xfId="26260" xr:uid="{00000000-0005-0000-0000-0000DD650000}"/>
    <cellStyle name="20% - Accent1 3 4 2 4 2 5" xfId="26261" xr:uid="{00000000-0005-0000-0000-0000DE650000}"/>
    <cellStyle name="20% - Accent1 3 4 2 4 2 5 2" xfId="26262" xr:uid="{00000000-0005-0000-0000-0000DF650000}"/>
    <cellStyle name="20% - Accent1 3 4 2 4 2 5 2 2" xfId="26263" xr:uid="{00000000-0005-0000-0000-0000E0650000}"/>
    <cellStyle name="20% - Accent1 3 4 2 4 2 5 3" xfId="26264" xr:uid="{00000000-0005-0000-0000-0000E1650000}"/>
    <cellStyle name="20% - Accent1 3 4 2 4 2 6" xfId="26265" xr:uid="{00000000-0005-0000-0000-0000E2650000}"/>
    <cellStyle name="20% - Accent1 3 4 2 4 2 6 2" xfId="26266" xr:uid="{00000000-0005-0000-0000-0000E3650000}"/>
    <cellStyle name="20% - Accent1 3 4 2 4 2 6 2 2" xfId="26267" xr:uid="{00000000-0005-0000-0000-0000E4650000}"/>
    <cellStyle name="20% - Accent1 3 4 2 4 2 6 3" xfId="26268" xr:uid="{00000000-0005-0000-0000-0000E5650000}"/>
    <cellStyle name="20% - Accent1 3 4 2 4 2 7" xfId="26269" xr:uid="{00000000-0005-0000-0000-0000E6650000}"/>
    <cellStyle name="20% - Accent1 3 4 2 4 2 7 2" xfId="26270" xr:uid="{00000000-0005-0000-0000-0000E7650000}"/>
    <cellStyle name="20% - Accent1 3 4 2 4 2 8" xfId="26271" xr:uid="{00000000-0005-0000-0000-0000E8650000}"/>
    <cellStyle name="20% - Accent1 3 4 2 4 2 8 2" xfId="26272" xr:uid="{00000000-0005-0000-0000-0000E9650000}"/>
    <cellStyle name="20% - Accent1 3 4 2 4 2 9" xfId="26273" xr:uid="{00000000-0005-0000-0000-0000EA650000}"/>
    <cellStyle name="20% - Accent1 3 4 2 4 3" xfId="26274" xr:uid="{00000000-0005-0000-0000-0000EB650000}"/>
    <cellStyle name="20% - Accent1 3 4 2 4 3 2" xfId="26275" xr:uid="{00000000-0005-0000-0000-0000EC650000}"/>
    <cellStyle name="20% - Accent1 3 4 2 4 3 2 2" xfId="26276" xr:uid="{00000000-0005-0000-0000-0000ED650000}"/>
    <cellStyle name="20% - Accent1 3 4 2 4 3 2 2 2" xfId="26277" xr:uid="{00000000-0005-0000-0000-0000EE650000}"/>
    <cellStyle name="20% - Accent1 3 4 2 4 3 2 2 2 2" xfId="26278" xr:uid="{00000000-0005-0000-0000-0000EF650000}"/>
    <cellStyle name="20% - Accent1 3 4 2 4 3 2 2 3" xfId="26279" xr:uid="{00000000-0005-0000-0000-0000F0650000}"/>
    <cellStyle name="20% - Accent1 3 4 2 4 3 2 3" xfId="26280" xr:uid="{00000000-0005-0000-0000-0000F1650000}"/>
    <cellStyle name="20% - Accent1 3 4 2 4 3 2 3 2" xfId="26281" xr:uid="{00000000-0005-0000-0000-0000F2650000}"/>
    <cellStyle name="20% - Accent1 3 4 2 4 3 2 4" xfId="26282" xr:uid="{00000000-0005-0000-0000-0000F3650000}"/>
    <cellStyle name="20% - Accent1 3 4 2 4 3 3" xfId="26283" xr:uid="{00000000-0005-0000-0000-0000F4650000}"/>
    <cellStyle name="20% - Accent1 3 4 2 4 3 3 2" xfId="26284" xr:uid="{00000000-0005-0000-0000-0000F5650000}"/>
    <cellStyle name="20% - Accent1 3 4 2 4 3 3 2 2" xfId="26285" xr:uid="{00000000-0005-0000-0000-0000F6650000}"/>
    <cellStyle name="20% - Accent1 3 4 2 4 3 3 2 2 2" xfId="26286" xr:uid="{00000000-0005-0000-0000-0000F7650000}"/>
    <cellStyle name="20% - Accent1 3 4 2 4 3 3 2 3" xfId="26287" xr:uid="{00000000-0005-0000-0000-0000F8650000}"/>
    <cellStyle name="20% - Accent1 3 4 2 4 3 3 3" xfId="26288" xr:uid="{00000000-0005-0000-0000-0000F9650000}"/>
    <cellStyle name="20% - Accent1 3 4 2 4 3 3 3 2" xfId="26289" xr:uid="{00000000-0005-0000-0000-0000FA650000}"/>
    <cellStyle name="20% - Accent1 3 4 2 4 3 3 4" xfId="26290" xr:uid="{00000000-0005-0000-0000-0000FB650000}"/>
    <cellStyle name="20% - Accent1 3 4 2 4 3 4" xfId="26291" xr:uid="{00000000-0005-0000-0000-0000FC650000}"/>
    <cellStyle name="20% - Accent1 3 4 2 4 3 4 2" xfId="26292" xr:uid="{00000000-0005-0000-0000-0000FD650000}"/>
    <cellStyle name="20% - Accent1 3 4 2 4 3 4 2 2" xfId="26293" xr:uid="{00000000-0005-0000-0000-0000FE650000}"/>
    <cellStyle name="20% - Accent1 3 4 2 4 3 4 2 2 2" xfId="26294" xr:uid="{00000000-0005-0000-0000-0000FF650000}"/>
    <cellStyle name="20% - Accent1 3 4 2 4 3 4 2 3" xfId="26295" xr:uid="{00000000-0005-0000-0000-000000660000}"/>
    <cellStyle name="20% - Accent1 3 4 2 4 3 4 3" xfId="26296" xr:uid="{00000000-0005-0000-0000-000001660000}"/>
    <cellStyle name="20% - Accent1 3 4 2 4 3 4 3 2" xfId="26297" xr:uid="{00000000-0005-0000-0000-000002660000}"/>
    <cellStyle name="20% - Accent1 3 4 2 4 3 4 4" xfId="26298" xr:uid="{00000000-0005-0000-0000-000003660000}"/>
    <cellStyle name="20% - Accent1 3 4 2 4 3 5" xfId="26299" xr:uid="{00000000-0005-0000-0000-000004660000}"/>
    <cellStyle name="20% - Accent1 3 4 2 4 3 5 2" xfId="26300" xr:uid="{00000000-0005-0000-0000-000005660000}"/>
    <cellStyle name="20% - Accent1 3 4 2 4 3 5 2 2" xfId="26301" xr:uid="{00000000-0005-0000-0000-000006660000}"/>
    <cellStyle name="20% - Accent1 3 4 2 4 3 5 3" xfId="26302" xr:uid="{00000000-0005-0000-0000-000007660000}"/>
    <cellStyle name="20% - Accent1 3 4 2 4 3 6" xfId="26303" xr:uid="{00000000-0005-0000-0000-000008660000}"/>
    <cellStyle name="20% - Accent1 3 4 2 4 3 6 2" xfId="26304" xr:uid="{00000000-0005-0000-0000-000009660000}"/>
    <cellStyle name="20% - Accent1 3 4 2 4 3 6 2 2" xfId="26305" xr:uid="{00000000-0005-0000-0000-00000A660000}"/>
    <cellStyle name="20% - Accent1 3 4 2 4 3 6 3" xfId="26306" xr:uid="{00000000-0005-0000-0000-00000B660000}"/>
    <cellStyle name="20% - Accent1 3 4 2 4 3 7" xfId="26307" xr:uid="{00000000-0005-0000-0000-00000C660000}"/>
    <cellStyle name="20% - Accent1 3 4 2 4 3 7 2" xfId="26308" xr:uid="{00000000-0005-0000-0000-00000D660000}"/>
    <cellStyle name="20% - Accent1 3 4 2 4 3 8" xfId="26309" xr:uid="{00000000-0005-0000-0000-00000E660000}"/>
    <cellStyle name="20% - Accent1 3 4 2 4 3 8 2" xfId="26310" xr:uid="{00000000-0005-0000-0000-00000F660000}"/>
    <cellStyle name="20% - Accent1 3 4 2 4 3 9" xfId="26311" xr:uid="{00000000-0005-0000-0000-000010660000}"/>
    <cellStyle name="20% - Accent1 3 4 2 4 4" xfId="26312" xr:uid="{00000000-0005-0000-0000-000011660000}"/>
    <cellStyle name="20% - Accent1 3 4 2 4 4 2" xfId="26313" xr:uid="{00000000-0005-0000-0000-000012660000}"/>
    <cellStyle name="20% - Accent1 3 4 2 4 4 2 2" xfId="26314" xr:uid="{00000000-0005-0000-0000-000013660000}"/>
    <cellStyle name="20% - Accent1 3 4 2 4 4 2 2 2" xfId="26315" xr:uid="{00000000-0005-0000-0000-000014660000}"/>
    <cellStyle name="20% - Accent1 3 4 2 4 4 2 3" xfId="26316" xr:uid="{00000000-0005-0000-0000-000015660000}"/>
    <cellStyle name="20% - Accent1 3 4 2 4 4 3" xfId="26317" xr:uid="{00000000-0005-0000-0000-000016660000}"/>
    <cellStyle name="20% - Accent1 3 4 2 4 4 3 2" xfId="26318" xr:uid="{00000000-0005-0000-0000-000017660000}"/>
    <cellStyle name="20% - Accent1 3 4 2 4 4 4" xfId="26319" xr:uid="{00000000-0005-0000-0000-000018660000}"/>
    <cellStyle name="20% - Accent1 3 4 2 4 5" xfId="26320" xr:uid="{00000000-0005-0000-0000-000019660000}"/>
    <cellStyle name="20% - Accent1 3 4 2 4 5 2" xfId="26321" xr:uid="{00000000-0005-0000-0000-00001A660000}"/>
    <cellStyle name="20% - Accent1 3 4 2 4 5 2 2" xfId="26322" xr:uid="{00000000-0005-0000-0000-00001B660000}"/>
    <cellStyle name="20% - Accent1 3 4 2 4 5 2 2 2" xfId="26323" xr:uid="{00000000-0005-0000-0000-00001C660000}"/>
    <cellStyle name="20% - Accent1 3 4 2 4 5 2 3" xfId="26324" xr:uid="{00000000-0005-0000-0000-00001D660000}"/>
    <cellStyle name="20% - Accent1 3 4 2 4 5 3" xfId="26325" xr:uid="{00000000-0005-0000-0000-00001E660000}"/>
    <cellStyle name="20% - Accent1 3 4 2 4 5 3 2" xfId="26326" xr:uid="{00000000-0005-0000-0000-00001F660000}"/>
    <cellStyle name="20% - Accent1 3 4 2 4 5 4" xfId="26327" xr:uid="{00000000-0005-0000-0000-000020660000}"/>
    <cellStyle name="20% - Accent1 3 4 2 4 6" xfId="26328" xr:uid="{00000000-0005-0000-0000-000021660000}"/>
    <cellStyle name="20% - Accent1 3 4 2 4 6 2" xfId="26329" xr:uid="{00000000-0005-0000-0000-000022660000}"/>
    <cellStyle name="20% - Accent1 3 4 2 4 6 2 2" xfId="26330" xr:uid="{00000000-0005-0000-0000-000023660000}"/>
    <cellStyle name="20% - Accent1 3 4 2 4 6 2 2 2" xfId="26331" xr:uid="{00000000-0005-0000-0000-000024660000}"/>
    <cellStyle name="20% - Accent1 3 4 2 4 6 2 3" xfId="26332" xr:uid="{00000000-0005-0000-0000-000025660000}"/>
    <cellStyle name="20% - Accent1 3 4 2 4 6 3" xfId="26333" xr:uid="{00000000-0005-0000-0000-000026660000}"/>
    <cellStyle name="20% - Accent1 3 4 2 4 6 3 2" xfId="26334" xr:uid="{00000000-0005-0000-0000-000027660000}"/>
    <cellStyle name="20% - Accent1 3 4 2 4 6 4" xfId="26335" xr:uid="{00000000-0005-0000-0000-000028660000}"/>
    <cellStyle name="20% - Accent1 3 4 2 4 7" xfId="26336" xr:uid="{00000000-0005-0000-0000-000029660000}"/>
    <cellStyle name="20% - Accent1 3 4 2 4 7 2" xfId="26337" xr:uid="{00000000-0005-0000-0000-00002A660000}"/>
    <cellStyle name="20% - Accent1 3 4 2 4 7 2 2" xfId="26338" xr:uid="{00000000-0005-0000-0000-00002B660000}"/>
    <cellStyle name="20% - Accent1 3 4 2 4 7 3" xfId="26339" xr:uid="{00000000-0005-0000-0000-00002C660000}"/>
    <cellStyle name="20% - Accent1 3 4 2 4 8" xfId="26340" xr:uid="{00000000-0005-0000-0000-00002D660000}"/>
    <cellStyle name="20% - Accent1 3 4 2 4 8 2" xfId="26341" xr:uid="{00000000-0005-0000-0000-00002E660000}"/>
    <cellStyle name="20% - Accent1 3 4 2 4 8 2 2" xfId="26342" xr:uid="{00000000-0005-0000-0000-00002F660000}"/>
    <cellStyle name="20% - Accent1 3 4 2 4 8 3" xfId="26343" xr:uid="{00000000-0005-0000-0000-000030660000}"/>
    <cellStyle name="20% - Accent1 3 4 2 4 9" xfId="26344" xr:uid="{00000000-0005-0000-0000-000031660000}"/>
    <cellStyle name="20% - Accent1 3 4 2 4 9 2" xfId="26345" xr:uid="{00000000-0005-0000-0000-000032660000}"/>
    <cellStyle name="20% - Accent1 3 4 2 5" xfId="26346" xr:uid="{00000000-0005-0000-0000-000033660000}"/>
    <cellStyle name="20% - Accent1 3 4 2 5 10" xfId="26347" xr:uid="{00000000-0005-0000-0000-000034660000}"/>
    <cellStyle name="20% - Accent1 3 4 2 5 10 2" xfId="26348" xr:uid="{00000000-0005-0000-0000-000035660000}"/>
    <cellStyle name="20% - Accent1 3 4 2 5 11" xfId="26349" xr:uid="{00000000-0005-0000-0000-000036660000}"/>
    <cellStyle name="20% - Accent1 3 4 2 5 2" xfId="26350" xr:uid="{00000000-0005-0000-0000-000037660000}"/>
    <cellStyle name="20% - Accent1 3 4 2 5 2 2" xfId="26351" xr:uid="{00000000-0005-0000-0000-000038660000}"/>
    <cellStyle name="20% - Accent1 3 4 2 5 2 2 2" xfId="26352" xr:uid="{00000000-0005-0000-0000-000039660000}"/>
    <cellStyle name="20% - Accent1 3 4 2 5 2 2 2 2" xfId="26353" xr:uid="{00000000-0005-0000-0000-00003A660000}"/>
    <cellStyle name="20% - Accent1 3 4 2 5 2 2 2 2 2" xfId="26354" xr:uid="{00000000-0005-0000-0000-00003B660000}"/>
    <cellStyle name="20% - Accent1 3 4 2 5 2 2 2 3" xfId="26355" xr:uid="{00000000-0005-0000-0000-00003C660000}"/>
    <cellStyle name="20% - Accent1 3 4 2 5 2 2 3" xfId="26356" xr:uid="{00000000-0005-0000-0000-00003D660000}"/>
    <cellStyle name="20% - Accent1 3 4 2 5 2 2 3 2" xfId="26357" xr:uid="{00000000-0005-0000-0000-00003E660000}"/>
    <cellStyle name="20% - Accent1 3 4 2 5 2 2 4" xfId="26358" xr:uid="{00000000-0005-0000-0000-00003F660000}"/>
    <cellStyle name="20% - Accent1 3 4 2 5 2 3" xfId="26359" xr:uid="{00000000-0005-0000-0000-000040660000}"/>
    <cellStyle name="20% - Accent1 3 4 2 5 2 3 2" xfId="26360" xr:uid="{00000000-0005-0000-0000-000041660000}"/>
    <cellStyle name="20% - Accent1 3 4 2 5 2 3 2 2" xfId="26361" xr:uid="{00000000-0005-0000-0000-000042660000}"/>
    <cellStyle name="20% - Accent1 3 4 2 5 2 3 2 2 2" xfId="26362" xr:uid="{00000000-0005-0000-0000-000043660000}"/>
    <cellStyle name="20% - Accent1 3 4 2 5 2 3 2 3" xfId="26363" xr:uid="{00000000-0005-0000-0000-000044660000}"/>
    <cellStyle name="20% - Accent1 3 4 2 5 2 3 3" xfId="26364" xr:uid="{00000000-0005-0000-0000-000045660000}"/>
    <cellStyle name="20% - Accent1 3 4 2 5 2 3 3 2" xfId="26365" xr:uid="{00000000-0005-0000-0000-000046660000}"/>
    <cellStyle name="20% - Accent1 3 4 2 5 2 3 4" xfId="26366" xr:uid="{00000000-0005-0000-0000-000047660000}"/>
    <cellStyle name="20% - Accent1 3 4 2 5 2 4" xfId="26367" xr:uid="{00000000-0005-0000-0000-000048660000}"/>
    <cellStyle name="20% - Accent1 3 4 2 5 2 4 2" xfId="26368" xr:uid="{00000000-0005-0000-0000-000049660000}"/>
    <cellStyle name="20% - Accent1 3 4 2 5 2 4 2 2" xfId="26369" xr:uid="{00000000-0005-0000-0000-00004A660000}"/>
    <cellStyle name="20% - Accent1 3 4 2 5 2 4 2 2 2" xfId="26370" xr:uid="{00000000-0005-0000-0000-00004B660000}"/>
    <cellStyle name="20% - Accent1 3 4 2 5 2 4 2 3" xfId="26371" xr:uid="{00000000-0005-0000-0000-00004C660000}"/>
    <cellStyle name="20% - Accent1 3 4 2 5 2 4 3" xfId="26372" xr:uid="{00000000-0005-0000-0000-00004D660000}"/>
    <cellStyle name="20% - Accent1 3 4 2 5 2 4 3 2" xfId="26373" xr:uid="{00000000-0005-0000-0000-00004E660000}"/>
    <cellStyle name="20% - Accent1 3 4 2 5 2 4 4" xfId="26374" xr:uid="{00000000-0005-0000-0000-00004F660000}"/>
    <cellStyle name="20% - Accent1 3 4 2 5 2 5" xfId="26375" xr:uid="{00000000-0005-0000-0000-000050660000}"/>
    <cellStyle name="20% - Accent1 3 4 2 5 2 5 2" xfId="26376" xr:uid="{00000000-0005-0000-0000-000051660000}"/>
    <cellStyle name="20% - Accent1 3 4 2 5 2 5 2 2" xfId="26377" xr:uid="{00000000-0005-0000-0000-000052660000}"/>
    <cellStyle name="20% - Accent1 3 4 2 5 2 5 3" xfId="26378" xr:uid="{00000000-0005-0000-0000-000053660000}"/>
    <cellStyle name="20% - Accent1 3 4 2 5 2 6" xfId="26379" xr:uid="{00000000-0005-0000-0000-000054660000}"/>
    <cellStyle name="20% - Accent1 3 4 2 5 2 6 2" xfId="26380" xr:uid="{00000000-0005-0000-0000-000055660000}"/>
    <cellStyle name="20% - Accent1 3 4 2 5 2 6 2 2" xfId="26381" xr:uid="{00000000-0005-0000-0000-000056660000}"/>
    <cellStyle name="20% - Accent1 3 4 2 5 2 6 3" xfId="26382" xr:uid="{00000000-0005-0000-0000-000057660000}"/>
    <cellStyle name="20% - Accent1 3 4 2 5 2 7" xfId="26383" xr:uid="{00000000-0005-0000-0000-000058660000}"/>
    <cellStyle name="20% - Accent1 3 4 2 5 2 7 2" xfId="26384" xr:uid="{00000000-0005-0000-0000-000059660000}"/>
    <cellStyle name="20% - Accent1 3 4 2 5 2 8" xfId="26385" xr:uid="{00000000-0005-0000-0000-00005A660000}"/>
    <cellStyle name="20% - Accent1 3 4 2 5 2 8 2" xfId="26386" xr:uid="{00000000-0005-0000-0000-00005B660000}"/>
    <cellStyle name="20% - Accent1 3 4 2 5 2 9" xfId="26387" xr:uid="{00000000-0005-0000-0000-00005C660000}"/>
    <cellStyle name="20% - Accent1 3 4 2 5 3" xfId="26388" xr:uid="{00000000-0005-0000-0000-00005D660000}"/>
    <cellStyle name="20% - Accent1 3 4 2 5 3 2" xfId="26389" xr:uid="{00000000-0005-0000-0000-00005E660000}"/>
    <cellStyle name="20% - Accent1 3 4 2 5 3 2 2" xfId="26390" xr:uid="{00000000-0005-0000-0000-00005F660000}"/>
    <cellStyle name="20% - Accent1 3 4 2 5 3 2 2 2" xfId="26391" xr:uid="{00000000-0005-0000-0000-000060660000}"/>
    <cellStyle name="20% - Accent1 3 4 2 5 3 2 2 2 2" xfId="26392" xr:uid="{00000000-0005-0000-0000-000061660000}"/>
    <cellStyle name="20% - Accent1 3 4 2 5 3 2 2 3" xfId="26393" xr:uid="{00000000-0005-0000-0000-000062660000}"/>
    <cellStyle name="20% - Accent1 3 4 2 5 3 2 3" xfId="26394" xr:uid="{00000000-0005-0000-0000-000063660000}"/>
    <cellStyle name="20% - Accent1 3 4 2 5 3 2 3 2" xfId="26395" xr:uid="{00000000-0005-0000-0000-000064660000}"/>
    <cellStyle name="20% - Accent1 3 4 2 5 3 2 4" xfId="26396" xr:uid="{00000000-0005-0000-0000-000065660000}"/>
    <cellStyle name="20% - Accent1 3 4 2 5 3 3" xfId="26397" xr:uid="{00000000-0005-0000-0000-000066660000}"/>
    <cellStyle name="20% - Accent1 3 4 2 5 3 3 2" xfId="26398" xr:uid="{00000000-0005-0000-0000-000067660000}"/>
    <cellStyle name="20% - Accent1 3 4 2 5 3 3 2 2" xfId="26399" xr:uid="{00000000-0005-0000-0000-000068660000}"/>
    <cellStyle name="20% - Accent1 3 4 2 5 3 3 2 2 2" xfId="26400" xr:uid="{00000000-0005-0000-0000-000069660000}"/>
    <cellStyle name="20% - Accent1 3 4 2 5 3 3 2 3" xfId="26401" xr:uid="{00000000-0005-0000-0000-00006A660000}"/>
    <cellStyle name="20% - Accent1 3 4 2 5 3 3 3" xfId="26402" xr:uid="{00000000-0005-0000-0000-00006B660000}"/>
    <cellStyle name="20% - Accent1 3 4 2 5 3 3 3 2" xfId="26403" xr:uid="{00000000-0005-0000-0000-00006C660000}"/>
    <cellStyle name="20% - Accent1 3 4 2 5 3 3 4" xfId="26404" xr:uid="{00000000-0005-0000-0000-00006D660000}"/>
    <cellStyle name="20% - Accent1 3 4 2 5 3 4" xfId="26405" xr:uid="{00000000-0005-0000-0000-00006E660000}"/>
    <cellStyle name="20% - Accent1 3 4 2 5 3 4 2" xfId="26406" xr:uid="{00000000-0005-0000-0000-00006F660000}"/>
    <cellStyle name="20% - Accent1 3 4 2 5 3 4 2 2" xfId="26407" xr:uid="{00000000-0005-0000-0000-000070660000}"/>
    <cellStyle name="20% - Accent1 3 4 2 5 3 4 2 2 2" xfId="26408" xr:uid="{00000000-0005-0000-0000-000071660000}"/>
    <cellStyle name="20% - Accent1 3 4 2 5 3 4 2 3" xfId="26409" xr:uid="{00000000-0005-0000-0000-000072660000}"/>
    <cellStyle name="20% - Accent1 3 4 2 5 3 4 3" xfId="26410" xr:uid="{00000000-0005-0000-0000-000073660000}"/>
    <cellStyle name="20% - Accent1 3 4 2 5 3 4 3 2" xfId="26411" xr:uid="{00000000-0005-0000-0000-000074660000}"/>
    <cellStyle name="20% - Accent1 3 4 2 5 3 4 4" xfId="26412" xr:uid="{00000000-0005-0000-0000-000075660000}"/>
    <cellStyle name="20% - Accent1 3 4 2 5 3 5" xfId="26413" xr:uid="{00000000-0005-0000-0000-000076660000}"/>
    <cellStyle name="20% - Accent1 3 4 2 5 3 5 2" xfId="26414" xr:uid="{00000000-0005-0000-0000-000077660000}"/>
    <cellStyle name="20% - Accent1 3 4 2 5 3 5 2 2" xfId="26415" xr:uid="{00000000-0005-0000-0000-000078660000}"/>
    <cellStyle name="20% - Accent1 3 4 2 5 3 5 3" xfId="26416" xr:uid="{00000000-0005-0000-0000-000079660000}"/>
    <cellStyle name="20% - Accent1 3 4 2 5 3 6" xfId="26417" xr:uid="{00000000-0005-0000-0000-00007A660000}"/>
    <cellStyle name="20% - Accent1 3 4 2 5 3 6 2" xfId="26418" xr:uid="{00000000-0005-0000-0000-00007B660000}"/>
    <cellStyle name="20% - Accent1 3 4 2 5 3 6 2 2" xfId="26419" xr:uid="{00000000-0005-0000-0000-00007C660000}"/>
    <cellStyle name="20% - Accent1 3 4 2 5 3 6 3" xfId="26420" xr:uid="{00000000-0005-0000-0000-00007D660000}"/>
    <cellStyle name="20% - Accent1 3 4 2 5 3 7" xfId="26421" xr:uid="{00000000-0005-0000-0000-00007E660000}"/>
    <cellStyle name="20% - Accent1 3 4 2 5 3 7 2" xfId="26422" xr:uid="{00000000-0005-0000-0000-00007F660000}"/>
    <cellStyle name="20% - Accent1 3 4 2 5 3 8" xfId="26423" xr:uid="{00000000-0005-0000-0000-000080660000}"/>
    <cellStyle name="20% - Accent1 3 4 2 5 3 8 2" xfId="26424" xr:uid="{00000000-0005-0000-0000-000081660000}"/>
    <cellStyle name="20% - Accent1 3 4 2 5 3 9" xfId="26425" xr:uid="{00000000-0005-0000-0000-000082660000}"/>
    <cellStyle name="20% - Accent1 3 4 2 5 4" xfId="26426" xr:uid="{00000000-0005-0000-0000-000083660000}"/>
    <cellStyle name="20% - Accent1 3 4 2 5 4 2" xfId="26427" xr:uid="{00000000-0005-0000-0000-000084660000}"/>
    <cellStyle name="20% - Accent1 3 4 2 5 4 2 2" xfId="26428" xr:uid="{00000000-0005-0000-0000-000085660000}"/>
    <cellStyle name="20% - Accent1 3 4 2 5 4 2 2 2" xfId="26429" xr:uid="{00000000-0005-0000-0000-000086660000}"/>
    <cellStyle name="20% - Accent1 3 4 2 5 4 2 3" xfId="26430" xr:uid="{00000000-0005-0000-0000-000087660000}"/>
    <cellStyle name="20% - Accent1 3 4 2 5 4 3" xfId="26431" xr:uid="{00000000-0005-0000-0000-000088660000}"/>
    <cellStyle name="20% - Accent1 3 4 2 5 4 3 2" xfId="26432" xr:uid="{00000000-0005-0000-0000-000089660000}"/>
    <cellStyle name="20% - Accent1 3 4 2 5 4 4" xfId="26433" xr:uid="{00000000-0005-0000-0000-00008A660000}"/>
    <cellStyle name="20% - Accent1 3 4 2 5 5" xfId="26434" xr:uid="{00000000-0005-0000-0000-00008B660000}"/>
    <cellStyle name="20% - Accent1 3 4 2 5 5 2" xfId="26435" xr:uid="{00000000-0005-0000-0000-00008C660000}"/>
    <cellStyle name="20% - Accent1 3 4 2 5 5 2 2" xfId="26436" xr:uid="{00000000-0005-0000-0000-00008D660000}"/>
    <cellStyle name="20% - Accent1 3 4 2 5 5 2 2 2" xfId="26437" xr:uid="{00000000-0005-0000-0000-00008E660000}"/>
    <cellStyle name="20% - Accent1 3 4 2 5 5 2 3" xfId="26438" xr:uid="{00000000-0005-0000-0000-00008F660000}"/>
    <cellStyle name="20% - Accent1 3 4 2 5 5 3" xfId="26439" xr:uid="{00000000-0005-0000-0000-000090660000}"/>
    <cellStyle name="20% - Accent1 3 4 2 5 5 3 2" xfId="26440" xr:uid="{00000000-0005-0000-0000-000091660000}"/>
    <cellStyle name="20% - Accent1 3 4 2 5 5 4" xfId="26441" xr:uid="{00000000-0005-0000-0000-000092660000}"/>
    <cellStyle name="20% - Accent1 3 4 2 5 6" xfId="26442" xr:uid="{00000000-0005-0000-0000-000093660000}"/>
    <cellStyle name="20% - Accent1 3 4 2 5 6 2" xfId="26443" xr:uid="{00000000-0005-0000-0000-000094660000}"/>
    <cellStyle name="20% - Accent1 3 4 2 5 6 2 2" xfId="26444" xr:uid="{00000000-0005-0000-0000-000095660000}"/>
    <cellStyle name="20% - Accent1 3 4 2 5 6 2 2 2" xfId="26445" xr:uid="{00000000-0005-0000-0000-000096660000}"/>
    <cellStyle name="20% - Accent1 3 4 2 5 6 2 3" xfId="26446" xr:uid="{00000000-0005-0000-0000-000097660000}"/>
    <cellStyle name="20% - Accent1 3 4 2 5 6 3" xfId="26447" xr:uid="{00000000-0005-0000-0000-000098660000}"/>
    <cellStyle name="20% - Accent1 3 4 2 5 6 3 2" xfId="26448" xr:uid="{00000000-0005-0000-0000-000099660000}"/>
    <cellStyle name="20% - Accent1 3 4 2 5 6 4" xfId="26449" xr:uid="{00000000-0005-0000-0000-00009A660000}"/>
    <cellStyle name="20% - Accent1 3 4 2 5 7" xfId="26450" xr:uid="{00000000-0005-0000-0000-00009B660000}"/>
    <cellStyle name="20% - Accent1 3 4 2 5 7 2" xfId="26451" xr:uid="{00000000-0005-0000-0000-00009C660000}"/>
    <cellStyle name="20% - Accent1 3 4 2 5 7 2 2" xfId="26452" xr:uid="{00000000-0005-0000-0000-00009D660000}"/>
    <cellStyle name="20% - Accent1 3 4 2 5 7 3" xfId="26453" xr:uid="{00000000-0005-0000-0000-00009E660000}"/>
    <cellStyle name="20% - Accent1 3 4 2 5 8" xfId="26454" xr:uid="{00000000-0005-0000-0000-00009F660000}"/>
    <cellStyle name="20% - Accent1 3 4 2 5 8 2" xfId="26455" xr:uid="{00000000-0005-0000-0000-0000A0660000}"/>
    <cellStyle name="20% - Accent1 3 4 2 5 8 2 2" xfId="26456" xr:uid="{00000000-0005-0000-0000-0000A1660000}"/>
    <cellStyle name="20% - Accent1 3 4 2 5 8 3" xfId="26457" xr:uid="{00000000-0005-0000-0000-0000A2660000}"/>
    <cellStyle name="20% - Accent1 3 4 2 5 9" xfId="26458" xr:uid="{00000000-0005-0000-0000-0000A3660000}"/>
    <cellStyle name="20% - Accent1 3 4 2 5 9 2" xfId="26459" xr:uid="{00000000-0005-0000-0000-0000A4660000}"/>
    <cellStyle name="20% - Accent1 3 4 2 6" xfId="26460" xr:uid="{00000000-0005-0000-0000-0000A5660000}"/>
    <cellStyle name="20% - Accent1 3 4 2 6 2" xfId="26461" xr:uid="{00000000-0005-0000-0000-0000A6660000}"/>
    <cellStyle name="20% - Accent1 3 4 2 6 2 2" xfId="26462" xr:uid="{00000000-0005-0000-0000-0000A7660000}"/>
    <cellStyle name="20% - Accent1 3 4 2 6 2 2 2" xfId="26463" xr:uid="{00000000-0005-0000-0000-0000A8660000}"/>
    <cellStyle name="20% - Accent1 3 4 2 6 2 2 2 2" xfId="26464" xr:uid="{00000000-0005-0000-0000-0000A9660000}"/>
    <cellStyle name="20% - Accent1 3 4 2 6 2 2 3" xfId="26465" xr:uid="{00000000-0005-0000-0000-0000AA660000}"/>
    <cellStyle name="20% - Accent1 3 4 2 6 2 3" xfId="26466" xr:uid="{00000000-0005-0000-0000-0000AB660000}"/>
    <cellStyle name="20% - Accent1 3 4 2 6 2 3 2" xfId="26467" xr:uid="{00000000-0005-0000-0000-0000AC660000}"/>
    <cellStyle name="20% - Accent1 3 4 2 6 2 4" xfId="26468" xr:uid="{00000000-0005-0000-0000-0000AD660000}"/>
    <cellStyle name="20% - Accent1 3 4 2 6 3" xfId="26469" xr:uid="{00000000-0005-0000-0000-0000AE660000}"/>
    <cellStyle name="20% - Accent1 3 4 2 6 3 2" xfId="26470" xr:uid="{00000000-0005-0000-0000-0000AF660000}"/>
    <cellStyle name="20% - Accent1 3 4 2 6 3 2 2" xfId="26471" xr:uid="{00000000-0005-0000-0000-0000B0660000}"/>
    <cellStyle name="20% - Accent1 3 4 2 6 3 2 2 2" xfId="26472" xr:uid="{00000000-0005-0000-0000-0000B1660000}"/>
    <cellStyle name="20% - Accent1 3 4 2 6 3 2 3" xfId="26473" xr:uid="{00000000-0005-0000-0000-0000B2660000}"/>
    <cellStyle name="20% - Accent1 3 4 2 6 3 3" xfId="26474" xr:uid="{00000000-0005-0000-0000-0000B3660000}"/>
    <cellStyle name="20% - Accent1 3 4 2 6 3 3 2" xfId="26475" xr:uid="{00000000-0005-0000-0000-0000B4660000}"/>
    <cellStyle name="20% - Accent1 3 4 2 6 3 4" xfId="26476" xr:uid="{00000000-0005-0000-0000-0000B5660000}"/>
    <cellStyle name="20% - Accent1 3 4 2 6 4" xfId="26477" xr:uid="{00000000-0005-0000-0000-0000B6660000}"/>
    <cellStyle name="20% - Accent1 3 4 2 6 4 2" xfId="26478" xr:uid="{00000000-0005-0000-0000-0000B7660000}"/>
    <cellStyle name="20% - Accent1 3 4 2 6 4 2 2" xfId="26479" xr:uid="{00000000-0005-0000-0000-0000B8660000}"/>
    <cellStyle name="20% - Accent1 3 4 2 6 4 2 2 2" xfId="26480" xr:uid="{00000000-0005-0000-0000-0000B9660000}"/>
    <cellStyle name="20% - Accent1 3 4 2 6 4 2 3" xfId="26481" xr:uid="{00000000-0005-0000-0000-0000BA660000}"/>
    <cellStyle name="20% - Accent1 3 4 2 6 4 3" xfId="26482" xr:uid="{00000000-0005-0000-0000-0000BB660000}"/>
    <cellStyle name="20% - Accent1 3 4 2 6 4 3 2" xfId="26483" xr:uid="{00000000-0005-0000-0000-0000BC660000}"/>
    <cellStyle name="20% - Accent1 3 4 2 6 4 4" xfId="26484" xr:uid="{00000000-0005-0000-0000-0000BD660000}"/>
    <cellStyle name="20% - Accent1 3 4 2 6 5" xfId="26485" xr:uid="{00000000-0005-0000-0000-0000BE660000}"/>
    <cellStyle name="20% - Accent1 3 4 2 6 5 2" xfId="26486" xr:uid="{00000000-0005-0000-0000-0000BF660000}"/>
    <cellStyle name="20% - Accent1 3 4 2 6 5 2 2" xfId="26487" xr:uid="{00000000-0005-0000-0000-0000C0660000}"/>
    <cellStyle name="20% - Accent1 3 4 2 6 5 3" xfId="26488" xr:uid="{00000000-0005-0000-0000-0000C1660000}"/>
    <cellStyle name="20% - Accent1 3 4 2 6 6" xfId="26489" xr:uid="{00000000-0005-0000-0000-0000C2660000}"/>
    <cellStyle name="20% - Accent1 3 4 2 6 6 2" xfId="26490" xr:uid="{00000000-0005-0000-0000-0000C3660000}"/>
    <cellStyle name="20% - Accent1 3 4 2 6 6 2 2" xfId="26491" xr:uid="{00000000-0005-0000-0000-0000C4660000}"/>
    <cellStyle name="20% - Accent1 3 4 2 6 6 3" xfId="26492" xr:uid="{00000000-0005-0000-0000-0000C5660000}"/>
    <cellStyle name="20% - Accent1 3 4 2 6 7" xfId="26493" xr:uid="{00000000-0005-0000-0000-0000C6660000}"/>
    <cellStyle name="20% - Accent1 3 4 2 6 7 2" xfId="26494" xr:uid="{00000000-0005-0000-0000-0000C7660000}"/>
    <cellStyle name="20% - Accent1 3 4 2 6 8" xfId="26495" xr:uid="{00000000-0005-0000-0000-0000C8660000}"/>
    <cellStyle name="20% - Accent1 3 4 2 6 8 2" xfId="26496" xr:uid="{00000000-0005-0000-0000-0000C9660000}"/>
    <cellStyle name="20% - Accent1 3 4 2 6 9" xfId="26497" xr:uid="{00000000-0005-0000-0000-0000CA660000}"/>
    <cellStyle name="20% - Accent1 3 4 2 7" xfId="26498" xr:uid="{00000000-0005-0000-0000-0000CB660000}"/>
    <cellStyle name="20% - Accent1 3 4 2 7 2" xfId="26499" xr:uid="{00000000-0005-0000-0000-0000CC660000}"/>
    <cellStyle name="20% - Accent1 3 4 2 7 2 2" xfId="26500" xr:uid="{00000000-0005-0000-0000-0000CD660000}"/>
    <cellStyle name="20% - Accent1 3 4 2 7 2 2 2" xfId="26501" xr:uid="{00000000-0005-0000-0000-0000CE660000}"/>
    <cellStyle name="20% - Accent1 3 4 2 7 2 2 2 2" xfId="26502" xr:uid="{00000000-0005-0000-0000-0000CF660000}"/>
    <cellStyle name="20% - Accent1 3 4 2 7 2 2 3" xfId="26503" xr:uid="{00000000-0005-0000-0000-0000D0660000}"/>
    <cellStyle name="20% - Accent1 3 4 2 7 2 3" xfId="26504" xr:uid="{00000000-0005-0000-0000-0000D1660000}"/>
    <cellStyle name="20% - Accent1 3 4 2 7 2 3 2" xfId="26505" xr:uid="{00000000-0005-0000-0000-0000D2660000}"/>
    <cellStyle name="20% - Accent1 3 4 2 7 2 4" xfId="26506" xr:uid="{00000000-0005-0000-0000-0000D3660000}"/>
    <cellStyle name="20% - Accent1 3 4 2 7 3" xfId="26507" xr:uid="{00000000-0005-0000-0000-0000D4660000}"/>
    <cellStyle name="20% - Accent1 3 4 2 7 3 2" xfId="26508" xr:uid="{00000000-0005-0000-0000-0000D5660000}"/>
    <cellStyle name="20% - Accent1 3 4 2 7 3 2 2" xfId="26509" xr:uid="{00000000-0005-0000-0000-0000D6660000}"/>
    <cellStyle name="20% - Accent1 3 4 2 7 3 2 2 2" xfId="26510" xr:uid="{00000000-0005-0000-0000-0000D7660000}"/>
    <cellStyle name="20% - Accent1 3 4 2 7 3 2 3" xfId="26511" xr:uid="{00000000-0005-0000-0000-0000D8660000}"/>
    <cellStyle name="20% - Accent1 3 4 2 7 3 3" xfId="26512" xr:uid="{00000000-0005-0000-0000-0000D9660000}"/>
    <cellStyle name="20% - Accent1 3 4 2 7 3 3 2" xfId="26513" xr:uid="{00000000-0005-0000-0000-0000DA660000}"/>
    <cellStyle name="20% - Accent1 3 4 2 7 3 4" xfId="26514" xr:uid="{00000000-0005-0000-0000-0000DB660000}"/>
    <cellStyle name="20% - Accent1 3 4 2 7 4" xfId="26515" xr:uid="{00000000-0005-0000-0000-0000DC660000}"/>
    <cellStyle name="20% - Accent1 3 4 2 7 4 2" xfId="26516" xr:uid="{00000000-0005-0000-0000-0000DD660000}"/>
    <cellStyle name="20% - Accent1 3 4 2 7 4 2 2" xfId="26517" xr:uid="{00000000-0005-0000-0000-0000DE660000}"/>
    <cellStyle name="20% - Accent1 3 4 2 7 4 2 2 2" xfId="26518" xr:uid="{00000000-0005-0000-0000-0000DF660000}"/>
    <cellStyle name="20% - Accent1 3 4 2 7 4 2 3" xfId="26519" xr:uid="{00000000-0005-0000-0000-0000E0660000}"/>
    <cellStyle name="20% - Accent1 3 4 2 7 4 3" xfId="26520" xr:uid="{00000000-0005-0000-0000-0000E1660000}"/>
    <cellStyle name="20% - Accent1 3 4 2 7 4 3 2" xfId="26521" xr:uid="{00000000-0005-0000-0000-0000E2660000}"/>
    <cellStyle name="20% - Accent1 3 4 2 7 4 4" xfId="26522" xr:uid="{00000000-0005-0000-0000-0000E3660000}"/>
    <cellStyle name="20% - Accent1 3 4 2 7 5" xfId="26523" xr:uid="{00000000-0005-0000-0000-0000E4660000}"/>
    <cellStyle name="20% - Accent1 3 4 2 7 5 2" xfId="26524" xr:uid="{00000000-0005-0000-0000-0000E5660000}"/>
    <cellStyle name="20% - Accent1 3 4 2 7 5 2 2" xfId="26525" xr:uid="{00000000-0005-0000-0000-0000E6660000}"/>
    <cellStyle name="20% - Accent1 3 4 2 7 5 3" xfId="26526" xr:uid="{00000000-0005-0000-0000-0000E7660000}"/>
    <cellStyle name="20% - Accent1 3 4 2 7 6" xfId="26527" xr:uid="{00000000-0005-0000-0000-0000E8660000}"/>
    <cellStyle name="20% - Accent1 3 4 2 7 6 2" xfId="26528" xr:uid="{00000000-0005-0000-0000-0000E9660000}"/>
    <cellStyle name="20% - Accent1 3 4 2 7 6 2 2" xfId="26529" xr:uid="{00000000-0005-0000-0000-0000EA660000}"/>
    <cellStyle name="20% - Accent1 3 4 2 7 6 3" xfId="26530" xr:uid="{00000000-0005-0000-0000-0000EB660000}"/>
    <cellStyle name="20% - Accent1 3 4 2 7 7" xfId="26531" xr:uid="{00000000-0005-0000-0000-0000EC660000}"/>
    <cellStyle name="20% - Accent1 3 4 2 7 7 2" xfId="26532" xr:uid="{00000000-0005-0000-0000-0000ED660000}"/>
    <cellStyle name="20% - Accent1 3 4 2 7 8" xfId="26533" xr:uid="{00000000-0005-0000-0000-0000EE660000}"/>
    <cellStyle name="20% - Accent1 3 4 2 7 8 2" xfId="26534" xr:uid="{00000000-0005-0000-0000-0000EF660000}"/>
    <cellStyle name="20% - Accent1 3 4 2 7 9" xfId="26535" xr:uid="{00000000-0005-0000-0000-0000F0660000}"/>
    <cellStyle name="20% - Accent1 3 4 2 8" xfId="26536" xr:uid="{00000000-0005-0000-0000-0000F1660000}"/>
    <cellStyle name="20% - Accent1 3 4 2 8 2" xfId="26537" xr:uid="{00000000-0005-0000-0000-0000F2660000}"/>
    <cellStyle name="20% - Accent1 3 4 2 8 2 2" xfId="26538" xr:uid="{00000000-0005-0000-0000-0000F3660000}"/>
    <cellStyle name="20% - Accent1 3 4 2 8 2 2 2" xfId="26539" xr:uid="{00000000-0005-0000-0000-0000F4660000}"/>
    <cellStyle name="20% - Accent1 3 4 2 8 2 3" xfId="26540" xr:uid="{00000000-0005-0000-0000-0000F5660000}"/>
    <cellStyle name="20% - Accent1 3 4 2 8 3" xfId="26541" xr:uid="{00000000-0005-0000-0000-0000F6660000}"/>
    <cellStyle name="20% - Accent1 3 4 2 8 3 2" xfId="26542" xr:uid="{00000000-0005-0000-0000-0000F7660000}"/>
    <cellStyle name="20% - Accent1 3 4 2 8 4" xfId="26543" xr:uid="{00000000-0005-0000-0000-0000F8660000}"/>
    <cellStyle name="20% - Accent1 3 4 2 9" xfId="26544" xr:uid="{00000000-0005-0000-0000-0000F9660000}"/>
    <cellStyle name="20% - Accent1 3 4 2 9 2" xfId="26545" xr:uid="{00000000-0005-0000-0000-0000FA660000}"/>
    <cellStyle name="20% - Accent1 3 4 2 9 2 2" xfId="26546" xr:uid="{00000000-0005-0000-0000-0000FB660000}"/>
    <cellStyle name="20% - Accent1 3 4 2 9 2 2 2" xfId="26547" xr:uid="{00000000-0005-0000-0000-0000FC660000}"/>
    <cellStyle name="20% - Accent1 3 4 2 9 2 3" xfId="26548" xr:uid="{00000000-0005-0000-0000-0000FD660000}"/>
    <cellStyle name="20% - Accent1 3 4 2 9 3" xfId="26549" xr:uid="{00000000-0005-0000-0000-0000FE660000}"/>
    <cellStyle name="20% - Accent1 3 4 2 9 3 2" xfId="26550" xr:uid="{00000000-0005-0000-0000-0000FF660000}"/>
    <cellStyle name="20% - Accent1 3 4 2 9 4" xfId="26551" xr:uid="{00000000-0005-0000-0000-000000670000}"/>
    <cellStyle name="20% - Accent1 3 4 3" xfId="26552" xr:uid="{00000000-0005-0000-0000-000001670000}"/>
    <cellStyle name="20% - Accent1 3 4 3 10" xfId="26553" xr:uid="{00000000-0005-0000-0000-000002670000}"/>
    <cellStyle name="20% - Accent1 3 4 3 10 2" xfId="26554" xr:uid="{00000000-0005-0000-0000-000003670000}"/>
    <cellStyle name="20% - Accent1 3 4 3 10 2 2" xfId="26555" xr:uid="{00000000-0005-0000-0000-000004670000}"/>
    <cellStyle name="20% - Accent1 3 4 3 10 3" xfId="26556" xr:uid="{00000000-0005-0000-0000-000005670000}"/>
    <cellStyle name="20% - Accent1 3 4 3 11" xfId="26557" xr:uid="{00000000-0005-0000-0000-000006670000}"/>
    <cellStyle name="20% - Accent1 3 4 3 11 2" xfId="26558" xr:uid="{00000000-0005-0000-0000-000007670000}"/>
    <cellStyle name="20% - Accent1 3 4 3 11 2 2" xfId="26559" xr:uid="{00000000-0005-0000-0000-000008670000}"/>
    <cellStyle name="20% - Accent1 3 4 3 11 3" xfId="26560" xr:uid="{00000000-0005-0000-0000-000009670000}"/>
    <cellStyle name="20% - Accent1 3 4 3 12" xfId="26561" xr:uid="{00000000-0005-0000-0000-00000A670000}"/>
    <cellStyle name="20% - Accent1 3 4 3 12 2" xfId="26562" xr:uid="{00000000-0005-0000-0000-00000B670000}"/>
    <cellStyle name="20% - Accent1 3 4 3 13" xfId="26563" xr:uid="{00000000-0005-0000-0000-00000C670000}"/>
    <cellStyle name="20% - Accent1 3 4 3 13 2" xfId="26564" xr:uid="{00000000-0005-0000-0000-00000D670000}"/>
    <cellStyle name="20% - Accent1 3 4 3 14" xfId="26565" xr:uid="{00000000-0005-0000-0000-00000E670000}"/>
    <cellStyle name="20% - Accent1 3 4 3 2" xfId="26566" xr:uid="{00000000-0005-0000-0000-00000F670000}"/>
    <cellStyle name="20% - Accent1 3 4 3 2 10" xfId="26567" xr:uid="{00000000-0005-0000-0000-000010670000}"/>
    <cellStyle name="20% - Accent1 3 4 3 2 10 2" xfId="26568" xr:uid="{00000000-0005-0000-0000-000011670000}"/>
    <cellStyle name="20% - Accent1 3 4 3 2 11" xfId="26569" xr:uid="{00000000-0005-0000-0000-000012670000}"/>
    <cellStyle name="20% - Accent1 3 4 3 2 2" xfId="26570" xr:uid="{00000000-0005-0000-0000-000013670000}"/>
    <cellStyle name="20% - Accent1 3 4 3 2 2 2" xfId="26571" xr:uid="{00000000-0005-0000-0000-000014670000}"/>
    <cellStyle name="20% - Accent1 3 4 3 2 2 2 2" xfId="26572" xr:uid="{00000000-0005-0000-0000-000015670000}"/>
    <cellStyle name="20% - Accent1 3 4 3 2 2 2 2 2" xfId="26573" xr:uid="{00000000-0005-0000-0000-000016670000}"/>
    <cellStyle name="20% - Accent1 3 4 3 2 2 2 2 2 2" xfId="26574" xr:uid="{00000000-0005-0000-0000-000017670000}"/>
    <cellStyle name="20% - Accent1 3 4 3 2 2 2 2 3" xfId="26575" xr:uid="{00000000-0005-0000-0000-000018670000}"/>
    <cellStyle name="20% - Accent1 3 4 3 2 2 2 3" xfId="26576" xr:uid="{00000000-0005-0000-0000-000019670000}"/>
    <cellStyle name="20% - Accent1 3 4 3 2 2 2 3 2" xfId="26577" xr:uid="{00000000-0005-0000-0000-00001A670000}"/>
    <cellStyle name="20% - Accent1 3 4 3 2 2 2 4" xfId="26578" xr:uid="{00000000-0005-0000-0000-00001B670000}"/>
    <cellStyle name="20% - Accent1 3 4 3 2 2 3" xfId="26579" xr:uid="{00000000-0005-0000-0000-00001C670000}"/>
    <cellStyle name="20% - Accent1 3 4 3 2 2 3 2" xfId="26580" xr:uid="{00000000-0005-0000-0000-00001D670000}"/>
    <cellStyle name="20% - Accent1 3 4 3 2 2 3 2 2" xfId="26581" xr:uid="{00000000-0005-0000-0000-00001E670000}"/>
    <cellStyle name="20% - Accent1 3 4 3 2 2 3 2 2 2" xfId="26582" xr:uid="{00000000-0005-0000-0000-00001F670000}"/>
    <cellStyle name="20% - Accent1 3 4 3 2 2 3 2 3" xfId="26583" xr:uid="{00000000-0005-0000-0000-000020670000}"/>
    <cellStyle name="20% - Accent1 3 4 3 2 2 3 3" xfId="26584" xr:uid="{00000000-0005-0000-0000-000021670000}"/>
    <cellStyle name="20% - Accent1 3 4 3 2 2 3 3 2" xfId="26585" xr:uid="{00000000-0005-0000-0000-000022670000}"/>
    <cellStyle name="20% - Accent1 3 4 3 2 2 3 4" xfId="26586" xr:uid="{00000000-0005-0000-0000-000023670000}"/>
    <cellStyle name="20% - Accent1 3 4 3 2 2 4" xfId="26587" xr:uid="{00000000-0005-0000-0000-000024670000}"/>
    <cellStyle name="20% - Accent1 3 4 3 2 2 4 2" xfId="26588" xr:uid="{00000000-0005-0000-0000-000025670000}"/>
    <cellStyle name="20% - Accent1 3 4 3 2 2 4 2 2" xfId="26589" xr:uid="{00000000-0005-0000-0000-000026670000}"/>
    <cellStyle name="20% - Accent1 3 4 3 2 2 4 2 2 2" xfId="26590" xr:uid="{00000000-0005-0000-0000-000027670000}"/>
    <cellStyle name="20% - Accent1 3 4 3 2 2 4 2 3" xfId="26591" xr:uid="{00000000-0005-0000-0000-000028670000}"/>
    <cellStyle name="20% - Accent1 3 4 3 2 2 4 3" xfId="26592" xr:uid="{00000000-0005-0000-0000-000029670000}"/>
    <cellStyle name="20% - Accent1 3 4 3 2 2 4 3 2" xfId="26593" xr:uid="{00000000-0005-0000-0000-00002A670000}"/>
    <cellStyle name="20% - Accent1 3 4 3 2 2 4 4" xfId="26594" xr:uid="{00000000-0005-0000-0000-00002B670000}"/>
    <cellStyle name="20% - Accent1 3 4 3 2 2 5" xfId="26595" xr:uid="{00000000-0005-0000-0000-00002C670000}"/>
    <cellStyle name="20% - Accent1 3 4 3 2 2 5 2" xfId="26596" xr:uid="{00000000-0005-0000-0000-00002D670000}"/>
    <cellStyle name="20% - Accent1 3 4 3 2 2 5 2 2" xfId="26597" xr:uid="{00000000-0005-0000-0000-00002E670000}"/>
    <cellStyle name="20% - Accent1 3 4 3 2 2 5 3" xfId="26598" xr:uid="{00000000-0005-0000-0000-00002F670000}"/>
    <cellStyle name="20% - Accent1 3 4 3 2 2 6" xfId="26599" xr:uid="{00000000-0005-0000-0000-000030670000}"/>
    <cellStyle name="20% - Accent1 3 4 3 2 2 6 2" xfId="26600" xr:uid="{00000000-0005-0000-0000-000031670000}"/>
    <cellStyle name="20% - Accent1 3 4 3 2 2 6 2 2" xfId="26601" xr:uid="{00000000-0005-0000-0000-000032670000}"/>
    <cellStyle name="20% - Accent1 3 4 3 2 2 6 3" xfId="26602" xr:uid="{00000000-0005-0000-0000-000033670000}"/>
    <cellStyle name="20% - Accent1 3 4 3 2 2 7" xfId="26603" xr:uid="{00000000-0005-0000-0000-000034670000}"/>
    <cellStyle name="20% - Accent1 3 4 3 2 2 7 2" xfId="26604" xr:uid="{00000000-0005-0000-0000-000035670000}"/>
    <cellStyle name="20% - Accent1 3 4 3 2 2 8" xfId="26605" xr:uid="{00000000-0005-0000-0000-000036670000}"/>
    <cellStyle name="20% - Accent1 3 4 3 2 2 8 2" xfId="26606" xr:uid="{00000000-0005-0000-0000-000037670000}"/>
    <cellStyle name="20% - Accent1 3 4 3 2 2 9" xfId="26607" xr:uid="{00000000-0005-0000-0000-000038670000}"/>
    <cellStyle name="20% - Accent1 3 4 3 2 3" xfId="26608" xr:uid="{00000000-0005-0000-0000-000039670000}"/>
    <cellStyle name="20% - Accent1 3 4 3 2 3 2" xfId="26609" xr:uid="{00000000-0005-0000-0000-00003A670000}"/>
    <cellStyle name="20% - Accent1 3 4 3 2 3 2 2" xfId="26610" xr:uid="{00000000-0005-0000-0000-00003B670000}"/>
    <cellStyle name="20% - Accent1 3 4 3 2 3 2 2 2" xfId="26611" xr:uid="{00000000-0005-0000-0000-00003C670000}"/>
    <cellStyle name="20% - Accent1 3 4 3 2 3 2 2 2 2" xfId="26612" xr:uid="{00000000-0005-0000-0000-00003D670000}"/>
    <cellStyle name="20% - Accent1 3 4 3 2 3 2 2 3" xfId="26613" xr:uid="{00000000-0005-0000-0000-00003E670000}"/>
    <cellStyle name="20% - Accent1 3 4 3 2 3 2 3" xfId="26614" xr:uid="{00000000-0005-0000-0000-00003F670000}"/>
    <cellStyle name="20% - Accent1 3 4 3 2 3 2 3 2" xfId="26615" xr:uid="{00000000-0005-0000-0000-000040670000}"/>
    <cellStyle name="20% - Accent1 3 4 3 2 3 2 4" xfId="26616" xr:uid="{00000000-0005-0000-0000-000041670000}"/>
    <cellStyle name="20% - Accent1 3 4 3 2 3 3" xfId="26617" xr:uid="{00000000-0005-0000-0000-000042670000}"/>
    <cellStyle name="20% - Accent1 3 4 3 2 3 3 2" xfId="26618" xr:uid="{00000000-0005-0000-0000-000043670000}"/>
    <cellStyle name="20% - Accent1 3 4 3 2 3 3 2 2" xfId="26619" xr:uid="{00000000-0005-0000-0000-000044670000}"/>
    <cellStyle name="20% - Accent1 3 4 3 2 3 3 2 2 2" xfId="26620" xr:uid="{00000000-0005-0000-0000-000045670000}"/>
    <cellStyle name="20% - Accent1 3 4 3 2 3 3 2 3" xfId="26621" xr:uid="{00000000-0005-0000-0000-000046670000}"/>
    <cellStyle name="20% - Accent1 3 4 3 2 3 3 3" xfId="26622" xr:uid="{00000000-0005-0000-0000-000047670000}"/>
    <cellStyle name="20% - Accent1 3 4 3 2 3 3 3 2" xfId="26623" xr:uid="{00000000-0005-0000-0000-000048670000}"/>
    <cellStyle name="20% - Accent1 3 4 3 2 3 3 4" xfId="26624" xr:uid="{00000000-0005-0000-0000-000049670000}"/>
    <cellStyle name="20% - Accent1 3 4 3 2 3 4" xfId="26625" xr:uid="{00000000-0005-0000-0000-00004A670000}"/>
    <cellStyle name="20% - Accent1 3 4 3 2 3 4 2" xfId="26626" xr:uid="{00000000-0005-0000-0000-00004B670000}"/>
    <cellStyle name="20% - Accent1 3 4 3 2 3 4 2 2" xfId="26627" xr:uid="{00000000-0005-0000-0000-00004C670000}"/>
    <cellStyle name="20% - Accent1 3 4 3 2 3 4 2 2 2" xfId="26628" xr:uid="{00000000-0005-0000-0000-00004D670000}"/>
    <cellStyle name="20% - Accent1 3 4 3 2 3 4 2 3" xfId="26629" xr:uid="{00000000-0005-0000-0000-00004E670000}"/>
    <cellStyle name="20% - Accent1 3 4 3 2 3 4 3" xfId="26630" xr:uid="{00000000-0005-0000-0000-00004F670000}"/>
    <cellStyle name="20% - Accent1 3 4 3 2 3 4 3 2" xfId="26631" xr:uid="{00000000-0005-0000-0000-000050670000}"/>
    <cellStyle name="20% - Accent1 3 4 3 2 3 4 4" xfId="26632" xr:uid="{00000000-0005-0000-0000-000051670000}"/>
    <cellStyle name="20% - Accent1 3 4 3 2 3 5" xfId="26633" xr:uid="{00000000-0005-0000-0000-000052670000}"/>
    <cellStyle name="20% - Accent1 3 4 3 2 3 5 2" xfId="26634" xr:uid="{00000000-0005-0000-0000-000053670000}"/>
    <cellStyle name="20% - Accent1 3 4 3 2 3 5 2 2" xfId="26635" xr:uid="{00000000-0005-0000-0000-000054670000}"/>
    <cellStyle name="20% - Accent1 3 4 3 2 3 5 3" xfId="26636" xr:uid="{00000000-0005-0000-0000-000055670000}"/>
    <cellStyle name="20% - Accent1 3 4 3 2 3 6" xfId="26637" xr:uid="{00000000-0005-0000-0000-000056670000}"/>
    <cellStyle name="20% - Accent1 3 4 3 2 3 6 2" xfId="26638" xr:uid="{00000000-0005-0000-0000-000057670000}"/>
    <cellStyle name="20% - Accent1 3 4 3 2 3 6 2 2" xfId="26639" xr:uid="{00000000-0005-0000-0000-000058670000}"/>
    <cellStyle name="20% - Accent1 3 4 3 2 3 6 3" xfId="26640" xr:uid="{00000000-0005-0000-0000-000059670000}"/>
    <cellStyle name="20% - Accent1 3 4 3 2 3 7" xfId="26641" xr:uid="{00000000-0005-0000-0000-00005A670000}"/>
    <cellStyle name="20% - Accent1 3 4 3 2 3 7 2" xfId="26642" xr:uid="{00000000-0005-0000-0000-00005B670000}"/>
    <cellStyle name="20% - Accent1 3 4 3 2 3 8" xfId="26643" xr:uid="{00000000-0005-0000-0000-00005C670000}"/>
    <cellStyle name="20% - Accent1 3 4 3 2 3 8 2" xfId="26644" xr:uid="{00000000-0005-0000-0000-00005D670000}"/>
    <cellStyle name="20% - Accent1 3 4 3 2 3 9" xfId="26645" xr:uid="{00000000-0005-0000-0000-00005E670000}"/>
    <cellStyle name="20% - Accent1 3 4 3 2 4" xfId="26646" xr:uid="{00000000-0005-0000-0000-00005F670000}"/>
    <cellStyle name="20% - Accent1 3 4 3 2 4 2" xfId="26647" xr:uid="{00000000-0005-0000-0000-000060670000}"/>
    <cellStyle name="20% - Accent1 3 4 3 2 4 2 2" xfId="26648" xr:uid="{00000000-0005-0000-0000-000061670000}"/>
    <cellStyle name="20% - Accent1 3 4 3 2 4 2 2 2" xfId="26649" xr:uid="{00000000-0005-0000-0000-000062670000}"/>
    <cellStyle name="20% - Accent1 3 4 3 2 4 2 3" xfId="26650" xr:uid="{00000000-0005-0000-0000-000063670000}"/>
    <cellStyle name="20% - Accent1 3 4 3 2 4 3" xfId="26651" xr:uid="{00000000-0005-0000-0000-000064670000}"/>
    <cellStyle name="20% - Accent1 3 4 3 2 4 3 2" xfId="26652" xr:uid="{00000000-0005-0000-0000-000065670000}"/>
    <cellStyle name="20% - Accent1 3 4 3 2 4 4" xfId="26653" xr:uid="{00000000-0005-0000-0000-000066670000}"/>
    <cellStyle name="20% - Accent1 3 4 3 2 5" xfId="26654" xr:uid="{00000000-0005-0000-0000-000067670000}"/>
    <cellStyle name="20% - Accent1 3 4 3 2 5 2" xfId="26655" xr:uid="{00000000-0005-0000-0000-000068670000}"/>
    <cellStyle name="20% - Accent1 3 4 3 2 5 2 2" xfId="26656" xr:uid="{00000000-0005-0000-0000-000069670000}"/>
    <cellStyle name="20% - Accent1 3 4 3 2 5 2 2 2" xfId="26657" xr:uid="{00000000-0005-0000-0000-00006A670000}"/>
    <cellStyle name="20% - Accent1 3 4 3 2 5 2 3" xfId="26658" xr:uid="{00000000-0005-0000-0000-00006B670000}"/>
    <cellStyle name="20% - Accent1 3 4 3 2 5 3" xfId="26659" xr:uid="{00000000-0005-0000-0000-00006C670000}"/>
    <cellStyle name="20% - Accent1 3 4 3 2 5 3 2" xfId="26660" xr:uid="{00000000-0005-0000-0000-00006D670000}"/>
    <cellStyle name="20% - Accent1 3 4 3 2 5 4" xfId="26661" xr:uid="{00000000-0005-0000-0000-00006E670000}"/>
    <cellStyle name="20% - Accent1 3 4 3 2 6" xfId="26662" xr:uid="{00000000-0005-0000-0000-00006F670000}"/>
    <cellStyle name="20% - Accent1 3 4 3 2 6 2" xfId="26663" xr:uid="{00000000-0005-0000-0000-000070670000}"/>
    <cellStyle name="20% - Accent1 3 4 3 2 6 2 2" xfId="26664" xr:uid="{00000000-0005-0000-0000-000071670000}"/>
    <cellStyle name="20% - Accent1 3 4 3 2 6 2 2 2" xfId="26665" xr:uid="{00000000-0005-0000-0000-000072670000}"/>
    <cellStyle name="20% - Accent1 3 4 3 2 6 2 3" xfId="26666" xr:uid="{00000000-0005-0000-0000-000073670000}"/>
    <cellStyle name="20% - Accent1 3 4 3 2 6 3" xfId="26667" xr:uid="{00000000-0005-0000-0000-000074670000}"/>
    <cellStyle name="20% - Accent1 3 4 3 2 6 3 2" xfId="26668" xr:uid="{00000000-0005-0000-0000-000075670000}"/>
    <cellStyle name="20% - Accent1 3 4 3 2 6 4" xfId="26669" xr:uid="{00000000-0005-0000-0000-000076670000}"/>
    <cellStyle name="20% - Accent1 3 4 3 2 7" xfId="26670" xr:uid="{00000000-0005-0000-0000-000077670000}"/>
    <cellStyle name="20% - Accent1 3 4 3 2 7 2" xfId="26671" xr:uid="{00000000-0005-0000-0000-000078670000}"/>
    <cellStyle name="20% - Accent1 3 4 3 2 7 2 2" xfId="26672" xr:uid="{00000000-0005-0000-0000-000079670000}"/>
    <cellStyle name="20% - Accent1 3 4 3 2 7 3" xfId="26673" xr:uid="{00000000-0005-0000-0000-00007A670000}"/>
    <cellStyle name="20% - Accent1 3 4 3 2 8" xfId="26674" xr:uid="{00000000-0005-0000-0000-00007B670000}"/>
    <cellStyle name="20% - Accent1 3 4 3 2 8 2" xfId="26675" xr:uid="{00000000-0005-0000-0000-00007C670000}"/>
    <cellStyle name="20% - Accent1 3 4 3 2 8 2 2" xfId="26676" xr:uid="{00000000-0005-0000-0000-00007D670000}"/>
    <cellStyle name="20% - Accent1 3 4 3 2 8 3" xfId="26677" xr:uid="{00000000-0005-0000-0000-00007E670000}"/>
    <cellStyle name="20% - Accent1 3 4 3 2 9" xfId="26678" xr:uid="{00000000-0005-0000-0000-00007F670000}"/>
    <cellStyle name="20% - Accent1 3 4 3 2 9 2" xfId="26679" xr:uid="{00000000-0005-0000-0000-000080670000}"/>
    <cellStyle name="20% - Accent1 3 4 3 3" xfId="26680" xr:uid="{00000000-0005-0000-0000-000081670000}"/>
    <cellStyle name="20% - Accent1 3 4 3 3 10" xfId="26681" xr:uid="{00000000-0005-0000-0000-000082670000}"/>
    <cellStyle name="20% - Accent1 3 4 3 3 10 2" xfId="26682" xr:uid="{00000000-0005-0000-0000-000083670000}"/>
    <cellStyle name="20% - Accent1 3 4 3 3 11" xfId="26683" xr:uid="{00000000-0005-0000-0000-000084670000}"/>
    <cellStyle name="20% - Accent1 3 4 3 3 2" xfId="26684" xr:uid="{00000000-0005-0000-0000-000085670000}"/>
    <cellStyle name="20% - Accent1 3 4 3 3 2 2" xfId="26685" xr:uid="{00000000-0005-0000-0000-000086670000}"/>
    <cellStyle name="20% - Accent1 3 4 3 3 2 2 2" xfId="26686" xr:uid="{00000000-0005-0000-0000-000087670000}"/>
    <cellStyle name="20% - Accent1 3 4 3 3 2 2 2 2" xfId="26687" xr:uid="{00000000-0005-0000-0000-000088670000}"/>
    <cellStyle name="20% - Accent1 3 4 3 3 2 2 2 2 2" xfId="26688" xr:uid="{00000000-0005-0000-0000-000089670000}"/>
    <cellStyle name="20% - Accent1 3 4 3 3 2 2 2 3" xfId="26689" xr:uid="{00000000-0005-0000-0000-00008A670000}"/>
    <cellStyle name="20% - Accent1 3 4 3 3 2 2 3" xfId="26690" xr:uid="{00000000-0005-0000-0000-00008B670000}"/>
    <cellStyle name="20% - Accent1 3 4 3 3 2 2 3 2" xfId="26691" xr:uid="{00000000-0005-0000-0000-00008C670000}"/>
    <cellStyle name="20% - Accent1 3 4 3 3 2 2 4" xfId="26692" xr:uid="{00000000-0005-0000-0000-00008D670000}"/>
    <cellStyle name="20% - Accent1 3 4 3 3 2 3" xfId="26693" xr:uid="{00000000-0005-0000-0000-00008E670000}"/>
    <cellStyle name="20% - Accent1 3 4 3 3 2 3 2" xfId="26694" xr:uid="{00000000-0005-0000-0000-00008F670000}"/>
    <cellStyle name="20% - Accent1 3 4 3 3 2 3 2 2" xfId="26695" xr:uid="{00000000-0005-0000-0000-000090670000}"/>
    <cellStyle name="20% - Accent1 3 4 3 3 2 3 2 2 2" xfId="26696" xr:uid="{00000000-0005-0000-0000-000091670000}"/>
    <cellStyle name="20% - Accent1 3 4 3 3 2 3 2 3" xfId="26697" xr:uid="{00000000-0005-0000-0000-000092670000}"/>
    <cellStyle name="20% - Accent1 3 4 3 3 2 3 3" xfId="26698" xr:uid="{00000000-0005-0000-0000-000093670000}"/>
    <cellStyle name="20% - Accent1 3 4 3 3 2 3 3 2" xfId="26699" xr:uid="{00000000-0005-0000-0000-000094670000}"/>
    <cellStyle name="20% - Accent1 3 4 3 3 2 3 4" xfId="26700" xr:uid="{00000000-0005-0000-0000-000095670000}"/>
    <cellStyle name="20% - Accent1 3 4 3 3 2 4" xfId="26701" xr:uid="{00000000-0005-0000-0000-000096670000}"/>
    <cellStyle name="20% - Accent1 3 4 3 3 2 4 2" xfId="26702" xr:uid="{00000000-0005-0000-0000-000097670000}"/>
    <cellStyle name="20% - Accent1 3 4 3 3 2 4 2 2" xfId="26703" xr:uid="{00000000-0005-0000-0000-000098670000}"/>
    <cellStyle name="20% - Accent1 3 4 3 3 2 4 2 2 2" xfId="26704" xr:uid="{00000000-0005-0000-0000-000099670000}"/>
    <cellStyle name="20% - Accent1 3 4 3 3 2 4 2 3" xfId="26705" xr:uid="{00000000-0005-0000-0000-00009A670000}"/>
    <cellStyle name="20% - Accent1 3 4 3 3 2 4 3" xfId="26706" xr:uid="{00000000-0005-0000-0000-00009B670000}"/>
    <cellStyle name="20% - Accent1 3 4 3 3 2 4 3 2" xfId="26707" xr:uid="{00000000-0005-0000-0000-00009C670000}"/>
    <cellStyle name="20% - Accent1 3 4 3 3 2 4 4" xfId="26708" xr:uid="{00000000-0005-0000-0000-00009D670000}"/>
    <cellStyle name="20% - Accent1 3 4 3 3 2 5" xfId="26709" xr:uid="{00000000-0005-0000-0000-00009E670000}"/>
    <cellStyle name="20% - Accent1 3 4 3 3 2 5 2" xfId="26710" xr:uid="{00000000-0005-0000-0000-00009F670000}"/>
    <cellStyle name="20% - Accent1 3 4 3 3 2 5 2 2" xfId="26711" xr:uid="{00000000-0005-0000-0000-0000A0670000}"/>
    <cellStyle name="20% - Accent1 3 4 3 3 2 5 3" xfId="26712" xr:uid="{00000000-0005-0000-0000-0000A1670000}"/>
    <cellStyle name="20% - Accent1 3 4 3 3 2 6" xfId="26713" xr:uid="{00000000-0005-0000-0000-0000A2670000}"/>
    <cellStyle name="20% - Accent1 3 4 3 3 2 6 2" xfId="26714" xr:uid="{00000000-0005-0000-0000-0000A3670000}"/>
    <cellStyle name="20% - Accent1 3 4 3 3 2 6 2 2" xfId="26715" xr:uid="{00000000-0005-0000-0000-0000A4670000}"/>
    <cellStyle name="20% - Accent1 3 4 3 3 2 6 3" xfId="26716" xr:uid="{00000000-0005-0000-0000-0000A5670000}"/>
    <cellStyle name="20% - Accent1 3 4 3 3 2 7" xfId="26717" xr:uid="{00000000-0005-0000-0000-0000A6670000}"/>
    <cellStyle name="20% - Accent1 3 4 3 3 2 7 2" xfId="26718" xr:uid="{00000000-0005-0000-0000-0000A7670000}"/>
    <cellStyle name="20% - Accent1 3 4 3 3 2 8" xfId="26719" xr:uid="{00000000-0005-0000-0000-0000A8670000}"/>
    <cellStyle name="20% - Accent1 3 4 3 3 2 8 2" xfId="26720" xr:uid="{00000000-0005-0000-0000-0000A9670000}"/>
    <cellStyle name="20% - Accent1 3 4 3 3 2 9" xfId="26721" xr:uid="{00000000-0005-0000-0000-0000AA670000}"/>
    <cellStyle name="20% - Accent1 3 4 3 3 3" xfId="26722" xr:uid="{00000000-0005-0000-0000-0000AB670000}"/>
    <cellStyle name="20% - Accent1 3 4 3 3 3 2" xfId="26723" xr:uid="{00000000-0005-0000-0000-0000AC670000}"/>
    <cellStyle name="20% - Accent1 3 4 3 3 3 2 2" xfId="26724" xr:uid="{00000000-0005-0000-0000-0000AD670000}"/>
    <cellStyle name="20% - Accent1 3 4 3 3 3 2 2 2" xfId="26725" xr:uid="{00000000-0005-0000-0000-0000AE670000}"/>
    <cellStyle name="20% - Accent1 3 4 3 3 3 2 2 2 2" xfId="26726" xr:uid="{00000000-0005-0000-0000-0000AF670000}"/>
    <cellStyle name="20% - Accent1 3 4 3 3 3 2 2 3" xfId="26727" xr:uid="{00000000-0005-0000-0000-0000B0670000}"/>
    <cellStyle name="20% - Accent1 3 4 3 3 3 2 3" xfId="26728" xr:uid="{00000000-0005-0000-0000-0000B1670000}"/>
    <cellStyle name="20% - Accent1 3 4 3 3 3 2 3 2" xfId="26729" xr:uid="{00000000-0005-0000-0000-0000B2670000}"/>
    <cellStyle name="20% - Accent1 3 4 3 3 3 2 4" xfId="26730" xr:uid="{00000000-0005-0000-0000-0000B3670000}"/>
    <cellStyle name="20% - Accent1 3 4 3 3 3 3" xfId="26731" xr:uid="{00000000-0005-0000-0000-0000B4670000}"/>
    <cellStyle name="20% - Accent1 3 4 3 3 3 3 2" xfId="26732" xr:uid="{00000000-0005-0000-0000-0000B5670000}"/>
    <cellStyle name="20% - Accent1 3 4 3 3 3 3 2 2" xfId="26733" xr:uid="{00000000-0005-0000-0000-0000B6670000}"/>
    <cellStyle name="20% - Accent1 3 4 3 3 3 3 2 2 2" xfId="26734" xr:uid="{00000000-0005-0000-0000-0000B7670000}"/>
    <cellStyle name="20% - Accent1 3 4 3 3 3 3 2 3" xfId="26735" xr:uid="{00000000-0005-0000-0000-0000B8670000}"/>
    <cellStyle name="20% - Accent1 3 4 3 3 3 3 3" xfId="26736" xr:uid="{00000000-0005-0000-0000-0000B9670000}"/>
    <cellStyle name="20% - Accent1 3 4 3 3 3 3 3 2" xfId="26737" xr:uid="{00000000-0005-0000-0000-0000BA670000}"/>
    <cellStyle name="20% - Accent1 3 4 3 3 3 3 4" xfId="26738" xr:uid="{00000000-0005-0000-0000-0000BB670000}"/>
    <cellStyle name="20% - Accent1 3 4 3 3 3 4" xfId="26739" xr:uid="{00000000-0005-0000-0000-0000BC670000}"/>
    <cellStyle name="20% - Accent1 3 4 3 3 3 4 2" xfId="26740" xr:uid="{00000000-0005-0000-0000-0000BD670000}"/>
    <cellStyle name="20% - Accent1 3 4 3 3 3 4 2 2" xfId="26741" xr:uid="{00000000-0005-0000-0000-0000BE670000}"/>
    <cellStyle name="20% - Accent1 3 4 3 3 3 4 2 2 2" xfId="26742" xr:uid="{00000000-0005-0000-0000-0000BF670000}"/>
    <cellStyle name="20% - Accent1 3 4 3 3 3 4 2 3" xfId="26743" xr:uid="{00000000-0005-0000-0000-0000C0670000}"/>
    <cellStyle name="20% - Accent1 3 4 3 3 3 4 3" xfId="26744" xr:uid="{00000000-0005-0000-0000-0000C1670000}"/>
    <cellStyle name="20% - Accent1 3 4 3 3 3 4 3 2" xfId="26745" xr:uid="{00000000-0005-0000-0000-0000C2670000}"/>
    <cellStyle name="20% - Accent1 3 4 3 3 3 4 4" xfId="26746" xr:uid="{00000000-0005-0000-0000-0000C3670000}"/>
    <cellStyle name="20% - Accent1 3 4 3 3 3 5" xfId="26747" xr:uid="{00000000-0005-0000-0000-0000C4670000}"/>
    <cellStyle name="20% - Accent1 3 4 3 3 3 5 2" xfId="26748" xr:uid="{00000000-0005-0000-0000-0000C5670000}"/>
    <cellStyle name="20% - Accent1 3 4 3 3 3 5 2 2" xfId="26749" xr:uid="{00000000-0005-0000-0000-0000C6670000}"/>
    <cellStyle name="20% - Accent1 3 4 3 3 3 5 3" xfId="26750" xr:uid="{00000000-0005-0000-0000-0000C7670000}"/>
    <cellStyle name="20% - Accent1 3 4 3 3 3 6" xfId="26751" xr:uid="{00000000-0005-0000-0000-0000C8670000}"/>
    <cellStyle name="20% - Accent1 3 4 3 3 3 6 2" xfId="26752" xr:uid="{00000000-0005-0000-0000-0000C9670000}"/>
    <cellStyle name="20% - Accent1 3 4 3 3 3 6 2 2" xfId="26753" xr:uid="{00000000-0005-0000-0000-0000CA670000}"/>
    <cellStyle name="20% - Accent1 3 4 3 3 3 6 3" xfId="26754" xr:uid="{00000000-0005-0000-0000-0000CB670000}"/>
    <cellStyle name="20% - Accent1 3 4 3 3 3 7" xfId="26755" xr:uid="{00000000-0005-0000-0000-0000CC670000}"/>
    <cellStyle name="20% - Accent1 3 4 3 3 3 7 2" xfId="26756" xr:uid="{00000000-0005-0000-0000-0000CD670000}"/>
    <cellStyle name="20% - Accent1 3 4 3 3 3 8" xfId="26757" xr:uid="{00000000-0005-0000-0000-0000CE670000}"/>
    <cellStyle name="20% - Accent1 3 4 3 3 3 8 2" xfId="26758" xr:uid="{00000000-0005-0000-0000-0000CF670000}"/>
    <cellStyle name="20% - Accent1 3 4 3 3 3 9" xfId="26759" xr:uid="{00000000-0005-0000-0000-0000D0670000}"/>
    <cellStyle name="20% - Accent1 3 4 3 3 4" xfId="26760" xr:uid="{00000000-0005-0000-0000-0000D1670000}"/>
    <cellStyle name="20% - Accent1 3 4 3 3 4 2" xfId="26761" xr:uid="{00000000-0005-0000-0000-0000D2670000}"/>
    <cellStyle name="20% - Accent1 3 4 3 3 4 2 2" xfId="26762" xr:uid="{00000000-0005-0000-0000-0000D3670000}"/>
    <cellStyle name="20% - Accent1 3 4 3 3 4 2 2 2" xfId="26763" xr:uid="{00000000-0005-0000-0000-0000D4670000}"/>
    <cellStyle name="20% - Accent1 3 4 3 3 4 2 3" xfId="26764" xr:uid="{00000000-0005-0000-0000-0000D5670000}"/>
    <cellStyle name="20% - Accent1 3 4 3 3 4 3" xfId="26765" xr:uid="{00000000-0005-0000-0000-0000D6670000}"/>
    <cellStyle name="20% - Accent1 3 4 3 3 4 3 2" xfId="26766" xr:uid="{00000000-0005-0000-0000-0000D7670000}"/>
    <cellStyle name="20% - Accent1 3 4 3 3 4 4" xfId="26767" xr:uid="{00000000-0005-0000-0000-0000D8670000}"/>
    <cellStyle name="20% - Accent1 3 4 3 3 5" xfId="26768" xr:uid="{00000000-0005-0000-0000-0000D9670000}"/>
    <cellStyle name="20% - Accent1 3 4 3 3 5 2" xfId="26769" xr:uid="{00000000-0005-0000-0000-0000DA670000}"/>
    <cellStyle name="20% - Accent1 3 4 3 3 5 2 2" xfId="26770" xr:uid="{00000000-0005-0000-0000-0000DB670000}"/>
    <cellStyle name="20% - Accent1 3 4 3 3 5 2 2 2" xfId="26771" xr:uid="{00000000-0005-0000-0000-0000DC670000}"/>
    <cellStyle name="20% - Accent1 3 4 3 3 5 2 3" xfId="26772" xr:uid="{00000000-0005-0000-0000-0000DD670000}"/>
    <cellStyle name="20% - Accent1 3 4 3 3 5 3" xfId="26773" xr:uid="{00000000-0005-0000-0000-0000DE670000}"/>
    <cellStyle name="20% - Accent1 3 4 3 3 5 3 2" xfId="26774" xr:uid="{00000000-0005-0000-0000-0000DF670000}"/>
    <cellStyle name="20% - Accent1 3 4 3 3 5 4" xfId="26775" xr:uid="{00000000-0005-0000-0000-0000E0670000}"/>
    <cellStyle name="20% - Accent1 3 4 3 3 6" xfId="26776" xr:uid="{00000000-0005-0000-0000-0000E1670000}"/>
    <cellStyle name="20% - Accent1 3 4 3 3 6 2" xfId="26777" xr:uid="{00000000-0005-0000-0000-0000E2670000}"/>
    <cellStyle name="20% - Accent1 3 4 3 3 6 2 2" xfId="26778" xr:uid="{00000000-0005-0000-0000-0000E3670000}"/>
    <cellStyle name="20% - Accent1 3 4 3 3 6 2 2 2" xfId="26779" xr:uid="{00000000-0005-0000-0000-0000E4670000}"/>
    <cellStyle name="20% - Accent1 3 4 3 3 6 2 3" xfId="26780" xr:uid="{00000000-0005-0000-0000-0000E5670000}"/>
    <cellStyle name="20% - Accent1 3 4 3 3 6 3" xfId="26781" xr:uid="{00000000-0005-0000-0000-0000E6670000}"/>
    <cellStyle name="20% - Accent1 3 4 3 3 6 3 2" xfId="26782" xr:uid="{00000000-0005-0000-0000-0000E7670000}"/>
    <cellStyle name="20% - Accent1 3 4 3 3 6 4" xfId="26783" xr:uid="{00000000-0005-0000-0000-0000E8670000}"/>
    <cellStyle name="20% - Accent1 3 4 3 3 7" xfId="26784" xr:uid="{00000000-0005-0000-0000-0000E9670000}"/>
    <cellStyle name="20% - Accent1 3 4 3 3 7 2" xfId="26785" xr:uid="{00000000-0005-0000-0000-0000EA670000}"/>
    <cellStyle name="20% - Accent1 3 4 3 3 7 2 2" xfId="26786" xr:uid="{00000000-0005-0000-0000-0000EB670000}"/>
    <cellStyle name="20% - Accent1 3 4 3 3 7 3" xfId="26787" xr:uid="{00000000-0005-0000-0000-0000EC670000}"/>
    <cellStyle name="20% - Accent1 3 4 3 3 8" xfId="26788" xr:uid="{00000000-0005-0000-0000-0000ED670000}"/>
    <cellStyle name="20% - Accent1 3 4 3 3 8 2" xfId="26789" xr:uid="{00000000-0005-0000-0000-0000EE670000}"/>
    <cellStyle name="20% - Accent1 3 4 3 3 8 2 2" xfId="26790" xr:uid="{00000000-0005-0000-0000-0000EF670000}"/>
    <cellStyle name="20% - Accent1 3 4 3 3 8 3" xfId="26791" xr:uid="{00000000-0005-0000-0000-0000F0670000}"/>
    <cellStyle name="20% - Accent1 3 4 3 3 9" xfId="26792" xr:uid="{00000000-0005-0000-0000-0000F1670000}"/>
    <cellStyle name="20% - Accent1 3 4 3 3 9 2" xfId="26793" xr:uid="{00000000-0005-0000-0000-0000F2670000}"/>
    <cellStyle name="20% - Accent1 3 4 3 4" xfId="26794" xr:uid="{00000000-0005-0000-0000-0000F3670000}"/>
    <cellStyle name="20% - Accent1 3 4 3 4 10" xfId="26795" xr:uid="{00000000-0005-0000-0000-0000F4670000}"/>
    <cellStyle name="20% - Accent1 3 4 3 4 10 2" xfId="26796" xr:uid="{00000000-0005-0000-0000-0000F5670000}"/>
    <cellStyle name="20% - Accent1 3 4 3 4 11" xfId="26797" xr:uid="{00000000-0005-0000-0000-0000F6670000}"/>
    <cellStyle name="20% - Accent1 3 4 3 4 2" xfId="26798" xr:uid="{00000000-0005-0000-0000-0000F7670000}"/>
    <cellStyle name="20% - Accent1 3 4 3 4 2 2" xfId="26799" xr:uid="{00000000-0005-0000-0000-0000F8670000}"/>
    <cellStyle name="20% - Accent1 3 4 3 4 2 2 2" xfId="26800" xr:uid="{00000000-0005-0000-0000-0000F9670000}"/>
    <cellStyle name="20% - Accent1 3 4 3 4 2 2 2 2" xfId="26801" xr:uid="{00000000-0005-0000-0000-0000FA670000}"/>
    <cellStyle name="20% - Accent1 3 4 3 4 2 2 2 2 2" xfId="26802" xr:uid="{00000000-0005-0000-0000-0000FB670000}"/>
    <cellStyle name="20% - Accent1 3 4 3 4 2 2 2 3" xfId="26803" xr:uid="{00000000-0005-0000-0000-0000FC670000}"/>
    <cellStyle name="20% - Accent1 3 4 3 4 2 2 3" xfId="26804" xr:uid="{00000000-0005-0000-0000-0000FD670000}"/>
    <cellStyle name="20% - Accent1 3 4 3 4 2 2 3 2" xfId="26805" xr:uid="{00000000-0005-0000-0000-0000FE670000}"/>
    <cellStyle name="20% - Accent1 3 4 3 4 2 2 4" xfId="26806" xr:uid="{00000000-0005-0000-0000-0000FF670000}"/>
    <cellStyle name="20% - Accent1 3 4 3 4 2 3" xfId="26807" xr:uid="{00000000-0005-0000-0000-000000680000}"/>
    <cellStyle name="20% - Accent1 3 4 3 4 2 3 2" xfId="26808" xr:uid="{00000000-0005-0000-0000-000001680000}"/>
    <cellStyle name="20% - Accent1 3 4 3 4 2 3 2 2" xfId="26809" xr:uid="{00000000-0005-0000-0000-000002680000}"/>
    <cellStyle name="20% - Accent1 3 4 3 4 2 3 2 2 2" xfId="26810" xr:uid="{00000000-0005-0000-0000-000003680000}"/>
    <cellStyle name="20% - Accent1 3 4 3 4 2 3 2 3" xfId="26811" xr:uid="{00000000-0005-0000-0000-000004680000}"/>
    <cellStyle name="20% - Accent1 3 4 3 4 2 3 3" xfId="26812" xr:uid="{00000000-0005-0000-0000-000005680000}"/>
    <cellStyle name="20% - Accent1 3 4 3 4 2 3 3 2" xfId="26813" xr:uid="{00000000-0005-0000-0000-000006680000}"/>
    <cellStyle name="20% - Accent1 3 4 3 4 2 3 4" xfId="26814" xr:uid="{00000000-0005-0000-0000-000007680000}"/>
    <cellStyle name="20% - Accent1 3 4 3 4 2 4" xfId="26815" xr:uid="{00000000-0005-0000-0000-000008680000}"/>
    <cellStyle name="20% - Accent1 3 4 3 4 2 4 2" xfId="26816" xr:uid="{00000000-0005-0000-0000-000009680000}"/>
    <cellStyle name="20% - Accent1 3 4 3 4 2 4 2 2" xfId="26817" xr:uid="{00000000-0005-0000-0000-00000A680000}"/>
    <cellStyle name="20% - Accent1 3 4 3 4 2 4 2 2 2" xfId="26818" xr:uid="{00000000-0005-0000-0000-00000B680000}"/>
    <cellStyle name="20% - Accent1 3 4 3 4 2 4 2 3" xfId="26819" xr:uid="{00000000-0005-0000-0000-00000C680000}"/>
    <cellStyle name="20% - Accent1 3 4 3 4 2 4 3" xfId="26820" xr:uid="{00000000-0005-0000-0000-00000D680000}"/>
    <cellStyle name="20% - Accent1 3 4 3 4 2 4 3 2" xfId="26821" xr:uid="{00000000-0005-0000-0000-00000E680000}"/>
    <cellStyle name="20% - Accent1 3 4 3 4 2 4 4" xfId="26822" xr:uid="{00000000-0005-0000-0000-00000F680000}"/>
    <cellStyle name="20% - Accent1 3 4 3 4 2 5" xfId="26823" xr:uid="{00000000-0005-0000-0000-000010680000}"/>
    <cellStyle name="20% - Accent1 3 4 3 4 2 5 2" xfId="26824" xr:uid="{00000000-0005-0000-0000-000011680000}"/>
    <cellStyle name="20% - Accent1 3 4 3 4 2 5 2 2" xfId="26825" xr:uid="{00000000-0005-0000-0000-000012680000}"/>
    <cellStyle name="20% - Accent1 3 4 3 4 2 5 3" xfId="26826" xr:uid="{00000000-0005-0000-0000-000013680000}"/>
    <cellStyle name="20% - Accent1 3 4 3 4 2 6" xfId="26827" xr:uid="{00000000-0005-0000-0000-000014680000}"/>
    <cellStyle name="20% - Accent1 3 4 3 4 2 6 2" xfId="26828" xr:uid="{00000000-0005-0000-0000-000015680000}"/>
    <cellStyle name="20% - Accent1 3 4 3 4 2 6 2 2" xfId="26829" xr:uid="{00000000-0005-0000-0000-000016680000}"/>
    <cellStyle name="20% - Accent1 3 4 3 4 2 6 3" xfId="26830" xr:uid="{00000000-0005-0000-0000-000017680000}"/>
    <cellStyle name="20% - Accent1 3 4 3 4 2 7" xfId="26831" xr:uid="{00000000-0005-0000-0000-000018680000}"/>
    <cellStyle name="20% - Accent1 3 4 3 4 2 7 2" xfId="26832" xr:uid="{00000000-0005-0000-0000-000019680000}"/>
    <cellStyle name="20% - Accent1 3 4 3 4 2 8" xfId="26833" xr:uid="{00000000-0005-0000-0000-00001A680000}"/>
    <cellStyle name="20% - Accent1 3 4 3 4 2 8 2" xfId="26834" xr:uid="{00000000-0005-0000-0000-00001B680000}"/>
    <cellStyle name="20% - Accent1 3 4 3 4 2 9" xfId="26835" xr:uid="{00000000-0005-0000-0000-00001C680000}"/>
    <cellStyle name="20% - Accent1 3 4 3 4 3" xfId="26836" xr:uid="{00000000-0005-0000-0000-00001D680000}"/>
    <cellStyle name="20% - Accent1 3 4 3 4 3 2" xfId="26837" xr:uid="{00000000-0005-0000-0000-00001E680000}"/>
    <cellStyle name="20% - Accent1 3 4 3 4 3 2 2" xfId="26838" xr:uid="{00000000-0005-0000-0000-00001F680000}"/>
    <cellStyle name="20% - Accent1 3 4 3 4 3 2 2 2" xfId="26839" xr:uid="{00000000-0005-0000-0000-000020680000}"/>
    <cellStyle name="20% - Accent1 3 4 3 4 3 2 2 2 2" xfId="26840" xr:uid="{00000000-0005-0000-0000-000021680000}"/>
    <cellStyle name="20% - Accent1 3 4 3 4 3 2 2 3" xfId="26841" xr:uid="{00000000-0005-0000-0000-000022680000}"/>
    <cellStyle name="20% - Accent1 3 4 3 4 3 2 3" xfId="26842" xr:uid="{00000000-0005-0000-0000-000023680000}"/>
    <cellStyle name="20% - Accent1 3 4 3 4 3 2 3 2" xfId="26843" xr:uid="{00000000-0005-0000-0000-000024680000}"/>
    <cellStyle name="20% - Accent1 3 4 3 4 3 2 4" xfId="26844" xr:uid="{00000000-0005-0000-0000-000025680000}"/>
    <cellStyle name="20% - Accent1 3 4 3 4 3 3" xfId="26845" xr:uid="{00000000-0005-0000-0000-000026680000}"/>
    <cellStyle name="20% - Accent1 3 4 3 4 3 3 2" xfId="26846" xr:uid="{00000000-0005-0000-0000-000027680000}"/>
    <cellStyle name="20% - Accent1 3 4 3 4 3 3 2 2" xfId="26847" xr:uid="{00000000-0005-0000-0000-000028680000}"/>
    <cellStyle name="20% - Accent1 3 4 3 4 3 3 2 2 2" xfId="26848" xr:uid="{00000000-0005-0000-0000-000029680000}"/>
    <cellStyle name="20% - Accent1 3 4 3 4 3 3 2 3" xfId="26849" xr:uid="{00000000-0005-0000-0000-00002A680000}"/>
    <cellStyle name="20% - Accent1 3 4 3 4 3 3 3" xfId="26850" xr:uid="{00000000-0005-0000-0000-00002B680000}"/>
    <cellStyle name="20% - Accent1 3 4 3 4 3 3 3 2" xfId="26851" xr:uid="{00000000-0005-0000-0000-00002C680000}"/>
    <cellStyle name="20% - Accent1 3 4 3 4 3 3 4" xfId="26852" xr:uid="{00000000-0005-0000-0000-00002D680000}"/>
    <cellStyle name="20% - Accent1 3 4 3 4 3 4" xfId="26853" xr:uid="{00000000-0005-0000-0000-00002E680000}"/>
    <cellStyle name="20% - Accent1 3 4 3 4 3 4 2" xfId="26854" xr:uid="{00000000-0005-0000-0000-00002F680000}"/>
    <cellStyle name="20% - Accent1 3 4 3 4 3 4 2 2" xfId="26855" xr:uid="{00000000-0005-0000-0000-000030680000}"/>
    <cellStyle name="20% - Accent1 3 4 3 4 3 4 2 2 2" xfId="26856" xr:uid="{00000000-0005-0000-0000-000031680000}"/>
    <cellStyle name="20% - Accent1 3 4 3 4 3 4 2 3" xfId="26857" xr:uid="{00000000-0005-0000-0000-000032680000}"/>
    <cellStyle name="20% - Accent1 3 4 3 4 3 4 3" xfId="26858" xr:uid="{00000000-0005-0000-0000-000033680000}"/>
    <cellStyle name="20% - Accent1 3 4 3 4 3 4 3 2" xfId="26859" xr:uid="{00000000-0005-0000-0000-000034680000}"/>
    <cellStyle name="20% - Accent1 3 4 3 4 3 4 4" xfId="26860" xr:uid="{00000000-0005-0000-0000-000035680000}"/>
    <cellStyle name="20% - Accent1 3 4 3 4 3 5" xfId="26861" xr:uid="{00000000-0005-0000-0000-000036680000}"/>
    <cellStyle name="20% - Accent1 3 4 3 4 3 5 2" xfId="26862" xr:uid="{00000000-0005-0000-0000-000037680000}"/>
    <cellStyle name="20% - Accent1 3 4 3 4 3 5 2 2" xfId="26863" xr:uid="{00000000-0005-0000-0000-000038680000}"/>
    <cellStyle name="20% - Accent1 3 4 3 4 3 5 3" xfId="26864" xr:uid="{00000000-0005-0000-0000-000039680000}"/>
    <cellStyle name="20% - Accent1 3 4 3 4 3 6" xfId="26865" xr:uid="{00000000-0005-0000-0000-00003A680000}"/>
    <cellStyle name="20% - Accent1 3 4 3 4 3 6 2" xfId="26866" xr:uid="{00000000-0005-0000-0000-00003B680000}"/>
    <cellStyle name="20% - Accent1 3 4 3 4 3 6 2 2" xfId="26867" xr:uid="{00000000-0005-0000-0000-00003C680000}"/>
    <cellStyle name="20% - Accent1 3 4 3 4 3 6 3" xfId="26868" xr:uid="{00000000-0005-0000-0000-00003D680000}"/>
    <cellStyle name="20% - Accent1 3 4 3 4 3 7" xfId="26869" xr:uid="{00000000-0005-0000-0000-00003E680000}"/>
    <cellStyle name="20% - Accent1 3 4 3 4 3 7 2" xfId="26870" xr:uid="{00000000-0005-0000-0000-00003F680000}"/>
    <cellStyle name="20% - Accent1 3 4 3 4 3 8" xfId="26871" xr:uid="{00000000-0005-0000-0000-000040680000}"/>
    <cellStyle name="20% - Accent1 3 4 3 4 3 8 2" xfId="26872" xr:uid="{00000000-0005-0000-0000-000041680000}"/>
    <cellStyle name="20% - Accent1 3 4 3 4 3 9" xfId="26873" xr:uid="{00000000-0005-0000-0000-000042680000}"/>
    <cellStyle name="20% - Accent1 3 4 3 4 4" xfId="26874" xr:uid="{00000000-0005-0000-0000-000043680000}"/>
    <cellStyle name="20% - Accent1 3 4 3 4 4 2" xfId="26875" xr:uid="{00000000-0005-0000-0000-000044680000}"/>
    <cellStyle name="20% - Accent1 3 4 3 4 4 2 2" xfId="26876" xr:uid="{00000000-0005-0000-0000-000045680000}"/>
    <cellStyle name="20% - Accent1 3 4 3 4 4 2 2 2" xfId="26877" xr:uid="{00000000-0005-0000-0000-000046680000}"/>
    <cellStyle name="20% - Accent1 3 4 3 4 4 2 3" xfId="26878" xr:uid="{00000000-0005-0000-0000-000047680000}"/>
    <cellStyle name="20% - Accent1 3 4 3 4 4 3" xfId="26879" xr:uid="{00000000-0005-0000-0000-000048680000}"/>
    <cellStyle name="20% - Accent1 3 4 3 4 4 3 2" xfId="26880" xr:uid="{00000000-0005-0000-0000-000049680000}"/>
    <cellStyle name="20% - Accent1 3 4 3 4 4 4" xfId="26881" xr:uid="{00000000-0005-0000-0000-00004A680000}"/>
    <cellStyle name="20% - Accent1 3 4 3 4 5" xfId="26882" xr:uid="{00000000-0005-0000-0000-00004B680000}"/>
    <cellStyle name="20% - Accent1 3 4 3 4 5 2" xfId="26883" xr:uid="{00000000-0005-0000-0000-00004C680000}"/>
    <cellStyle name="20% - Accent1 3 4 3 4 5 2 2" xfId="26884" xr:uid="{00000000-0005-0000-0000-00004D680000}"/>
    <cellStyle name="20% - Accent1 3 4 3 4 5 2 2 2" xfId="26885" xr:uid="{00000000-0005-0000-0000-00004E680000}"/>
    <cellStyle name="20% - Accent1 3 4 3 4 5 2 3" xfId="26886" xr:uid="{00000000-0005-0000-0000-00004F680000}"/>
    <cellStyle name="20% - Accent1 3 4 3 4 5 3" xfId="26887" xr:uid="{00000000-0005-0000-0000-000050680000}"/>
    <cellStyle name="20% - Accent1 3 4 3 4 5 3 2" xfId="26888" xr:uid="{00000000-0005-0000-0000-000051680000}"/>
    <cellStyle name="20% - Accent1 3 4 3 4 5 4" xfId="26889" xr:uid="{00000000-0005-0000-0000-000052680000}"/>
    <cellStyle name="20% - Accent1 3 4 3 4 6" xfId="26890" xr:uid="{00000000-0005-0000-0000-000053680000}"/>
    <cellStyle name="20% - Accent1 3 4 3 4 6 2" xfId="26891" xr:uid="{00000000-0005-0000-0000-000054680000}"/>
    <cellStyle name="20% - Accent1 3 4 3 4 6 2 2" xfId="26892" xr:uid="{00000000-0005-0000-0000-000055680000}"/>
    <cellStyle name="20% - Accent1 3 4 3 4 6 2 2 2" xfId="26893" xr:uid="{00000000-0005-0000-0000-000056680000}"/>
    <cellStyle name="20% - Accent1 3 4 3 4 6 2 3" xfId="26894" xr:uid="{00000000-0005-0000-0000-000057680000}"/>
    <cellStyle name="20% - Accent1 3 4 3 4 6 3" xfId="26895" xr:uid="{00000000-0005-0000-0000-000058680000}"/>
    <cellStyle name="20% - Accent1 3 4 3 4 6 3 2" xfId="26896" xr:uid="{00000000-0005-0000-0000-000059680000}"/>
    <cellStyle name="20% - Accent1 3 4 3 4 6 4" xfId="26897" xr:uid="{00000000-0005-0000-0000-00005A680000}"/>
    <cellStyle name="20% - Accent1 3 4 3 4 7" xfId="26898" xr:uid="{00000000-0005-0000-0000-00005B680000}"/>
    <cellStyle name="20% - Accent1 3 4 3 4 7 2" xfId="26899" xr:uid="{00000000-0005-0000-0000-00005C680000}"/>
    <cellStyle name="20% - Accent1 3 4 3 4 7 2 2" xfId="26900" xr:uid="{00000000-0005-0000-0000-00005D680000}"/>
    <cellStyle name="20% - Accent1 3 4 3 4 7 3" xfId="26901" xr:uid="{00000000-0005-0000-0000-00005E680000}"/>
    <cellStyle name="20% - Accent1 3 4 3 4 8" xfId="26902" xr:uid="{00000000-0005-0000-0000-00005F680000}"/>
    <cellStyle name="20% - Accent1 3 4 3 4 8 2" xfId="26903" xr:uid="{00000000-0005-0000-0000-000060680000}"/>
    <cellStyle name="20% - Accent1 3 4 3 4 8 2 2" xfId="26904" xr:uid="{00000000-0005-0000-0000-000061680000}"/>
    <cellStyle name="20% - Accent1 3 4 3 4 8 3" xfId="26905" xr:uid="{00000000-0005-0000-0000-000062680000}"/>
    <cellStyle name="20% - Accent1 3 4 3 4 9" xfId="26906" xr:uid="{00000000-0005-0000-0000-000063680000}"/>
    <cellStyle name="20% - Accent1 3 4 3 4 9 2" xfId="26907" xr:uid="{00000000-0005-0000-0000-000064680000}"/>
    <cellStyle name="20% - Accent1 3 4 3 5" xfId="26908" xr:uid="{00000000-0005-0000-0000-000065680000}"/>
    <cellStyle name="20% - Accent1 3 4 3 5 2" xfId="26909" xr:uid="{00000000-0005-0000-0000-000066680000}"/>
    <cellStyle name="20% - Accent1 3 4 3 5 2 2" xfId="26910" xr:uid="{00000000-0005-0000-0000-000067680000}"/>
    <cellStyle name="20% - Accent1 3 4 3 5 2 2 2" xfId="26911" xr:uid="{00000000-0005-0000-0000-000068680000}"/>
    <cellStyle name="20% - Accent1 3 4 3 5 2 2 2 2" xfId="26912" xr:uid="{00000000-0005-0000-0000-000069680000}"/>
    <cellStyle name="20% - Accent1 3 4 3 5 2 2 3" xfId="26913" xr:uid="{00000000-0005-0000-0000-00006A680000}"/>
    <cellStyle name="20% - Accent1 3 4 3 5 2 3" xfId="26914" xr:uid="{00000000-0005-0000-0000-00006B680000}"/>
    <cellStyle name="20% - Accent1 3 4 3 5 2 3 2" xfId="26915" xr:uid="{00000000-0005-0000-0000-00006C680000}"/>
    <cellStyle name="20% - Accent1 3 4 3 5 2 4" xfId="26916" xr:uid="{00000000-0005-0000-0000-00006D680000}"/>
    <cellStyle name="20% - Accent1 3 4 3 5 3" xfId="26917" xr:uid="{00000000-0005-0000-0000-00006E680000}"/>
    <cellStyle name="20% - Accent1 3 4 3 5 3 2" xfId="26918" xr:uid="{00000000-0005-0000-0000-00006F680000}"/>
    <cellStyle name="20% - Accent1 3 4 3 5 3 2 2" xfId="26919" xr:uid="{00000000-0005-0000-0000-000070680000}"/>
    <cellStyle name="20% - Accent1 3 4 3 5 3 2 2 2" xfId="26920" xr:uid="{00000000-0005-0000-0000-000071680000}"/>
    <cellStyle name="20% - Accent1 3 4 3 5 3 2 3" xfId="26921" xr:uid="{00000000-0005-0000-0000-000072680000}"/>
    <cellStyle name="20% - Accent1 3 4 3 5 3 3" xfId="26922" xr:uid="{00000000-0005-0000-0000-000073680000}"/>
    <cellStyle name="20% - Accent1 3 4 3 5 3 3 2" xfId="26923" xr:uid="{00000000-0005-0000-0000-000074680000}"/>
    <cellStyle name="20% - Accent1 3 4 3 5 3 4" xfId="26924" xr:uid="{00000000-0005-0000-0000-000075680000}"/>
    <cellStyle name="20% - Accent1 3 4 3 5 4" xfId="26925" xr:uid="{00000000-0005-0000-0000-000076680000}"/>
    <cellStyle name="20% - Accent1 3 4 3 5 4 2" xfId="26926" xr:uid="{00000000-0005-0000-0000-000077680000}"/>
    <cellStyle name="20% - Accent1 3 4 3 5 4 2 2" xfId="26927" xr:uid="{00000000-0005-0000-0000-000078680000}"/>
    <cellStyle name="20% - Accent1 3 4 3 5 4 2 2 2" xfId="26928" xr:uid="{00000000-0005-0000-0000-000079680000}"/>
    <cellStyle name="20% - Accent1 3 4 3 5 4 2 3" xfId="26929" xr:uid="{00000000-0005-0000-0000-00007A680000}"/>
    <cellStyle name="20% - Accent1 3 4 3 5 4 3" xfId="26930" xr:uid="{00000000-0005-0000-0000-00007B680000}"/>
    <cellStyle name="20% - Accent1 3 4 3 5 4 3 2" xfId="26931" xr:uid="{00000000-0005-0000-0000-00007C680000}"/>
    <cellStyle name="20% - Accent1 3 4 3 5 4 4" xfId="26932" xr:uid="{00000000-0005-0000-0000-00007D680000}"/>
    <cellStyle name="20% - Accent1 3 4 3 5 5" xfId="26933" xr:uid="{00000000-0005-0000-0000-00007E680000}"/>
    <cellStyle name="20% - Accent1 3 4 3 5 5 2" xfId="26934" xr:uid="{00000000-0005-0000-0000-00007F680000}"/>
    <cellStyle name="20% - Accent1 3 4 3 5 5 2 2" xfId="26935" xr:uid="{00000000-0005-0000-0000-000080680000}"/>
    <cellStyle name="20% - Accent1 3 4 3 5 5 3" xfId="26936" xr:uid="{00000000-0005-0000-0000-000081680000}"/>
    <cellStyle name="20% - Accent1 3 4 3 5 6" xfId="26937" xr:uid="{00000000-0005-0000-0000-000082680000}"/>
    <cellStyle name="20% - Accent1 3 4 3 5 6 2" xfId="26938" xr:uid="{00000000-0005-0000-0000-000083680000}"/>
    <cellStyle name="20% - Accent1 3 4 3 5 6 2 2" xfId="26939" xr:uid="{00000000-0005-0000-0000-000084680000}"/>
    <cellStyle name="20% - Accent1 3 4 3 5 6 3" xfId="26940" xr:uid="{00000000-0005-0000-0000-000085680000}"/>
    <cellStyle name="20% - Accent1 3 4 3 5 7" xfId="26941" xr:uid="{00000000-0005-0000-0000-000086680000}"/>
    <cellStyle name="20% - Accent1 3 4 3 5 7 2" xfId="26942" xr:uid="{00000000-0005-0000-0000-000087680000}"/>
    <cellStyle name="20% - Accent1 3 4 3 5 8" xfId="26943" xr:uid="{00000000-0005-0000-0000-000088680000}"/>
    <cellStyle name="20% - Accent1 3 4 3 5 8 2" xfId="26944" xr:uid="{00000000-0005-0000-0000-000089680000}"/>
    <cellStyle name="20% - Accent1 3 4 3 5 9" xfId="26945" xr:uid="{00000000-0005-0000-0000-00008A680000}"/>
    <cellStyle name="20% - Accent1 3 4 3 6" xfId="26946" xr:uid="{00000000-0005-0000-0000-00008B680000}"/>
    <cellStyle name="20% - Accent1 3 4 3 6 2" xfId="26947" xr:uid="{00000000-0005-0000-0000-00008C680000}"/>
    <cellStyle name="20% - Accent1 3 4 3 6 2 2" xfId="26948" xr:uid="{00000000-0005-0000-0000-00008D680000}"/>
    <cellStyle name="20% - Accent1 3 4 3 6 2 2 2" xfId="26949" xr:uid="{00000000-0005-0000-0000-00008E680000}"/>
    <cellStyle name="20% - Accent1 3 4 3 6 2 2 2 2" xfId="26950" xr:uid="{00000000-0005-0000-0000-00008F680000}"/>
    <cellStyle name="20% - Accent1 3 4 3 6 2 2 3" xfId="26951" xr:uid="{00000000-0005-0000-0000-000090680000}"/>
    <cellStyle name="20% - Accent1 3 4 3 6 2 3" xfId="26952" xr:uid="{00000000-0005-0000-0000-000091680000}"/>
    <cellStyle name="20% - Accent1 3 4 3 6 2 3 2" xfId="26953" xr:uid="{00000000-0005-0000-0000-000092680000}"/>
    <cellStyle name="20% - Accent1 3 4 3 6 2 4" xfId="26954" xr:uid="{00000000-0005-0000-0000-000093680000}"/>
    <cellStyle name="20% - Accent1 3 4 3 6 3" xfId="26955" xr:uid="{00000000-0005-0000-0000-000094680000}"/>
    <cellStyle name="20% - Accent1 3 4 3 6 3 2" xfId="26956" xr:uid="{00000000-0005-0000-0000-000095680000}"/>
    <cellStyle name="20% - Accent1 3 4 3 6 3 2 2" xfId="26957" xr:uid="{00000000-0005-0000-0000-000096680000}"/>
    <cellStyle name="20% - Accent1 3 4 3 6 3 2 2 2" xfId="26958" xr:uid="{00000000-0005-0000-0000-000097680000}"/>
    <cellStyle name="20% - Accent1 3 4 3 6 3 2 3" xfId="26959" xr:uid="{00000000-0005-0000-0000-000098680000}"/>
    <cellStyle name="20% - Accent1 3 4 3 6 3 3" xfId="26960" xr:uid="{00000000-0005-0000-0000-000099680000}"/>
    <cellStyle name="20% - Accent1 3 4 3 6 3 3 2" xfId="26961" xr:uid="{00000000-0005-0000-0000-00009A680000}"/>
    <cellStyle name="20% - Accent1 3 4 3 6 3 4" xfId="26962" xr:uid="{00000000-0005-0000-0000-00009B680000}"/>
    <cellStyle name="20% - Accent1 3 4 3 6 4" xfId="26963" xr:uid="{00000000-0005-0000-0000-00009C680000}"/>
    <cellStyle name="20% - Accent1 3 4 3 6 4 2" xfId="26964" xr:uid="{00000000-0005-0000-0000-00009D680000}"/>
    <cellStyle name="20% - Accent1 3 4 3 6 4 2 2" xfId="26965" xr:uid="{00000000-0005-0000-0000-00009E680000}"/>
    <cellStyle name="20% - Accent1 3 4 3 6 4 2 2 2" xfId="26966" xr:uid="{00000000-0005-0000-0000-00009F680000}"/>
    <cellStyle name="20% - Accent1 3 4 3 6 4 2 3" xfId="26967" xr:uid="{00000000-0005-0000-0000-0000A0680000}"/>
    <cellStyle name="20% - Accent1 3 4 3 6 4 3" xfId="26968" xr:uid="{00000000-0005-0000-0000-0000A1680000}"/>
    <cellStyle name="20% - Accent1 3 4 3 6 4 3 2" xfId="26969" xr:uid="{00000000-0005-0000-0000-0000A2680000}"/>
    <cellStyle name="20% - Accent1 3 4 3 6 4 4" xfId="26970" xr:uid="{00000000-0005-0000-0000-0000A3680000}"/>
    <cellStyle name="20% - Accent1 3 4 3 6 5" xfId="26971" xr:uid="{00000000-0005-0000-0000-0000A4680000}"/>
    <cellStyle name="20% - Accent1 3 4 3 6 5 2" xfId="26972" xr:uid="{00000000-0005-0000-0000-0000A5680000}"/>
    <cellStyle name="20% - Accent1 3 4 3 6 5 2 2" xfId="26973" xr:uid="{00000000-0005-0000-0000-0000A6680000}"/>
    <cellStyle name="20% - Accent1 3 4 3 6 5 3" xfId="26974" xr:uid="{00000000-0005-0000-0000-0000A7680000}"/>
    <cellStyle name="20% - Accent1 3 4 3 6 6" xfId="26975" xr:uid="{00000000-0005-0000-0000-0000A8680000}"/>
    <cellStyle name="20% - Accent1 3 4 3 6 6 2" xfId="26976" xr:uid="{00000000-0005-0000-0000-0000A9680000}"/>
    <cellStyle name="20% - Accent1 3 4 3 6 6 2 2" xfId="26977" xr:uid="{00000000-0005-0000-0000-0000AA680000}"/>
    <cellStyle name="20% - Accent1 3 4 3 6 6 3" xfId="26978" xr:uid="{00000000-0005-0000-0000-0000AB680000}"/>
    <cellStyle name="20% - Accent1 3 4 3 6 7" xfId="26979" xr:uid="{00000000-0005-0000-0000-0000AC680000}"/>
    <cellStyle name="20% - Accent1 3 4 3 6 7 2" xfId="26980" xr:uid="{00000000-0005-0000-0000-0000AD680000}"/>
    <cellStyle name="20% - Accent1 3 4 3 6 8" xfId="26981" xr:uid="{00000000-0005-0000-0000-0000AE680000}"/>
    <cellStyle name="20% - Accent1 3 4 3 6 8 2" xfId="26982" xr:uid="{00000000-0005-0000-0000-0000AF680000}"/>
    <cellStyle name="20% - Accent1 3 4 3 6 9" xfId="26983" xr:uid="{00000000-0005-0000-0000-0000B0680000}"/>
    <cellStyle name="20% - Accent1 3 4 3 7" xfId="26984" xr:uid="{00000000-0005-0000-0000-0000B1680000}"/>
    <cellStyle name="20% - Accent1 3 4 3 7 2" xfId="26985" xr:uid="{00000000-0005-0000-0000-0000B2680000}"/>
    <cellStyle name="20% - Accent1 3 4 3 7 2 2" xfId="26986" xr:uid="{00000000-0005-0000-0000-0000B3680000}"/>
    <cellStyle name="20% - Accent1 3 4 3 7 2 2 2" xfId="26987" xr:uid="{00000000-0005-0000-0000-0000B4680000}"/>
    <cellStyle name="20% - Accent1 3 4 3 7 2 3" xfId="26988" xr:uid="{00000000-0005-0000-0000-0000B5680000}"/>
    <cellStyle name="20% - Accent1 3 4 3 7 3" xfId="26989" xr:uid="{00000000-0005-0000-0000-0000B6680000}"/>
    <cellStyle name="20% - Accent1 3 4 3 7 3 2" xfId="26990" xr:uid="{00000000-0005-0000-0000-0000B7680000}"/>
    <cellStyle name="20% - Accent1 3 4 3 7 4" xfId="26991" xr:uid="{00000000-0005-0000-0000-0000B8680000}"/>
    <cellStyle name="20% - Accent1 3 4 3 8" xfId="26992" xr:uid="{00000000-0005-0000-0000-0000B9680000}"/>
    <cellStyle name="20% - Accent1 3 4 3 8 2" xfId="26993" xr:uid="{00000000-0005-0000-0000-0000BA680000}"/>
    <cellStyle name="20% - Accent1 3 4 3 8 2 2" xfId="26994" xr:uid="{00000000-0005-0000-0000-0000BB680000}"/>
    <cellStyle name="20% - Accent1 3 4 3 8 2 2 2" xfId="26995" xr:uid="{00000000-0005-0000-0000-0000BC680000}"/>
    <cellStyle name="20% - Accent1 3 4 3 8 2 3" xfId="26996" xr:uid="{00000000-0005-0000-0000-0000BD680000}"/>
    <cellStyle name="20% - Accent1 3 4 3 8 3" xfId="26997" xr:uid="{00000000-0005-0000-0000-0000BE680000}"/>
    <cellStyle name="20% - Accent1 3 4 3 8 3 2" xfId="26998" xr:uid="{00000000-0005-0000-0000-0000BF680000}"/>
    <cellStyle name="20% - Accent1 3 4 3 8 4" xfId="26999" xr:uid="{00000000-0005-0000-0000-0000C0680000}"/>
    <cellStyle name="20% - Accent1 3 4 3 9" xfId="27000" xr:uid="{00000000-0005-0000-0000-0000C1680000}"/>
    <cellStyle name="20% - Accent1 3 4 3 9 2" xfId="27001" xr:uid="{00000000-0005-0000-0000-0000C2680000}"/>
    <cellStyle name="20% - Accent1 3 4 3 9 2 2" xfId="27002" xr:uid="{00000000-0005-0000-0000-0000C3680000}"/>
    <cellStyle name="20% - Accent1 3 4 3 9 2 2 2" xfId="27003" xr:uid="{00000000-0005-0000-0000-0000C4680000}"/>
    <cellStyle name="20% - Accent1 3 4 3 9 2 3" xfId="27004" xr:uid="{00000000-0005-0000-0000-0000C5680000}"/>
    <cellStyle name="20% - Accent1 3 4 3 9 3" xfId="27005" xr:uid="{00000000-0005-0000-0000-0000C6680000}"/>
    <cellStyle name="20% - Accent1 3 4 3 9 3 2" xfId="27006" xr:uid="{00000000-0005-0000-0000-0000C7680000}"/>
    <cellStyle name="20% - Accent1 3 4 3 9 4" xfId="27007" xr:uid="{00000000-0005-0000-0000-0000C8680000}"/>
    <cellStyle name="20% - Accent1 3 4 4" xfId="27008" xr:uid="{00000000-0005-0000-0000-0000C9680000}"/>
    <cellStyle name="20% - Accent1 3 4 4 10" xfId="27009" xr:uid="{00000000-0005-0000-0000-0000CA680000}"/>
    <cellStyle name="20% - Accent1 3 4 4 10 2" xfId="27010" xr:uid="{00000000-0005-0000-0000-0000CB680000}"/>
    <cellStyle name="20% - Accent1 3 4 4 11" xfId="27011" xr:uid="{00000000-0005-0000-0000-0000CC680000}"/>
    <cellStyle name="20% - Accent1 3 4 4 2" xfId="27012" xr:uid="{00000000-0005-0000-0000-0000CD680000}"/>
    <cellStyle name="20% - Accent1 3 4 4 2 2" xfId="27013" xr:uid="{00000000-0005-0000-0000-0000CE680000}"/>
    <cellStyle name="20% - Accent1 3 4 4 2 2 2" xfId="27014" xr:uid="{00000000-0005-0000-0000-0000CF680000}"/>
    <cellStyle name="20% - Accent1 3 4 4 2 2 2 2" xfId="27015" xr:uid="{00000000-0005-0000-0000-0000D0680000}"/>
    <cellStyle name="20% - Accent1 3 4 4 2 2 2 2 2" xfId="27016" xr:uid="{00000000-0005-0000-0000-0000D1680000}"/>
    <cellStyle name="20% - Accent1 3 4 4 2 2 2 3" xfId="27017" xr:uid="{00000000-0005-0000-0000-0000D2680000}"/>
    <cellStyle name="20% - Accent1 3 4 4 2 2 3" xfId="27018" xr:uid="{00000000-0005-0000-0000-0000D3680000}"/>
    <cellStyle name="20% - Accent1 3 4 4 2 2 3 2" xfId="27019" xr:uid="{00000000-0005-0000-0000-0000D4680000}"/>
    <cellStyle name="20% - Accent1 3 4 4 2 2 4" xfId="27020" xr:uid="{00000000-0005-0000-0000-0000D5680000}"/>
    <cellStyle name="20% - Accent1 3 4 4 2 3" xfId="27021" xr:uid="{00000000-0005-0000-0000-0000D6680000}"/>
    <cellStyle name="20% - Accent1 3 4 4 2 3 2" xfId="27022" xr:uid="{00000000-0005-0000-0000-0000D7680000}"/>
    <cellStyle name="20% - Accent1 3 4 4 2 3 2 2" xfId="27023" xr:uid="{00000000-0005-0000-0000-0000D8680000}"/>
    <cellStyle name="20% - Accent1 3 4 4 2 3 2 2 2" xfId="27024" xr:uid="{00000000-0005-0000-0000-0000D9680000}"/>
    <cellStyle name="20% - Accent1 3 4 4 2 3 2 3" xfId="27025" xr:uid="{00000000-0005-0000-0000-0000DA680000}"/>
    <cellStyle name="20% - Accent1 3 4 4 2 3 3" xfId="27026" xr:uid="{00000000-0005-0000-0000-0000DB680000}"/>
    <cellStyle name="20% - Accent1 3 4 4 2 3 3 2" xfId="27027" xr:uid="{00000000-0005-0000-0000-0000DC680000}"/>
    <cellStyle name="20% - Accent1 3 4 4 2 3 4" xfId="27028" xr:uid="{00000000-0005-0000-0000-0000DD680000}"/>
    <cellStyle name="20% - Accent1 3 4 4 2 4" xfId="27029" xr:uid="{00000000-0005-0000-0000-0000DE680000}"/>
    <cellStyle name="20% - Accent1 3 4 4 2 4 2" xfId="27030" xr:uid="{00000000-0005-0000-0000-0000DF680000}"/>
    <cellStyle name="20% - Accent1 3 4 4 2 4 2 2" xfId="27031" xr:uid="{00000000-0005-0000-0000-0000E0680000}"/>
    <cellStyle name="20% - Accent1 3 4 4 2 4 2 2 2" xfId="27032" xr:uid="{00000000-0005-0000-0000-0000E1680000}"/>
    <cellStyle name="20% - Accent1 3 4 4 2 4 2 3" xfId="27033" xr:uid="{00000000-0005-0000-0000-0000E2680000}"/>
    <cellStyle name="20% - Accent1 3 4 4 2 4 3" xfId="27034" xr:uid="{00000000-0005-0000-0000-0000E3680000}"/>
    <cellStyle name="20% - Accent1 3 4 4 2 4 3 2" xfId="27035" xr:uid="{00000000-0005-0000-0000-0000E4680000}"/>
    <cellStyle name="20% - Accent1 3 4 4 2 4 4" xfId="27036" xr:uid="{00000000-0005-0000-0000-0000E5680000}"/>
    <cellStyle name="20% - Accent1 3 4 4 2 5" xfId="27037" xr:uid="{00000000-0005-0000-0000-0000E6680000}"/>
    <cellStyle name="20% - Accent1 3 4 4 2 5 2" xfId="27038" xr:uid="{00000000-0005-0000-0000-0000E7680000}"/>
    <cellStyle name="20% - Accent1 3 4 4 2 5 2 2" xfId="27039" xr:uid="{00000000-0005-0000-0000-0000E8680000}"/>
    <cellStyle name="20% - Accent1 3 4 4 2 5 3" xfId="27040" xr:uid="{00000000-0005-0000-0000-0000E9680000}"/>
    <cellStyle name="20% - Accent1 3 4 4 2 6" xfId="27041" xr:uid="{00000000-0005-0000-0000-0000EA680000}"/>
    <cellStyle name="20% - Accent1 3 4 4 2 6 2" xfId="27042" xr:uid="{00000000-0005-0000-0000-0000EB680000}"/>
    <cellStyle name="20% - Accent1 3 4 4 2 6 2 2" xfId="27043" xr:uid="{00000000-0005-0000-0000-0000EC680000}"/>
    <cellStyle name="20% - Accent1 3 4 4 2 6 3" xfId="27044" xr:uid="{00000000-0005-0000-0000-0000ED680000}"/>
    <cellStyle name="20% - Accent1 3 4 4 2 7" xfId="27045" xr:uid="{00000000-0005-0000-0000-0000EE680000}"/>
    <cellStyle name="20% - Accent1 3 4 4 2 7 2" xfId="27046" xr:uid="{00000000-0005-0000-0000-0000EF680000}"/>
    <cellStyle name="20% - Accent1 3 4 4 2 8" xfId="27047" xr:uid="{00000000-0005-0000-0000-0000F0680000}"/>
    <cellStyle name="20% - Accent1 3 4 4 2 8 2" xfId="27048" xr:uid="{00000000-0005-0000-0000-0000F1680000}"/>
    <cellStyle name="20% - Accent1 3 4 4 2 9" xfId="27049" xr:uid="{00000000-0005-0000-0000-0000F2680000}"/>
    <cellStyle name="20% - Accent1 3 4 4 3" xfId="27050" xr:uid="{00000000-0005-0000-0000-0000F3680000}"/>
    <cellStyle name="20% - Accent1 3 4 4 3 2" xfId="27051" xr:uid="{00000000-0005-0000-0000-0000F4680000}"/>
    <cellStyle name="20% - Accent1 3 4 4 3 2 2" xfId="27052" xr:uid="{00000000-0005-0000-0000-0000F5680000}"/>
    <cellStyle name="20% - Accent1 3 4 4 3 2 2 2" xfId="27053" xr:uid="{00000000-0005-0000-0000-0000F6680000}"/>
    <cellStyle name="20% - Accent1 3 4 4 3 2 2 2 2" xfId="27054" xr:uid="{00000000-0005-0000-0000-0000F7680000}"/>
    <cellStyle name="20% - Accent1 3 4 4 3 2 2 3" xfId="27055" xr:uid="{00000000-0005-0000-0000-0000F8680000}"/>
    <cellStyle name="20% - Accent1 3 4 4 3 2 3" xfId="27056" xr:uid="{00000000-0005-0000-0000-0000F9680000}"/>
    <cellStyle name="20% - Accent1 3 4 4 3 2 3 2" xfId="27057" xr:uid="{00000000-0005-0000-0000-0000FA680000}"/>
    <cellStyle name="20% - Accent1 3 4 4 3 2 4" xfId="27058" xr:uid="{00000000-0005-0000-0000-0000FB680000}"/>
    <cellStyle name="20% - Accent1 3 4 4 3 3" xfId="27059" xr:uid="{00000000-0005-0000-0000-0000FC680000}"/>
    <cellStyle name="20% - Accent1 3 4 4 3 3 2" xfId="27060" xr:uid="{00000000-0005-0000-0000-0000FD680000}"/>
    <cellStyle name="20% - Accent1 3 4 4 3 3 2 2" xfId="27061" xr:uid="{00000000-0005-0000-0000-0000FE680000}"/>
    <cellStyle name="20% - Accent1 3 4 4 3 3 2 2 2" xfId="27062" xr:uid="{00000000-0005-0000-0000-0000FF680000}"/>
    <cellStyle name="20% - Accent1 3 4 4 3 3 2 3" xfId="27063" xr:uid="{00000000-0005-0000-0000-000000690000}"/>
    <cellStyle name="20% - Accent1 3 4 4 3 3 3" xfId="27064" xr:uid="{00000000-0005-0000-0000-000001690000}"/>
    <cellStyle name="20% - Accent1 3 4 4 3 3 3 2" xfId="27065" xr:uid="{00000000-0005-0000-0000-000002690000}"/>
    <cellStyle name="20% - Accent1 3 4 4 3 3 4" xfId="27066" xr:uid="{00000000-0005-0000-0000-000003690000}"/>
    <cellStyle name="20% - Accent1 3 4 4 3 4" xfId="27067" xr:uid="{00000000-0005-0000-0000-000004690000}"/>
    <cellStyle name="20% - Accent1 3 4 4 3 4 2" xfId="27068" xr:uid="{00000000-0005-0000-0000-000005690000}"/>
    <cellStyle name="20% - Accent1 3 4 4 3 4 2 2" xfId="27069" xr:uid="{00000000-0005-0000-0000-000006690000}"/>
    <cellStyle name="20% - Accent1 3 4 4 3 4 2 2 2" xfId="27070" xr:uid="{00000000-0005-0000-0000-000007690000}"/>
    <cellStyle name="20% - Accent1 3 4 4 3 4 2 3" xfId="27071" xr:uid="{00000000-0005-0000-0000-000008690000}"/>
    <cellStyle name="20% - Accent1 3 4 4 3 4 3" xfId="27072" xr:uid="{00000000-0005-0000-0000-000009690000}"/>
    <cellStyle name="20% - Accent1 3 4 4 3 4 3 2" xfId="27073" xr:uid="{00000000-0005-0000-0000-00000A690000}"/>
    <cellStyle name="20% - Accent1 3 4 4 3 4 4" xfId="27074" xr:uid="{00000000-0005-0000-0000-00000B690000}"/>
    <cellStyle name="20% - Accent1 3 4 4 3 5" xfId="27075" xr:uid="{00000000-0005-0000-0000-00000C690000}"/>
    <cellStyle name="20% - Accent1 3 4 4 3 5 2" xfId="27076" xr:uid="{00000000-0005-0000-0000-00000D690000}"/>
    <cellStyle name="20% - Accent1 3 4 4 3 5 2 2" xfId="27077" xr:uid="{00000000-0005-0000-0000-00000E690000}"/>
    <cellStyle name="20% - Accent1 3 4 4 3 5 3" xfId="27078" xr:uid="{00000000-0005-0000-0000-00000F690000}"/>
    <cellStyle name="20% - Accent1 3 4 4 3 6" xfId="27079" xr:uid="{00000000-0005-0000-0000-000010690000}"/>
    <cellStyle name="20% - Accent1 3 4 4 3 6 2" xfId="27080" xr:uid="{00000000-0005-0000-0000-000011690000}"/>
    <cellStyle name="20% - Accent1 3 4 4 3 6 2 2" xfId="27081" xr:uid="{00000000-0005-0000-0000-000012690000}"/>
    <cellStyle name="20% - Accent1 3 4 4 3 6 3" xfId="27082" xr:uid="{00000000-0005-0000-0000-000013690000}"/>
    <cellStyle name="20% - Accent1 3 4 4 3 7" xfId="27083" xr:uid="{00000000-0005-0000-0000-000014690000}"/>
    <cellStyle name="20% - Accent1 3 4 4 3 7 2" xfId="27084" xr:uid="{00000000-0005-0000-0000-000015690000}"/>
    <cellStyle name="20% - Accent1 3 4 4 3 8" xfId="27085" xr:uid="{00000000-0005-0000-0000-000016690000}"/>
    <cellStyle name="20% - Accent1 3 4 4 3 8 2" xfId="27086" xr:uid="{00000000-0005-0000-0000-000017690000}"/>
    <cellStyle name="20% - Accent1 3 4 4 3 9" xfId="27087" xr:uid="{00000000-0005-0000-0000-000018690000}"/>
    <cellStyle name="20% - Accent1 3 4 4 4" xfId="27088" xr:uid="{00000000-0005-0000-0000-000019690000}"/>
    <cellStyle name="20% - Accent1 3 4 4 4 2" xfId="27089" xr:uid="{00000000-0005-0000-0000-00001A690000}"/>
    <cellStyle name="20% - Accent1 3 4 4 4 2 2" xfId="27090" xr:uid="{00000000-0005-0000-0000-00001B690000}"/>
    <cellStyle name="20% - Accent1 3 4 4 4 2 2 2" xfId="27091" xr:uid="{00000000-0005-0000-0000-00001C690000}"/>
    <cellStyle name="20% - Accent1 3 4 4 4 2 3" xfId="27092" xr:uid="{00000000-0005-0000-0000-00001D690000}"/>
    <cellStyle name="20% - Accent1 3 4 4 4 3" xfId="27093" xr:uid="{00000000-0005-0000-0000-00001E690000}"/>
    <cellStyle name="20% - Accent1 3 4 4 4 3 2" xfId="27094" xr:uid="{00000000-0005-0000-0000-00001F690000}"/>
    <cellStyle name="20% - Accent1 3 4 4 4 4" xfId="27095" xr:uid="{00000000-0005-0000-0000-000020690000}"/>
    <cellStyle name="20% - Accent1 3 4 4 5" xfId="27096" xr:uid="{00000000-0005-0000-0000-000021690000}"/>
    <cellStyle name="20% - Accent1 3 4 4 5 2" xfId="27097" xr:uid="{00000000-0005-0000-0000-000022690000}"/>
    <cellStyle name="20% - Accent1 3 4 4 5 2 2" xfId="27098" xr:uid="{00000000-0005-0000-0000-000023690000}"/>
    <cellStyle name="20% - Accent1 3 4 4 5 2 2 2" xfId="27099" xr:uid="{00000000-0005-0000-0000-000024690000}"/>
    <cellStyle name="20% - Accent1 3 4 4 5 2 3" xfId="27100" xr:uid="{00000000-0005-0000-0000-000025690000}"/>
    <cellStyle name="20% - Accent1 3 4 4 5 3" xfId="27101" xr:uid="{00000000-0005-0000-0000-000026690000}"/>
    <cellStyle name="20% - Accent1 3 4 4 5 3 2" xfId="27102" xr:uid="{00000000-0005-0000-0000-000027690000}"/>
    <cellStyle name="20% - Accent1 3 4 4 5 4" xfId="27103" xr:uid="{00000000-0005-0000-0000-000028690000}"/>
    <cellStyle name="20% - Accent1 3 4 4 6" xfId="27104" xr:uid="{00000000-0005-0000-0000-000029690000}"/>
    <cellStyle name="20% - Accent1 3 4 4 6 2" xfId="27105" xr:uid="{00000000-0005-0000-0000-00002A690000}"/>
    <cellStyle name="20% - Accent1 3 4 4 6 2 2" xfId="27106" xr:uid="{00000000-0005-0000-0000-00002B690000}"/>
    <cellStyle name="20% - Accent1 3 4 4 6 2 2 2" xfId="27107" xr:uid="{00000000-0005-0000-0000-00002C690000}"/>
    <cellStyle name="20% - Accent1 3 4 4 6 2 3" xfId="27108" xr:uid="{00000000-0005-0000-0000-00002D690000}"/>
    <cellStyle name="20% - Accent1 3 4 4 6 3" xfId="27109" xr:uid="{00000000-0005-0000-0000-00002E690000}"/>
    <cellStyle name="20% - Accent1 3 4 4 6 3 2" xfId="27110" xr:uid="{00000000-0005-0000-0000-00002F690000}"/>
    <cellStyle name="20% - Accent1 3 4 4 6 4" xfId="27111" xr:uid="{00000000-0005-0000-0000-000030690000}"/>
    <cellStyle name="20% - Accent1 3 4 4 7" xfId="27112" xr:uid="{00000000-0005-0000-0000-000031690000}"/>
    <cellStyle name="20% - Accent1 3 4 4 7 2" xfId="27113" xr:uid="{00000000-0005-0000-0000-000032690000}"/>
    <cellStyle name="20% - Accent1 3 4 4 7 2 2" xfId="27114" xr:uid="{00000000-0005-0000-0000-000033690000}"/>
    <cellStyle name="20% - Accent1 3 4 4 7 3" xfId="27115" xr:uid="{00000000-0005-0000-0000-000034690000}"/>
    <cellStyle name="20% - Accent1 3 4 4 8" xfId="27116" xr:uid="{00000000-0005-0000-0000-000035690000}"/>
    <cellStyle name="20% - Accent1 3 4 4 8 2" xfId="27117" xr:uid="{00000000-0005-0000-0000-000036690000}"/>
    <cellStyle name="20% - Accent1 3 4 4 8 2 2" xfId="27118" xr:uid="{00000000-0005-0000-0000-000037690000}"/>
    <cellStyle name="20% - Accent1 3 4 4 8 3" xfId="27119" xr:uid="{00000000-0005-0000-0000-000038690000}"/>
    <cellStyle name="20% - Accent1 3 4 4 9" xfId="27120" xr:uid="{00000000-0005-0000-0000-000039690000}"/>
    <cellStyle name="20% - Accent1 3 4 4 9 2" xfId="27121" xr:uid="{00000000-0005-0000-0000-00003A690000}"/>
    <cellStyle name="20% - Accent1 3 4 5" xfId="27122" xr:uid="{00000000-0005-0000-0000-00003B690000}"/>
    <cellStyle name="20% - Accent1 3 4 5 10" xfId="27123" xr:uid="{00000000-0005-0000-0000-00003C690000}"/>
    <cellStyle name="20% - Accent1 3 4 5 10 2" xfId="27124" xr:uid="{00000000-0005-0000-0000-00003D690000}"/>
    <cellStyle name="20% - Accent1 3 4 5 11" xfId="27125" xr:uid="{00000000-0005-0000-0000-00003E690000}"/>
    <cellStyle name="20% - Accent1 3 4 5 2" xfId="27126" xr:uid="{00000000-0005-0000-0000-00003F690000}"/>
    <cellStyle name="20% - Accent1 3 4 5 2 2" xfId="27127" xr:uid="{00000000-0005-0000-0000-000040690000}"/>
    <cellStyle name="20% - Accent1 3 4 5 2 2 2" xfId="27128" xr:uid="{00000000-0005-0000-0000-000041690000}"/>
    <cellStyle name="20% - Accent1 3 4 5 2 2 2 2" xfId="27129" xr:uid="{00000000-0005-0000-0000-000042690000}"/>
    <cellStyle name="20% - Accent1 3 4 5 2 2 2 2 2" xfId="27130" xr:uid="{00000000-0005-0000-0000-000043690000}"/>
    <cellStyle name="20% - Accent1 3 4 5 2 2 2 3" xfId="27131" xr:uid="{00000000-0005-0000-0000-000044690000}"/>
    <cellStyle name="20% - Accent1 3 4 5 2 2 3" xfId="27132" xr:uid="{00000000-0005-0000-0000-000045690000}"/>
    <cellStyle name="20% - Accent1 3 4 5 2 2 3 2" xfId="27133" xr:uid="{00000000-0005-0000-0000-000046690000}"/>
    <cellStyle name="20% - Accent1 3 4 5 2 2 4" xfId="27134" xr:uid="{00000000-0005-0000-0000-000047690000}"/>
    <cellStyle name="20% - Accent1 3 4 5 2 3" xfId="27135" xr:uid="{00000000-0005-0000-0000-000048690000}"/>
    <cellStyle name="20% - Accent1 3 4 5 2 3 2" xfId="27136" xr:uid="{00000000-0005-0000-0000-000049690000}"/>
    <cellStyle name="20% - Accent1 3 4 5 2 3 2 2" xfId="27137" xr:uid="{00000000-0005-0000-0000-00004A690000}"/>
    <cellStyle name="20% - Accent1 3 4 5 2 3 2 2 2" xfId="27138" xr:uid="{00000000-0005-0000-0000-00004B690000}"/>
    <cellStyle name="20% - Accent1 3 4 5 2 3 2 3" xfId="27139" xr:uid="{00000000-0005-0000-0000-00004C690000}"/>
    <cellStyle name="20% - Accent1 3 4 5 2 3 3" xfId="27140" xr:uid="{00000000-0005-0000-0000-00004D690000}"/>
    <cellStyle name="20% - Accent1 3 4 5 2 3 3 2" xfId="27141" xr:uid="{00000000-0005-0000-0000-00004E690000}"/>
    <cellStyle name="20% - Accent1 3 4 5 2 3 4" xfId="27142" xr:uid="{00000000-0005-0000-0000-00004F690000}"/>
    <cellStyle name="20% - Accent1 3 4 5 2 4" xfId="27143" xr:uid="{00000000-0005-0000-0000-000050690000}"/>
    <cellStyle name="20% - Accent1 3 4 5 2 4 2" xfId="27144" xr:uid="{00000000-0005-0000-0000-000051690000}"/>
    <cellStyle name="20% - Accent1 3 4 5 2 4 2 2" xfId="27145" xr:uid="{00000000-0005-0000-0000-000052690000}"/>
    <cellStyle name="20% - Accent1 3 4 5 2 4 2 2 2" xfId="27146" xr:uid="{00000000-0005-0000-0000-000053690000}"/>
    <cellStyle name="20% - Accent1 3 4 5 2 4 2 3" xfId="27147" xr:uid="{00000000-0005-0000-0000-000054690000}"/>
    <cellStyle name="20% - Accent1 3 4 5 2 4 3" xfId="27148" xr:uid="{00000000-0005-0000-0000-000055690000}"/>
    <cellStyle name="20% - Accent1 3 4 5 2 4 3 2" xfId="27149" xr:uid="{00000000-0005-0000-0000-000056690000}"/>
    <cellStyle name="20% - Accent1 3 4 5 2 4 4" xfId="27150" xr:uid="{00000000-0005-0000-0000-000057690000}"/>
    <cellStyle name="20% - Accent1 3 4 5 2 5" xfId="27151" xr:uid="{00000000-0005-0000-0000-000058690000}"/>
    <cellStyle name="20% - Accent1 3 4 5 2 5 2" xfId="27152" xr:uid="{00000000-0005-0000-0000-000059690000}"/>
    <cellStyle name="20% - Accent1 3 4 5 2 5 2 2" xfId="27153" xr:uid="{00000000-0005-0000-0000-00005A690000}"/>
    <cellStyle name="20% - Accent1 3 4 5 2 5 3" xfId="27154" xr:uid="{00000000-0005-0000-0000-00005B690000}"/>
    <cellStyle name="20% - Accent1 3 4 5 2 6" xfId="27155" xr:uid="{00000000-0005-0000-0000-00005C690000}"/>
    <cellStyle name="20% - Accent1 3 4 5 2 6 2" xfId="27156" xr:uid="{00000000-0005-0000-0000-00005D690000}"/>
    <cellStyle name="20% - Accent1 3 4 5 2 6 2 2" xfId="27157" xr:uid="{00000000-0005-0000-0000-00005E690000}"/>
    <cellStyle name="20% - Accent1 3 4 5 2 6 3" xfId="27158" xr:uid="{00000000-0005-0000-0000-00005F690000}"/>
    <cellStyle name="20% - Accent1 3 4 5 2 7" xfId="27159" xr:uid="{00000000-0005-0000-0000-000060690000}"/>
    <cellStyle name="20% - Accent1 3 4 5 2 7 2" xfId="27160" xr:uid="{00000000-0005-0000-0000-000061690000}"/>
    <cellStyle name="20% - Accent1 3 4 5 2 8" xfId="27161" xr:uid="{00000000-0005-0000-0000-000062690000}"/>
    <cellStyle name="20% - Accent1 3 4 5 2 8 2" xfId="27162" xr:uid="{00000000-0005-0000-0000-000063690000}"/>
    <cellStyle name="20% - Accent1 3 4 5 2 9" xfId="27163" xr:uid="{00000000-0005-0000-0000-000064690000}"/>
    <cellStyle name="20% - Accent1 3 4 5 3" xfId="27164" xr:uid="{00000000-0005-0000-0000-000065690000}"/>
    <cellStyle name="20% - Accent1 3 4 5 3 2" xfId="27165" xr:uid="{00000000-0005-0000-0000-000066690000}"/>
    <cellStyle name="20% - Accent1 3 4 5 3 2 2" xfId="27166" xr:uid="{00000000-0005-0000-0000-000067690000}"/>
    <cellStyle name="20% - Accent1 3 4 5 3 2 2 2" xfId="27167" xr:uid="{00000000-0005-0000-0000-000068690000}"/>
    <cellStyle name="20% - Accent1 3 4 5 3 2 2 2 2" xfId="27168" xr:uid="{00000000-0005-0000-0000-000069690000}"/>
    <cellStyle name="20% - Accent1 3 4 5 3 2 2 3" xfId="27169" xr:uid="{00000000-0005-0000-0000-00006A690000}"/>
    <cellStyle name="20% - Accent1 3 4 5 3 2 3" xfId="27170" xr:uid="{00000000-0005-0000-0000-00006B690000}"/>
    <cellStyle name="20% - Accent1 3 4 5 3 2 3 2" xfId="27171" xr:uid="{00000000-0005-0000-0000-00006C690000}"/>
    <cellStyle name="20% - Accent1 3 4 5 3 2 4" xfId="27172" xr:uid="{00000000-0005-0000-0000-00006D690000}"/>
    <cellStyle name="20% - Accent1 3 4 5 3 3" xfId="27173" xr:uid="{00000000-0005-0000-0000-00006E690000}"/>
    <cellStyle name="20% - Accent1 3 4 5 3 3 2" xfId="27174" xr:uid="{00000000-0005-0000-0000-00006F690000}"/>
    <cellStyle name="20% - Accent1 3 4 5 3 3 2 2" xfId="27175" xr:uid="{00000000-0005-0000-0000-000070690000}"/>
    <cellStyle name="20% - Accent1 3 4 5 3 3 2 2 2" xfId="27176" xr:uid="{00000000-0005-0000-0000-000071690000}"/>
    <cellStyle name="20% - Accent1 3 4 5 3 3 2 3" xfId="27177" xr:uid="{00000000-0005-0000-0000-000072690000}"/>
    <cellStyle name="20% - Accent1 3 4 5 3 3 3" xfId="27178" xr:uid="{00000000-0005-0000-0000-000073690000}"/>
    <cellStyle name="20% - Accent1 3 4 5 3 3 3 2" xfId="27179" xr:uid="{00000000-0005-0000-0000-000074690000}"/>
    <cellStyle name="20% - Accent1 3 4 5 3 3 4" xfId="27180" xr:uid="{00000000-0005-0000-0000-000075690000}"/>
    <cellStyle name="20% - Accent1 3 4 5 3 4" xfId="27181" xr:uid="{00000000-0005-0000-0000-000076690000}"/>
    <cellStyle name="20% - Accent1 3 4 5 3 4 2" xfId="27182" xr:uid="{00000000-0005-0000-0000-000077690000}"/>
    <cellStyle name="20% - Accent1 3 4 5 3 4 2 2" xfId="27183" xr:uid="{00000000-0005-0000-0000-000078690000}"/>
    <cellStyle name="20% - Accent1 3 4 5 3 4 2 2 2" xfId="27184" xr:uid="{00000000-0005-0000-0000-000079690000}"/>
    <cellStyle name="20% - Accent1 3 4 5 3 4 2 3" xfId="27185" xr:uid="{00000000-0005-0000-0000-00007A690000}"/>
    <cellStyle name="20% - Accent1 3 4 5 3 4 3" xfId="27186" xr:uid="{00000000-0005-0000-0000-00007B690000}"/>
    <cellStyle name="20% - Accent1 3 4 5 3 4 3 2" xfId="27187" xr:uid="{00000000-0005-0000-0000-00007C690000}"/>
    <cellStyle name="20% - Accent1 3 4 5 3 4 4" xfId="27188" xr:uid="{00000000-0005-0000-0000-00007D690000}"/>
    <cellStyle name="20% - Accent1 3 4 5 3 5" xfId="27189" xr:uid="{00000000-0005-0000-0000-00007E690000}"/>
    <cellStyle name="20% - Accent1 3 4 5 3 5 2" xfId="27190" xr:uid="{00000000-0005-0000-0000-00007F690000}"/>
    <cellStyle name="20% - Accent1 3 4 5 3 5 2 2" xfId="27191" xr:uid="{00000000-0005-0000-0000-000080690000}"/>
    <cellStyle name="20% - Accent1 3 4 5 3 5 3" xfId="27192" xr:uid="{00000000-0005-0000-0000-000081690000}"/>
    <cellStyle name="20% - Accent1 3 4 5 3 6" xfId="27193" xr:uid="{00000000-0005-0000-0000-000082690000}"/>
    <cellStyle name="20% - Accent1 3 4 5 3 6 2" xfId="27194" xr:uid="{00000000-0005-0000-0000-000083690000}"/>
    <cellStyle name="20% - Accent1 3 4 5 3 6 2 2" xfId="27195" xr:uid="{00000000-0005-0000-0000-000084690000}"/>
    <cellStyle name="20% - Accent1 3 4 5 3 6 3" xfId="27196" xr:uid="{00000000-0005-0000-0000-000085690000}"/>
    <cellStyle name="20% - Accent1 3 4 5 3 7" xfId="27197" xr:uid="{00000000-0005-0000-0000-000086690000}"/>
    <cellStyle name="20% - Accent1 3 4 5 3 7 2" xfId="27198" xr:uid="{00000000-0005-0000-0000-000087690000}"/>
    <cellStyle name="20% - Accent1 3 4 5 3 8" xfId="27199" xr:uid="{00000000-0005-0000-0000-000088690000}"/>
    <cellStyle name="20% - Accent1 3 4 5 3 8 2" xfId="27200" xr:uid="{00000000-0005-0000-0000-000089690000}"/>
    <cellStyle name="20% - Accent1 3 4 5 3 9" xfId="27201" xr:uid="{00000000-0005-0000-0000-00008A690000}"/>
    <cellStyle name="20% - Accent1 3 4 5 4" xfId="27202" xr:uid="{00000000-0005-0000-0000-00008B690000}"/>
    <cellStyle name="20% - Accent1 3 4 5 4 2" xfId="27203" xr:uid="{00000000-0005-0000-0000-00008C690000}"/>
    <cellStyle name="20% - Accent1 3 4 5 4 2 2" xfId="27204" xr:uid="{00000000-0005-0000-0000-00008D690000}"/>
    <cellStyle name="20% - Accent1 3 4 5 4 2 2 2" xfId="27205" xr:uid="{00000000-0005-0000-0000-00008E690000}"/>
    <cellStyle name="20% - Accent1 3 4 5 4 2 3" xfId="27206" xr:uid="{00000000-0005-0000-0000-00008F690000}"/>
    <cellStyle name="20% - Accent1 3 4 5 4 3" xfId="27207" xr:uid="{00000000-0005-0000-0000-000090690000}"/>
    <cellStyle name="20% - Accent1 3 4 5 4 3 2" xfId="27208" xr:uid="{00000000-0005-0000-0000-000091690000}"/>
    <cellStyle name="20% - Accent1 3 4 5 4 4" xfId="27209" xr:uid="{00000000-0005-0000-0000-000092690000}"/>
    <cellStyle name="20% - Accent1 3 4 5 5" xfId="27210" xr:uid="{00000000-0005-0000-0000-000093690000}"/>
    <cellStyle name="20% - Accent1 3 4 5 5 2" xfId="27211" xr:uid="{00000000-0005-0000-0000-000094690000}"/>
    <cellStyle name="20% - Accent1 3 4 5 5 2 2" xfId="27212" xr:uid="{00000000-0005-0000-0000-000095690000}"/>
    <cellStyle name="20% - Accent1 3 4 5 5 2 2 2" xfId="27213" xr:uid="{00000000-0005-0000-0000-000096690000}"/>
    <cellStyle name="20% - Accent1 3 4 5 5 2 3" xfId="27214" xr:uid="{00000000-0005-0000-0000-000097690000}"/>
    <cellStyle name="20% - Accent1 3 4 5 5 3" xfId="27215" xr:uid="{00000000-0005-0000-0000-000098690000}"/>
    <cellStyle name="20% - Accent1 3 4 5 5 3 2" xfId="27216" xr:uid="{00000000-0005-0000-0000-000099690000}"/>
    <cellStyle name="20% - Accent1 3 4 5 5 4" xfId="27217" xr:uid="{00000000-0005-0000-0000-00009A690000}"/>
    <cellStyle name="20% - Accent1 3 4 5 6" xfId="27218" xr:uid="{00000000-0005-0000-0000-00009B690000}"/>
    <cellStyle name="20% - Accent1 3 4 5 6 2" xfId="27219" xr:uid="{00000000-0005-0000-0000-00009C690000}"/>
    <cellStyle name="20% - Accent1 3 4 5 6 2 2" xfId="27220" xr:uid="{00000000-0005-0000-0000-00009D690000}"/>
    <cellStyle name="20% - Accent1 3 4 5 6 2 2 2" xfId="27221" xr:uid="{00000000-0005-0000-0000-00009E690000}"/>
    <cellStyle name="20% - Accent1 3 4 5 6 2 3" xfId="27222" xr:uid="{00000000-0005-0000-0000-00009F690000}"/>
    <cellStyle name="20% - Accent1 3 4 5 6 3" xfId="27223" xr:uid="{00000000-0005-0000-0000-0000A0690000}"/>
    <cellStyle name="20% - Accent1 3 4 5 6 3 2" xfId="27224" xr:uid="{00000000-0005-0000-0000-0000A1690000}"/>
    <cellStyle name="20% - Accent1 3 4 5 6 4" xfId="27225" xr:uid="{00000000-0005-0000-0000-0000A2690000}"/>
    <cellStyle name="20% - Accent1 3 4 5 7" xfId="27226" xr:uid="{00000000-0005-0000-0000-0000A3690000}"/>
    <cellStyle name="20% - Accent1 3 4 5 7 2" xfId="27227" xr:uid="{00000000-0005-0000-0000-0000A4690000}"/>
    <cellStyle name="20% - Accent1 3 4 5 7 2 2" xfId="27228" xr:uid="{00000000-0005-0000-0000-0000A5690000}"/>
    <cellStyle name="20% - Accent1 3 4 5 7 3" xfId="27229" xr:uid="{00000000-0005-0000-0000-0000A6690000}"/>
    <cellStyle name="20% - Accent1 3 4 5 8" xfId="27230" xr:uid="{00000000-0005-0000-0000-0000A7690000}"/>
    <cellStyle name="20% - Accent1 3 4 5 8 2" xfId="27231" xr:uid="{00000000-0005-0000-0000-0000A8690000}"/>
    <cellStyle name="20% - Accent1 3 4 5 8 2 2" xfId="27232" xr:uid="{00000000-0005-0000-0000-0000A9690000}"/>
    <cellStyle name="20% - Accent1 3 4 5 8 3" xfId="27233" xr:uid="{00000000-0005-0000-0000-0000AA690000}"/>
    <cellStyle name="20% - Accent1 3 4 5 9" xfId="27234" xr:uid="{00000000-0005-0000-0000-0000AB690000}"/>
    <cellStyle name="20% - Accent1 3 4 5 9 2" xfId="27235" xr:uid="{00000000-0005-0000-0000-0000AC690000}"/>
    <cellStyle name="20% - Accent1 3 4 6" xfId="27236" xr:uid="{00000000-0005-0000-0000-0000AD690000}"/>
    <cellStyle name="20% - Accent1 3 4 6 10" xfId="27237" xr:uid="{00000000-0005-0000-0000-0000AE690000}"/>
    <cellStyle name="20% - Accent1 3 4 6 10 2" xfId="27238" xr:uid="{00000000-0005-0000-0000-0000AF690000}"/>
    <cellStyle name="20% - Accent1 3 4 6 11" xfId="27239" xr:uid="{00000000-0005-0000-0000-0000B0690000}"/>
    <cellStyle name="20% - Accent1 3 4 6 2" xfId="27240" xr:uid="{00000000-0005-0000-0000-0000B1690000}"/>
    <cellStyle name="20% - Accent1 3 4 6 2 2" xfId="27241" xr:uid="{00000000-0005-0000-0000-0000B2690000}"/>
    <cellStyle name="20% - Accent1 3 4 6 2 2 2" xfId="27242" xr:uid="{00000000-0005-0000-0000-0000B3690000}"/>
    <cellStyle name="20% - Accent1 3 4 6 2 2 2 2" xfId="27243" xr:uid="{00000000-0005-0000-0000-0000B4690000}"/>
    <cellStyle name="20% - Accent1 3 4 6 2 2 2 2 2" xfId="27244" xr:uid="{00000000-0005-0000-0000-0000B5690000}"/>
    <cellStyle name="20% - Accent1 3 4 6 2 2 2 3" xfId="27245" xr:uid="{00000000-0005-0000-0000-0000B6690000}"/>
    <cellStyle name="20% - Accent1 3 4 6 2 2 3" xfId="27246" xr:uid="{00000000-0005-0000-0000-0000B7690000}"/>
    <cellStyle name="20% - Accent1 3 4 6 2 2 3 2" xfId="27247" xr:uid="{00000000-0005-0000-0000-0000B8690000}"/>
    <cellStyle name="20% - Accent1 3 4 6 2 2 4" xfId="27248" xr:uid="{00000000-0005-0000-0000-0000B9690000}"/>
    <cellStyle name="20% - Accent1 3 4 6 2 3" xfId="27249" xr:uid="{00000000-0005-0000-0000-0000BA690000}"/>
    <cellStyle name="20% - Accent1 3 4 6 2 3 2" xfId="27250" xr:uid="{00000000-0005-0000-0000-0000BB690000}"/>
    <cellStyle name="20% - Accent1 3 4 6 2 3 2 2" xfId="27251" xr:uid="{00000000-0005-0000-0000-0000BC690000}"/>
    <cellStyle name="20% - Accent1 3 4 6 2 3 2 2 2" xfId="27252" xr:uid="{00000000-0005-0000-0000-0000BD690000}"/>
    <cellStyle name="20% - Accent1 3 4 6 2 3 2 3" xfId="27253" xr:uid="{00000000-0005-0000-0000-0000BE690000}"/>
    <cellStyle name="20% - Accent1 3 4 6 2 3 3" xfId="27254" xr:uid="{00000000-0005-0000-0000-0000BF690000}"/>
    <cellStyle name="20% - Accent1 3 4 6 2 3 3 2" xfId="27255" xr:uid="{00000000-0005-0000-0000-0000C0690000}"/>
    <cellStyle name="20% - Accent1 3 4 6 2 3 4" xfId="27256" xr:uid="{00000000-0005-0000-0000-0000C1690000}"/>
    <cellStyle name="20% - Accent1 3 4 6 2 4" xfId="27257" xr:uid="{00000000-0005-0000-0000-0000C2690000}"/>
    <cellStyle name="20% - Accent1 3 4 6 2 4 2" xfId="27258" xr:uid="{00000000-0005-0000-0000-0000C3690000}"/>
    <cellStyle name="20% - Accent1 3 4 6 2 4 2 2" xfId="27259" xr:uid="{00000000-0005-0000-0000-0000C4690000}"/>
    <cellStyle name="20% - Accent1 3 4 6 2 4 2 2 2" xfId="27260" xr:uid="{00000000-0005-0000-0000-0000C5690000}"/>
    <cellStyle name="20% - Accent1 3 4 6 2 4 2 3" xfId="27261" xr:uid="{00000000-0005-0000-0000-0000C6690000}"/>
    <cellStyle name="20% - Accent1 3 4 6 2 4 3" xfId="27262" xr:uid="{00000000-0005-0000-0000-0000C7690000}"/>
    <cellStyle name="20% - Accent1 3 4 6 2 4 3 2" xfId="27263" xr:uid="{00000000-0005-0000-0000-0000C8690000}"/>
    <cellStyle name="20% - Accent1 3 4 6 2 4 4" xfId="27264" xr:uid="{00000000-0005-0000-0000-0000C9690000}"/>
    <cellStyle name="20% - Accent1 3 4 6 2 5" xfId="27265" xr:uid="{00000000-0005-0000-0000-0000CA690000}"/>
    <cellStyle name="20% - Accent1 3 4 6 2 5 2" xfId="27266" xr:uid="{00000000-0005-0000-0000-0000CB690000}"/>
    <cellStyle name="20% - Accent1 3 4 6 2 5 2 2" xfId="27267" xr:uid="{00000000-0005-0000-0000-0000CC690000}"/>
    <cellStyle name="20% - Accent1 3 4 6 2 5 3" xfId="27268" xr:uid="{00000000-0005-0000-0000-0000CD690000}"/>
    <cellStyle name="20% - Accent1 3 4 6 2 6" xfId="27269" xr:uid="{00000000-0005-0000-0000-0000CE690000}"/>
    <cellStyle name="20% - Accent1 3 4 6 2 6 2" xfId="27270" xr:uid="{00000000-0005-0000-0000-0000CF690000}"/>
    <cellStyle name="20% - Accent1 3 4 6 2 6 2 2" xfId="27271" xr:uid="{00000000-0005-0000-0000-0000D0690000}"/>
    <cellStyle name="20% - Accent1 3 4 6 2 6 3" xfId="27272" xr:uid="{00000000-0005-0000-0000-0000D1690000}"/>
    <cellStyle name="20% - Accent1 3 4 6 2 7" xfId="27273" xr:uid="{00000000-0005-0000-0000-0000D2690000}"/>
    <cellStyle name="20% - Accent1 3 4 6 2 7 2" xfId="27274" xr:uid="{00000000-0005-0000-0000-0000D3690000}"/>
    <cellStyle name="20% - Accent1 3 4 6 2 8" xfId="27275" xr:uid="{00000000-0005-0000-0000-0000D4690000}"/>
    <cellStyle name="20% - Accent1 3 4 6 2 8 2" xfId="27276" xr:uid="{00000000-0005-0000-0000-0000D5690000}"/>
    <cellStyle name="20% - Accent1 3 4 6 2 9" xfId="27277" xr:uid="{00000000-0005-0000-0000-0000D6690000}"/>
    <cellStyle name="20% - Accent1 3 4 6 3" xfId="27278" xr:uid="{00000000-0005-0000-0000-0000D7690000}"/>
    <cellStyle name="20% - Accent1 3 4 6 3 2" xfId="27279" xr:uid="{00000000-0005-0000-0000-0000D8690000}"/>
    <cellStyle name="20% - Accent1 3 4 6 3 2 2" xfId="27280" xr:uid="{00000000-0005-0000-0000-0000D9690000}"/>
    <cellStyle name="20% - Accent1 3 4 6 3 2 2 2" xfId="27281" xr:uid="{00000000-0005-0000-0000-0000DA690000}"/>
    <cellStyle name="20% - Accent1 3 4 6 3 2 2 2 2" xfId="27282" xr:uid="{00000000-0005-0000-0000-0000DB690000}"/>
    <cellStyle name="20% - Accent1 3 4 6 3 2 2 3" xfId="27283" xr:uid="{00000000-0005-0000-0000-0000DC690000}"/>
    <cellStyle name="20% - Accent1 3 4 6 3 2 3" xfId="27284" xr:uid="{00000000-0005-0000-0000-0000DD690000}"/>
    <cellStyle name="20% - Accent1 3 4 6 3 2 3 2" xfId="27285" xr:uid="{00000000-0005-0000-0000-0000DE690000}"/>
    <cellStyle name="20% - Accent1 3 4 6 3 2 4" xfId="27286" xr:uid="{00000000-0005-0000-0000-0000DF690000}"/>
    <cellStyle name="20% - Accent1 3 4 6 3 3" xfId="27287" xr:uid="{00000000-0005-0000-0000-0000E0690000}"/>
    <cellStyle name="20% - Accent1 3 4 6 3 3 2" xfId="27288" xr:uid="{00000000-0005-0000-0000-0000E1690000}"/>
    <cellStyle name="20% - Accent1 3 4 6 3 3 2 2" xfId="27289" xr:uid="{00000000-0005-0000-0000-0000E2690000}"/>
    <cellStyle name="20% - Accent1 3 4 6 3 3 2 2 2" xfId="27290" xr:uid="{00000000-0005-0000-0000-0000E3690000}"/>
    <cellStyle name="20% - Accent1 3 4 6 3 3 2 3" xfId="27291" xr:uid="{00000000-0005-0000-0000-0000E4690000}"/>
    <cellStyle name="20% - Accent1 3 4 6 3 3 3" xfId="27292" xr:uid="{00000000-0005-0000-0000-0000E5690000}"/>
    <cellStyle name="20% - Accent1 3 4 6 3 3 3 2" xfId="27293" xr:uid="{00000000-0005-0000-0000-0000E6690000}"/>
    <cellStyle name="20% - Accent1 3 4 6 3 3 4" xfId="27294" xr:uid="{00000000-0005-0000-0000-0000E7690000}"/>
    <cellStyle name="20% - Accent1 3 4 6 3 4" xfId="27295" xr:uid="{00000000-0005-0000-0000-0000E8690000}"/>
    <cellStyle name="20% - Accent1 3 4 6 3 4 2" xfId="27296" xr:uid="{00000000-0005-0000-0000-0000E9690000}"/>
    <cellStyle name="20% - Accent1 3 4 6 3 4 2 2" xfId="27297" xr:uid="{00000000-0005-0000-0000-0000EA690000}"/>
    <cellStyle name="20% - Accent1 3 4 6 3 4 2 2 2" xfId="27298" xr:uid="{00000000-0005-0000-0000-0000EB690000}"/>
    <cellStyle name="20% - Accent1 3 4 6 3 4 2 3" xfId="27299" xr:uid="{00000000-0005-0000-0000-0000EC690000}"/>
    <cellStyle name="20% - Accent1 3 4 6 3 4 3" xfId="27300" xr:uid="{00000000-0005-0000-0000-0000ED690000}"/>
    <cellStyle name="20% - Accent1 3 4 6 3 4 3 2" xfId="27301" xr:uid="{00000000-0005-0000-0000-0000EE690000}"/>
    <cellStyle name="20% - Accent1 3 4 6 3 4 4" xfId="27302" xr:uid="{00000000-0005-0000-0000-0000EF690000}"/>
    <cellStyle name="20% - Accent1 3 4 6 3 5" xfId="27303" xr:uid="{00000000-0005-0000-0000-0000F0690000}"/>
    <cellStyle name="20% - Accent1 3 4 6 3 5 2" xfId="27304" xr:uid="{00000000-0005-0000-0000-0000F1690000}"/>
    <cellStyle name="20% - Accent1 3 4 6 3 5 2 2" xfId="27305" xr:uid="{00000000-0005-0000-0000-0000F2690000}"/>
    <cellStyle name="20% - Accent1 3 4 6 3 5 3" xfId="27306" xr:uid="{00000000-0005-0000-0000-0000F3690000}"/>
    <cellStyle name="20% - Accent1 3 4 6 3 6" xfId="27307" xr:uid="{00000000-0005-0000-0000-0000F4690000}"/>
    <cellStyle name="20% - Accent1 3 4 6 3 6 2" xfId="27308" xr:uid="{00000000-0005-0000-0000-0000F5690000}"/>
    <cellStyle name="20% - Accent1 3 4 6 3 6 2 2" xfId="27309" xr:uid="{00000000-0005-0000-0000-0000F6690000}"/>
    <cellStyle name="20% - Accent1 3 4 6 3 6 3" xfId="27310" xr:uid="{00000000-0005-0000-0000-0000F7690000}"/>
    <cellStyle name="20% - Accent1 3 4 6 3 7" xfId="27311" xr:uid="{00000000-0005-0000-0000-0000F8690000}"/>
    <cellStyle name="20% - Accent1 3 4 6 3 7 2" xfId="27312" xr:uid="{00000000-0005-0000-0000-0000F9690000}"/>
    <cellStyle name="20% - Accent1 3 4 6 3 8" xfId="27313" xr:uid="{00000000-0005-0000-0000-0000FA690000}"/>
    <cellStyle name="20% - Accent1 3 4 6 3 8 2" xfId="27314" xr:uid="{00000000-0005-0000-0000-0000FB690000}"/>
    <cellStyle name="20% - Accent1 3 4 6 3 9" xfId="27315" xr:uid="{00000000-0005-0000-0000-0000FC690000}"/>
    <cellStyle name="20% - Accent1 3 4 6 4" xfId="27316" xr:uid="{00000000-0005-0000-0000-0000FD690000}"/>
    <cellStyle name="20% - Accent1 3 4 6 4 2" xfId="27317" xr:uid="{00000000-0005-0000-0000-0000FE690000}"/>
    <cellStyle name="20% - Accent1 3 4 6 4 2 2" xfId="27318" xr:uid="{00000000-0005-0000-0000-0000FF690000}"/>
    <cellStyle name="20% - Accent1 3 4 6 4 2 2 2" xfId="27319" xr:uid="{00000000-0005-0000-0000-0000006A0000}"/>
    <cellStyle name="20% - Accent1 3 4 6 4 2 3" xfId="27320" xr:uid="{00000000-0005-0000-0000-0000016A0000}"/>
    <cellStyle name="20% - Accent1 3 4 6 4 3" xfId="27321" xr:uid="{00000000-0005-0000-0000-0000026A0000}"/>
    <cellStyle name="20% - Accent1 3 4 6 4 3 2" xfId="27322" xr:uid="{00000000-0005-0000-0000-0000036A0000}"/>
    <cellStyle name="20% - Accent1 3 4 6 4 4" xfId="27323" xr:uid="{00000000-0005-0000-0000-0000046A0000}"/>
    <cellStyle name="20% - Accent1 3 4 6 5" xfId="27324" xr:uid="{00000000-0005-0000-0000-0000056A0000}"/>
    <cellStyle name="20% - Accent1 3 4 6 5 2" xfId="27325" xr:uid="{00000000-0005-0000-0000-0000066A0000}"/>
    <cellStyle name="20% - Accent1 3 4 6 5 2 2" xfId="27326" xr:uid="{00000000-0005-0000-0000-0000076A0000}"/>
    <cellStyle name="20% - Accent1 3 4 6 5 2 2 2" xfId="27327" xr:uid="{00000000-0005-0000-0000-0000086A0000}"/>
    <cellStyle name="20% - Accent1 3 4 6 5 2 3" xfId="27328" xr:uid="{00000000-0005-0000-0000-0000096A0000}"/>
    <cellStyle name="20% - Accent1 3 4 6 5 3" xfId="27329" xr:uid="{00000000-0005-0000-0000-00000A6A0000}"/>
    <cellStyle name="20% - Accent1 3 4 6 5 3 2" xfId="27330" xr:uid="{00000000-0005-0000-0000-00000B6A0000}"/>
    <cellStyle name="20% - Accent1 3 4 6 5 4" xfId="27331" xr:uid="{00000000-0005-0000-0000-00000C6A0000}"/>
    <cellStyle name="20% - Accent1 3 4 6 6" xfId="27332" xr:uid="{00000000-0005-0000-0000-00000D6A0000}"/>
    <cellStyle name="20% - Accent1 3 4 6 6 2" xfId="27333" xr:uid="{00000000-0005-0000-0000-00000E6A0000}"/>
    <cellStyle name="20% - Accent1 3 4 6 6 2 2" xfId="27334" xr:uid="{00000000-0005-0000-0000-00000F6A0000}"/>
    <cellStyle name="20% - Accent1 3 4 6 6 2 2 2" xfId="27335" xr:uid="{00000000-0005-0000-0000-0000106A0000}"/>
    <cellStyle name="20% - Accent1 3 4 6 6 2 3" xfId="27336" xr:uid="{00000000-0005-0000-0000-0000116A0000}"/>
    <cellStyle name="20% - Accent1 3 4 6 6 3" xfId="27337" xr:uid="{00000000-0005-0000-0000-0000126A0000}"/>
    <cellStyle name="20% - Accent1 3 4 6 6 3 2" xfId="27338" xr:uid="{00000000-0005-0000-0000-0000136A0000}"/>
    <cellStyle name="20% - Accent1 3 4 6 6 4" xfId="27339" xr:uid="{00000000-0005-0000-0000-0000146A0000}"/>
    <cellStyle name="20% - Accent1 3 4 6 7" xfId="27340" xr:uid="{00000000-0005-0000-0000-0000156A0000}"/>
    <cellStyle name="20% - Accent1 3 4 6 7 2" xfId="27341" xr:uid="{00000000-0005-0000-0000-0000166A0000}"/>
    <cellStyle name="20% - Accent1 3 4 6 7 2 2" xfId="27342" xr:uid="{00000000-0005-0000-0000-0000176A0000}"/>
    <cellStyle name="20% - Accent1 3 4 6 7 3" xfId="27343" xr:uid="{00000000-0005-0000-0000-0000186A0000}"/>
    <cellStyle name="20% - Accent1 3 4 6 8" xfId="27344" xr:uid="{00000000-0005-0000-0000-0000196A0000}"/>
    <cellStyle name="20% - Accent1 3 4 6 8 2" xfId="27345" xr:uid="{00000000-0005-0000-0000-00001A6A0000}"/>
    <cellStyle name="20% - Accent1 3 4 6 8 2 2" xfId="27346" xr:uid="{00000000-0005-0000-0000-00001B6A0000}"/>
    <cellStyle name="20% - Accent1 3 4 6 8 3" xfId="27347" xr:uid="{00000000-0005-0000-0000-00001C6A0000}"/>
    <cellStyle name="20% - Accent1 3 4 6 9" xfId="27348" xr:uid="{00000000-0005-0000-0000-00001D6A0000}"/>
    <cellStyle name="20% - Accent1 3 4 6 9 2" xfId="27349" xr:uid="{00000000-0005-0000-0000-00001E6A0000}"/>
    <cellStyle name="20% - Accent1 3 4 7" xfId="27350" xr:uid="{00000000-0005-0000-0000-00001F6A0000}"/>
    <cellStyle name="20% - Accent1 3 4 7 2" xfId="27351" xr:uid="{00000000-0005-0000-0000-0000206A0000}"/>
    <cellStyle name="20% - Accent1 3 4 7 2 2" xfId="27352" xr:uid="{00000000-0005-0000-0000-0000216A0000}"/>
    <cellStyle name="20% - Accent1 3 4 7 2 2 2" xfId="27353" xr:uid="{00000000-0005-0000-0000-0000226A0000}"/>
    <cellStyle name="20% - Accent1 3 4 7 2 2 2 2" xfId="27354" xr:uid="{00000000-0005-0000-0000-0000236A0000}"/>
    <cellStyle name="20% - Accent1 3 4 7 2 2 3" xfId="27355" xr:uid="{00000000-0005-0000-0000-0000246A0000}"/>
    <cellStyle name="20% - Accent1 3 4 7 2 3" xfId="27356" xr:uid="{00000000-0005-0000-0000-0000256A0000}"/>
    <cellStyle name="20% - Accent1 3 4 7 2 3 2" xfId="27357" xr:uid="{00000000-0005-0000-0000-0000266A0000}"/>
    <cellStyle name="20% - Accent1 3 4 7 2 4" xfId="27358" xr:uid="{00000000-0005-0000-0000-0000276A0000}"/>
    <cellStyle name="20% - Accent1 3 4 7 3" xfId="27359" xr:uid="{00000000-0005-0000-0000-0000286A0000}"/>
    <cellStyle name="20% - Accent1 3 4 7 3 2" xfId="27360" xr:uid="{00000000-0005-0000-0000-0000296A0000}"/>
    <cellStyle name="20% - Accent1 3 4 7 3 2 2" xfId="27361" xr:uid="{00000000-0005-0000-0000-00002A6A0000}"/>
    <cellStyle name="20% - Accent1 3 4 7 3 2 2 2" xfId="27362" xr:uid="{00000000-0005-0000-0000-00002B6A0000}"/>
    <cellStyle name="20% - Accent1 3 4 7 3 2 3" xfId="27363" xr:uid="{00000000-0005-0000-0000-00002C6A0000}"/>
    <cellStyle name="20% - Accent1 3 4 7 3 3" xfId="27364" xr:uid="{00000000-0005-0000-0000-00002D6A0000}"/>
    <cellStyle name="20% - Accent1 3 4 7 3 3 2" xfId="27365" xr:uid="{00000000-0005-0000-0000-00002E6A0000}"/>
    <cellStyle name="20% - Accent1 3 4 7 3 4" xfId="27366" xr:uid="{00000000-0005-0000-0000-00002F6A0000}"/>
    <cellStyle name="20% - Accent1 3 4 7 4" xfId="27367" xr:uid="{00000000-0005-0000-0000-0000306A0000}"/>
    <cellStyle name="20% - Accent1 3 4 7 4 2" xfId="27368" xr:uid="{00000000-0005-0000-0000-0000316A0000}"/>
    <cellStyle name="20% - Accent1 3 4 7 4 2 2" xfId="27369" xr:uid="{00000000-0005-0000-0000-0000326A0000}"/>
    <cellStyle name="20% - Accent1 3 4 7 4 2 2 2" xfId="27370" xr:uid="{00000000-0005-0000-0000-0000336A0000}"/>
    <cellStyle name="20% - Accent1 3 4 7 4 2 3" xfId="27371" xr:uid="{00000000-0005-0000-0000-0000346A0000}"/>
    <cellStyle name="20% - Accent1 3 4 7 4 3" xfId="27372" xr:uid="{00000000-0005-0000-0000-0000356A0000}"/>
    <cellStyle name="20% - Accent1 3 4 7 4 3 2" xfId="27373" xr:uid="{00000000-0005-0000-0000-0000366A0000}"/>
    <cellStyle name="20% - Accent1 3 4 7 4 4" xfId="27374" xr:uid="{00000000-0005-0000-0000-0000376A0000}"/>
    <cellStyle name="20% - Accent1 3 4 7 5" xfId="27375" xr:uid="{00000000-0005-0000-0000-0000386A0000}"/>
    <cellStyle name="20% - Accent1 3 4 7 5 2" xfId="27376" xr:uid="{00000000-0005-0000-0000-0000396A0000}"/>
    <cellStyle name="20% - Accent1 3 4 7 5 2 2" xfId="27377" xr:uid="{00000000-0005-0000-0000-00003A6A0000}"/>
    <cellStyle name="20% - Accent1 3 4 7 5 3" xfId="27378" xr:uid="{00000000-0005-0000-0000-00003B6A0000}"/>
    <cellStyle name="20% - Accent1 3 4 7 6" xfId="27379" xr:uid="{00000000-0005-0000-0000-00003C6A0000}"/>
    <cellStyle name="20% - Accent1 3 4 7 6 2" xfId="27380" xr:uid="{00000000-0005-0000-0000-00003D6A0000}"/>
    <cellStyle name="20% - Accent1 3 4 7 6 2 2" xfId="27381" xr:uid="{00000000-0005-0000-0000-00003E6A0000}"/>
    <cellStyle name="20% - Accent1 3 4 7 6 3" xfId="27382" xr:uid="{00000000-0005-0000-0000-00003F6A0000}"/>
    <cellStyle name="20% - Accent1 3 4 7 7" xfId="27383" xr:uid="{00000000-0005-0000-0000-0000406A0000}"/>
    <cellStyle name="20% - Accent1 3 4 7 7 2" xfId="27384" xr:uid="{00000000-0005-0000-0000-0000416A0000}"/>
    <cellStyle name="20% - Accent1 3 4 7 8" xfId="27385" xr:uid="{00000000-0005-0000-0000-0000426A0000}"/>
    <cellStyle name="20% - Accent1 3 4 7 8 2" xfId="27386" xr:uid="{00000000-0005-0000-0000-0000436A0000}"/>
    <cellStyle name="20% - Accent1 3 4 7 9" xfId="27387" xr:uid="{00000000-0005-0000-0000-0000446A0000}"/>
    <cellStyle name="20% - Accent1 3 4 8" xfId="27388" xr:uid="{00000000-0005-0000-0000-0000456A0000}"/>
    <cellStyle name="20% - Accent1 3 4 8 2" xfId="27389" xr:uid="{00000000-0005-0000-0000-0000466A0000}"/>
    <cellStyle name="20% - Accent1 3 4 8 2 2" xfId="27390" xr:uid="{00000000-0005-0000-0000-0000476A0000}"/>
    <cellStyle name="20% - Accent1 3 4 8 2 2 2" xfId="27391" xr:uid="{00000000-0005-0000-0000-0000486A0000}"/>
    <cellStyle name="20% - Accent1 3 4 8 2 2 2 2" xfId="27392" xr:uid="{00000000-0005-0000-0000-0000496A0000}"/>
    <cellStyle name="20% - Accent1 3 4 8 2 2 3" xfId="27393" xr:uid="{00000000-0005-0000-0000-00004A6A0000}"/>
    <cellStyle name="20% - Accent1 3 4 8 2 3" xfId="27394" xr:uid="{00000000-0005-0000-0000-00004B6A0000}"/>
    <cellStyle name="20% - Accent1 3 4 8 2 3 2" xfId="27395" xr:uid="{00000000-0005-0000-0000-00004C6A0000}"/>
    <cellStyle name="20% - Accent1 3 4 8 2 4" xfId="27396" xr:uid="{00000000-0005-0000-0000-00004D6A0000}"/>
    <cellStyle name="20% - Accent1 3 4 8 3" xfId="27397" xr:uid="{00000000-0005-0000-0000-00004E6A0000}"/>
    <cellStyle name="20% - Accent1 3 4 8 3 2" xfId="27398" xr:uid="{00000000-0005-0000-0000-00004F6A0000}"/>
    <cellStyle name="20% - Accent1 3 4 8 3 2 2" xfId="27399" xr:uid="{00000000-0005-0000-0000-0000506A0000}"/>
    <cellStyle name="20% - Accent1 3 4 8 3 2 2 2" xfId="27400" xr:uid="{00000000-0005-0000-0000-0000516A0000}"/>
    <cellStyle name="20% - Accent1 3 4 8 3 2 3" xfId="27401" xr:uid="{00000000-0005-0000-0000-0000526A0000}"/>
    <cellStyle name="20% - Accent1 3 4 8 3 3" xfId="27402" xr:uid="{00000000-0005-0000-0000-0000536A0000}"/>
    <cellStyle name="20% - Accent1 3 4 8 3 3 2" xfId="27403" xr:uid="{00000000-0005-0000-0000-0000546A0000}"/>
    <cellStyle name="20% - Accent1 3 4 8 3 4" xfId="27404" xr:uid="{00000000-0005-0000-0000-0000556A0000}"/>
    <cellStyle name="20% - Accent1 3 4 8 4" xfId="27405" xr:uid="{00000000-0005-0000-0000-0000566A0000}"/>
    <cellStyle name="20% - Accent1 3 4 8 4 2" xfId="27406" xr:uid="{00000000-0005-0000-0000-0000576A0000}"/>
    <cellStyle name="20% - Accent1 3 4 8 4 2 2" xfId="27407" xr:uid="{00000000-0005-0000-0000-0000586A0000}"/>
    <cellStyle name="20% - Accent1 3 4 8 4 2 2 2" xfId="27408" xr:uid="{00000000-0005-0000-0000-0000596A0000}"/>
    <cellStyle name="20% - Accent1 3 4 8 4 2 3" xfId="27409" xr:uid="{00000000-0005-0000-0000-00005A6A0000}"/>
    <cellStyle name="20% - Accent1 3 4 8 4 3" xfId="27410" xr:uid="{00000000-0005-0000-0000-00005B6A0000}"/>
    <cellStyle name="20% - Accent1 3 4 8 4 3 2" xfId="27411" xr:uid="{00000000-0005-0000-0000-00005C6A0000}"/>
    <cellStyle name="20% - Accent1 3 4 8 4 4" xfId="27412" xr:uid="{00000000-0005-0000-0000-00005D6A0000}"/>
    <cellStyle name="20% - Accent1 3 4 8 5" xfId="27413" xr:uid="{00000000-0005-0000-0000-00005E6A0000}"/>
    <cellStyle name="20% - Accent1 3 4 8 5 2" xfId="27414" xr:uid="{00000000-0005-0000-0000-00005F6A0000}"/>
    <cellStyle name="20% - Accent1 3 4 8 5 2 2" xfId="27415" xr:uid="{00000000-0005-0000-0000-0000606A0000}"/>
    <cellStyle name="20% - Accent1 3 4 8 5 3" xfId="27416" xr:uid="{00000000-0005-0000-0000-0000616A0000}"/>
    <cellStyle name="20% - Accent1 3 4 8 6" xfId="27417" xr:uid="{00000000-0005-0000-0000-0000626A0000}"/>
    <cellStyle name="20% - Accent1 3 4 8 6 2" xfId="27418" xr:uid="{00000000-0005-0000-0000-0000636A0000}"/>
    <cellStyle name="20% - Accent1 3 4 8 6 2 2" xfId="27419" xr:uid="{00000000-0005-0000-0000-0000646A0000}"/>
    <cellStyle name="20% - Accent1 3 4 8 6 3" xfId="27420" xr:uid="{00000000-0005-0000-0000-0000656A0000}"/>
    <cellStyle name="20% - Accent1 3 4 8 7" xfId="27421" xr:uid="{00000000-0005-0000-0000-0000666A0000}"/>
    <cellStyle name="20% - Accent1 3 4 8 7 2" xfId="27422" xr:uid="{00000000-0005-0000-0000-0000676A0000}"/>
    <cellStyle name="20% - Accent1 3 4 8 8" xfId="27423" xr:uid="{00000000-0005-0000-0000-0000686A0000}"/>
    <cellStyle name="20% - Accent1 3 4 8 8 2" xfId="27424" xr:uid="{00000000-0005-0000-0000-0000696A0000}"/>
    <cellStyle name="20% - Accent1 3 4 8 9" xfId="27425" xr:uid="{00000000-0005-0000-0000-00006A6A0000}"/>
    <cellStyle name="20% - Accent1 3 4 9" xfId="27426" xr:uid="{00000000-0005-0000-0000-00006B6A0000}"/>
    <cellStyle name="20% - Accent1 3 4 9 2" xfId="27427" xr:uid="{00000000-0005-0000-0000-00006C6A0000}"/>
    <cellStyle name="20% - Accent1 3 4 9 2 2" xfId="27428" xr:uid="{00000000-0005-0000-0000-00006D6A0000}"/>
    <cellStyle name="20% - Accent1 3 4 9 2 2 2" xfId="27429" xr:uid="{00000000-0005-0000-0000-00006E6A0000}"/>
    <cellStyle name="20% - Accent1 3 4 9 2 3" xfId="27430" xr:uid="{00000000-0005-0000-0000-00006F6A0000}"/>
    <cellStyle name="20% - Accent1 3 4 9 3" xfId="27431" xr:uid="{00000000-0005-0000-0000-0000706A0000}"/>
    <cellStyle name="20% - Accent1 3 4 9 3 2" xfId="27432" xr:uid="{00000000-0005-0000-0000-0000716A0000}"/>
    <cellStyle name="20% - Accent1 3 4 9 4" xfId="27433" xr:uid="{00000000-0005-0000-0000-0000726A0000}"/>
    <cellStyle name="20% - Accent1 3 5" xfId="27434" xr:uid="{00000000-0005-0000-0000-0000736A0000}"/>
    <cellStyle name="20% - Accent1 3 5 10" xfId="27435" xr:uid="{00000000-0005-0000-0000-0000746A0000}"/>
    <cellStyle name="20% - Accent1 3 5 10 2" xfId="27436" xr:uid="{00000000-0005-0000-0000-0000756A0000}"/>
    <cellStyle name="20% - Accent1 3 5 10 2 2" xfId="27437" xr:uid="{00000000-0005-0000-0000-0000766A0000}"/>
    <cellStyle name="20% - Accent1 3 5 10 2 2 2" xfId="27438" xr:uid="{00000000-0005-0000-0000-0000776A0000}"/>
    <cellStyle name="20% - Accent1 3 5 10 2 3" xfId="27439" xr:uid="{00000000-0005-0000-0000-0000786A0000}"/>
    <cellStyle name="20% - Accent1 3 5 10 3" xfId="27440" xr:uid="{00000000-0005-0000-0000-0000796A0000}"/>
    <cellStyle name="20% - Accent1 3 5 10 3 2" xfId="27441" xr:uid="{00000000-0005-0000-0000-00007A6A0000}"/>
    <cellStyle name="20% - Accent1 3 5 10 4" xfId="27442" xr:uid="{00000000-0005-0000-0000-00007B6A0000}"/>
    <cellStyle name="20% - Accent1 3 5 11" xfId="27443" xr:uid="{00000000-0005-0000-0000-00007C6A0000}"/>
    <cellStyle name="20% - Accent1 3 5 11 2" xfId="27444" xr:uid="{00000000-0005-0000-0000-00007D6A0000}"/>
    <cellStyle name="20% - Accent1 3 5 11 2 2" xfId="27445" xr:uid="{00000000-0005-0000-0000-00007E6A0000}"/>
    <cellStyle name="20% - Accent1 3 5 11 2 2 2" xfId="27446" xr:uid="{00000000-0005-0000-0000-00007F6A0000}"/>
    <cellStyle name="20% - Accent1 3 5 11 2 3" xfId="27447" xr:uid="{00000000-0005-0000-0000-0000806A0000}"/>
    <cellStyle name="20% - Accent1 3 5 11 3" xfId="27448" xr:uid="{00000000-0005-0000-0000-0000816A0000}"/>
    <cellStyle name="20% - Accent1 3 5 11 3 2" xfId="27449" xr:uid="{00000000-0005-0000-0000-0000826A0000}"/>
    <cellStyle name="20% - Accent1 3 5 11 4" xfId="27450" xr:uid="{00000000-0005-0000-0000-0000836A0000}"/>
    <cellStyle name="20% - Accent1 3 5 12" xfId="27451" xr:uid="{00000000-0005-0000-0000-0000846A0000}"/>
    <cellStyle name="20% - Accent1 3 5 12 2" xfId="27452" xr:uid="{00000000-0005-0000-0000-0000856A0000}"/>
    <cellStyle name="20% - Accent1 3 5 12 2 2" xfId="27453" xr:uid="{00000000-0005-0000-0000-0000866A0000}"/>
    <cellStyle name="20% - Accent1 3 5 12 3" xfId="27454" xr:uid="{00000000-0005-0000-0000-0000876A0000}"/>
    <cellStyle name="20% - Accent1 3 5 13" xfId="27455" xr:uid="{00000000-0005-0000-0000-0000886A0000}"/>
    <cellStyle name="20% - Accent1 3 5 13 2" xfId="27456" xr:uid="{00000000-0005-0000-0000-0000896A0000}"/>
    <cellStyle name="20% - Accent1 3 5 13 2 2" xfId="27457" xr:uid="{00000000-0005-0000-0000-00008A6A0000}"/>
    <cellStyle name="20% - Accent1 3 5 13 3" xfId="27458" xr:uid="{00000000-0005-0000-0000-00008B6A0000}"/>
    <cellStyle name="20% - Accent1 3 5 14" xfId="27459" xr:uid="{00000000-0005-0000-0000-00008C6A0000}"/>
    <cellStyle name="20% - Accent1 3 5 14 2" xfId="27460" xr:uid="{00000000-0005-0000-0000-00008D6A0000}"/>
    <cellStyle name="20% - Accent1 3 5 15" xfId="27461" xr:uid="{00000000-0005-0000-0000-00008E6A0000}"/>
    <cellStyle name="20% - Accent1 3 5 15 2" xfId="27462" xr:uid="{00000000-0005-0000-0000-00008F6A0000}"/>
    <cellStyle name="20% - Accent1 3 5 16" xfId="27463" xr:uid="{00000000-0005-0000-0000-0000906A0000}"/>
    <cellStyle name="20% - Accent1 3 5 2" xfId="27464" xr:uid="{00000000-0005-0000-0000-0000916A0000}"/>
    <cellStyle name="20% - Accent1 3 5 2 10" xfId="27465" xr:uid="{00000000-0005-0000-0000-0000926A0000}"/>
    <cellStyle name="20% - Accent1 3 5 2 10 2" xfId="27466" xr:uid="{00000000-0005-0000-0000-0000936A0000}"/>
    <cellStyle name="20% - Accent1 3 5 2 10 2 2" xfId="27467" xr:uid="{00000000-0005-0000-0000-0000946A0000}"/>
    <cellStyle name="20% - Accent1 3 5 2 10 2 2 2" xfId="27468" xr:uid="{00000000-0005-0000-0000-0000956A0000}"/>
    <cellStyle name="20% - Accent1 3 5 2 10 2 3" xfId="27469" xr:uid="{00000000-0005-0000-0000-0000966A0000}"/>
    <cellStyle name="20% - Accent1 3 5 2 10 3" xfId="27470" xr:uid="{00000000-0005-0000-0000-0000976A0000}"/>
    <cellStyle name="20% - Accent1 3 5 2 10 3 2" xfId="27471" xr:uid="{00000000-0005-0000-0000-0000986A0000}"/>
    <cellStyle name="20% - Accent1 3 5 2 10 4" xfId="27472" xr:uid="{00000000-0005-0000-0000-0000996A0000}"/>
    <cellStyle name="20% - Accent1 3 5 2 11" xfId="27473" xr:uid="{00000000-0005-0000-0000-00009A6A0000}"/>
    <cellStyle name="20% - Accent1 3 5 2 11 2" xfId="27474" xr:uid="{00000000-0005-0000-0000-00009B6A0000}"/>
    <cellStyle name="20% - Accent1 3 5 2 11 2 2" xfId="27475" xr:uid="{00000000-0005-0000-0000-00009C6A0000}"/>
    <cellStyle name="20% - Accent1 3 5 2 11 3" xfId="27476" xr:uid="{00000000-0005-0000-0000-00009D6A0000}"/>
    <cellStyle name="20% - Accent1 3 5 2 12" xfId="27477" xr:uid="{00000000-0005-0000-0000-00009E6A0000}"/>
    <cellStyle name="20% - Accent1 3 5 2 12 2" xfId="27478" xr:uid="{00000000-0005-0000-0000-00009F6A0000}"/>
    <cellStyle name="20% - Accent1 3 5 2 12 2 2" xfId="27479" xr:uid="{00000000-0005-0000-0000-0000A06A0000}"/>
    <cellStyle name="20% - Accent1 3 5 2 12 3" xfId="27480" xr:uid="{00000000-0005-0000-0000-0000A16A0000}"/>
    <cellStyle name="20% - Accent1 3 5 2 13" xfId="27481" xr:uid="{00000000-0005-0000-0000-0000A26A0000}"/>
    <cellStyle name="20% - Accent1 3 5 2 13 2" xfId="27482" xr:uid="{00000000-0005-0000-0000-0000A36A0000}"/>
    <cellStyle name="20% - Accent1 3 5 2 14" xfId="27483" xr:uid="{00000000-0005-0000-0000-0000A46A0000}"/>
    <cellStyle name="20% - Accent1 3 5 2 14 2" xfId="27484" xr:uid="{00000000-0005-0000-0000-0000A56A0000}"/>
    <cellStyle name="20% - Accent1 3 5 2 15" xfId="27485" xr:uid="{00000000-0005-0000-0000-0000A66A0000}"/>
    <cellStyle name="20% - Accent1 3 5 2 2" xfId="27486" xr:uid="{00000000-0005-0000-0000-0000A76A0000}"/>
    <cellStyle name="20% - Accent1 3 5 2 2 10" xfId="27487" xr:uid="{00000000-0005-0000-0000-0000A86A0000}"/>
    <cellStyle name="20% - Accent1 3 5 2 2 10 2" xfId="27488" xr:uid="{00000000-0005-0000-0000-0000A96A0000}"/>
    <cellStyle name="20% - Accent1 3 5 2 2 10 2 2" xfId="27489" xr:uid="{00000000-0005-0000-0000-0000AA6A0000}"/>
    <cellStyle name="20% - Accent1 3 5 2 2 10 3" xfId="27490" xr:uid="{00000000-0005-0000-0000-0000AB6A0000}"/>
    <cellStyle name="20% - Accent1 3 5 2 2 11" xfId="27491" xr:uid="{00000000-0005-0000-0000-0000AC6A0000}"/>
    <cellStyle name="20% - Accent1 3 5 2 2 11 2" xfId="27492" xr:uid="{00000000-0005-0000-0000-0000AD6A0000}"/>
    <cellStyle name="20% - Accent1 3 5 2 2 11 2 2" xfId="27493" xr:uid="{00000000-0005-0000-0000-0000AE6A0000}"/>
    <cellStyle name="20% - Accent1 3 5 2 2 11 3" xfId="27494" xr:uid="{00000000-0005-0000-0000-0000AF6A0000}"/>
    <cellStyle name="20% - Accent1 3 5 2 2 12" xfId="27495" xr:uid="{00000000-0005-0000-0000-0000B06A0000}"/>
    <cellStyle name="20% - Accent1 3 5 2 2 12 2" xfId="27496" xr:uid="{00000000-0005-0000-0000-0000B16A0000}"/>
    <cellStyle name="20% - Accent1 3 5 2 2 13" xfId="27497" xr:uid="{00000000-0005-0000-0000-0000B26A0000}"/>
    <cellStyle name="20% - Accent1 3 5 2 2 13 2" xfId="27498" xr:uid="{00000000-0005-0000-0000-0000B36A0000}"/>
    <cellStyle name="20% - Accent1 3 5 2 2 14" xfId="27499" xr:uid="{00000000-0005-0000-0000-0000B46A0000}"/>
    <cellStyle name="20% - Accent1 3 5 2 2 2" xfId="27500" xr:uid="{00000000-0005-0000-0000-0000B56A0000}"/>
    <cellStyle name="20% - Accent1 3 5 2 2 2 10" xfId="27501" xr:uid="{00000000-0005-0000-0000-0000B66A0000}"/>
    <cellStyle name="20% - Accent1 3 5 2 2 2 10 2" xfId="27502" xr:uid="{00000000-0005-0000-0000-0000B76A0000}"/>
    <cellStyle name="20% - Accent1 3 5 2 2 2 11" xfId="27503" xr:uid="{00000000-0005-0000-0000-0000B86A0000}"/>
    <cellStyle name="20% - Accent1 3 5 2 2 2 2" xfId="27504" xr:uid="{00000000-0005-0000-0000-0000B96A0000}"/>
    <cellStyle name="20% - Accent1 3 5 2 2 2 2 2" xfId="27505" xr:uid="{00000000-0005-0000-0000-0000BA6A0000}"/>
    <cellStyle name="20% - Accent1 3 5 2 2 2 2 2 2" xfId="27506" xr:uid="{00000000-0005-0000-0000-0000BB6A0000}"/>
    <cellStyle name="20% - Accent1 3 5 2 2 2 2 2 2 2" xfId="27507" xr:uid="{00000000-0005-0000-0000-0000BC6A0000}"/>
    <cellStyle name="20% - Accent1 3 5 2 2 2 2 2 2 2 2" xfId="27508" xr:uid="{00000000-0005-0000-0000-0000BD6A0000}"/>
    <cellStyle name="20% - Accent1 3 5 2 2 2 2 2 2 3" xfId="27509" xr:uid="{00000000-0005-0000-0000-0000BE6A0000}"/>
    <cellStyle name="20% - Accent1 3 5 2 2 2 2 2 3" xfId="27510" xr:uid="{00000000-0005-0000-0000-0000BF6A0000}"/>
    <cellStyle name="20% - Accent1 3 5 2 2 2 2 2 3 2" xfId="27511" xr:uid="{00000000-0005-0000-0000-0000C06A0000}"/>
    <cellStyle name="20% - Accent1 3 5 2 2 2 2 2 4" xfId="27512" xr:uid="{00000000-0005-0000-0000-0000C16A0000}"/>
    <cellStyle name="20% - Accent1 3 5 2 2 2 2 3" xfId="27513" xr:uid="{00000000-0005-0000-0000-0000C26A0000}"/>
    <cellStyle name="20% - Accent1 3 5 2 2 2 2 3 2" xfId="27514" xr:uid="{00000000-0005-0000-0000-0000C36A0000}"/>
    <cellStyle name="20% - Accent1 3 5 2 2 2 2 3 2 2" xfId="27515" xr:uid="{00000000-0005-0000-0000-0000C46A0000}"/>
    <cellStyle name="20% - Accent1 3 5 2 2 2 2 3 2 2 2" xfId="27516" xr:uid="{00000000-0005-0000-0000-0000C56A0000}"/>
    <cellStyle name="20% - Accent1 3 5 2 2 2 2 3 2 3" xfId="27517" xr:uid="{00000000-0005-0000-0000-0000C66A0000}"/>
    <cellStyle name="20% - Accent1 3 5 2 2 2 2 3 3" xfId="27518" xr:uid="{00000000-0005-0000-0000-0000C76A0000}"/>
    <cellStyle name="20% - Accent1 3 5 2 2 2 2 3 3 2" xfId="27519" xr:uid="{00000000-0005-0000-0000-0000C86A0000}"/>
    <cellStyle name="20% - Accent1 3 5 2 2 2 2 3 4" xfId="27520" xr:uid="{00000000-0005-0000-0000-0000C96A0000}"/>
    <cellStyle name="20% - Accent1 3 5 2 2 2 2 4" xfId="27521" xr:uid="{00000000-0005-0000-0000-0000CA6A0000}"/>
    <cellStyle name="20% - Accent1 3 5 2 2 2 2 4 2" xfId="27522" xr:uid="{00000000-0005-0000-0000-0000CB6A0000}"/>
    <cellStyle name="20% - Accent1 3 5 2 2 2 2 4 2 2" xfId="27523" xr:uid="{00000000-0005-0000-0000-0000CC6A0000}"/>
    <cellStyle name="20% - Accent1 3 5 2 2 2 2 4 2 2 2" xfId="27524" xr:uid="{00000000-0005-0000-0000-0000CD6A0000}"/>
    <cellStyle name="20% - Accent1 3 5 2 2 2 2 4 2 3" xfId="27525" xr:uid="{00000000-0005-0000-0000-0000CE6A0000}"/>
    <cellStyle name="20% - Accent1 3 5 2 2 2 2 4 3" xfId="27526" xr:uid="{00000000-0005-0000-0000-0000CF6A0000}"/>
    <cellStyle name="20% - Accent1 3 5 2 2 2 2 4 3 2" xfId="27527" xr:uid="{00000000-0005-0000-0000-0000D06A0000}"/>
    <cellStyle name="20% - Accent1 3 5 2 2 2 2 4 4" xfId="27528" xr:uid="{00000000-0005-0000-0000-0000D16A0000}"/>
    <cellStyle name="20% - Accent1 3 5 2 2 2 2 5" xfId="27529" xr:uid="{00000000-0005-0000-0000-0000D26A0000}"/>
    <cellStyle name="20% - Accent1 3 5 2 2 2 2 5 2" xfId="27530" xr:uid="{00000000-0005-0000-0000-0000D36A0000}"/>
    <cellStyle name="20% - Accent1 3 5 2 2 2 2 5 2 2" xfId="27531" xr:uid="{00000000-0005-0000-0000-0000D46A0000}"/>
    <cellStyle name="20% - Accent1 3 5 2 2 2 2 5 3" xfId="27532" xr:uid="{00000000-0005-0000-0000-0000D56A0000}"/>
    <cellStyle name="20% - Accent1 3 5 2 2 2 2 6" xfId="27533" xr:uid="{00000000-0005-0000-0000-0000D66A0000}"/>
    <cellStyle name="20% - Accent1 3 5 2 2 2 2 6 2" xfId="27534" xr:uid="{00000000-0005-0000-0000-0000D76A0000}"/>
    <cellStyle name="20% - Accent1 3 5 2 2 2 2 6 2 2" xfId="27535" xr:uid="{00000000-0005-0000-0000-0000D86A0000}"/>
    <cellStyle name="20% - Accent1 3 5 2 2 2 2 6 3" xfId="27536" xr:uid="{00000000-0005-0000-0000-0000D96A0000}"/>
    <cellStyle name="20% - Accent1 3 5 2 2 2 2 7" xfId="27537" xr:uid="{00000000-0005-0000-0000-0000DA6A0000}"/>
    <cellStyle name="20% - Accent1 3 5 2 2 2 2 7 2" xfId="27538" xr:uid="{00000000-0005-0000-0000-0000DB6A0000}"/>
    <cellStyle name="20% - Accent1 3 5 2 2 2 2 8" xfId="27539" xr:uid="{00000000-0005-0000-0000-0000DC6A0000}"/>
    <cellStyle name="20% - Accent1 3 5 2 2 2 2 8 2" xfId="27540" xr:uid="{00000000-0005-0000-0000-0000DD6A0000}"/>
    <cellStyle name="20% - Accent1 3 5 2 2 2 2 9" xfId="27541" xr:uid="{00000000-0005-0000-0000-0000DE6A0000}"/>
    <cellStyle name="20% - Accent1 3 5 2 2 2 3" xfId="27542" xr:uid="{00000000-0005-0000-0000-0000DF6A0000}"/>
    <cellStyle name="20% - Accent1 3 5 2 2 2 3 2" xfId="27543" xr:uid="{00000000-0005-0000-0000-0000E06A0000}"/>
    <cellStyle name="20% - Accent1 3 5 2 2 2 3 2 2" xfId="27544" xr:uid="{00000000-0005-0000-0000-0000E16A0000}"/>
    <cellStyle name="20% - Accent1 3 5 2 2 2 3 2 2 2" xfId="27545" xr:uid="{00000000-0005-0000-0000-0000E26A0000}"/>
    <cellStyle name="20% - Accent1 3 5 2 2 2 3 2 2 2 2" xfId="27546" xr:uid="{00000000-0005-0000-0000-0000E36A0000}"/>
    <cellStyle name="20% - Accent1 3 5 2 2 2 3 2 2 3" xfId="27547" xr:uid="{00000000-0005-0000-0000-0000E46A0000}"/>
    <cellStyle name="20% - Accent1 3 5 2 2 2 3 2 3" xfId="27548" xr:uid="{00000000-0005-0000-0000-0000E56A0000}"/>
    <cellStyle name="20% - Accent1 3 5 2 2 2 3 2 3 2" xfId="27549" xr:uid="{00000000-0005-0000-0000-0000E66A0000}"/>
    <cellStyle name="20% - Accent1 3 5 2 2 2 3 2 4" xfId="27550" xr:uid="{00000000-0005-0000-0000-0000E76A0000}"/>
    <cellStyle name="20% - Accent1 3 5 2 2 2 3 3" xfId="27551" xr:uid="{00000000-0005-0000-0000-0000E86A0000}"/>
    <cellStyle name="20% - Accent1 3 5 2 2 2 3 3 2" xfId="27552" xr:uid="{00000000-0005-0000-0000-0000E96A0000}"/>
    <cellStyle name="20% - Accent1 3 5 2 2 2 3 3 2 2" xfId="27553" xr:uid="{00000000-0005-0000-0000-0000EA6A0000}"/>
    <cellStyle name="20% - Accent1 3 5 2 2 2 3 3 2 2 2" xfId="27554" xr:uid="{00000000-0005-0000-0000-0000EB6A0000}"/>
    <cellStyle name="20% - Accent1 3 5 2 2 2 3 3 2 3" xfId="27555" xr:uid="{00000000-0005-0000-0000-0000EC6A0000}"/>
    <cellStyle name="20% - Accent1 3 5 2 2 2 3 3 3" xfId="27556" xr:uid="{00000000-0005-0000-0000-0000ED6A0000}"/>
    <cellStyle name="20% - Accent1 3 5 2 2 2 3 3 3 2" xfId="27557" xr:uid="{00000000-0005-0000-0000-0000EE6A0000}"/>
    <cellStyle name="20% - Accent1 3 5 2 2 2 3 3 4" xfId="27558" xr:uid="{00000000-0005-0000-0000-0000EF6A0000}"/>
    <cellStyle name="20% - Accent1 3 5 2 2 2 3 4" xfId="27559" xr:uid="{00000000-0005-0000-0000-0000F06A0000}"/>
    <cellStyle name="20% - Accent1 3 5 2 2 2 3 4 2" xfId="27560" xr:uid="{00000000-0005-0000-0000-0000F16A0000}"/>
    <cellStyle name="20% - Accent1 3 5 2 2 2 3 4 2 2" xfId="27561" xr:uid="{00000000-0005-0000-0000-0000F26A0000}"/>
    <cellStyle name="20% - Accent1 3 5 2 2 2 3 4 2 2 2" xfId="27562" xr:uid="{00000000-0005-0000-0000-0000F36A0000}"/>
    <cellStyle name="20% - Accent1 3 5 2 2 2 3 4 2 3" xfId="27563" xr:uid="{00000000-0005-0000-0000-0000F46A0000}"/>
    <cellStyle name="20% - Accent1 3 5 2 2 2 3 4 3" xfId="27564" xr:uid="{00000000-0005-0000-0000-0000F56A0000}"/>
    <cellStyle name="20% - Accent1 3 5 2 2 2 3 4 3 2" xfId="27565" xr:uid="{00000000-0005-0000-0000-0000F66A0000}"/>
    <cellStyle name="20% - Accent1 3 5 2 2 2 3 4 4" xfId="27566" xr:uid="{00000000-0005-0000-0000-0000F76A0000}"/>
    <cellStyle name="20% - Accent1 3 5 2 2 2 3 5" xfId="27567" xr:uid="{00000000-0005-0000-0000-0000F86A0000}"/>
    <cellStyle name="20% - Accent1 3 5 2 2 2 3 5 2" xfId="27568" xr:uid="{00000000-0005-0000-0000-0000F96A0000}"/>
    <cellStyle name="20% - Accent1 3 5 2 2 2 3 5 2 2" xfId="27569" xr:uid="{00000000-0005-0000-0000-0000FA6A0000}"/>
    <cellStyle name="20% - Accent1 3 5 2 2 2 3 5 3" xfId="27570" xr:uid="{00000000-0005-0000-0000-0000FB6A0000}"/>
    <cellStyle name="20% - Accent1 3 5 2 2 2 3 6" xfId="27571" xr:uid="{00000000-0005-0000-0000-0000FC6A0000}"/>
    <cellStyle name="20% - Accent1 3 5 2 2 2 3 6 2" xfId="27572" xr:uid="{00000000-0005-0000-0000-0000FD6A0000}"/>
    <cellStyle name="20% - Accent1 3 5 2 2 2 3 6 2 2" xfId="27573" xr:uid="{00000000-0005-0000-0000-0000FE6A0000}"/>
    <cellStyle name="20% - Accent1 3 5 2 2 2 3 6 3" xfId="27574" xr:uid="{00000000-0005-0000-0000-0000FF6A0000}"/>
    <cellStyle name="20% - Accent1 3 5 2 2 2 3 7" xfId="27575" xr:uid="{00000000-0005-0000-0000-0000006B0000}"/>
    <cellStyle name="20% - Accent1 3 5 2 2 2 3 7 2" xfId="27576" xr:uid="{00000000-0005-0000-0000-0000016B0000}"/>
    <cellStyle name="20% - Accent1 3 5 2 2 2 3 8" xfId="27577" xr:uid="{00000000-0005-0000-0000-0000026B0000}"/>
    <cellStyle name="20% - Accent1 3 5 2 2 2 3 8 2" xfId="27578" xr:uid="{00000000-0005-0000-0000-0000036B0000}"/>
    <cellStyle name="20% - Accent1 3 5 2 2 2 3 9" xfId="27579" xr:uid="{00000000-0005-0000-0000-0000046B0000}"/>
    <cellStyle name="20% - Accent1 3 5 2 2 2 4" xfId="27580" xr:uid="{00000000-0005-0000-0000-0000056B0000}"/>
    <cellStyle name="20% - Accent1 3 5 2 2 2 4 2" xfId="27581" xr:uid="{00000000-0005-0000-0000-0000066B0000}"/>
    <cellStyle name="20% - Accent1 3 5 2 2 2 4 2 2" xfId="27582" xr:uid="{00000000-0005-0000-0000-0000076B0000}"/>
    <cellStyle name="20% - Accent1 3 5 2 2 2 4 2 2 2" xfId="27583" xr:uid="{00000000-0005-0000-0000-0000086B0000}"/>
    <cellStyle name="20% - Accent1 3 5 2 2 2 4 2 3" xfId="27584" xr:uid="{00000000-0005-0000-0000-0000096B0000}"/>
    <cellStyle name="20% - Accent1 3 5 2 2 2 4 3" xfId="27585" xr:uid="{00000000-0005-0000-0000-00000A6B0000}"/>
    <cellStyle name="20% - Accent1 3 5 2 2 2 4 3 2" xfId="27586" xr:uid="{00000000-0005-0000-0000-00000B6B0000}"/>
    <cellStyle name="20% - Accent1 3 5 2 2 2 4 4" xfId="27587" xr:uid="{00000000-0005-0000-0000-00000C6B0000}"/>
    <cellStyle name="20% - Accent1 3 5 2 2 2 5" xfId="27588" xr:uid="{00000000-0005-0000-0000-00000D6B0000}"/>
    <cellStyle name="20% - Accent1 3 5 2 2 2 5 2" xfId="27589" xr:uid="{00000000-0005-0000-0000-00000E6B0000}"/>
    <cellStyle name="20% - Accent1 3 5 2 2 2 5 2 2" xfId="27590" xr:uid="{00000000-0005-0000-0000-00000F6B0000}"/>
    <cellStyle name="20% - Accent1 3 5 2 2 2 5 2 2 2" xfId="27591" xr:uid="{00000000-0005-0000-0000-0000106B0000}"/>
    <cellStyle name="20% - Accent1 3 5 2 2 2 5 2 3" xfId="27592" xr:uid="{00000000-0005-0000-0000-0000116B0000}"/>
    <cellStyle name="20% - Accent1 3 5 2 2 2 5 3" xfId="27593" xr:uid="{00000000-0005-0000-0000-0000126B0000}"/>
    <cellStyle name="20% - Accent1 3 5 2 2 2 5 3 2" xfId="27594" xr:uid="{00000000-0005-0000-0000-0000136B0000}"/>
    <cellStyle name="20% - Accent1 3 5 2 2 2 5 4" xfId="27595" xr:uid="{00000000-0005-0000-0000-0000146B0000}"/>
    <cellStyle name="20% - Accent1 3 5 2 2 2 6" xfId="27596" xr:uid="{00000000-0005-0000-0000-0000156B0000}"/>
    <cellStyle name="20% - Accent1 3 5 2 2 2 6 2" xfId="27597" xr:uid="{00000000-0005-0000-0000-0000166B0000}"/>
    <cellStyle name="20% - Accent1 3 5 2 2 2 6 2 2" xfId="27598" xr:uid="{00000000-0005-0000-0000-0000176B0000}"/>
    <cellStyle name="20% - Accent1 3 5 2 2 2 6 2 2 2" xfId="27599" xr:uid="{00000000-0005-0000-0000-0000186B0000}"/>
    <cellStyle name="20% - Accent1 3 5 2 2 2 6 2 3" xfId="27600" xr:uid="{00000000-0005-0000-0000-0000196B0000}"/>
    <cellStyle name="20% - Accent1 3 5 2 2 2 6 3" xfId="27601" xr:uid="{00000000-0005-0000-0000-00001A6B0000}"/>
    <cellStyle name="20% - Accent1 3 5 2 2 2 6 3 2" xfId="27602" xr:uid="{00000000-0005-0000-0000-00001B6B0000}"/>
    <cellStyle name="20% - Accent1 3 5 2 2 2 6 4" xfId="27603" xr:uid="{00000000-0005-0000-0000-00001C6B0000}"/>
    <cellStyle name="20% - Accent1 3 5 2 2 2 7" xfId="27604" xr:uid="{00000000-0005-0000-0000-00001D6B0000}"/>
    <cellStyle name="20% - Accent1 3 5 2 2 2 7 2" xfId="27605" xr:uid="{00000000-0005-0000-0000-00001E6B0000}"/>
    <cellStyle name="20% - Accent1 3 5 2 2 2 7 2 2" xfId="27606" xr:uid="{00000000-0005-0000-0000-00001F6B0000}"/>
    <cellStyle name="20% - Accent1 3 5 2 2 2 7 3" xfId="27607" xr:uid="{00000000-0005-0000-0000-0000206B0000}"/>
    <cellStyle name="20% - Accent1 3 5 2 2 2 8" xfId="27608" xr:uid="{00000000-0005-0000-0000-0000216B0000}"/>
    <cellStyle name="20% - Accent1 3 5 2 2 2 8 2" xfId="27609" xr:uid="{00000000-0005-0000-0000-0000226B0000}"/>
    <cellStyle name="20% - Accent1 3 5 2 2 2 8 2 2" xfId="27610" xr:uid="{00000000-0005-0000-0000-0000236B0000}"/>
    <cellStyle name="20% - Accent1 3 5 2 2 2 8 3" xfId="27611" xr:uid="{00000000-0005-0000-0000-0000246B0000}"/>
    <cellStyle name="20% - Accent1 3 5 2 2 2 9" xfId="27612" xr:uid="{00000000-0005-0000-0000-0000256B0000}"/>
    <cellStyle name="20% - Accent1 3 5 2 2 2 9 2" xfId="27613" xr:uid="{00000000-0005-0000-0000-0000266B0000}"/>
    <cellStyle name="20% - Accent1 3 5 2 2 3" xfId="27614" xr:uid="{00000000-0005-0000-0000-0000276B0000}"/>
    <cellStyle name="20% - Accent1 3 5 2 2 3 10" xfId="27615" xr:uid="{00000000-0005-0000-0000-0000286B0000}"/>
    <cellStyle name="20% - Accent1 3 5 2 2 3 10 2" xfId="27616" xr:uid="{00000000-0005-0000-0000-0000296B0000}"/>
    <cellStyle name="20% - Accent1 3 5 2 2 3 11" xfId="27617" xr:uid="{00000000-0005-0000-0000-00002A6B0000}"/>
    <cellStyle name="20% - Accent1 3 5 2 2 3 2" xfId="27618" xr:uid="{00000000-0005-0000-0000-00002B6B0000}"/>
    <cellStyle name="20% - Accent1 3 5 2 2 3 2 2" xfId="27619" xr:uid="{00000000-0005-0000-0000-00002C6B0000}"/>
    <cellStyle name="20% - Accent1 3 5 2 2 3 2 2 2" xfId="27620" xr:uid="{00000000-0005-0000-0000-00002D6B0000}"/>
    <cellStyle name="20% - Accent1 3 5 2 2 3 2 2 2 2" xfId="27621" xr:uid="{00000000-0005-0000-0000-00002E6B0000}"/>
    <cellStyle name="20% - Accent1 3 5 2 2 3 2 2 2 2 2" xfId="27622" xr:uid="{00000000-0005-0000-0000-00002F6B0000}"/>
    <cellStyle name="20% - Accent1 3 5 2 2 3 2 2 2 3" xfId="27623" xr:uid="{00000000-0005-0000-0000-0000306B0000}"/>
    <cellStyle name="20% - Accent1 3 5 2 2 3 2 2 3" xfId="27624" xr:uid="{00000000-0005-0000-0000-0000316B0000}"/>
    <cellStyle name="20% - Accent1 3 5 2 2 3 2 2 3 2" xfId="27625" xr:uid="{00000000-0005-0000-0000-0000326B0000}"/>
    <cellStyle name="20% - Accent1 3 5 2 2 3 2 2 4" xfId="27626" xr:uid="{00000000-0005-0000-0000-0000336B0000}"/>
    <cellStyle name="20% - Accent1 3 5 2 2 3 2 3" xfId="27627" xr:uid="{00000000-0005-0000-0000-0000346B0000}"/>
    <cellStyle name="20% - Accent1 3 5 2 2 3 2 3 2" xfId="27628" xr:uid="{00000000-0005-0000-0000-0000356B0000}"/>
    <cellStyle name="20% - Accent1 3 5 2 2 3 2 3 2 2" xfId="27629" xr:uid="{00000000-0005-0000-0000-0000366B0000}"/>
    <cellStyle name="20% - Accent1 3 5 2 2 3 2 3 2 2 2" xfId="27630" xr:uid="{00000000-0005-0000-0000-0000376B0000}"/>
    <cellStyle name="20% - Accent1 3 5 2 2 3 2 3 2 3" xfId="27631" xr:uid="{00000000-0005-0000-0000-0000386B0000}"/>
    <cellStyle name="20% - Accent1 3 5 2 2 3 2 3 3" xfId="27632" xr:uid="{00000000-0005-0000-0000-0000396B0000}"/>
    <cellStyle name="20% - Accent1 3 5 2 2 3 2 3 3 2" xfId="27633" xr:uid="{00000000-0005-0000-0000-00003A6B0000}"/>
    <cellStyle name="20% - Accent1 3 5 2 2 3 2 3 4" xfId="27634" xr:uid="{00000000-0005-0000-0000-00003B6B0000}"/>
    <cellStyle name="20% - Accent1 3 5 2 2 3 2 4" xfId="27635" xr:uid="{00000000-0005-0000-0000-00003C6B0000}"/>
    <cellStyle name="20% - Accent1 3 5 2 2 3 2 4 2" xfId="27636" xr:uid="{00000000-0005-0000-0000-00003D6B0000}"/>
    <cellStyle name="20% - Accent1 3 5 2 2 3 2 4 2 2" xfId="27637" xr:uid="{00000000-0005-0000-0000-00003E6B0000}"/>
    <cellStyle name="20% - Accent1 3 5 2 2 3 2 4 2 2 2" xfId="27638" xr:uid="{00000000-0005-0000-0000-00003F6B0000}"/>
    <cellStyle name="20% - Accent1 3 5 2 2 3 2 4 2 3" xfId="27639" xr:uid="{00000000-0005-0000-0000-0000406B0000}"/>
    <cellStyle name="20% - Accent1 3 5 2 2 3 2 4 3" xfId="27640" xr:uid="{00000000-0005-0000-0000-0000416B0000}"/>
    <cellStyle name="20% - Accent1 3 5 2 2 3 2 4 3 2" xfId="27641" xr:uid="{00000000-0005-0000-0000-0000426B0000}"/>
    <cellStyle name="20% - Accent1 3 5 2 2 3 2 4 4" xfId="27642" xr:uid="{00000000-0005-0000-0000-0000436B0000}"/>
    <cellStyle name="20% - Accent1 3 5 2 2 3 2 5" xfId="27643" xr:uid="{00000000-0005-0000-0000-0000446B0000}"/>
    <cellStyle name="20% - Accent1 3 5 2 2 3 2 5 2" xfId="27644" xr:uid="{00000000-0005-0000-0000-0000456B0000}"/>
    <cellStyle name="20% - Accent1 3 5 2 2 3 2 5 2 2" xfId="27645" xr:uid="{00000000-0005-0000-0000-0000466B0000}"/>
    <cellStyle name="20% - Accent1 3 5 2 2 3 2 5 3" xfId="27646" xr:uid="{00000000-0005-0000-0000-0000476B0000}"/>
    <cellStyle name="20% - Accent1 3 5 2 2 3 2 6" xfId="27647" xr:uid="{00000000-0005-0000-0000-0000486B0000}"/>
    <cellStyle name="20% - Accent1 3 5 2 2 3 2 6 2" xfId="27648" xr:uid="{00000000-0005-0000-0000-0000496B0000}"/>
    <cellStyle name="20% - Accent1 3 5 2 2 3 2 6 2 2" xfId="27649" xr:uid="{00000000-0005-0000-0000-00004A6B0000}"/>
    <cellStyle name="20% - Accent1 3 5 2 2 3 2 6 3" xfId="27650" xr:uid="{00000000-0005-0000-0000-00004B6B0000}"/>
    <cellStyle name="20% - Accent1 3 5 2 2 3 2 7" xfId="27651" xr:uid="{00000000-0005-0000-0000-00004C6B0000}"/>
    <cellStyle name="20% - Accent1 3 5 2 2 3 2 7 2" xfId="27652" xr:uid="{00000000-0005-0000-0000-00004D6B0000}"/>
    <cellStyle name="20% - Accent1 3 5 2 2 3 2 8" xfId="27653" xr:uid="{00000000-0005-0000-0000-00004E6B0000}"/>
    <cellStyle name="20% - Accent1 3 5 2 2 3 2 8 2" xfId="27654" xr:uid="{00000000-0005-0000-0000-00004F6B0000}"/>
    <cellStyle name="20% - Accent1 3 5 2 2 3 2 9" xfId="27655" xr:uid="{00000000-0005-0000-0000-0000506B0000}"/>
    <cellStyle name="20% - Accent1 3 5 2 2 3 3" xfId="27656" xr:uid="{00000000-0005-0000-0000-0000516B0000}"/>
    <cellStyle name="20% - Accent1 3 5 2 2 3 3 2" xfId="27657" xr:uid="{00000000-0005-0000-0000-0000526B0000}"/>
    <cellStyle name="20% - Accent1 3 5 2 2 3 3 2 2" xfId="27658" xr:uid="{00000000-0005-0000-0000-0000536B0000}"/>
    <cellStyle name="20% - Accent1 3 5 2 2 3 3 2 2 2" xfId="27659" xr:uid="{00000000-0005-0000-0000-0000546B0000}"/>
    <cellStyle name="20% - Accent1 3 5 2 2 3 3 2 2 2 2" xfId="27660" xr:uid="{00000000-0005-0000-0000-0000556B0000}"/>
    <cellStyle name="20% - Accent1 3 5 2 2 3 3 2 2 3" xfId="27661" xr:uid="{00000000-0005-0000-0000-0000566B0000}"/>
    <cellStyle name="20% - Accent1 3 5 2 2 3 3 2 3" xfId="27662" xr:uid="{00000000-0005-0000-0000-0000576B0000}"/>
    <cellStyle name="20% - Accent1 3 5 2 2 3 3 2 3 2" xfId="27663" xr:uid="{00000000-0005-0000-0000-0000586B0000}"/>
    <cellStyle name="20% - Accent1 3 5 2 2 3 3 2 4" xfId="27664" xr:uid="{00000000-0005-0000-0000-0000596B0000}"/>
    <cellStyle name="20% - Accent1 3 5 2 2 3 3 3" xfId="27665" xr:uid="{00000000-0005-0000-0000-00005A6B0000}"/>
    <cellStyle name="20% - Accent1 3 5 2 2 3 3 3 2" xfId="27666" xr:uid="{00000000-0005-0000-0000-00005B6B0000}"/>
    <cellStyle name="20% - Accent1 3 5 2 2 3 3 3 2 2" xfId="27667" xr:uid="{00000000-0005-0000-0000-00005C6B0000}"/>
    <cellStyle name="20% - Accent1 3 5 2 2 3 3 3 2 2 2" xfId="27668" xr:uid="{00000000-0005-0000-0000-00005D6B0000}"/>
    <cellStyle name="20% - Accent1 3 5 2 2 3 3 3 2 3" xfId="27669" xr:uid="{00000000-0005-0000-0000-00005E6B0000}"/>
    <cellStyle name="20% - Accent1 3 5 2 2 3 3 3 3" xfId="27670" xr:uid="{00000000-0005-0000-0000-00005F6B0000}"/>
    <cellStyle name="20% - Accent1 3 5 2 2 3 3 3 3 2" xfId="27671" xr:uid="{00000000-0005-0000-0000-0000606B0000}"/>
    <cellStyle name="20% - Accent1 3 5 2 2 3 3 3 4" xfId="27672" xr:uid="{00000000-0005-0000-0000-0000616B0000}"/>
    <cellStyle name="20% - Accent1 3 5 2 2 3 3 4" xfId="27673" xr:uid="{00000000-0005-0000-0000-0000626B0000}"/>
    <cellStyle name="20% - Accent1 3 5 2 2 3 3 4 2" xfId="27674" xr:uid="{00000000-0005-0000-0000-0000636B0000}"/>
    <cellStyle name="20% - Accent1 3 5 2 2 3 3 4 2 2" xfId="27675" xr:uid="{00000000-0005-0000-0000-0000646B0000}"/>
    <cellStyle name="20% - Accent1 3 5 2 2 3 3 4 2 2 2" xfId="27676" xr:uid="{00000000-0005-0000-0000-0000656B0000}"/>
    <cellStyle name="20% - Accent1 3 5 2 2 3 3 4 2 3" xfId="27677" xr:uid="{00000000-0005-0000-0000-0000666B0000}"/>
    <cellStyle name="20% - Accent1 3 5 2 2 3 3 4 3" xfId="27678" xr:uid="{00000000-0005-0000-0000-0000676B0000}"/>
    <cellStyle name="20% - Accent1 3 5 2 2 3 3 4 3 2" xfId="27679" xr:uid="{00000000-0005-0000-0000-0000686B0000}"/>
    <cellStyle name="20% - Accent1 3 5 2 2 3 3 4 4" xfId="27680" xr:uid="{00000000-0005-0000-0000-0000696B0000}"/>
    <cellStyle name="20% - Accent1 3 5 2 2 3 3 5" xfId="27681" xr:uid="{00000000-0005-0000-0000-00006A6B0000}"/>
    <cellStyle name="20% - Accent1 3 5 2 2 3 3 5 2" xfId="27682" xr:uid="{00000000-0005-0000-0000-00006B6B0000}"/>
    <cellStyle name="20% - Accent1 3 5 2 2 3 3 5 2 2" xfId="27683" xr:uid="{00000000-0005-0000-0000-00006C6B0000}"/>
    <cellStyle name="20% - Accent1 3 5 2 2 3 3 5 3" xfId="27684" xr:uid="{00000000-0005-0000-0000-00006D6B0000}"/>
    <cellStyle name="20% - Accent1 3 5 2 2 3 3 6" xfId="27685" xr:uid="{00000000-0005-0000-0000-00006E6B0000}"/>
    <cellStyle name="20% - Accent1 3 5 2 2 3 3 6 2" xfId="27686" xr:uid="{00000000-0005-0000-0000-00006F6B0000}"/>
    <cellStyle name="20% - Accent1 3 5 2 2 3 3 6 2 2" xfId="27687" xr:uid="{00000000-0005-0000-0000-0000706B0000}"/>
    <cellStyle name="20% - Accent1 3 5 2 2 3 3 6 3" xfId="27688" xr:uid="{00000000-0005-0000-0000-0000716B0000}"/>
    <cellStyle name="20% - Accent1 3 5 2 2 3 3 7" xfId="27689" xr:uid="{00000000-0005-0000-0000-0000726B0000}"/>
    <cellStyle name="20% - Accent1 3 5 2 2 3 3 7 2" xfId="27690" xr:uid="{00000000-0005-0000-0000-0000736B0000}"/>
    <cellStyle name="20% - Accent1 3 5 2 2 3 3 8" xfId="27691" xr:uid="{00000000-0005-0000-0000-0000746B0000}"/>
    <cellStyle name="20% - Accent1 3 5 2 2 3 3 8 2" xfId="27692" xr:uid="{00000000-0005-0000-0000-0000756B0000}"/>
    <cellStyle name="20% - Accent1 3 5 2 2 3 3 9" xfId="27693" xr:uid="{00000000-0005-0000-0000-0000766B0000}"/>
    <cellStyle name="20% - Accent1 3 5 2 2 3 4" xfId="27694" xr:uid="{00000000-0005-0000-0000-0000776B0000}"/>
    <cellStyle name="20% - Accent1 3 5 2 2 3 4 2" xfId="27695" xr:uid="{00000000-0005-0000-0000-0000786B0000}"/>
    <cellStyle name="20% - Accent1 3 5 2 2 3 4 2 2" xfId="27696" xr:uid="{00000000-0005-0000-0000-0000796B0000}"/>
    <cellStyle name="20% - Accent1 3 5 2 2 3 4 2 2 2" xfId="27697" xr:uid="{00000000-0005-0000-0000-00007A6B0000}"/>
    <cellStyle name="20% - Accent1 3 5 2 2 3 4 2 3" xfId="27698" xr:uid="{00000000-0005-0000-0000-00007B6B0000}"/>
    <cellStyle name="20% - Accent1 3 5 2 2 3 4 3" xfId="27699" xr:uid="{00000000-0005-0000-0000-00007C6B0000}"/>
    <cellStyle name="20% - Accent1 3 5 2 2 3 4 3 2" xfId="27700" xr:uid="{00000000-0005-0000-0000-00007D6B0000}"/>
    <cellStyle name="20% - Accent1 3 5 2 2 3 4 4" xfId="27701" xr:uid="{00000000-0005-0000-0000-00007E6B0000}"/>
    <cellStyle name="20% - Accent1 3 5 2 2 3 5" xfId="27702" xr:uid="{00000000-0005-0000-0000-00007F6B0000}"/>
    <cellStyle name="20% - Accent1 3 5 2 2 3 5 2" xfId="27703" xr:uid="{00000000-0005-0000-0000-0000806B0000}"/>
    <cellStyle name="20% - Accent1 3 5 2 2 3 5 2 2" xfId="27704" xr:uid="{00000000-0005-0000-0000-0000816B0000}"/>
    <cellStyle name="20% - Accent1 3 5 2 2 3 5 2 2 2" xfId="27705" xr:uid="{00000000-0005-0000-0000-0000826B0000}"/>
    <cellStyle name="20% - Accent1 3 5 2 2 3 5 2 3" xfId="27706" xr:uid="{00000000-0005-0000-0000-0000836B0000}"/>
    <cellStyle name="20% - Accent1 3 5 2 2 3 5 3" xfId="27707" xr:uid="{00000000-0005-0000-0000-0000846B0000}"/>
    <cellStyle name="20% - Accent1 3 5 2 2 3 5 3 2" xfId="27708" xr:uid="{00000000-0005-0000-0000-0000856B0000}"/>
    <cellStyle name="20% - Accent1 3 5 2 2 3 5 4" xfId="27709" xr:uid="{00000000-0005-0000-0000-0000866B0000}"/>
    <cellStyle name="20% - Accent1 3 5 2 2 3 6" xfId="27710" xr:uid="{00000000-0005-0000-0000-0000876B0000}"/>
    <cellStyle name="20% - Accent1 3 5 2 2 3 6 2" xfId="27711" xr:uid="{00000000-0005-0000-0000-0000886B0000}"/>
    <cellStyle name="20% - Accent1 3 5 2 2 3 6 2 2" xfId="27712" xr:uid="{00000000-0005-0000-0000-0000896B0000}"/>
    <cellStyle name="20% - Accent1 3 5 2 2 3 6 2 2 2" xfId="27713" xr:uid="{00000000-0005-0000-0000-00008A6B0000}"/>
    <cellStyle name="20% - Accent1 3 5 2 2 3 6 2 3" xfId="27714" xr:uid="{00000000-0005-0000-0000-00008B6B0000}"/>
    <cellStyle name="20% - Accent1 3 5 2 2 3 6 3" xfId="27715" xr:uid="{00000000-0005-0000-0000-00008C6B0000}"/>
    <cellStyle name="20% - Accent1 3 5 2 2 3 6 3 2" xfId="27716" xr:uid="{00000000-0005-0000-0000-00008D6B0000}"/>
    <cellStyle name="20% - Accent1 3 5 2 2 3 6 4" xfId="27717" xr:uid="{00000000-0005-0000-0000-00008E6B0000}"/>
    <cellStyle name="20% - Accent1 3 5 2 2 3 7" xfId="27718" xr:uid="{00000000-0005-0000-0000-00008F6B0000}"/>
    <cellStyle name="20% - Accent1 3 5 2 2 3 7 2" xfId="27719" xr:uid="{00000000-0005-0000-0000-0000906B0000}"/>
    <cellStyle name="20% - Accent1 3 5 2 2 3 7 2 2" xfId="27720" xr:uid="{00000000-0005-0000-0000-0000916B0000}"/>
    <cellStyle name="20% - Accent1 3 5 2 2 3 7 3" xfId="27721" xr:uid="{00000000-0005-0000-0000-0000926B0000}"/>
    <cellStyle name="20% - Accent1 3 5 2 2 3 8" xfId="27722" xr:uid="{00000000-0005-0000-0000-0000936B0000}"/>
    <cellStyle name="20% - Accent1 3 5 2 2 3 8 2" xfId="27723" xr:uid="{00000000-0005-0000-0000-0000946B0000}"/>
    <cellStyle name="20% - Accent1 3 5 2 2 3 8 2 2" xfId="27724" xr:uid="{00000000-0005-0000-0000-0000956B0000}"/>
    <cellStyle name="20% - Accent1 3 5 2 2 3 8 3" xfId="27725" xr:uid="{00000000-0005-0000-0000-0000966B0000}"/>
    <cellStyle name="20% - Accent1 3 5 2 2 3 9" xfId="27726" xr:uid="{00000000-0005-0000-0000-0000976B0000}"/>
    <cellStyle name="20% - Accent1 3 5 2 2 3 9 2" xfId="27727" xr:uid="{00000000-0005-0000-0000-0000986B0000}"/>
    <cellStyle name="20% - Accent1 3 5 2 2 4" xfId="27728" xr:uid="{00000000-0005-0000-0000-0000996B0000}"/>
    <cellStyle name="20% - Accent1 3 5 2 2 4 10" xfId="27729" xr:uid="{00000000-0005-0000-0000-00009A6B0000}"/>
    <cellStyle name="20% - Accent1 3 5 2 2 4 10 2" xfId="27730" xr:uid="{00000000-0005-0000-0000-00009B6B0000}"/>
    <cellStyle name="20% - Accent1 3 5 2 2 4 11" xfId="27731" xr:uid="{00000000-0005-0000-0000-00009C6B0000}"/>
    <cellStyle name="20% - Accent1 3 5 2 2 4 2" xfId="27732" xr:uid="{00000000-0005-0000-0000-00009D6B0000}"/>
    <cellStyle name="20% - Accent1 3 5 2 2 4 2 2" xfId="27733" xr:uid="{00000000-0005-0000-0000-00009E6B0000}"/>
    <cellStyle name="20% - Accent1 3 5 2 2 4 2 2 2" xfId="27734" xr:uid="{00000000-0005-0000-0000-00009F6B0000}"/>
    <cellStyle name="20% - Accent1 3 5 2 2 4 2 2 2 2" xfId="27735" xr:uid="{00000000-0005-0000-0000-0000A06B0000}"/>
    <cellStyle name="20% - Accent1 3 5 2 2 4 2 2 2 2 2" xfId="27736" xr:uid="{00000000-0005-0000-0000-0000A16B0000}"/>
    <cellStyle name="20% - Accent1 3 5 2 2 4 2 2 2 3" xfId="27737" xr:uid="{00000000-0005-0000-0000-0000A26B0000}"/>
    <cellStyle name="20% - Accent1 3 5 2 2 4 2 2 3" xfId="27738" xr:uid="{00000000-0005-0000-0000-0000A36B0000}"/>
    <cellStyle name="20% - Accent1 3 5 2 2 4 2 2 3 2" xfId="27739" xr:uid="{00000000-0005-0000-0000-0000A46B0000}"/>
    <cellStyle name="20% - Accent1 3 5 2 2 4 2 2 4" xfId="27740" xr:uid="{00000000-0005-0000-0000-0000A56B0000}"/>
    <cellStyle name="20% - Accent1 3 5 2 2 4 2 3" xfId="27741" xr:uid="{00000000-0005-0000-0000-0000A66B0000}"/>
    <cellStyle name="20% - Accent1 3 5 2 2 4 2 3 2" xfId="27742" xr:uid="{00000000-0005-0000-0000-0000A76B0000}"/>
    <cellStyle name="20% - Accent1 3 5 2 2 4 2 3 2 2" xfId="27743" xr:uid="{00000000-0005-0000-0000-0000A86B0000}"/>
    <cellStyle name="20% - Accent1 3 5 2 2 4 2 3 2 2 2" xfId="27744" xr:uid="{00000000-0005-0000-0000-0000A96B0000}"/>
    <cellStyle name="20% - Accent1 3 5 2 2 4 2 3 2 3" xfId="27745" xr:uid="{00000000-0005-0000-0000-0000AA6B0000}"/>
    <cellStyle name="20% - Accent1 3 5 2 2 4 2 3 3" xfId="27746" xr:uid="{00000000-0005-0000-0000-0000AB6B0000}"/>
    <cellStyle name="20% - Accent1 3 5 2 2 4 2 3 3 2" xfId="27747" xr:uid="{00000000-0005-0000-0000-0000AC6B0000}"/>
    <cellStyle name="20% - Accent1 3 5 2 2 4 2 3 4" xfId="27748" xr:uid="{00000000-0005-0000-0000-0000AD6B0000}"/>
    <cellStyle name="20% - Accent1 3 5 2 2 4 2 4" xfId="27749" xr:uid="{00000000-0005-0000-0000-0000AE6B0000}"/>
    <cellStyle name="20% - Accent1 3 5 2 2 4 2 4 2" xfId="27750" xr:uid="{00000000-0005-0000-0000-0000AF6B0000}"/>
    <cellStyle name="20% - Accent1 3 5 2 2 4 2 4 2 2" xfId="27751" xr:uid="{00000000-0005-0000-0000-0000B06B0000}"/>
    <cellStyle name="20% - Accent1 3 5 2 2 4 2 4 2 2 2" xfId="27752" xr:uid="{00000000-0005-0000-0000-0000B16B0000}"/>
    <cellStyle name="20% - Accent1 3 5 2 2 4 2 4 2 3" xfId="27753" xr:uid="{00000000-0005-0000-0000-0000B26B0000}"/>
    <cellStyle name="20% - Accent1 3 5 2 2 4 2 4 3" xfId="27754" xr:uid="{00000000-0005-0000-0000-0000B36B0000}"/>
    <cellStyle name="20% - Accent1 3 5 2 2 4 2 4 3 2" xfId="27755" xr:uid="{00000000-0005-0000-0000-0000B46B0000}"/>
    <cellStyle name="20% - Accent1 3 5 2 2 4 2 4 4" xfId="27756" xr:uid="{00000000-0005-0000-0000-0000B56B0000}"/>
    <cellStyle name="20% - Accent1 3 5 2 2 4 2 5" xfId="27757" xr:uid="{00000000-0005-0000-0000-0000B66B0000}"/>
    <cellStyle name="20% - Accent1 3 5 2 2 4 2 5 2" xfId="27758" xr:uid="{00000000-0005-0000-0000-0000B76B0000}"/>
    <cellStyle name="20% - Accent1 3 5 2 2 4 2 5 2 2" xfId="27759" xr:uid="{00000000-0005-0000-0000-0000B86B0000}"/>
    <cellStyle name="20% - Accent1 3 5 2 2 4 2 5 3" xfId="27760" xr:uid="{00000000-0005-0000-0000-0000B96B0000}"/>
    <cellStyle name="20% - Accent1 3 5 2 2 4 2 6" xfId="27761" xr:uid="{00000000-0005-0000-0000-0000BA6B0000}"/>
    <cellStyle name="20% - Accent1 3 5 2 2 4 2 6 2" xfId="27762" xr:uid="{00000000-0005-0000-0000-0000BB6B0000}"/>
    <cellStyle name="20% - Accent1 3 5 2 2 4 2 6 2 2" xfId="27763" xr:uid="{00000000-0005-0000-0000-0000BC6B0000}"/>
    <cellStyle name="20% - Accent1 3 5 2 2 4 2 6 3" xfId="27764" xr:uid="{00000000-0005-0000-0000-0000BD6B0000}"/>
    <cellStyle name="20% - Accent1 3 5 2 2 4 2 7" xfId="27765" xr:uid="{00000000-0005-0000-0000-0000BE6B0000}"/>
    <cellStyle name="20% - Accent1 3 5 2 2 4 2 7 2" xfId="27766" xr:uid="{00000000-0005-0000-0000-0000BF6B0000}"/>
    <cellStyle name="20% - Accent1 3 5 2 2 4 2 8" xfId="27767" xr:uid="{00000000-0005-0000-0000-0000C06B0000}"/>
    <cellStyle name="20% - Accent1 3 5 2 2 4 2 8 2" xfId="27768" xr:uid="{00000000-0005-0000-0000-0000C16B0000}"/>
    <cellStyle name="20% - Accent1 3 5 2 2 4 2 9" xfId="27769" xr:uid="{00000000-0005-0000-0000-0000C26B0000}"/>
    <cellStyle name="20% - Accent1 3 5 2 2 4 3" xfId="27770" xr:uid="{00000000-0005-0000-0000-0000C36B0000}"/>
    <cellStyle name="20% - Accent1 3 5 2 2 4 3 2" xfId="27771" xr:uid="{00000000-0005-0000-0000-0000C46B0000}"/>
    <cellStyle name="20% - Accent1 3 5 2 2 4 3 2 2" xfId="27772" xr:uid="{00000000-0005-0000-0000-0000C56B0000}"/>
    <cellStyle name="20% - Accent1 3 5 2 2 4 3 2 2 2" xfId="27773" xr:uid="{00000000-0005-0000-0000-0000C66B0000}"/>
    <cellStyle name="20% - Accent1 3 5 2 2 4 3 2 2 2 2" xfId="27774" xr:uid="{00000000-0005-0000-0000-0000C76B0000}"/>
    <cellStyle name="20% - Accent1 3 5 2 2 4 3 2 2 3" xfId="27775" xr:uid="{00000000-0005-0000-0000-0000C86B0000}"/>
    <cellStyle name="20% - Accent1 3 5 2 2 4 3 2 3" xfId="27776" xr:uid="{00000000-0005-0000-0000-0000C96B0000}"/>
    <cellStyle name="20% - Accent1 3 5 2 2 4 3 2 3 2" xfId="27777" xr:uid="{00000000-0005-0000-0000-0000CA6B0000}"/>
    <cellStyle name="20% - Accent1 3 5 2 2 4 3 2 4" xfId="27778" xr:uid="{00000000-0005-0000-0000-0000CB6B0000}"/>
    <cellStyle name="20% - Accent1 3 5 2 2 4 3 3" xfId="27779" xr:uid="{00000000-0005-0000-0000-0000CC6B0000}"/>
    <cellStyle name="20% - Accent1 3 5 2 2 4 3 3 2" xfId="27780" xr:uid="{00000000-0005-0000-0000-0000CD6B0000}"/>
    <cellStyle name="20% - Accent1 3 5 2 2 4 3 3 2 2" xfId="27781" xr:uid="{00000000-0005-0000-0000-0000CE6B0000}"/>
    <cellStyle name="20% - Accent1 3 5 2 2 4 3 3 2 2 2" xfId="27782" xr:uid="{00000000-0005-0000-0000-0000CF6B0000}"/>
    <cellStyle name="20% - Accent1 3 5 2 2 4 3 3 2 3" xfId="27783" xr:uid="{00000000-0005-0000-0000-0000D06B0000}"/>
    <cellStyle name="20% - Accent1 3 5 2 2 4 3 3 3" xfId="27784" xr:uid="{00000000-0005-0000-0000-0000D16B0000}"/>
    <cellStyle name="20% - Accent1 3 5 2 2 4 3 3 3 2" xfId="27785" xr:uid="{00000000-0005-0000-0000-0000D26B0000}"/>
    <cellStyle name="20% - Accent1 3 5 2 2 4 3 3 4" xfId="27786" xr:uid="{00000000-0005-0000-0000-0000D36B0000}"/>
    <cellStyle name="20% - Accent1 3 5 2 2 4 3 4" xfId="27787" xr:uid="{00000000-0005-0000-0000-0000D46B0000}"/>
    <cellStyle name="20% - Accent1 3 5 2 2 4 3 4 2" xfId="27788" xr:uid="{00000000-0005-0000-0000-0000D56B0000}"/>
    <cellStyle name="20% - Accent1 3 5 2 2 4 3 4 2 2" xfId="27789" xr:uid="{00000000-0005-0000-0000-0000D66B0000}"/>
    <cellStyle name="20% - Accent1 3 5 2 2 4 3 4 2 2 2" xfId="27790" xr:uid="{00000000-0005-0000-0000-0000D76B0000}"/>
    <cellStyle name="20% - Accent1 3 5 2 2 4 3 4 2 3" xfId="27791" xr:uid="{00000000-0005-0000-0000-0000D86B0000}"/>
    <cellStyle name="20% - Accent1 3 5 2 2 4 3 4 3" xfId="27792" xr:uid="{00000000-0005-0000-0000-0000D96B0000}"/>
    <cellStyle name="20% - Accent1 3 5 2 2 4 3 4 3 2" xfId="27793" xr:uid="{00000000-0005-0000-0000-0000DA6B0000}"/>
    <cellStyle name="20% - Accent1 3 5 2 2 4 3 4 4" xfId="27794" xr:uid="{00000000-0005-0000-0000-0000DB6B0000}"/>
    <cellStyle name="20% - Accent1 3 5 2 2 4 3 5" xfId="27795" xr:uid="{00000000-0005-0000-0000-0000DC6B0000}"/>
    <cellStyle name="20% - Accent1 3 5 2 2 4 3 5 2" xfId="27796" xr:uid="{00000000-0005-0000-0000-0000DD6B0000}"/>
    <cellStyle name="20% - Accent1 3 5 2 2 4 3 5 2 2" xfId="27797" xr:uid="{00000000-0005-0000-0000-0000DE6B0000}"/>
    <cellStyle name="20% - Accent1 3 5 2 2 4 3 5 3" xfId="27798" xr:uid="{00000000-0005-0000-0000-0000DF6B0000}"/>
    <cellStyle name="20% - Accent1 3 5 2 2 4 3 6" xfId="27799" xr:uid="{00000000-0005-0000-0000-0000E06B0000}"/>
    <cellStyle name="20% - Accent1 3 5 2 2 4 3 6 2" xfId="27800" xr:uid="{00000000-0005-0000-0000-0000E16B0000}"/>
    <cellStyle name="20% - Accent1 3 5 2 2 4 3 6 2 2" xfId="27801" xr:uid="{00000000-0005-0000-0000-0000E26B0000}"/>
    <cellStyle name="20% - Accent1 3 5 2 2 4 3 6 3" xfId="27802" xr:uid="{00000000-0005-0000-0000-0000E36B0000}"/>
    <cellStyle name="20% - Accent1 3 5 2 2 4 3 7" xfId="27803" xr:uid="{00000000-0005-0000-0000-0000E46B0000}"/>
    <cellStyle name="20% - Accent1 3 5 2 2 4 3 7 2" xfId="27804" xr:uid="{00000000-0005-0000-0000-0000E56B0000}"/>
    <cellStyle name="20% - Accent1 3 5 2 2 4 3 8" xfId="27805" xr:uid="{00000000-0005-0000-0000-0000E66B0000}"/>
    <cellStyle name="20% - Accent1 3 5 2 2 4 3 8 2" xfId="27806" xr:uid="{00000000-0005-0000-0000-0000E76B0000}"/>
    <cellStyle name="20% - Accent1 3 5 2 2 4 3 9" xfId="27807" xr:uid="{00000000-0005-0000-0000-0000E86B0000}"/>
    <cellStyle name="20% - Accent1 3 5 2 2 4 4" xfId="27808" xr:uid="{00000000-0005-0000-0000-0000E96B0000}"/>
    <cellStyle name="20% - Accent1 3 5 2 2 4 4 2" xfId="27809" xr:uid="{00000000-0005-0000-0000-0000EA6B0000}"/>
    <cellStyle name="20% - Accent1 3 5 2 2 4 4 2 2" xfId="27810" xr:uid="{00000000-0005-0000-0000-0000EB6B0000}"/>
    <cellStyle name="20% - Accent1 3 5 2 2 4 4 2 2 2" xfId="27811" xr:uid="{00000000-0005-0000-0000-0000EC6B0000}"/>
    <cellStyle name="20% - Accent1 3 5 2 2 4 4 2 3" xfId="27812" xr:uid="{00000000-0005-0000-0000-0000ED6B0000}"/>
    <cellStyle name="20% - Accent1 3 5 2 2 4 4 3" xfId="27813" xr:uid="{00000000-0005-0000-0000-0000EE6B0000}"/>
    <cellStyle name="20% - Accent1 3 5 2 2 4 4 3 2" xfId="27814" xr:uid="{00000000-0005-0000-0000-0000EF6B0000}"/>
    <cellStyle name="20% - Accent1 3 5 2 2 4 4 4" xfId="27815" xr:uid="{00000000-0005-0000-0000-0000F06B0000}"/>
    <cellStyle name="20% - Accent1 3 5 2 2 4 5" xfId="27816" xr:uid="{00000000-0005-0000-0000-0000F16B0000}"/>
    <cellStyle name="20% - Accent1 3 5 2 2 4 5 2" xfId="27817" xr:uid="{00000000-0005-0000-0000-0000F26B0000}"/>
    <cellStyle name="20% - Accent1 3 5 2 2 4 5 2 2" xfId="27818" xr:uid="{00000000-0005-0000-0000-0000F36B0000}"/>
    <cellStyle name="20% - Accent1 3 5 2 2 4 5 2 2 2" xfId="27819" xr:uid="{00000000-0005-0000-0000-0000F46B0000}"/>
    <cellStyle name="20% - Accent1 3 5 2 2 4 5 2 3" xfId="27820" xr:uid="{00000000-0005-0000-0000-0000F56B0000}"/>
    <cellStyle name="20% - Accent1 3 5 2 2 4 5 3" xfId="27821" xr:uid="{00000000-0005-0000-0000-0000F66B0000}"/>
    <cellStyle name="20% - Accent1 3 5 2 2 4 5 3 2" xfId="27822" xr:uid="{00000000-0005-0000-0000-0000F76B0000}"/>
    <cellStyle name="20% - Accent1 3 5 2 2 4 5 4" xfId="27823" xr:uid="{00000000-0005-0000-0000-0000F86B0000}"/>
    <cellStyle name="20% - Accent1 3 5 2 2 4 6" xfId="27824" xr:uid="{00000000-0005-0000-0000-0000F96B0000}"/>
    <cellStyle name="20% - Accent1 3 5 2 2 4 6 2" xfId="27825" xr:uid="{00000000-0005-0000-0000-0000FA6B0000}"/>
    <cellStyle name="20% - Accent1 3 5 2 2 4 6 2 2" xfId="27826" xr:uid="{00000000-0005-0000-0000-0000FB6B0000}"/>
    <cellStyle name="20% - Accent1 3 5 2 2 4 6 2 2 2" xfId="27827" xr:uid="{00000000-0005-0000-0000-0000FC6B0000}"/>
    <cellStyle name="20% - Accent1 3 5 2 2 4 6 2 3" xfId="27828" xr:uid="{00000000-0005-0000-0000-0000FD6B0000}"/>
    <cellStyle name="20% - Accent1 3 5 2 2 4 6 3" xfId="27829" xr:uid="{00000000-0005-0000-0000-0000FE6B0000}"/>
    <cellStyle name="20% - Accent1 3 5 2 2 4 6 3 2" xfId="27830" xr:uid="{00000000-0005-0000-0000-0000FF6B0000}"/>
    <cellStyle name="20% - Accent1 3 5 2 2 4 6 4" xfId="27831" xr:uid="{00000000-0005-0000-0000-0000006C0000}"/>
    <cellStyle name="20% - Accent1 3 5 2 2 4 7" xfId="27832" xr:uid="{00000000-0005-0000-0000-0000016C0000}"/>
    <cellStyle name="20% - Accent1 3 5 2 2 4 7 2" xfId="27833" xr:uid="{00000000-0005-0000-0000-0000026C0000}"/>
    <cellStyle name="20% - Accent1 3 5 2 2 4 7 2 2" xfId="27834" xr:uid="{00000000-0005-0000-0000-0000036C0000}"/>
    <cellStyle name="20% - Accent1 3 5 2 2 4 7 3" xfId="27835" xr:uid="{00000000-0005-0000-0000-0000046C0000}"/>
    <cellStyle name="20% - Accent1 3 5 2 2 4 8" xfId="27836" xr:uid="{00000000-0005-0000-0000-0000056C0000}"/>
    <cellStyle name="20% - Accent1 3 5 2 2 4 8 2" xfId="27837" xr:uid="{00000000-0005-0000-0000-0000066C0000}"/>
    <cellStyle name="20% - Accent1 3 5 2 2 4 8 2 2" xfId="27838" xr:uid="{00000000-0005-0000-0000-0000076C0000}"/>
    <cellStyle name="20% - Accent1 3 5 2 2 4 8 3" xfId="27839" xr:uid="{00000000-0005-0000-0000-0000086C0000}"/>
    <cellStyle name="20% - Accent1 3 5 2 2 4 9" xfId="27840" xr:uid="{00000000-0005-0000-0000-0000096C0000}"/>
    <cellStyle name="20% - Accent1 3 5 2 2 4 9 2" xfId="27841" xr:uid="{00000000-0005-0000-0000-00000A6C0000}"/>
    <cellStyle name="20% - Accent1 3 5 2 2 5" xfId="27842" xr:uid="{00000000-0005-0000-0000-00000B6C0000}"/>
    <cellStyle name="20% - Accent1 3 5 2 2 5 2" xfId="27843" xr:uid="{00000000-0005-0000-0000-00000C6C0000}"/>
    <cellStyle name="20% - Accent1 3 5 2 2 5 2 2" xfId="27844" xr:uid="{00000000-0005-0000-0000-00000D6C0000}"/>
    <cellStyle name="20% - Accent1 3 5 2 2 5 2 2 2" xfId="27845" xr:uid="{00000000-0005-0000-0000-00000E6C0000}"/>
    <cellStyle name="20% - Accent1 3 5 2 2 5 2 2 2 2" xfId="27846" xr:uid="{00000000-0005-0000-0000-00000F6C0000}"/>
    <cellStyle name="20% - Accent1 3 5 2 2 5 2 2 3" xfId="27847" xr:uid="{00000000-0005-0000-0000-0000106C0000}"/>
    <cellStyle name="20% - Accent1 3 5 2 2 5 2 3" xfId="27848" xr:uid="{00000000-0005-0000-0000-0000116C0000}"/>
    <cellStyle name="20% - Accent1 3 5 2 2 5 2 3 2" xfId="27849" xr:uid="{00000000-0005-0000-0000-0000126C0000}"/>
    <cellStyle name="20% - Accent1 3 5 2 2 5 2 4" xfId="27850" xr:uid="{00000000-0005-0000-0000-0000136C0000}"/>
    <cellStyle name="20% - Accent1 3 5 2 2 5 3" xfId="27851" xr:uid="{00000000-0005-0000-0000-0000146C0000}"/>
    <cellStyle name="20% - Accent1 3 5 2 2 5 3 2" xfId="27852" xr:uid="{00000000-0005-0000-0000-0000156C0000}"/>
    <cellStyle name="20% - Accent1 3 5 2 2 5 3 2 2" xfId="27853" xr:uid="{00000000-0005-0000-0000-0000166C0000}"/>
    <cellStyle name="20% - Accent1 3 5 2 2 5 3 2 2 2" xfId="27854" xr:uid="{00000000-0005-0000-0000-0000176C0000}"/>
    <cellStyle name="20% - Accent1 3 5 2 2 5 3 2 3" xfId="27855" xr:uid="{00000000-0005-0000-0000-0000186C0000}"/>
    <cellStyle name="20% - Accent1 3 5 2 2 5 3 3" xfId="27856" xr:uid="{00000000-0005-0000-0000-0000196C0000}"/>
    <cellStyle name="20% - Accent1 3 5 2 2 5 3 3 2" xfId="27857" xr:uid="{00000000-0005-0000-0000-00001A6C0000}"/>
    <cellStyle name="20% - Accent1 3 5 2 2 5 3 4" xfId="27858" xr:uid="{00000000-0005-0000-0000-00001B6C0000}"/>
    <cellStyle name="20% - Accent1 3 5 2 2 5 4" xfId="27859" xr:uid="{00000000-0005-0000-0000-00001C6C0000}"/>
    <cellStyle name="20% - Accent1 3 5 2 2 5 4 2" xfId="27860" xr:uid="{00000000-0005-0000-0000-00001D6C0000}"/>
    <cellStyle name="20% - Accent1 3 5 2 2 5 4 2 2" xfId="27861" xr:uid="{00000000-0005-0000-0000-00001E6C0000}"/>
    <cellStyle name="20% - Accent1 3 5 2 2 5 4 2 2 2" xfId="27862" xr:uid="{00000000-0005-0000-0000-00001F6C0000}"/>
    <cellStyle name="20% - Accent1 3 5 2 2 5 4 2 3" xfId="27863" xr:uid="{00000000-0005-0000-0000-0000206C0000}"/>
    <cellStyle name="20% - Accent1 3 5 2 2 5 4 3" xfId="27864" xr:uid="{00000000-0005-0000-0000-0000216C0000}"/>
    <cellStyle name="20% - Accent1 3 5 2 2 5 4 3 2" xfId="27865" xr:uid="{00000000-0005-0000-0000-0000226C0000}"/>
    <cellStyle name="20% - Accent1 3 5 2 2 5 4 4" xfId="27866" xr:uid="{00000000-0005-0000-0000-0000236C0000}"/>
    <cellStyle name="20% - Accent1 3 5 2 2 5 5" xfId="27867" xr:uid="{00000000-0005-0000-0000-0000246C0000}"/>
    <cellStyle name="20% - Accent1 3 5 2 2 5 5 2" xfId="27868" xr:uid="{00000000-0005-0000-0000-0000256C0000}"/>
    <cellStyle name="20% - Accent1 3 5 2 2 5 5 2 2" xfId="27869" xr:uid="{00000000-0005-0000-0000-0000266C0000}"/>
    <cellStyle name="20% - Accent1 3 5 2 2 5 5 3" xfId="27870" xr:uid="{00000000-0005-0000-0000-0000276C0000}"/>
    <cellStyle name="20% - Accent1 3 5 2 2 5 6" xfId="27871" xr:uid="{00000000-0005-0000-0000-0000286C0000}"/>
    <cellStyle name="20% - Accent1 3 5 2 2 5 6 2" xfId="27872" xr:uid="{00000000-0005-0000-0000-0000296C0000}"/>
    <cellStyle name="20% - Accent1 3 5 2 2 5 6 2 2" xfId="27873" xr:uid="{00000000-0005-0000-0000-00002A6C0000}"/>
    <cellStyle name="20% - Accent1 3 5 2 2 5 6 3" xfId="27874" xr:uid="{00000000-0005-0000-0000-00002B6C0000}"/>
    <cellStyle name="20% - Accent1 3 5 2 2 5 7" xfId="27875" xr:uid="{00000000-0005-0000-0000-00002C6C0000}"/>
    <cellStyle name="20% - Accent1 3 5 2 2 5 7 2" xfId="27876" xr:uid="{00000000-0005-0000-0000-00002D6C0000}"/>
    <cellStyle name="20% - Accent1 3 5 2 2 5 8" xfId="27877" xr:uid="{00000000-0005-0000-0000-00002E6C0000}"/>
    <cellStyle name="20% - Accent1 3 5 2 2 5 8 2" xfId="27878" xr:uid="{00000000-0005-0000-0000-00002F6C0000}"/>
    <cellStyle name="20% - Accent1 3 5 2 2 5 9" xfId="27879" xr:uid="{00000000-0005-0000-0000-0000306C0000}"/>
    <cellStyle name="20% - Accent1 3 5 2 2 6" xfId="27880" xr:uid="{00000000-0005-0000-0000-0000316C0000}"/>
    <cellStyle name="20% - Accent1 3 5 2 2 6 2" xfId="27881" xr:uid="{00000000-0005-0000-0000-0000326C0000}"/>
    <cellStyle name="20% - Accent1 3 5 2 2 6 2 2" xfId="27882" xr:uid="{00000000-0005-0000-0000-0000336C0000}"/>
    <cellStyle name="20% - Accent1 3 5 2 2 6 2 2 2" xfId="27883" xr:uid="{00000000-0005-0000-0000-0000346C0000}"/>
    <cellStyle name="20% - Accent1 3 5 2 2 6 2 2 2 2" xfId="27884" xr:uid="{00000000-0005-0000-0000-0000356C0000}"/>
    <cellStyle name="20% - Accent1 3 5 2 2 6 2 2 3" xfId="27885" xr:uid="{00000000-0005-0000-0000-0000366C0000}"/>
    <cellStyle name="20% - Accent1 3 5 2 2 6 2 3" xfId="27886" xr:uid="{00000000-0005-0000-0000-0000376C0000}"/>
    <cellStyle name="20% - Accent1 3 5 2 2 6 2 3 2" xfId="27887" xr:uid="{00000000-0005-0000-0000-0000386C0000}"/>
    <cellStyle name="20% - Accent1 3 5 2 2 6 2 4" xfId="27888" xr:uid="{00000000-0005-0000-0000-0000396C0000}"/>
    <cellStyle name="20% - Accent1 3 5 2 2 6 3" xfId="27889" xr:uid="{00000000-0005-0000-0000-00003A6C0000}"/>
    <cellStyle name="20% - Accent1 3 5 2 2 6 3 2" xfId="27890" xr:uid="{00000000-0005-0000-0000-00003B6C0000}"/>
    <cellStyle name="20% - Accent1 3 5 2 2 6 3 2 2" xfId="27891" xr:uid="{00000000-0005-0000-0000-00003C6C0000}"/>
    <cellStyle name="20% - Accent1 3 5 2 2 6 3 2 2 2" xfId="27892" xr:uid="{00000000-0005-0000-0000-00003D6C0000}"/>
    <cellStyle name="20% - Accent1 3 5 2 2 6 3 2 3" xfId="27893" xr:uid="{00000000-0005-0000-0000-00003E6C0000}"/>
    <cellStyle name="20% - Accent1 3 5 2 2 6 3 3" xfId="27894" xr:uid="{00000000-0005-0000-0000-00003F6C0000}"/>
    <cellStyle name="20% - Accent1 3 5 2 2 6 3 3 2" xfId="27895" xr:uid="{00000000-0005-0000-0000-0000406C0000}"/>
    <cellStyle name="20% - Accent1 3 5 2 2 6 3 4" xfId="27896" xr:uid="{00000000-0005-0000-0000-0000416C0000}"/>
    <cellStyle name="20% - Accent1 3 5 2 2 6 4" xfId="27897" xr:uid="{00000000-0005-0000-0000-0000426C0000}"/>
    <cellStyle name="20% - Accent1 3 5 2 2 6 4 2" xfId="27898" xr:uid="{00000000-0005-0000-0000-0000436C0000}"/>
    <cellStyle name="20% - Accent1 3 5 2 2 6 4 2 2" xfId="27899" xr:uid="{00000000-0005-0000-0000-0000446C0000}"/>
    <cellStyle name="20% - Accent1 3 5 2 2 6 4 2 2 2" xfId="27900" xr:uid="{00000000-0005-0000-0000-0000456C0000}"/>
    <cellStyle name="20% - Accent1 3 5 2 2 6 4 2 3" xfId="27901" xr:uid="{00000000-0005-0000-0000-0000466C0000}"/>
    <cellStyle name="20% - Accent1 3 5 2 2 6 4 3" xfId="27902" xr:uid="{00000000-0005-0000-0000-0000476C0000}"/>
    <cellStyle name="20% - Accent1 3 5 2 2 6 4 3 2" xfId="27903" xr:uid="{00000000-0005-0000-0000-0000486C0000}"/>
    <cellStyle name="20% - Accent1 3 5 2 2 6 4 4" xfId="27904" xr:uid="{00000000-0005-0000-0000-0000496C0000}"/>
    <cellStyle name="20% - Accent1 3 5 2 2 6 5" xfId="27905" xr:uid="{00000000-0005-0000-0000-00004A6C0000}"/>
    <cellStyle name="20% - Accent1 3 5 2 2 6 5 2" xfId="27906" xr:uid="{00000000-0005-0000-0000-00004B6C0000}"/>
    <cellStyle name="20% - Accent1 3 5 2 2 6 5 2 2" xfId="27907" xr:uid="{00000000-0005-0000-0000-00004C6C0000}"/>
    <cellStyle name="20% - Accent1 3 5 2 2 6 5 3" xfId="27908" xr:uid="{00000000-0005-0000-0000-00004D6C0000}"/>
    <cellStyle name="20% - Accent1 3 5 2 2 6 6" xfId="27909" xr:uid="{00000000-0005-0000-0000-00004E6C0000}"/>
    <cellStyle name="20% - Accent1 3 5 2 2 6 6 2" xfId="27910" xr:uid="{00000000-0005-0000-0000-00004F6C0000}"/>
    <cellStyle name="20% - Accent1 3 5 2 2 6 6 2 2" xfId="27911" xr:uid="{00000000-0005-0000-0000-0000506C0000}"/>
    <cellStyle name="20% - Accent1 3 5 2 2 6 6 3" xfId="27912" xr:uid="{00000000-0005-0000-0000-0000516C0000}"/>
    <cellStyle name="20% - Accent1 3 5 2 2 6 7" xfId="27913" xr:uid="{00000000-0005-0000-0000-0000526C0000}"/>
    <cellStyle name="20% - Accent1 3 5 2 2 6 7 2" xfId="27914" xr:uid="{00000000-0005-0000-0000-0000536C0000}"/>
    <cellStyle name="20% - Accent1 3 5 2 2 6 8" xfId="27915" xr:uid="{00000000-0005-0000-0000-0000546C0000}"/>
    <cellStyle name="20% - Accent1 3 5 2 2 6 8 2" xfId="27916" xr:uid="{00000000-0005-0000-0000-0000556C0000}"/>
    <cellStyle name="20% - Accent1 3 5 2 2 6 9" xfId="27917" xr:uid="{00000000-0005-0000-0000-0000566C0000}"/>
    <cellStyle name="20% - Accent1 3 5 2 2 7" xfId="27918" xr:uid="{00000000-0005-0000-0000-0000576C0000}"/>
    <cellStyle name="20% - Accent1 3 5 2 2 7 2" xfId="27919" xr:uid="{00000000-0005-0000-0000-0000586C0000}"/>
    <cellStyle name="20% - Accent1 3 5 2 2 7 2 2" xfId="27920" xr:uid="{00000000-0005-0000-0000-0000596C0000}"/>
    <cellStyle name="20% - Accent1 3 5 2 2 7 2 2 2" xfId="27921" xr:uid="{00000000-0005-0000-0000-00005A6C0000}"/>
    <cellStyle name="20% - Accent1 3 5 2 2 7 2 3" xfId="27922" xr:uid="{00000000-0005-0000-0000-00005B6C0000}"/>
    <cellStyle name="20% - Accent1 3 5 2 2 7 3" xfId="27923" xr:uid="{00000000-0005-0000-0000-00005C6C0000}"/>
    <cellStyle name="20% - Accent1 3 5 2 2 7 3 2" xfId="27924" xr:uid="{00000000-0005-0000-0000-00005D6C0000}"/>
    <cellStyle name="20% - Accent1 3 5 2 2 7 4" xfId="27925" xr:uid="{00000000-0005-0000-0000-00005E6C0000}"/>
    <cellStyle name="20% - Accent1 3 5 2 2 8" xfId="27926" xr:uid="{00000000-0005-0000-0000-00005F6C0000}"/>
    <cellStyle name="20% - Accent1 3 5 2 2 8 2" xfId="27927" xr:uid="{00000000-0005-0000-0000-0000606C0000}"/>
    <cellStyle name="20% - Accent1 3 5 2 2 8 2 2" xfId="27928" xr:uid="{00000000-0005-0000-0000-0000616C0000}"/>
    <cellStyle name="20% - Accent1 3 5 2 2 8 2 2 2" xfId="27929" xr:uid="{00000000-0005-0000-0000-0000626C0000}"/>
    <cellStyle name="20% - Accent1 3 5 2 2 8 2 3" xfId="27930" xr:uid="{00000000-0005-0000-0000-0000636C0000}"/>
    <cellStyle name="20% - Accent1 3 5 2 2 8 3" xfId="27931" xr:uid="{00000000-0005-0000-0000-0000646C0000}"/>
    <cellStyle name="20% - Accent1 3 5 2 2 8 3 2" xfId="27932" xr:uid="{00000000-0005-0000-0000-0000656C0000}"/>
    <cellStyle name="20% - Accent1 3 5 2 2 8 4" xfId="27933" xr:uid="{00000000-0005-0000-0000-0000666C0000}"/>
    <cellStyle name="20% - Accent1 3 5 2 2 9" xfId="27934" xr:uid="{00000000-0005-0000-0000-0000676C0000}"/>
    <cellStyle name="20% - Accent1 3 5 2 2 9 2" xfId="27935" xr:uid="{00000000-0005-0000-0000-0000686C0000}"/>
    <cellStyle name="20% - Accent1 3 5 2 2 9 2 2" xfId="27936" xr:uid="{00000000-0005-0000-0000-0000696C0000}"/>
    <cellStyle name="20% - Accent1 3 5 2 2 9 2 2 2" xfId="27937" xr:uid="{00000000-0005-0000-0000-00006A6C0000}"/>
    <cellStyle name="20% - Accent1 3 5 2 2 9 2 3" xfId="27938" xr:uid="{00000000-0005-0000-0000-00006B6C0000}"/>
    <cellStyle name="20% - Accent1 3 5 2 2 9 3" xfId="27939" xr:uid="{00000000-0005-0000-0000-00006C6C0000}"/>
    <cellStyle name="20% - Accent1 3 5 2 2 9 3 2" xfId="27940" xr:uid="{00000000-0005-0000-0000-00006D6C0000}"/>
    <cellStyle name="20% - Accent1 3 5 2 2 9 4" xfId="27941" xr:uid="{00000000-0005-0000-0000-00006E6C0000}"/>
    <cellStyle name="20% - Accent1 3 5 2 3" xfId="27942" xr:uid="{00000000-0005-0000-0000-00006F6C0000}"/>
    <cellStyle name="20% - Accent1 3 5 2 3 10" xfId="27943" xr:uid="{00000000-0005-0000-0000-0000706C0000}"/>
    <cellStyle name="20% - Accent1 3 5 2 3 10 2" xfId="27944" xr:uid="{00000000-0005-0000-0000-0000716C0000}"/>
    <cellStyle name="20% - Accent1 3 5 2 3 11" xfId="27945" xr:uid="{00000000-0005-0000-0000-0000726C0000}"/>
    <cellStyle name="20% - Accent1 3 5 2 3 2" xfId="27946" xr:uid="{00000000-0005-0000-0000-0000736C0000}"/>
    <cellStyle name="20% - Accent1 3 5 2 3 2 2" xfId="27947" xr:uid="{00000000-0005-0000-0000-0000746C0000}"/>
    <cellStyle name="20% - Accent1 3 5 2 3 2 2 2" xfId="27948" xr:uid="{00000000-0005-0000-0000-0000756C0000}"/>
    <cellStyle name="20% - Accent1 3 5 2 3 2 2 2 2" xfId="27949" xr:uid="{00000000-0005-0000-0000-0000766C0000}"/>
    <cellStyle name="20% - Accent1 3 5 2 3 2 2 2 2 2" xfId="27950" xr:uid="{00000000-0005-0000-0000-0000776C0000}"/>
    <cellStyle name="20% - Accent1 3 5 2 3 2 2 2 3" xfId="27951" xr:uid="{00000000-0005-0000-0000-0000786C0000}"/>
    <cellStyle name="20% - Accent1 3 5 2 3 2 2 3" xfId="27952" xr:uid="{00000000-0005-0000-0000-0000796C0000}"/>
    <cellStyle name="20% - Accent1 3 5 2 3 2 2 3 2" xfId="27953" xr:uid="{00000000-0005-0000-0000-00007A6C0000}"/>
    <cellStyle name="20% - Accent1 3 5 2 3 2 2 4" xfId="27954" xr:uid="{00000000-0005-0000-0000-00007B6C0000}"/>
    <cellStyle name="20% - Accent1 3 5 2 3 2 3" xfId="27955" xr:uid="{00000000-0005-0000-0000-00007C6C0000}"/>
    <cellStyle name="20% - Accent1 3 5 2 3 2 3 2" xfId="27956" xr:uid="{00000000-0005-0000-0000-00007D6C0000}"/>
    <cellStyle name="20% - Accent1 3 5 2 3 2 3 2 2" xfId="27957" xr:uid="{00000000-0005-0000-0000-00007E6C0000}"/>
    <cellStyle name="20% - Accent1 3 5 2 3 2 3 2 2 2" xfId="27958" xr:uid="{00000000-0005-0000-0000-00007F6C0000}"/>
    <cellStyle name="20% - Accent1 3 5 2 3 2 3 2 3" xfId="27959" xr:uid="{00000000-0005-0000-0000-0000806C0000}"/>
    <cellStyle name="20% - Accent1 3 5 2 3 2 3 3" xfId="27960" xr:uid="{00000000-0005-0000-0000-0000816C0000}"/>
    <cellStyle name="20% - Accent1 3 5 2 3 2 3 3 2" xfId="27961" xr:uid="{00000000-0005-0000-0000-0000826C0000}"/>
    <cellStyle name="20% - Accent1 3 5 2 3 2 3 4" xfId="27962" xr:uid="{00000000-0005-0000-0000-0000836C0000}"/>
    <cellStyle name="20% - Accent1 3 5 2 3 2 4" xfId="27963" xr:uid="{00000000-0005-0000-0000-0000846C0000}"/>
    <cellStyle name="20% - Accent1 3 5 2 3 2 4 2" xfId="27964" xr:uid="{00000000-0005-0000-0000-0000856C0000}"/>
    <cellStyle name="20% - Accent1 3 5 2 3 2 4 2 2" xfId="27965" xr:uid="{00000000-0005-0000-0000-0000866C0000}"/>
    <cellStyle name="20% - Accent1 3 5 2 3 2 4 2 2 2" xfId="27966" xr:uid="{00000000-0005-0000-0000-0000876C0000}"/>
    <cellStyle name="20% - Accent1 3 5 2 3 2 4 2 3" xfId="27967" xr:uid="{00000000-0005-0000-0000-0000886C0000}"/>
    <cellStyle name="20% - Accent1 3 5 2 3 2 4 3" xfId="27968" xr:uid="{00000000-0005-0000-0000-0000896C0000}"/>
    <cellStyle name="20% - Accent1 3 5 2 3 2 4 3 2" xfId="27969" xr:uid="{00000000-0005-0000-0000-00008A6C0000}"/>
    <cellStyle name="20% - Accent1 3 5 2 3 2 4 4" xfId="27970" xr:uid="{00000000-0005-0000-0000-00008B6C0000}"/>
    <cellStyle name="20% - Accent1 3 5 2 3 2 5" xfId="27971" xr:uid="{00000000-0005-0000-0000-00008C6C0000}"/>
    <cellStyle name="20% - Accent1 3 5 2 3 2 5 2" xfId="27972" xr:uid="{00000000-0005-0000-0000-00008D6C0000}"/>
    <cellStyle name="20% - Accent1 3 5 2 3 2 5 2 2" xfId="27973" xr:uid="{00000000-0005-0000-0000-00008E6C0000}"/>
    <cellStyle name="20% - Accent1 3 5 2 3 2 5 3" xfId="27974" xr:uid="{00000000-0005-0000-0000-00008F6C0000}"/>
    <cellStyle name="20% - Accent1 3 5 2 3 2 6" xfId="27975" xr:uid="{00000000-0005-0000-0000-0000906C0000}"/>
    <cellStyle name="20% - Accent1 3 5 2 3 2 6 2" xfId="27976" xr:uid="{00000000-0005-0000-0000-0000916C0000}"/>
    <cellStyle name="20% - Accent1 3 5 2 3 2 6 2 2" xfId="27977" xr:uid="{00000000-0005-0000-0000-0000926C0000}"/>
    <cellStyle name="20% - Accent1 3 5 2 3 2 6 3" xfId="27978" xr:uid="{00000000-0005-0000-0000-0000936C0000}"/>
    <cellStyle name="20% - Accent1 3 5 2 3 2 7" xfId="27979" xr:uid="{00000000-0005-0000-0000-0000946C0000}"/>
    <cellStyle name="20% - Accent1 3 5 2 3 2 7 2" xfId="27980" xr:uid="{00000000-0005-0000-0000-0000956C0000}"/>
    <cellStyle name="20% - Accent1 3 5 2 3 2 8" xfId="27981" xr:uid="{00000000-0005-0000-0000-0000966C0000}"/>
    <cellStyle name="20% - Accent1 3 5 2 3 2 8 2" xfId="27982" xr:uid="{00000000-0005-0000-0000-0000976C0000}"/>
    <cellStyle name="20% - Accent1 3 5 2 3 2 9" xfId="27983" xr:uid="{00000000-0005-0000-0000-0000986C0000}"/>
    <cellStyle name="20% - Accent1 3 5 2 3 3" xfId="27984" xr:uid="{00000000-0005-0000-0000-0000996C0000}"/>
    <cellStyle name="20% - Accent1 3 5 2 3 3 2" xfId="27985" xr:uid="{00000000-0005-0000-0000-00009A6C0000}"/>
    <cellStyle name="20% - Accent1 3 5 2 3 3 2 2" xfId="27986" xr:uid="{00000000-0005-0000-0000-00009B6C0000}"/>
    <cellStyle name="20% - Accent1 3 5 2 3 3 2 2 2" xfId="27987" xr:uid="{00000000-0005-0000-0000-00009C6C0000}"/>
    <cellStyle name="20% - Accent1 3 5 2 3 3 2 2 2 2" xfId="27988" xr:uid="{00000000-0005-0000-0000-00009D6C0000}"/>
    <cellStyle name="20% - Accent1 3 5 2 3 3 2 2 3" xfId="27989" xr:uid="{00000000-0005-0000-0000-00009E6C0000}"/>
    <cellStyle name="20% - Accent1 3 5 2 3 3 2 3" xfId="27990" xr:uid="{00000000-0005-0000-0000-00009F6C0000}"/>
    <cellStyle name="20% - Accent1 3 5 2 3 3 2 3 2" xfId="27991" xr:uid="{00000000-0005-0000-0000-0000A06C0000}"/>
    <cellStyle name="20% - Accent1 3 5 2 3 3 2 4" xfId="27992" xr:uid="{00000000-0005-0000-0000-0000A16C0000}"/>
    <cellStyle name="20% - Accent1 3 5 2 3 3 3" xfId="27993" xr:uid="{00000000-0005-0000-0000-0000A26C0000}"/>
    <cellStyle name="20% - Accent1 3 5 2 3 3 3 2" xfId="27994" xr:uid="{00000000-0005-0000-0000-0000A36C0000}"/>
    <cellStyle name="20% - Accent1 3 5 2 3 3 3 2 2" xfId="27995" xr:uid="{00000000-0005-0000-0000-0000A46C0000}"/>
    <cellStyle name="20% - Accent1 3 5 2 3 3 3 2 2 2" xfId="27996" xr:uid="{00000000-0005-0000-0000-0000A56C0000}"/>
    <cellStyle name="20% - Accent1 3 5 2 3 3 3 2 3" xfId="27997" xr:uid="{00000000-0005-0000-0000-0000A66C0000}"/>
    <cellStyle name="20% - Accent1 3 5 2 3 3 3 3" xfId="27998" xr:uid="{00000000-0005-0000-0000-0000A76C0000}"/>
    <cellStyle name="20% - Accent1 3 5 2 3 3 3 3 2" xfId="27999" xr:uid="{00000000-0005-0000-0000-0000A86C0000}"/>
    <cellStyle name="20% - Accent1 3 5 2 3 3 3 4" xfId="28000" xr:uid="{00000000-0005-0000-0000-0000A96C0000}"/>
    <cellStyle name="20% - Accent1 3 5 2 3 3 4" xfId="28001" xr:uid="{00000000-0005-0000-0000-0000AA6C0000}"/>
    <cellStyle name="20% - Accent1 3 5 2 3 3 4 2" xfId="28002" xr:uid="{00000000-0005-0000-0000-0000AB6C0000}"/>
    <cellStyle name="20% - Accent1 3 5 2 3 3 4 2 2" xfId="28003" xr:uid="{00000000-0005-0000-0000-0000AC6C0000}"/>
    <cellStyle name="20% - Accent1 3 5 2 3 3 4 2 2 2" xfId="28004" xr:uid="{00000000-0005-0000-0000-0000AD6C0000}"/>
    <cellStyle name="20% - Accent1 3 5 2 3 3 4 2 3" xfId="28005" xr:uid="{00000000-0005-0000-0000-0000AE6C0000}"/>
    <cellStyle name="20% - Accent1 3 5 2 3 3 4 3" xfId="28006" xr:uid="{00000000-0005-0000-0000-0000AF6C0000}"/>
    <cellStyle name="20% - Accent1 3 5 2 3 3 4 3 2" xfId="28007" xr:uid="{00000000-0005-0000-0000-0000B06C0000}"/>
    <cellStyle name="20% - Accent1 3 5 2 3 3 4 4" xfId="28008" xr:uid="{00000000-0005-0000-0000-0000B16C0000}"/>
    <cellStyle name="20% - Accent1 3 5 2 3 3 5" xfId="28009" xr:uid="{00000000-0005-0000-0000-0000B26C0000}"/>
    <cellStyle name="20% - Accent1 3 5 2 3 3 5 2" xfId="28010" xr:uid="{00000000-0005-0000-0000-0000B36C0000}"/>
    <cellStyle name="20% - Accent1 3 5 2 3 3 5 2 2" xfId="28011" xr:uid="{00000000-0005-0000-0000-0000B46C0000}"/>
    <cellStyle name="20% - Accent1 3 5 2 3 3 5 3" xfId="28012" xr:uid="{00000000-0005-0000-0000-0000B56C0000}"/>
    <cellStyle name="20% - Accent1 3 5 2 3 3 6" xfId="28013" xr:uid="{00000000-0005-0000-0000-0000B66C0000}"/>
    <cellStyle name="20% - Accent1 3 5 2 3 3 6 2" xfId="28014" xr:uid="{00000000-0005-0000-0000-0000B76C0000}"/>
    <cellStyle name="20% - Accent1 3 5 2 3 3 6 2 2" xfId="28015" xr:uid="{00000000-0005-0000-0000-0000B86C0000}"/>
    <cellStyle name="20% - Accent1 3 5 2 3 3 6 3" xfId="28016" xr:uid="{00000000-0005-0000-0000-0000B96C0000}"/>
    <cellStyle name="20% - Accent1 3 5 2 3 3 7" xfId="28017" xr:uid="{00000000-0005-0000-0000-0000BA6C0000}"/>
    <cellStyle name="20% - Accent1 3 5 2 3 3 7 2" xfId="28018" xr:uid="{00000000-0005-0000-0000-0000BB6C0000}"/>
    <cellStyle name="20% - Accent1 3 5 2 3 3 8" xfId="28019" xr:uid="{00000000-0005-0000-0000-0000BC6C0000}"/>
    <cellStyle name="20% - Accent1 3 5 2 3 3 8 2" xfId="28020" xr:uid="{00000000-0005-0000-0000-0000BD6C0000}"/>
    <cellStyle name="20% - Accent1 3 5 2 3 3 9" xfId="28021" xr:uid="{00000000-0005-0000-0000-0000BE6C0000}"/>
    <cellStyle name="20% - Accent1 3 5 2 3 4" xfId="28022" xr:uid="{00000000-0005-0000-0000-0000BF6C0000}"/>
    <cellStyle name="20% - Accent1 3 5 2 3 4 2" xfId="28023" xr:uid="{00000000-0005-0000-0000-0000C06C0000}"/>
    <cellStyle name="20% - Accent1 3 5 2 3 4 2 2" xfId="28024" xr:uid="{00000000-0005-0000-0000-0000C16C0000}"/>
    <cellStyle name="20% - Accent1 3 5 2 3 4 2 2 2" xfId="28025" xr:uid="{00000000-0005-0000-0000-0000C26C0000}"/>
    <cellStyle name="20% - Accent1 3 5 2 3 4 2 3" xfId="28026" xr:uid="{00000000-0005-0000-0000-0000C36C0000}"/>
    <cellStyle name="20% - Accent1 3 5 2 3 4 3" xfId="28027" xr:uid="{00000000-0005-0000-0000-0000C46C0000}"/>
    <cellStyle name="20% - Accent1 3 5 2 3 4 3 2" xfId="28028" xr:uid="{00000000-0005-0000-0000-0000C56C0000}"/>
    <cellStyle name="20% - Accent1 3 5 2 3 4 4" xfId="28029" xr:uid="{00000000-0005-0000-0000-0000C66C0000}"/>
    <cellStyle name="20% - Accent1 3 5 2 3 5" xfId="28030" xr:uid="{00000000-0005-0000-0000-0000C76C0000}"/>
    <cellStyle name="20% - Accent1 3 5 2 3 5 2" xfId="28031" xr:uid="{00000000-0005-0000-0000-0000C86C0000}"/>
    <cellStyle name="20% - Accent1 3 5 2 3 5 2 2" xfId="28032" xr:uid="{00000000-0005-0000-0000-0000C96C0000}"/>
    <cellStyle name="20% - Accent1 3 5 2 3 5 2 2 2" xfId="28033" xr:uid="{00000000-0005-0000-0000-0000CA6C0000}"/>
    <cellStyle name="20% - Accent1 3 5 2 3 5 2 3" xfId="28034" xr:uid="{00000000-0005-0000-0000-0000CB6C0000}"/>
    <cellStyle name="20% - Accent1 3 5 2 3 5 3" xfId="28035" xr:uid="{00000000-0005-0000-0000-0000CC6C0000}"/>
    <cellStyle name="20% - Accent1 3 5 2 3 5 3 2" xfId="28036" xr:uid="{00000000-0005-0000-0000-0000CD6C0000}"/>
    <cellStyle name="20% - Accent1 3 5 2 3 5 4" xfId="28037" xr:uid="{00000000-0005-0000-0000-0000CE6C0000}"/>
    <cellStyle name="20% - Accent1 3 5 2 3 6" xfId="28038" xr:uid="{00000000-0005-0000-0000-0000CF6C0000}"/>
    <cellStyle name="20% - Accent1 3 5 2 3 6 2" xfId="28039" xr:uid="{00000000-0005-0000-0000-0000D06C0000}"/>
    <cellStyle name="20% - Accent1 3 5 2 3 6 2 2" xfId="28040" xr:uid="{00000000-0005-0000-0000-0000D16C0000}"/>
    <cellStyle name="20% - Accent1 3 5 2 3 6 2 2 2" xfId="28041" xr:uid="{00000000-0005-0000-0000-0000D26C0000}"/>
    <cellStyle name="20% - Accent1 3 5 2 3 6 2 3" xfId="28042" xr:uid="{00000000-0005-0000-0000-0000D36C0000}"/>
    <cellStyle name="20% - Accent1 3 5 2 3 6 3" xfId="28043" xr:uid="{00000000-0005-0000-0000-0000D46C0000}"/>
    <cellStyle name="20% - Accent1 3 5 2 3 6 3 2" xfId="28044" xr:uid="{00000000-0005-0000-0000-0000D56C0000}"/>
    <cellStyle name="20% - Accent1 3 5 2 3 6 4" xfId="28045" xr:uid="{00000000-0005-0000-0000-0000D66C0000}"/>
    <cellStyle name="20% - Accent1 3 5 2 3 7" xfId="28046" xr:uid="{00000000-0005-0000-0000-0000D76C0000}"/>
    <cellStyle name="20% - Accent1 3 5 2 3 7 2" xfId="28047" xr:uid="{00000000-0005-0000-0000-0000D86C0000}"/>
    <cellStyle name="20% - Accent1 3 5 2 3 7 2 2" xfId="28048" xr:uid="{00000000-0005-0000-0000-0000D96C0000}"/>
    <cellStyle name="20% - Accent1 3 5 2 3 7 3" xfId="28049" xr:uid="{00000000-0005-0000-0000-0000DA6C0000}"/>
    <cellStyle name="20% - Accent1 3 5 2 3 8" xfId="28050" xr:uid="{00000000-0005-0000-0000-0000DB6C0000}"/>
    <cellStyle name="20% - Accent1 3 5 2 3 8 2" xfId="28051" xr:uid="{00000000-0005-0000-0000-0000DC6C0000}"/>
    <cellStyle name="20% - Accent1 3 5 2 3 8 2 2" xfId="28052" xr:uid="{00000000-0005-0000-0000-0000DD6C0000}"/>
    <cellStyle name="20% - Accent1 3 5 2 3 8 3" xfId="28053" xr:uid="{00000000-0005-0000-0000-0000DE6C0000}"/>
    <cellStyle name="20% - Accent1 3 5 2 3 9" xfId="28054" xr:uid="{00000000-0005-0000-0000-0000DF6C0000}"/>
    <cellStyle name="20% - Accent1 3 5 2 3 9 2" xfId="28055" xr:uid="{00000000-0005-0000-0000-0000E06C0000}"/>
    <cellStyle name="20% - Accent1 3 5 2 4" xfId="28056" xr:uid="{00000000-0005-0000-0000-0000E16C0000}"/>
    <cellStyle name="20% - Accent1 3 5 2 4 10" xfId="28057" xr:uid="{00000000-0005-0000-0000-0000E26C0000}"/>
    <cellStyle name="20% - Accent1 3 5 2 4 10 2" xfId="28058" xr:uid="{00000000-0005-0000-0000-0000E36C0000}"/>
    <cellStyle name="20% - Accent1 3 5 2 4 11" xfId="28059" xr:uid="{00000000-0005-0000-0000-0000E46C0000}"/>
    <cellStyle name="20% - Accent1 3 5 2 4 2" xfId="28060" xr:uid="{00000000-0005-0000-0000-0000E56C0000}"/>
    <cellStyle name="20% - Accent1 3 5 2 4 2 2" xfId="28061" xr:uid="{00000000-0005-0000-0000-0000E66C0000}"/>
    <cellStyle name="20% - Accent1 3 5 2 4 2 2 2" xfId="28062" xr:uid="{00000000-0005-0000-0000-0000E76C0000}"/>
    <cellStyle name="20% - Accent1 3 5 2 4 2 2 2 2" xfId="28063" xr:uid="{00000000-0005-0000-0000-0000E86C0000}"/>
    <cellStyle name="20% - Accent1 3 5 2 4 2 2 2 2 2" xfId="28064" xr:uid="{00000000-0005-0000-0000-0000E96C0000}"/>
    <cellStyle name="20% - Accent1 3 5 2 4 2 2 2 3" xfId="28065" xr:uid="{00000000-0005-0000-0000-0000EA6C0000}"/>
    <cellStyle name="20% - Accent1 3 5 2 4 2 2 3" xfId="28066" xr:uid="{00000000-0005-0000-0000-0000EB6C0000}"/>
    <cellStyle name="20% - Accent1 3 5 2 4 2 2 3 2" xfId="28067" xr:uid="{00000000-0005-0000-0000-0000EC6C0000}"/>
    <cellStyle name="20% - Accent1 3 5 2 4 2 2 4" xfId="28068" xr:uid="{00000000-0005-0000-0000-0000ED6C0000}"/>
    <cellStyle name="20% - Accent1 3 5 2 4 2 3" xfId="28069" xr:uid="{00000000-0005-0000-0000-0000EE6C0000}"/>
    <cellStyle name="20% - Accent1 3 5 2 4 2 3 2" xfId="28070" xr:uid="{00000000-0005-0000-0000-0000EF6C0000}"/>
    <cellStyle name="20% - Accent1 3 5 2 4 2 3 2 2" xfId="28071" xr:uid="{00000000-0005-0000-0000-0000F06C0000}"/>
    <cellStyle name="20% - Accent1 3 5 2 4 2 3 2 2 2" xfId="28072" xr:uid="{00000000-0005-0000-0000-0000F16C0000}"/>
    <cellStyle name="20% - Accent1 3 5 2 4 2 3 2 3" xfId="28073" xr:uid="{00000000-0005-0000-0000-0000F26C0000}"/>
    <cellStyle name="20% - Accent1 3 5 2 4 2 3 3" xfId="28074" xr:uid="{00000000-0005-0000-0000-0000F36C0000}"/>
    <cellStyle name="20% - Accent1 3 5 2 4 2 3 3 2" xfId="28075" xr:uid="{00000000-0005-0000-0000-0000F46C0000}"/>
    <cellStyle name="20% - Accent1 3 5 2 4 2 3 4" xfId="28076" xr:uid="{00000000-0005-0000-0000-0000F56C0000}"/>
    <cellStyle name="20% - Accent1 3 5 2 4 2 4" xfId="28077" xr:uid="{00000000-0005-0000-0000-0000F66C0000}"/>
    <cellStyle name="20% - Accent1 3 5 2 4 2 4 2" xfId="28078" xr:uid="{00000000-0005-0000-0000-0000F76C0000}"/>
    <cellStyle name="20% - Accent1 3 5 2 4 2 4 2 2" xfId="28079" xr:uid="{00000000-0005-0000-0000-0000F86C0000}"/>
    <cellStyle name="20% - Accent1 3 5 2 4 2 4 2 2 2" xfId="28080" xr:uid="{00000000-0005-0000-0000-0000F96C0000}"/>
    <cellStyle name="20% - Accent1 3 5 2 4 2 4 2 3" xfId="28081" xr:uid="{00000000-0005-0000-0000-0000FA6C0000}"/>
    <cellStyle name="20% - Accent1 3 5 2 4 2 4 3" xfId="28082" xr:uid="{00000000-0005-0000-0000-0000FB6C0000}"/>
    <cellStyle name="20% - Accent1 3 5 2 4 2 4 3 2" xfId="28083" xr:uid="{00000000-0005-0000-0000-0000FC6C0000}"/>
    <cellStyle name="20% - Accent1 3 5 2 4 2 4 4" xfId="28084" xr:uid="{00000000-0005-0000-0000-0000FD6C0000}"/>
    <cellStyle name="20% - Accent1 3 5 2 4 2 5" xfId="28085" xr:uid="{00000000-0005-0000-0000-0000FE6C0000}"/>
    <cellStyle name="20% - Accent1 3 5 2 4 2 5 2" xfId="28086" xr:uid="{00000000-0005-0000-0000-0000FF6C0000}"/>
    <cellStyle name="20% - Accent1 3 5 2 4 2 5 2 2" xfId="28087" xr:uid="{00000000-0005-0000-0000-0000006D0000}"/>
    <cellStyle name="20% - Accent1 3 5 2 4 2 5 3" xfId="28088" xr:uid="{00000000-0005-0000-0000-0000016D0000}"/>
    <cellStyle name="20% - Accent1 3 5 2 4 2 6" xfId="28089" xr:uid="{00000000-0005-0000-0000-0000026D0000}"/>
    <cellStyle name="20% - Accent1 3 5 2 4 2 6 2" xfId="28090" xr:uid="{00000000-0005-0000-0000-0000036D0000}"/>
    <cellStyle name="20% - Accent1 3 5 2 4 2 6 2 2" xfId="28091" xr:uid="{00000000-0005-0000-0000-0000046D0000}"/>
    <cellStyle name="20% - Accent1 3 5 2 4 2 6 3" xfId="28092" xr:uid="{00000000-0005-0000-0000-0000056D0000}"/>
    <cellStyle name="20% - Accent1 3 5 2 4 2 7" xfId="28093" xr:uid="{00000000-0005-0000-0000-0000066D0000}"/>
    <cellStyle name="20% - Accent1 3 5 2 4 2 7 2" xfId="28094" xr:uid="{00000000-0005-0000-0000-0000076D0000}"/>
    <cellStyle name="20% - Accent1 3 5 2 4 2 8" xfId="28095" xr:uid="{00000000-0005-0000-0000-0000086D0000}"/>
    <cellStyle name="20% - Accent1 3 5 2 4 2 8 2" xfId="28096" xr:uid="{00000000-0005-0000-0000-0000096D0000}"/>
    <cellStyle name="20% - Accent1 3 5 2 4 2 9" xfId="28097" xr:uid="{00000000-0005-0000-0000-00000A6D0000}"/>
    <cellStyle name="20% - Accent1 3 5 2 4 3" xfId="28098" xr:uid="{00000000-0005-0000-0000-00000B6D0000}"/>
    <cellStyle name="20% - Accent1 3 5 2 4 3 2" xfId="28099" xr:uid="{00000000-0005-0000-0000-00000C6D0000}"/>
    <cellStyle name="20% - Accent1 3 5 2 4 3 2 2" xfId="28100" xr:uid="{00000000-0005-0000-0000-00000D6D0000}"/>
    <cellStyle name="20% - Accent1 3 5 2 4 3 2 2 2" xfId="28101" xr:uid="{00000000-0005-0000-0000-00000E6D0000}"/>
    <cellStyle name="20% - Accent1 3 5 2 4 3 2 2 2 2" xfId="28102" xr:uid="{00000000-0005-0000-0000-00000F6D0000}"/>
    <cellStyle name="20% - Accent1 3 5 2 4 3 2 2 3" xfId="28103" xr:uid="{00000000-0005-0000-0000-0000106D0000}"/>
    <cellStyle name="20% - Accent1 3 5 2 4 3 2 3" xfId="28104" xr:uid="{00000000-0005-0000-0000-0000116D0000}"/>
    <cellStyle name="20% - Accent1 3 5 2 4 3 2 3 2" xfId="28105" xr:uid="{00000000-0005-0000-0000-0000126D0000}"/>
    <cellStyle name="20% - Accent1 3 5 2 4 3 2 4" xfId="28106" xr:uid="{00000000-0005-0000-0000-0000136D0000}"/>
    <cellStyle name="20% - Accent1 3 5 2 4 3 3" xfId="28107" xr:uid="{00000000-0005-0000-0000-0000146D0000}"/>
    <cellStyle name="20% - Accent1 3 5 2 4 3 3 2" xfId="28108" xr:uid="{00000000-0005-0000-0000-0000156D0000}"/>
    <cellStyle name="20% - Accent1 3 5 2 4 3 3 2 2" xfId="28109" xr:uid="{00000000-0005-0000-0000-0000166D0000}"/>
    <cellStyle name="20% - Accent1 3 5 2 4 3 3 2 2 2" xfId="28110" xr:uid="{00000000-0005-0000-0000-0000176D0000}"/>
    <cellStyle name="20% - Accent1 3 5 2 4 3 3 2 3" xfId="28111" xr:uid="{00000000-0005-0000-0000-0000186D0000}"/>
    <cellStyle name="20% - Accent1 3 5 2 4 3 3 3" xfId="28112" xr:uid="{00000000-0005-0000-0000-0000196D0000}"/>
    <cellStyle name="20% - Accent1 3 5 2 4 3 3 3 2" xfId="28113" xr:uid="{00000000-0005-0000-0000-00001A6D0000}"/>
    <cellStyle name="20% - Accent1 3 5 2 4 3 3 4" xfId="28114" xr:uid="{00000000-0005-0000-0000-00001B6D0000}"/>
    <cellStyle name="20% - Accent1 3 5 2 4 3 4" xfId="28115" xr:uid="{00000000-0005-0000-0000-00001C6D0000}"/>
    <cellStyle name="20% - Accent1 3 5 2 4 3 4 2" xfId="28116" xr:uid="{00000000-0005-0000-0000-00001D6D0000}"/>
    <cellStyle name="20% - Accent1 3 5 2 4 3 4 2 2" xfId="28117" xr:uid="{00000000-0005-0000-0000-00001E6D0000}"/>
    <cellStyle name="20% - Accent1 3 5 2 4 3 4 2 2 2" xfId="28118" xr:uid="{00000000-0005-0000-0000-00001F6D0000}"/>
    <cellStyle name="20% - Accent1 3 5 2 4 3 4 2 3" xfId="28119" xr:uid="{00000000-0005-0000-0000-0000206D0000}"/>
    <cellStyle name="20% - Accent1 3 5 2 4 3 4 3" xfId="28120" xr:uid="{00000000-0005-0000-0000-0000216D0000}"/>
    <cellStyle name="20% - Accent1 3 5 2 4 3 4 3 2" xfId="28121" xr:uid="{00000000-0005-0000-0000-0000226D0000}"/>
    <cellStyle name="20% - Accent1 3 5 2 4 3 4 4" xfId="28122" xr:uid="{00000000-0005-0000-0000-0000236D0000}"/>
    <cellStyle name="20% - Accent1 3 5 2 4 3 5" xfId="28123" xr:uid="{00000000-0005-0000-0000-0000246D0000}"/>
    <cellStyle name="20% - Accent1 3 5 2 4 3 5 2" xfId="28124" xr:uid="{00000000-0005-0000-0000-0000256D0000}"/>
    <cellStyle name="20% - Accent1 3 5 2 4 3 5 2 2" xfId="28125" xr:uid="{00000000-0005-0000-0000-0000266D0000}"/>
    <cellStyle name="20% - Accent1 3 5 2 4 3 5 3" xfId="28126" xr:uid="{00000000-0005-0000-0000-0000276D0000}"/>
    <cellStyle name="20% - Accent1 3 5 2 4 3 6" xfId="28127" xr:uid="{00000000-0005-0000-0000-0000286D0000}"/>
    <cellStyle name="20% - Accent1 3 5 2 4 3 6 2" xfId="28128" xr:uid="{00000000-0005-0000-0000-0000296D0000}"/>
    <cellStyle name="20% - Accent1 3 5 2 4 3 6 2 2" xfId="28129" xr:uid="{00000000-0005-0000-0000-00002A6D0000}"/>
    <cellStyle name="20% - Accent1 3 5 2 4 3 6 3" xfId="28130" xr:uid="{00000000-0005-0000-0000-00002B6D0000}"/>
    <cellStyle name="20% - Accent1 3 5 2 4 3 7" xfId="28131" xr:uid="{00000000-0005-0000-0000-00002C6D0000}"/>
    <cellStyle name="20% - Accent1 3 5 2 4 3 7 2" xfId="28132" xr:uid="{00000000-0005-0000-0000-00002D6D0000}"/>
    <cellStyle name="20% - Accent1 3 5 2 4 3 8" xfId="28133" xr:uid="{00000000-0005-0000-0000-00002E6D0000}"/>
    <cellStyle name="20% - Accent1 3 5 2 4 3 8 2" xfId="28134" xr:uid="{00000000-0005-0000-0000-00002F6D0000}"/>
    <cellStyle name="20% - Accent1 3 5 2 4 3 9" xfId="28135" xr:uid="{00000000-0005-0000-0000-0000306D0000}"/>
    <cellStyle name="20% - Accent1 3 5 2 4 4" xfId="28136" xr:uid="{00000000-0005-0000-0000-0000316D0000}"/>
    <cellStyle name="20% - Accent1 3 5 2 4 4 2" xfId="28137" xr:uid="{00000000-0005-0000-0000-0000326D0000}"/>
    <cellStyle name="20% - Accent1 3 5 2 4 4 2 2" xfId="28138" xr:uid="{00000000-0005-0000-0000-0000336D0000}"/>
    <cellStyle name="20% - Accent1 3 5 2 4 4 2 2 2" xfId="28139" xr:uid="{00000000-0005-0000-0000-0000346D0000}"/>
    <cellStyle name="20% - Accent1 3 5 2 4 4 2 3" xfId="28140" xr:uid="{00000000-0005-0000-0000-0000356D0000}"/>
    <cellStyle name="20% - Accent1 3 5 2 4 4 3" xfId="28141" xr:uid="{00000000-0005-0000-0000-0000366D0000}"/>
    <cellStyle name="20% - Accent1 3 5 2 4 4 3 2" xfId="28142" xr:uid="{00000000-0005-0000-0000-0000376D0000}"/>
    <cellStyle name="20% - Accent1 3 5 2 4 4 4" xfId="28143" xr:uid="{00000000-0005-0000-0000-0000386D0000}"/>
    <cellStyle name="20% - Accent1 3 5 2 4 5" xfId="28144" xr:uid="{00000000-0005-0000-0000-0000396D0000}"/>
    <cellStyle name="20% - Accent1 3 5 2 4 5 2" xfId="28145" xr:uid="{00000000-0005-0000-0000-00003A6D0000}"/>
    <cellStyle name="20% - Accent1 3 5 2 4 5 2 2" xfId="28146" xr:uid="{00000000-0005-0000-0000-00003B6D0000}"/>
    <cellStyle name="20% - Accent1 3 5 2 4 5 2 2 2" xfId="28147" xr:uid="{00000000-0005-0000-0000-00003C6D0000}"/>
    <cellStyle name="20% - Accent1 3 5 2 4 5 2 3" xfId="28148" xr:uid="{00000000-0005-0000-0000-00003D6D0000}"/>
    <cellStyle name="20% - Accent1 3 5 2 4 5 3" xfId="28149" xr:uid="{00000000-0005-0000-0000-00003E6D0000}"/>
    <cellStyle name="20% - Accent1 3 5 2 4 5 3 2" xfId="28150" xr:uid="{00000000-0005-0000-0000-00003F6D0000}"/>
    <cellStyle name="20% - Accent1 3 5 2 4 5 4" xfId="28151" xr:uid="{00000000-0005-0000-0000-0000406D0000}"/>
    <cellStyle name="20% - Accent1 3 5 2 4 6" xfId="28152" xr:uid="{00000000-0005-0000-0000-0000416D0000}"/>
    <cellStyle name="20% - Accent1 3 5 2 4 6 2" xfId="28153" xr:uid="{00000000-0005-0000-0000-0000426D0000}"/>
    <cellStyle name="20% - Accent1 3 5 2 4 6 2 2" xfId="28154" xr:uid="{00000000-0005-0000-0000-0000436D0000}"/>
    <cellStyle name="20% - Accent1 3 5 2 4 6 2 2 2" xfId="28155" xr:uid="{00000000-0005-0000-0000-0000446D0000}"/>
    <cellStyle name="20% - Accent1 3 5 2 4 6 2 3" xfId="28156" xr:uid="{00000000-0005-0000-0000-0000456D0000}"/>
    <cellStyle name="20% - Accent1 3 5 2 4 6 3" xfId="28157" xr:uid="{00000000-0005-0000-0000-0000466D0000}"/>
    <cellStyle name="20% - Accent1 3 5 2 4 6 3 2" xfId="28158" xr:uid="{00000000-0005-0000-0000-0000476D0000}"/>
    <cellStyle name="20% - Accent1 3 5 2 4 6 4" xfId="28159" xr:uid="{00000000-0005-0000-0000-0000486D0000}"/>
    <cellStyle name="20% - Accent1 3 5 2 4 7" xfId="28160" xr:uid="{00000000-0005-0000-0000-0000496D0000}"/>
    <cellStyle name="20% - Accent1 3 5 2 4 7 2" xfId="28161" xr:uid="{00000000-0005-0000-0000-00004A6D0000}"/>
    <cellStyle name="20% - Accent1 3 5 2 4 7 2 2" xfId="28162" xr:uid="{00000000-0005-0000-0000-00004B6D0000}"/>
    <cellStyle name="20% - Accent1 3 5 2 4 7 3" xfId="28163" xr:uid="{00000000-0005-0000-0000-00004C6D0000}"/>
    <cellStyle name="20% - Accent1 3 5 2 4 8" xfId="28164" xr:uid="{00000000-0005-0000-0000-00004D6D0000}"/>
    <cellStyle name="20% - Accent1 3 5 2 4 8 2" xfId="28165" xr:uid="{00000000-0005-0000-0000-00004E6D0000}"/>
    <cellStyle name="20% - Accent1 3 5 2 4 8 2 2" xfId="28166" xr:uid="{00000000-0005-0000-0000-00004F6D0000}"/>
    <cellStyle name="20% - Accent1 3 5 2 4 8 3" xfId="28167" xr:uid="{00000000-0005-0000-0000-0000506D0000}"/>
    <cellStyle name="20% - Accent1 3 5 2 4 9" xfId="28168" xr:uid="{00000000-0005-0000-0000-0000516D0000}"/>
    <cellStyle name="20% - Accent1 3 5 2 4 9 2" xfId="28169" xr:uid="{00000000-0005-0000-0000-0000526D0000}"/>
    <cellStyle name="20% - Accent1 3 5 2 5" xfId="28170" xr:uid="{00000000-0005-0000-0000-0000536D0000}"/>
    <cellStyle name="20% - Accent1 3 5 2 5 10" xfId="28171" xr:uid="{00000000-0005-0000-0000-0000546D0000}"/>
    <cellStyle name="20% - Accent1 3 5 2 5 10 2" xfId="28172" xr:uid="{00000000-0005-0000-0000-0000556D0000}"/>
    <cellStyle name="20% - Accent1 3 5 2 5 11" xfId="28173" xr:uid="{00000000-0005-0000-0000-0000566D0000}"/>
    <cellStyle name="20% - Accent1 3 5 2 5 2" xfId="28174" xr:uid="{00000000-0005-0000-0000-0000576D0000}"/>
    <cellStyle name="20% - Accent1 3 5 2 5 2 2" xfId="28175" xr:uid="{00000000-0005-0000-0000-0000586D0000}"/>
    <cellStyle name="20% - Accent1 3 5 2 5 2 2 2" xfId="28176" xr:uid="{00000000-0005-0000-0000-0000596D0000}"/>
    <cellStyle name="20% - Accent1 3 5 2 5 2 2 2 2" xfId="28177" xr:uid="{00000000-0005-0000-0000-00005A6D0000}"/>
    <cellStyle name="20% - Accent1 3 5 2 5 2 2 2 2 2" xfId="28178" xr:uid="{00000000-0005-0000-0000-00005B6D0000}"/>
    <cellStyle name="20% - Accent1 3 5 2 5 2 2 2 3" xfId="28179" xr:uid="{00000000-0005-0000-0000-00005C6D0000}"/>
    <cellStyle name="20% - Accent1 3 5 2 5 2 2 3" xfId="28180" xr:uid="{00000000-0005-0000-0000-00005D6D0000}"/>
    <cellStyle name="20% - Accent1 3 5 2 5 2 2 3 2" xfId="28181" xr:uid="{00000000-0005-0000-0000-00005E6D0000}"/>
    <cellStyle name="20% - Accent1 3 5 2 5 2 2 4" xfId="28182" xr:uid="{00000000-0005-0000-0000-00005F6D0000}"/>
    <cellStyle name="20% - Accent1 3 5 2 5 2 3" xfId="28183" xr:uid="{00000000-0005-0000-0000-0000606D0000}"/>
    <cellStyle name="20% - Accent1 3 5 2 5 2 3 2" xfId="28184" xr:uid="{00000000-0005-0000-0000-0000616D0000}"/>
    <cellStyle name="20% - Accent1 3 5 2 5 2 3 2 2" xfId="28185" xr:uid="{00000000-0005-0000-0000-0000626D0000}"/>
    <cellStyle name="20% - Accent1 3 5 2 5 2 3 2 2 2" xfId="28186" xr:uid="{00000000-0005-0000-0000-0000636D0000}"/>
    <cellStyle name="20% - Accent1 3 5 2 5 2 3 2 3" xfId="28187" xr:uid="{00000000-0005-0000-0000-0000646D0000}"/>
    <cellStyle name="20% - Accent1 3 5 2 5 2 3 3" xfId="28188" xr:uid="{00000000-0005-0000-0000-0000656D0000}"/>
    <cellStyle name="20% - Accent1 3 5 2 5 2 3 3 2" xfId="28189" xr:uid="{00000000-0005-0000-0000-0000666D0000}"/>
    <cellStyle name="20% - Accent1 3 5 2 5 2 3 4" xfId="28190" xr:uid="{00000000-0005-0000-0000-0000676D0000}"/>
    <cellStyle name="20% - Accent1 3 5 2 5 2 4" xfId="28191" xr:uid="{00000000-0005-0000-0000-0000686D0000}"/>
    <cellStyle name="20% - Accent1 3 5 2 5 2 4 2" xfId="28192" xr:uid="{00000000-0005-0000-0000-0000696D0000}"/>
    <cellStyle name="20% - Accent1 3 5 2 5 2 4 2 2" xfId="28193" xr:uid="{00000000-0005-0000-0000-00006A6D0000}"/>
    <cellStyle name="20% - Accent1 3 5 2 5 2 4 2 2 2" xfId="28194" xr:uid="{00000000-0005-0000-0000-00006B6D0000}"/>
    <cellStyle name="20% - Accent1 3 5 2 5 2 4 2 3" xfId="28195" xr:uid="{00000000-0005-0000-0000-00006C6D0000}"/>
    <cellStyle name="20% - Accent1 3 5 2 5 2 4 3" xfId="28196" xr:uid="{00000000-0005-0000-0000-00006D6D0000}"/>
    <cellStyle name="20% - Accent1 3 5 2 5 2 4 3 2" xfId="28197" xr:uid="{00000000-0005-0000-0000-00006E6D0000}"/>
    <cellStyle name="20% - Accent1 3 5 2 5 2 4 4" xfId="28198" xr:uid="{00000000-0005-0000-0000-00006F6D0000}"/>
    <cellStyle name="20% - Accent1 3 5 2 5 2 5" xfId="28199" xr:uid="{00000000-0005-0000-0000-0000706D0000}"/>
    <cellStyle name="20% - Accent1 3 5 2 5 2 5 2" xfId="28200" xr:uid="{00000000-0005-0000-0000-0000716D0000}"/>
    <cellStyle name="20% - Accent1 3 5 2 5 2 5 2 2" xfId="28201" xr:uid="{00000000-0005-0000-0000-0000726D0000}"/>
    <cellStyle name="20% - Accent1 3 5 2 5 2 5 3" xfId="28202" xr:uid="{00000000-0005-0000-0000-0000736D0000}"/>
    <cellStyle name="20% - Accent1 3 5 2 5 2 6" xfId="28203" xr:uid="{00000000-0005-0000-0000-0000746D0000}"/>
    <cellStyle name="20% - Accent1 3 5 2 5 2 6 2" xfId="28204" xr:uid="{00000000-0005-0000-0000-0000756D0000}"/>
    <cellStyle name="20% - Accent1 3 5 2 5 2 6 2 2" xfId="28205" xr:uid="{00000000-0005-0000-0000-0000766D0000}"/>
    <cellStyle name="20% - Accent1 3 5 2 5 2 6 3" xfId="28206" xr:uid="{00000000-0005-0000-0000-0000776D0000}"/>
    <cellStyle name="20% - Accent1 3 5 2 5 2 7" xfId="28207" xr:uid="{00000000-0005-0000-0000-0000786D0000}"/>
    <cellStyle name="20% - Accent1 3 5 2 5 2 7 2" xfId="28208" xr:uid="{00000000-0005-0000-0000-0000796D0000}"/>
    <cellStyle name="20% - Accent1 3 5 2 5 2 8" xfId="28209" xr:uid="{00000000-0005-0000-0000-00007A6D0000}"/>
    <cellStyle name="20% - Accent1 3 5 2 5 2 8 2" xfId="28210" xr:uid="{00000000-0005-0000-0000-00007B6D0000}"/>
    <cellStyle name="20% - Accent1 3 5 2 5 2 9" xfId="28211" xr:uid="{00000000-0005-0000-0000-00007C6D0000}"/>
    <cellStyle name="20% - Accent1 3 5 2 5 3" xfId="28212" xr:uid="{00000000-0005-0000-0000-00007D6D0000}"/>
    <cellStyle name="20% - Accent1 3 5 2 5 3 2" xfId="28213" xr:uid="{00000000-0005-0000-0000-00007E6D0000}"/>
    <cellStyle name="20% - Accent1 3 5 2 5 3 2 2" xfId="28214" xr:uid="{00000000-0005-0000-0000-00007F6D0000}"/>
    <cellStyle name="20% - Accent1 3 5 2 5 3 2 2 2" xfId="28215" xr:uid="{00000000-0005-0000-0000-0000806D0000}"/>
    <cellStyle name="20% - Accent1 3 5 2 5 3 2 2 2 2" xfId="28216" xr:uid="{00000000-0005-0000-0000-0000816D0000}"/>
    <cellStyle name="20% - Accent1 3 5 2 5 3 2 2 3" xfId="28217" xr:uid="{00000000-0005-0000-0000-0000826D0000}"/>
    <cellStyle name="20% - Accent1 3 5 2 5 3 2 3" xfId="28218" xr:uid="{00000000-0005-0000-0000-0000836D0000}"/>
    <cellStyle name="20% - Accent1 3 5 2 5 3 2 3 2" xfId="28219" xr:uid="{00000000-0005-0000-0000-0000846D0000}"/>
    <cellStyle name="20% - Accent1 3 5 2 5 3 2 4" xfId="28220" xr:uid="{00000000-0005-0000-0000-0000856D0000}"/>
    <cellStyle name="20% - Accent1 3 5 2 5 3 3" xfId="28221" xr:uid="{00000000-0005-0000-0000-0000866D0000}"/>
    <cellStyle name="20% - Accent1 3 5 2 5 3 3 2" xfId="28222" xr:uid="{00000000-0005-0000-0000-0000876D0000}"/>
    <cellStyle name="20% - Accent1 3 5 2 5 3 3 2 2" xfId="28223" xr:uid="{00000000-0005-0000-0000-0000886D0000}"/>
    <cellStyle name="20% - Accent1 3 5 2 5 3 3 2 2 2" xfId="28224" xr:uid="{00000000-0005-0000-0000-0000896D0000}"/>
    <cellStyle name="20% - Accent1 3 5 2 5 3 3 2 3" xfId="28225" xr:uid="{00000000-0005-0000-0000-00008A6D0000}"/>
    <cellStyle name="20% - Accent1 3 5 2 5 3 3 3" xfId="28226" xr:uid="{00000000-0005-0000-0000-00008B6D0000}"/>
    <cellStyle name="20% - Accent1 3 5 2 5 3 3 3 2" xfId="28227" xr:uid="{00000000-0005-0000-0000-00008C6D0000}"/>
    <cellStyle name="20% - Accent1 3 5 2 5 3 3 4" xfId="28228" xr:uid="{00000000-0005-0000-0000-00008D6D0000}"/>
    <cellStyle name="20% - Accent1 3 5 2 5 3 4" xfId="28229" xr:uid="{00000000-0005-0000-0000-00008E6D0000}"/>
    <cellStyle name="20% - Accent1 3 5 2 5 3 4 2" xfId="28230" xr:uid="{00000000-0005-0000-0000-00008F6D0000}"/>
    <cellStyle name="20% - Accent1 3 5 2 5 3 4 2 2" xfId="28231" xr:uid="{00000000-0005-0000-0000-0000906D0000}"/>
    <cellStyle name="20% - Accent1 3 5 2 5 3 4 2 2 2" xfId="28232" xr:uid="{00000000-0005-0000-0000-0000916D0000}"/>
    <cellStyle name="20% - Accent1 3 5 2 5 3 4 2 3" xfId="28233" xr:uid="{00000000-0005-0000-0000-0000926D0000}"/>
    <cellStyle name="20% - Accent1 3 5 2 5 3 4 3" xfId="28234" xr:uid="{00000000-0005-0000-0000-0000936D0000}"/>
    <cellStyle name="20% - Accent1 3 5 2 5 3 4 3 2" xfId="28235" xr:uid="{00000000-0005-0000-0000-0000946D0000}"/>
    <cellStyle name="20% - Accent1 3 5 2 5 3 4 4" xfId="28236" xr:uid="{00000000-0005-0000-0000-0000956D0000}"/>
    <cellStyle name="20% - Accent1 3 5 2 5 3 5" xfId="28237" xr:uid="{00000000-0005-0000-0000-0000966D0000}"/>
    <cellStyle name="20% - Accent1 3 5 2 5 3 5 2" xfId="28238" xr:uid="{00000000-0005-0000-0000-0000976D0000}"/>
    <cellStyle name="20% - Accent1 3 5 2 5 3 5 2 2" xfId="28239" xr:uid="{00000000-0005-0000-0000-0000986D0000}"/>
    <cellStyle name="20% - Accent1 3 5 2 5 3 5 3" xfId="28240" xr:uid="{00000000-0005-0000-0000-0000996D0000}"/>
    <cellStyle name="20% - Accent1 3 5 2 5 3 6" xfId="28241" xr:uid="{00000000-0005-0000-0000-00009A6D0000}"/>
    <cellStyle name="20% - Accent1 3 5 2 5 3 6 2" xfId="28242" xr:uid="{00000000-0005-0000-0000-00009B6D0000}"/>
    <cellStyle name="20% - Accent1 3 5 2 5 3 6 2 2" xfId="28243" xr:uid="{00000000-0005-0000-0000-00009C6D0000}"/>
    <cellStyle name="20% - Accent1 3 5 2 5 3 6 3" xfId="28244" xr:uid="{00000000-0005-0000-0000-00009D6D0000}"/>
    <cellStyle name="20% - Accent1 3 5 2 5 3 7" xfId="28245" xr:uid="{00000000-0005-0000-0000-00009E6D0000}"/>
    <cellStyle name="20% - Accent1 3 5 2 5 3 7 2" xfId="28246" xr:uid="{00000000-0005-0000-0000-00009F6D0000}"/>
    <cellStyle name="20% - Accent1 3 5 2 5 3 8" xfId="28247" xr:uid="{00000000-0005-0000-0000-0000A06D0000}"/>
    <cellStyle name="20% - Accent1 3 5 2 5 3 8 2" xfId="28248" xr:uid="{00000000-0005-0000-0000-0000A16D0000}"/>
    <cellStyle name="20% - Accent1 3 5 2 5 3 9" xfId="28249" xr:uid="{00000000-0005-0000-0000-0000A26D0000}"/>
    <cellStyle name="20% - Accent1 3 5 2 5 4" xfId="28250" xr:uid="{00000000-0005-0000-0000-0000A36D0000}"/>
    <cellStyle name="20% - Accent1 3 5 2 5 4 2" xfId="28251" xr:uid="{00000000-0005-0000-0000-0000A46D0000}"/>
    <cellStyle name="20% - Accent1 3 5 2 5 4 2 2" xfId="28252" xr:uid="{00000000-0005-0000-0000-0000A56D0000}"/>
    <cellStyle name="20% - Accent1 3 5 2 5 4 2 2 2" xfId="28253" xr:uid="{00000000-0005-0000-0000-0000A66D0000}"/>
    <cellStyle name="20% - Accent1 3 5 2 5 4 2 3" xfId="28254" xr:uid="{00000000-0005-0000-0000-0000A76D0000}"/>
    <cellStyle name="20% - Accent1 3 5 2 5 4 3" xfId="28255" xr:uid="{00000000-0005-0000-0000-0000A86D0000}"/>
    <cellStyle name="20% - Accent1 3 5 2 5 4 3 2" xfId="28256" xr:uid="{00000000-0005-0000-0000-0000A96D0000}"/>
    <cellStyle name="20% - Accent1 3 5 2 5 4 4" xfId="28257" xr:uid="{00000000-0005-0000-0000-0000AA6D0000}"/>
    <cellStyle name="20% - Accent1 3 5 2 5 5" xfId="28258" xr:uid="{00000000-0005-0000-0000-0000AB6D0000}"/>
    <cellStyle name="20% - Accent1 3 5 2 5 5 2" xfId="28259" xr:uid="{00000000-0005-0000-0000-0000AC6D0000}"/>
    <cellStyle name="20% - Accent1 3 5 2 5 5 2 2" xfId="28260" xr:uid="{00000000-0005-0000-0000-0000AD6D0000}"/>
    <cellStyle name="20% - Accent1 3 5 2 5 5 2 2 2" xfId="28261" xr:uid="{00000000-0005-0000-0000-0000AE6D0000}"/>
    <cellStyle name="20% - Accent1 3 5 2 5 5 2 3" xfId="28262" xr:uid="{00000000-0005-0000-0000-0000AF6D0000}"/>
    <cellStyle name="20% - Accent1 3 5 2 5 5 3" xfId="28263" xr:uid="{00000000-0005-0000-0000-0000B06D0000}"/>
    <cellStyle name="20% - Accent1 3 5 2 5 5 3 2" xfId="28264" xr:uid="{00000000-0005-0000-0000-0000B16D0000}"/>
    <cellStyle name="20% - Accent1 3 5 2 5 5 4" xfId="28265" xr:uid="{00000000-0005-0000-0000-0000B26D0000}"/>
    <cellStyle name="20% - Accent1 3 5 2 5 6" xfId="28266" xr:uid="{00000000-0005-0000-0000-0000B36D0000}"/>
    <cellStyle name="20% - Accent1 3 5 2 5 6 2" xfId="28267" xr:uid="{00000000-0005-0000-0000-0000B46D0000}"/>
    <cellStyle name="20% - Accent1 3 5 2 5 6 2 2" xfId="28268" xr:uid="{00000000-0005-0000-0000-0000B56D0000}"/>
    <cellStyle name="20% - Accent1 3 5 2 5 6 2 2 2" xfId="28269" xr:uid="{00000000-0005-0000-0000-0000B66D0000}"/>
    <cellStyle name="20% - Accent1 3 5 2 5 6 2 3" xfId="28270" xr:uid="{00000000-0005-0000-0000-0000B76D0000}"/>
    <cellStyle name="20% - Accent1 3 5 2 5 6 3" xfId="28271" xr:uid="{00000000-0005-0000-0000-0000B86D0000}"/>
    <cellStyle name="20% - Accent1 3 5 2 5 6 3 2" xfId="28272" xr:uid="{00000000-0005-0000-0000-0000B96D0000}"/>
    <cellStyle name="20% - Accent1 3 5 2 5 6 4" xfId="28273" xr:uid="{00000000-0005-0000-0000-0000BA6D0000}"/>
    <cellStyle name="20% - Accent1 3 5 2 5 7" xfId="28274" xr:uid="{00000000-0005-0000-0000-0000BB6D0000}"/>
    <cellStyle name="20% - Accent1 3 5 2 5 7 2" xfId="28275" xr:uid="{00000000-0005-0000-0000-0000BC6D0000}"/>
    <cellStyle name="20% - Accent1 3 5 2 5 7 2 2" xfId="28276" xr:uid="{00000000-0005-0000-0000-0000BD6D0000}"/>
    <cellStyle name="20% - Accent1 3 5 2 5 7 3" xfId="28277" xr:uid="{00000000-0005-0000-0000-0000BE6D0000}"/>
    <cellStyle name="20% - Accent1 3 5 2 5 8" xfId="28278" xr:uid="{00000000-0005-0000-0000-0000BF6D0000}"/>
    <cellStyle name="20% - Accent1 3 5 2 5 8 2" xfId="28279" xr:uid="{00000000-0005-0000-0000-0000C06D0000}"/>
    <cellStyle name="20% - Accent1 3 5 2 5 8 2 2" xfId="28280" xr:uid="{00000000-0005-0000-0000-0000C16D0000}"/>
    <cellStyle name="20% - Accent1 3 5 2 5 8 3" xfId="28281" xr:uid="{00000000-0005-0000-0000-0000C26D0000}"/>
    <cellStyle name="20% - Accent1 3 5 2 5 9" xfId="28282" xr:uid="{00000000-0005-0000-0000-0000C36D0000}"/>
    <cellStyle name="20% - Accent1 3 5 2 5 9 2" xfId="28283" xr:uid="{00000000-0005-0000-0000-0000C46D0000}"/>
    <cellStyle name="20% - Accent1 3 5 2 6" xfId="28284" xr:uid="{00000000-0005-0000-0000-0000C56D0000}"/>
    <cellStyle name="20% - Accent1 3 5 2 6 2" xfId="28285" xr:uid="{00000000-0005-0000-0000-0000C66D0000}"/>
    <cellStyle name="20% - Accent1 3 5 2 6 2 2" xfId="28286" xr:uid="{00000000-0005-0000-0000-0000C76D0000}"/>
    <cellStyle name="20% - Accent1 3 5 2 6 2 2 2" xfId="28287" xr:uid="{00000000-0005-0000-0000-0000C86D0000}"/>
    <cellStyle name="20% - Accent1 3 5 2 6 2 2 2 2" xfId="28288" xr:uid="{00000000-0005-0000-0000-0000C96D0000}"/>
    <cellStyle name="20% - Accent1 3 5 2 6 2 2 3" xfId="28289" xr:uid="{00000000-0005-0000-0000-0000CA6D0000}"/>
    <cellStyle name="20% - Accent1 3 5 2 6 2 3" xfId="28290" xr:uid="{00000000-0005-0000-0000-0000CB6D0000}"/>
    <cellStyle name="20% - Accent1 3 5 2 6 2 3 2" xfId="28291" xr:uid="{00000000-0005-0000-0000-0000CC6D0000}"/>
    <cellStyle name="20% - Accent1 3 5 2 6 2 4" xfId="28292" xr:uid="{00000000-0005-0000-0000-0000CD6D0000}"/>
    <cellStyle name="20% - Accent1 3 5 2 6 3" xfId="28293" xr:uid="{00000000-0005-0000-0000-0000CE6D0000}"/>
    <cellStyle name="20% - Accent1 3 5 2 6 3 2" xfId="28294" xr:uid="{00000000-0005-0000-0000-0000CF6D0000}"/>
    <cellStyle name="20% - Accent1 3 5 2 6 3 2 2" xfId="28295" xr:uid="{00000000-0005-0000-0000-0000D06D0000}"/>
    <cellStyle name="20% - Accent1 3 5 2 6 3 2 2 2" xfId="28296" xr:uid="{00000000-0005-0000-0000-0000D16D0000}"/>
    <cellStyle name="20% - Accent1 3 5 2 6 3 2 3" xfId="28297" xr:uid="{00000000-0005-0000-0000-0000D26D0000}"/>
    <cellStyle name="20% - Accent1 3 5 2 6 3 3" xfId="28298" xr:uid="{00000000-0005-0000-0000-0000D36D0000}"/>
    <cellStyle name="20% - Accent1 3 5 2 6 3 3 2" xfId="28299" xr:uid="{00000000-0005-0000-0000-0000D46D0000}"/>
    <cellStyle name="20% - Accent1 3 5 2 6 3 4" xfId="28300" xr:uid="{00000000-0005-0000-0000-0000D56D0000}"/>
    <cellStyle name="20% - Accent1 3 5 2 6 4" xfId="28301" xr:uid="{00000000-0005-0000-0000-0000D66D0000}"/>
    <cellStyle name="20% - Accent1 3 5 2 6 4 2" xfId="28302" xr:uid="{00000000-0005-0000-0000-0000D76D0000}"/>
    <cellStyle name="20% - Accent1 3 5 2 6 4 2 2" xfId="28303" xr:uid="{00000000-0005-0000-0000-0000D86D0000}"/>
    <cellStyle name="20% - Accent1 3 5 2 6 4 2 2 2" xfId="28304" xr:uid="{00000000-0005-0000-0000-0000D96D0000}"/>
    <cellStyle name="20% - Accent1 3 5 2 6 4 2 3" xfId="28305" xr:uid="{00000000-0005-0000-0000-0000DA6D0000}"/>
    <cellStyle name="20% - Accent1 3 5 2 6 4 3" xfId="28306" xr:uid="{00000000-0005-0000-0000-0000DB6D0000}"/>
    <cellStyle name="20% - Accent1 3 5 2 6 4 3 2" xfId="28307" xr:uid="{00000000-0005-0000-0000-0000DC6D0000}"/>
    <cellStyle name="20% - Accent1 3 5 2 6 4 4" xfId="28308" xr:uid="{00000000-0005-0000-0000-0000DD6D0000}"/>
    <cellStyle name="20% - Accent1 3 5 2 6 5" xfId="28309" xr:uid="{00000000-0005-0000-0000-0000DE6D0000}"/>
    <cellStyle name="20% - Accent1 3 5 2 6 5 2" xfId="28310" xr:uid="{00000000-0005-0000-0000-0000DF6D0000}"/>
    <cellStyle name="20% - Accent1 3 5 2 6 5 2 2" xfId="28311" xr:uid="{00000000-0005-0000-0000-0000E06D0000}"/>
    <cellStyle name="20% - Accent1 3 5 2 6 5 3" xfId="28312" xr:uid="{00000000-0005-0000-0000-0000E16D0000}"/>
    <cellStyle name="20% - Accent1 3 5 2 6 6" xfId="28313" xr:uid="{00000000-0005-0000-0000-0000E26D0000}"/>
    <cellStyle name="20% - Accent1 3 5 2 6 6 2" xfId="28314" xr:uid="{00000000-0005-0000-0000-0000E36D0000}"/>
    <cellStyle name="20% - Accent1 3 5 2 6 6 2 2" xfId="28315" xr:uid="{00000000-0005-0000-0000-0000E46D0000}"/>
    <cellStyle name="20% - Accent1 3 5 2 6 6 3" xfId="28316" xr:uid="{00000000-0005-0000-0000-0000E56D0000}"/>
    <cellStyle name="20% - Accent1 3 5 2 6 7" xfId="28317" xr:uid="{00000000-0005-0000-0000-0000E66D0000}"/>
    <cellStyle name="20% - Accent1 3 5 2 6 7 2" xfId="28318" xr:uid="{00000000-0005-0000-0000-0000E76D0000}"/>
    <cellStyle name="20% - Accent1 3 5 2 6 8" xfId="28319" xr:uid="{00000000-0005-0000-0000-0000E86D0000}"/>
    <cellStyle name="20% - Accent1 3 5 2 6 8 2" xfId="28320" xr:uid="{00000000-0005-0000-0000-0000E96D0000}"/>
    <cellStyle name="20% - Accent1 3 5 2 6 9" xfId="28321" xr:uid="{00000000-0005-0000-0000-0000EA6D0000}"/>
    <cellStyle name="20% - Accent1 3 5 2 7" xfId="28322" xr:uid="{00000000-0005-0000-0000-0000EB6D0000}"/>
    <cellStyle name="20% - Accent1 3 5 2 7 2" xfId="28323" xr:uid="{00000000-0005-0000-0000-0000EC6D0000}"/>
    <cellStyle name="20% - Accent1 3 5 2 7 2 2" xfId="28324" xr:uid="{00000000-0005-0000-0000-0000ED6D0000}"/>
    <cellStyle name="20% - Accent1 3 5 2 7 2 2 2" xfId="28325" xr:uid="{00000000-0005-0000-0000-0000EE6D0000}"/>
    <cellStyle name="20% - Accent1 3 5 2 7 2 2 2 2" xfId="28326" xr:uid="{00000000-0005-0000-0000-0000EF6D0000}"/>
    <cellStyle name="20% - Accent1 3 5 2 7 2 2 3" xfId="28327" xr:uid="{00000000-0005-0000-0000-0000F06D0000}"/>
    <cellStyle name="20% - Accent1 3 5 2 7 2 3" xfId="28328" xr:uid="{00000000-0005-0000-0000-0000F16D0000}"/>
    <cellStyle name="20% - Accent1 3 5 2 7 2 3 2" xfId="28329" xr:uid="{00000000-0005-0000-0000-0000F26D0000}"/>
    <cellStyle name="20% - Accent1 3 5 2 7 2 4" xfId="28330" xr:uid="{00000000-0005-0000-0000-0000F36D0000}"/>
    <cellStyle name="20% - Accent1 3 5 2 7 3" xfId="28331" xr:uid="{00000000-0005-0000-0000-0000F46D0000}"/>
    <cellStyle name="20% - Accent1 3 5 2 7 3 2" xfId="28332" xr:uid="{00000000-0005-0000-0000-0000F56D0000}"/>
    <cellStyle name="20% - Accent1 3 5 2 7 3 2 2" xfId="28333" xr:uid="{00000000-0005-0000-0000-0000F66D0000}"/>
    <cellStyle name="20% - Accent1 3 5 2 7 3 2 2 2" xfId="28334" xr:uid="{00000000-0005-0000-0000-0000F76D0000}"/>
    <cellStyle name="20% - Accent1 3 5 2 7 3 2 3" xfId="28335" xr:uid="{00000000-0005-0000-0000-0000F86D0000}"/>
    <cellStyle name="20% - Accent1 3 5 2 7 3 3" xfId="28336" xr:uid="{00000000-0005-0000-0000-0000F96D0000}"/>
    <cellStyle name="20% - Accent1 3 5 2 7 3 3 2" xfId="28337" xr:uid="{00000000-0005-0000-0000-0000FA6D0000}"/>
    <cellStyle name="20% - Accent1 3 5 2 7 3 4" xfId="28338" xr:uid="{00000000-0005-0000-0000-0000FB6D0000}"/>
    <cellStyle name="20% - Accent1 3 5 2 7 4" xfId="28339" xr:uid="{00000000-0005-0000-0000-0000FC6D0000}"/>
    <cellStyle name="20% - Accent1 3 5 2 7 4 2" xfId="28340" xr:uid="{00000000-0005-0000-0000-0000FD6D0000}"/>
    <cellStyle name="20% - Accent1 3 5 2 7 4 2 2" xfId="28341" xr:uid="{00000000-0005-0000-0000-0000FE6D0000}"/>
    <cellStyle name="20% - Accent1 3 5 2 7 4 2 2 2" xfId="28342" xr:uid="{00000000-0005-0000-0000-0000FF6D0000}"/>
    <cellStyle name="20% - Accent1 3 5 2 7 4 2 3" xfId="28343" xr:uid="{00000000-0005-0000-0000-0000006E0000}"/>
    <cellStyle name="20% - Accent1 3 5 2 7 4 3" xfId="28344" xr:uid="{00000000-0005-0000-0000-0000016E0000}"/>
    <cellStyle name="20% - Accent1 3 5 2 7 4 3 2" xfId="28345" xr:uid="{00000000-0005-0000-0000-0000026E0000}"/>
    <cellStyle name="20% - Accent1 3 5 2 7 4 4" xfId="28346" xr:uid="{00000000-0005-0000-0000-0000036E0000}"/>
    <cellStyle name="20% - Accent1 3 5 2 7 5" xfId="28347" xr:uid="{00000000-0005-0000-0000-0000046E0000}"/>
    <cellStyle name="20% - Accent1 3 5 2 7 5 2" xfId="28348" xr:uid="{00000000-0005-0000-0000-0000056E0000}"/>
    <cellStyle name="20% - Accent1 3 5 2 7 5 2 2" xfId="28349" xr:uid="{00000000-0005-0000-0000-0000066E0000}"/>
    <cellStyle name="20% - Accent1 3 5 2 7 5 3" xfId="28350" xr:uid="{00000000-0005-0000-0000-0000076E0000}"/>
    <cellStyle name="20% - Accent1 3 5 2 7 6" xfId="28351" xr:uid="{00000000-0005-0000-0000-0000086E0000}"/>
    <cellStyle name="20% - Accent1 3 5 2 7 6 2" xfId="28352" xr:uid="{00000000-0005-0000-0000-0000096E0000}"/>
    <cellStyle name="20% - Accent1 3 5 2 7 6 2 2" xfId="28353" xr:uid="{00000000-0005-0000-0000-00000A6E0000}"/>
    <cellStyle name="20% - Accent1 3 5 2 7 6 3" xfId="28354" xr:uid="{00000000-0005-0000-0000-00000B6E0000}"/>
    <cellStyle name="20% - Accent1 3 5 2 7 7" xfId="28355" xr:uid="{00000000-0005-0000-0000-00000C6E0000}"/>
    <cellStyle name="20% - Accent1 3 5 2 7 7 2" xfId="28356" xr:uid="{00000000-0005-0000-0000-00000D6E0000}"/>
    <cellStyle name="20% - Accent1 3 5 2 7 8" xfId="28357" xr:uid="{00000000-0005-0000-0000-00000E6E0000}"/>
    <cellStyle name="20% - Accent1 3 5 2 7 8 2" xfId="28358" xr:uid="{00000000-0005-0000-0000-00000F6E0000}"/>
    <cellStyle name="20% - Accent1 3 5 2 7 9" xfId="28359" xr:uid="{00000000-0005-0000-0000-0000106E0000}"/>
    <cellStyle name="20% - Accent1 3 5 2 8" xfId="28360" xr:uid="{00000000-0005-0000-0000-0000116E0000}"/>
    <cellStyle name="20% - Accent1 3 5 2 8 2" xfId="28361" xr:uid="{00000000-0005-0000-0000-0000126E0000}"/>
    <cellStyle name="20% - Accent1 3 5 2 8 2 2" xfId="28362" xr:uid="{00000000-0005-0000-0000-0000136E0000}"/>
    <cellStyle name="20% - Accent1 3 5 2 8 2 2 2" xfId="28363" xr:uid="{00000000-0005-0000-0000-0000146E0000}"/>
    <cellStyle name="20% - Accent1 3 5 2 8 2 3" xfId="28364" xr:uid="{00000000-0005-0000-0000-0000156E0000}"/>
    <cellStyle name="20% - Accent1 3 5 2 8 3" xfId="28365" xr:uid="{00000000-0005-0000-0000-0000166E0000}"/>
    <cellStyle name="20% - Accent1 3 5 2 8 3 2" xfId="28366" xr:uid="{00000000-0005-0000-0000-0000176E0000}"/>
    <cellStyle name="20% - Accent1 3 5 2 8 4" xfId="28367" xr:uid="{00000000-0005-0000-0000-0000186E0000}"/>
    <cellStyle name="20% - Accent1 3 5 2 9" xfId="28368" xr:uid="{00000000-0005-0000-0000-0000196E0000}"/>
    <cellStyle name="20% - Accent1 3 5 2 9 2" xfId="28369" xr:uid="{00000000-0005-0000-0000-00001A6E0000}"/>
    <cellStyle name="20% - Accent1 3 5 2 9 2 2" xfId="28370" xr:uid="{00000000-0005-0000-0000-00001B6E0000}"/>
    <cellStyle name="20% - Accent1 3 5 2 9 2 2 2" xfId="28371" xr:uid="{00000000-0005-0000-0000-00001C6E0000}"/>
    <cellStyle name="20% - Accent1 3 5 2 9 2 3" xfId="28372" xr:uid="{00000000-0005-0000-0000-00001D6E0000}"/>
    <cellStyle name="20% - Accent1 3 5 2 9 3" xfId="28373" xr:uid="{00000000-0005-0000-0000-00001E6E0000}"/>
    <cellStyle name="20% - Accent1 3 5 2 9 3 2" xfId="28374" xr:uid="{00000000-0005-0000-0000-00001F6E0000}"/>
    <cellStyle name="20% - Accent1 3 5 2 9 4" xfId="28375" xr:uid="{00000000-0005-0000-0000-0000206E0000}"/>
    <cellStyle name="20% - Accent1 3 5 3" xfId="28376" xr:uid="{00000000-0005-0000-0000-0000216E0000}"/>
    <cellStyle name="20% - Accent1 3 5 3 10" xfId="28377" xr:uid="{00000000-0005-0000-0000-0000226E0000}"/>
    <cellStyle name="20% - Accent1 3 5 3 10 2" xfId="28378" xr:uid="{00000000-0005-0000-0000-0000236E0000}"/>
    <cellStyle name="20% - Accent1 3 5 3 10 2 2" xfId="28379" xr:uid="{00000000-0005-0000-0000-0000246E0000}"/>
    <cellStyle name="20% - Accent1 3 5 3 10 3" xfId="28380" xr:uid="{00000000-0005-0000-0000-0000256E0000}"/>
    <cellStyle name="20% - Accent1 3 5 3 11" xfId="28381" xr:uid="{00000000-0005-0000-0000-0000266E0000}"/>
    <cellStyle name="20% - Accent1 3 5 3 11 2" xfId="28382" xr:uid="{00000000-0005-0000-0000-0000276E0000}"/>
    <cellStyle name="20% - Accent1 3 5 3 11 2 2" xfId="28383" xr:uid="{00000000-0005-0000-0000-0000286E0000}"/>
    <cellStyle name="20% - Accent1 3 5 3 11 3" xfId="28384" xr:uid="{00000000-0005-0000-0000-0000296E0000}"/>
    <cellStyle name="20% - Accent1 3 5 3 12" xfId="28385" xr:uid="{00000000-0005-0000-0000-00002A6E0000}"/>
    <cellStyle name="20% - Accent1 3 5 3 12 2" xfId="28386" xr:uid="{00000000-0005-0000-0000-00002B6E0000}"/>
    <cellStyle name="20% - Accent1 3 5 3 13" xfId="28387" xr:uid="{00000000-0005-0000-0000-00002C6E0000}"/>
    <cellStyle name="20% - Accent1 3 5 3 13 2" xfId="28388" xr:uid="{00000000-0005-0000-0000-00002D6E0000}"/>
    <cellStyle name="20% - Accent1 3 5 3 14" xfId="28389" xr:uid="{00000000-0005-0000-0000-00002E6E0000}"/>
    <cellStyle name="20% - Accent1 3 5 3 2" xfId="28390" xr:uid="{00000000-0005-0000-0000-00002F6E0000}"/>
    <cellStyle name="20% - Accent1 3 5 3 2 10" xfId="28391" xr:uid="{00000000-0005-0000-0000-0000306E0000}"/>
    <cellStyle name="20% - Accent1 3 5 3 2 10 2" xfId="28392" xr:uid="{00000000-0005-0000-0000-0000316E0000}"/>
    <cellStyle name="20% - Accent1 3 5 3 2 11" xfId="28393" xr:uid="{00000000-0005-0000-0000-0000326E0000}"/>
    <cellStyle name="20% - Accent1 3 5 3 2 2" xfId="28394" xr:uid="{00000000-0005-0000-0000-0000336E0000}"/>
    <cellStyle name="20% - Accent1 3 5 3 2 2 2" xfId="28395" xr:uid="{00000000-0005-0000-0000-0000346E0000}"/>
    <cellStyle name="20% - Accent1 3 5 3 2 2 2 2" xfId="28396" xr:uid="{00000000-0005-0000-0000-0000356E0000}"/>
    <cellStyle name="20% - Accent1 3 5 3 2 2 2 2 2" xfId="28397" xr:uid="{00000000-0005-0000-0000-0000366E0000}"/>
    <cellStyle name="20% - Accent1 3 5 3 2 2 2 2 2 2" xfId="28398" xr:uid="{00000000-0005-0000-0000-0000376E0000}"/>
    <cellStyle name="20% - Accent1 3 5 3 2 2 2 2 3" xfId="28399" xr:uid="{00000000-0005-0000-0000-0000386E0000}"/>
    <cellStyle name="20% - Accent1 3 5 3 2 2 2 3" xfId="28400" xr:uid="{00000000-0005-0000-0000-0000396E0000}"/>
    <cellStyle name="20% - Accent1 3 5 3 2 2 2 3 2" xfId="28401" xr:uid="{00000000-0005-0000-0000-00003A6E0000}"/>
    <cellStyle name="20% - Accent1 3 5 3 2 2 2 4" xfId="28402" xr:uid="{00000000-0005-0000-0000-00003B6E0000}"/>
    <cellStyle name="20% - Accent1 3 5 3 2 2 3" xfId="28403" xr:uid="{00000000-0005-0000-0000-00003C6E0000}"/>
    <cellStyle name="20% - Accent1 3 5 3 2 2 3 2" xfId="28404" xr:uid="{00000000-0005-0000-0000-00003D6E0000}"/>
    <cellStyle name="20% - Accent1 3 5 3 2 2 3 2 2" xfId="28405" xr:uid="{00000000-0005-0000-0000-00003E6E0000}"/>
    <cellStyle name="20% - Accent1 3 5 3 2 2 3 2 2 2" xfId="28406" xr:uid="{00000000-0005-0000-0000-00003F6E0000}"/>
    <cellStyle name="20% - Accent1 3 5 3 2 2 3 2 3" xfId="28407" xr:uid="{00000000-0005-0000-0000-0000406E0000}"/>
    <cellStyle name="20% - Accent1 3 5 3 2 2 3 3" xfId="28408" xr:uid="{00000000-0005-0000-0000-0000416E0000}"/>
    <cellStyle name="20% - Accent1 3 5 3 2 2 3 3 2" xfId="28409" xr:uid="{00000000-0005-0000-0000-0000426E0000}"/>
    <cellStyle name="20% - Accent1 3 5 3 2 2 3 4" xfId="28410" xr:uid="{00000000-0005-0000-0000-0000436E0000}"/>
    <cellStyle name="20% - Accent1 3 5 3 2 2 4" xfId="28411" xr:uid="{00000000-0005-0000-0000-0000446E0000}"/>
    <cellStyle name="20% - Accent1 3 5 3 2 2 4 2" xfId="28412" xr:uid="{00000000-0005-0000-0000-0000456E0000}"/>
    <cellStyle name="20% - Accent1 3 5 3 2 2 4 2 2" xfId="28413" xr:uid="{00000000-0005-0000-0000-0000466E0000}"/>
    <cellStyle name="20% - Accent1 3 5 3 2 2 4 2 2 2" xfId="28414" xr:uid="{00000000-0005-0000-0000-0000476E0000}"/>
    <cellStyle name="20% - Accent1 3 5 3 2 2 4 2 3" xfId="28415" xr:uid="{00000000-0005-0000-0000-0000486E0000}"/>
    <cellStyle name="20% - Accent1 3 5 3 2 2 4 3" xfId="28416" xr:uid="{00000000-0005-0000-0000-0000496E0000}"/>
    <cellStyle name="20% - Accent1 3 5 3 2 2 4 3 2" xfId="28417" xr:uid="{00000000-0005-0000-0000-00004A6E0000}"/>
    <cellStyle name="20% - Accent1 3 5 3 2 2 4 4" xfId="28418" xr:uid="{00000000-0005-0000-0000-00004B6E0000}"/>
    <cellStyle name="20% - Accent1 3 5 3 2 2 5" xfId="28419" xr:uid="{00000000-0005-0000-0000-00004C6E0000}"/>
    <cellStyle name="20% - Accent1 3 5 3 2 2 5 2" xfId="28420" xr:uid="{00000000-0005-0000-0000-00004D6E0000}"/>
    <cellStyle name="20% - Accent1 3 5 3 2 2 5 2 2" xfId="28421" xr:uid="{00000000-0005-0000-0000-00004E6E0000}"/>
    <cellStyle name="20% - Accent1 3 5 3 2 2 5 3" xfId="28422" xr:uid="{00000000-0005-0000-0000-00004F6E0000}"/>
    <cellStyle name="20% - Accent1 3 5 3 2 2 6" xfId="28423" xr:uid="{00000000-0005-0000-0000-0000506E0000}"/>
    <cellStyle name="20% - Accent1 3 5 3 2 2 6 2" xfId="28424" xr:uid="{00000000-0005-0000-0000-0000516E0000}"/>
    <cellStyle name="20% - Accent1 3 5 3 2 2 6 2 2" xfId="28425" xr:uid="{00000000-0005-0000-0000-0000526E0000}"/>
    <cellStyle name="20% - Accent1 3 5 3 2 2 6 3" xfId="28426" xr:uid="{00000000-0005-0000-0000-0000536E0000}"/>
    <cellStyle name="20% - Accent1 3 5 3 2 2 7" xfId="28427" xr:uid="{00000000-0005-0000-0000-0000546E0000}"/>
    <cellStyle name="20% - Accent1 3 5 3 2 2 7 2" xfId="28428" xr:uid="{00000000-0005-0000-0000-0000556E0000}"/>
    <cellStyle name="20% - Accent1 3 5 3 2 2 8" xfId="28429" xr:uid="{00000000-0005-0000-0000-0000566E0000}"/>
    <cellStyle name="20% - Accent1 3 5 3 2 2 8 2" xfId="28430" xr:uid="{00000000-0005-0000-0000-0000576E0000}"/>
    <cellStyle name="20% - Accent1 3 5 3 2 2 9" xfId="28431" xr:uid="{00000000-0005-0000-0000-0000586E0000}"/>
    <cellStyle name="20% - Accent1 3 5 3 2 3" xfId="28432" xr:uid="{00000000-0005-0000-0000-0000596E0000}"/>
    <cellStyle name="20% - Accent1 3 5 3 2 3 2" xfId="28433" xr:uid="{00000000-0005-0000-0000-00005A6E0000}"/>
    <cellStyle name="20% - Accent1 3 5 3 2 3 2 2" xfId="28434" xr:uid="{00000000-0005-0000-0000-00005B6E0000}"/>
    <cellStyle name="20% - Accent1 3 5 3 2 3 2 2 2" xfId="28435" xr:uid="{00000000-0005-0000-0000-00005C6E0000}"/>
    <cellStyle name="20% - Accent1 3 5 3 2 3 2 2 2 2" xfId="28436" xr:uid="{00000000-0005-0000-0000-00005D6E0000}"/>
    <cellStyle name="20% - Accent1 3 5 3 2 3 2 2 3" xfId="28437" xr:uid="{00000000-0005-0000-0000-00005E6E0000}"/>
    <cellStyle name="20% - Accent1 3 5 3 2 3 2 3" xfId="28438" xr:uid="{00000000-0005-0000-0000-00005F6E0000}"/>
    <cellStyle name="20% - Accent1 3 5 3 2 3 2 3 2" xfId="28439" xr:uid="{00000000-0005-0000-0000-0000606E0000}"/>
    <cellStyle name="20% - Accent1 3 5 3 2 3 2 4" xfId="28440" xr:uid="{00000000-0005-0000-0000-0000616E0000}"/>
    <cellStyle name="20% - Accent1 3 5 3 2 3 3" xfId="28441" xr:uid="{00000000-0005-0000-0000-0000626E0000}"/>
    <cellStyle name="20% - Accent1 3 5 3 2 3 3 2" xfId="28442" xr:uid="{00000000-0005-0000-0000-0000636E0000}"/>
    <cellStyle name="20% - Accent1 3 5 3 2 3 3 2 2" xfId="28443" xr:uid="{00000000-0005-0000-0000-0000646E0000}"/>
    <cellStyle name="20% - Accent1 3 5 3 2 3 3 2 2 2" xfId="28444" xr:uid="{00000000-0005-0000-0000-0000656E0000}"/>
    <cellStyle name="20% - Accent1 3 5 3 2 3 3 2 3" xfId="28445" xr:uid="{00000000-0005-0000-0000-0000666E0000}"/>
    <cellStyle name="20% - Accent1 3 5 3 2 3 3 3" xfId="28446" xr:uid="{00000000-0005-0000-0000-0000676E0000}"/>
    <cellStyle name="20% - Accent1 3 5 3 2 3 3 3 2" xfId="28447" xr:uid="{00000000-0005-0000-0000-0000686E0000}"/>
    <cellStyle name="20% - Accent1 3 5 3 2 3 3 4" xfId="28448" xr:uid="{00000000-0005-0000-0000-0000696E0000}"/>
    <cellStyle name="20% - Accent1 3 5 3 2 3 4" xfId="28449" xr:uid="{00000000-0005-0000-0000-00006A6E0000}"/>
    <cellStyle name="20% - Accent1 3 5 3 2 3 4 2" xfId="28450" xr:uid="{00000000-0005-0000-0000-00006B6E0000}"/>
    <cellStyle name="20% - Accent1 3 5 3 2 3 4 2 2" xfId="28451" xr:uid="{00000000-0005-0000-0000-00006C6E0000}"/>
    <cellStyle name="20% - Accent1 3 5 3 2 3 4 2 2 2" xfId="28452" xr:uid="{00000000-0005-0000-0000-00006D6E0000}"/>
    <cellStyle name="20% - Accent1 3 5 3 2 3 4 2 3" xfId="28453" xr:uid="{00000000-0005-0000-0000-00006E6E0000}"/>
    <cellStyle name="20% - Accent1 3 5 3 2 3 4 3" xfId="28454" xr:uid="{00000000-0005-0000-0000-00006F6E0000}"/>
    <cellStyle name="20% - Accent1 3 5 3 2 3 4 3 2" xfId="28455" xr:uid="{00000000-0005-0000-0000-0000706E0000}"/>
    <cellStyle name="20% - Accent1 3 5 3 2 3 4 4" xfId="28456" xr:uid="{00000000-0005-0000-0000-0000716E0000}"/>
    <cellStyle name="20% - Accent1 3 5 3 2 3 5" xfId="28457" xr:uid="{00000000-0005-0000-0000-0000726E0000}"/>
    <cellStyle name="20% - Accent1 3 5 3 2 3 5 2" xfId="28458" xr:uid="{00000000-0005-0000-0000-0000736E0000}"/>
    <cellStyle name="20% - Accent1 3 5 3 2 3 5 2 2" xfId="28459" xr:uid="{00000000-0005-0000-0000-0000746E0000}"/>
    <cellStyle name="20% - Accent1 3 5 3 2 3 5 3" xfId="28460" xr:uid="{00000000-0005-0000-0000-0000756E0000}"/>
    <cellStyle name="20% - Accent1 3 5 3 2 3 6" xfId="28461" xr:uid="{00000000-0005-0000-0000-0000766E0000}"/>
    <cellStyle name="20% - Accent1 3 5 3 2 3 6 2" xfId="28462" xr:uid="{00000000-0005-0000-0000-0000776E0000}"/>
    <cellStyle name="20% - Accent1 3 5 3 2 3 6 2 2" xfId="28463" xr:uid="{00000000-0005-0000-0000-0000786E0000}"/>
    <cellStyle name="20% - Accent1 3 5 3 2 3 6 3" xfId="28464" xr:uid="{00000000-0005-0000-0000-0000796E0000}"/>
    <cellStyle name="20% - Accent1 3 5 3 2 3 7" xfId="28465" xr:uid="{00000000-0005-0000-0000-00007A6E0000}"/>
    <cellStyle name="20% - Accent1 3 5 3 2 3 7 2" xfId="28466" xr:uid="{00000000-0005-0000-0000-00007B6E0000}"/>
    <cellStyle name="20% - Accent1 3 5 3 2 3 8" xfId="28467" xr:uid="{00000000-0005-0000-0000-00007C6E0000}"/>
    <cellStyle name="20% - Accent1 3 5 3 2 3 8 2" xfId="28468" xr:uid="{00000000-0005-0000-0000-00007D6E0000}"/>
    <cellStyle name="20% - Accent1 3 5 3 2 3 9" xfId="28469" xr:uid="{00000000-0005-0000-0000-00007E6E0000}"/>
    <cellStyle name="20% - Accent1 3 5 3 2 4" xfId="28470" xr:uid="{00000000-0005-0000-0000-00007F6E0000}"/>
    <cellStyle name="20% - Accent1 3 5 3 2 4 2" xfId="28471" xr:uid="{00000000-0005-0000-0000-0000806E0000}"/>
    <cellStyle name="20% - Accent1 3 5 3 2 4 2 2" xfId="28472" xr:uid="{00000000-0005-0000-0000-0000816E0000}"/>
    <cellStyle name="20% - Accent1 3 5 3 2 4 2 2 2" xfId="28473" xr:uid="{00000000-0005-0000-0000-0000826E0000}"/>
    <cellStyle name="20% - Accent1 3 5 3 2 4 2 3" xfId="28474" xr:uid="{00000000-0005-0000-0000-0000836E0000}"/>
    <cellStyle name="20% - Accent1 3 5 3 2 4 3" xfId="28475" xr:uid="{00000000-0005-0000-0000-0000846E0000}"/>
    <cellStyle name="20% - Accent1 3 5 3 2 4 3 2" xfId="28476" xr:uid="{00000000-0005-0000-0000-0000856E0000}"/>
    <cellStyle name="20% - Accent1 3 5 3 2 4 4" xfId="28477" xr:uid="{00000000-0005-0000-0000-0000866E0000}"/>
    <cellStyle name="20% - Accent1 3 5 3 2 5" xfId="28478" xr:uid="{00000000-0005-0000-0000-0000876E0000}"/>
    <cellStyle name="20% - Accent1 3 5 3 2 5 2" xfId="28479" xr:uid="{00000000-0005-0000-0000-0000886E0000}"/>
    <cellStyle name="20% - Accent1 3 5 3 2 5 2 2" xfId="28480" xr:uid="{00000000-0005-0000-0000-0000896E0000}"/>
    <cellStyle name="20% - Accent1 3 5 3 2 5 2 2 2" xfId="28481" xr:uid="{00000000-0005-0000-0000-00008A6E0000}"/>
    <cellStyle name="20% - Accent1 3 5 3 2 5 2 3" xfId="28482" xr:uid="{00000000-0005-0000-0000-00008B6E0000}"/>
    <cellStyle name="20% - Accent1 3 5 3 2 5 3" xfId="28483" xr:uid="{00000000-0005-0000-0000-00008C6E0000}"/>
    <cellStyle name="20% - Accent1 3 5 3 2 5 3 2" xfId="28484" xr:uid="{00000000-0005-0000-0000-00008D6E0000}"/>
    <cellStyle name="20% - Accent1 3 5 3 2 5 4" xfId="28485" xr:uid="{00000000-0005-0000-0000-00008E6E0000}"/>
    <cellStyle name="20% - Accent1 3 5 3 2 6" xfId="28486" xr:uid="{00000000-0005-0000-0000-00008F6E0000}"/>
    <cellStyle name="20% - Accent1 3 5 3 2 6 2" xfId="28487" xr:uid="{00000000-0005-0000-0000-0000906E0000}"/>
    <cellStyle name="20% - Accent1 3 5 3 2 6 2 2" xfId="28488" xr:uid="{00000000-0005-0000-0000-0000916E0000}"/>
    <cellStyle name="20% - Accent1 3 5 3 2 6 2 2 2" xfId="28489" xr:uid="{00000000-0005-0000-0000-0000926E0000}"/>
    <cellStyle name="20% - Accent1 3 5 3 2 6 2 3" xfId="28490" xr:uid="{00000000-0005-0000-0000-0000936E0000}"/>
    <cellStyle name="20% - Accent1 3 5 3 2 6 3" xfId="28491" xr:uid="{00000000-0005-0000-0000-0000946E0000}"/>
    <cellStyle name="20% - Accent1 3 5 3 2 6 3 2" xfId="28492" xr:uid="{00000000-0005-0000-0000-0000956E0000}"/>
    <cellStyle name="20% - Accent1 3 5 3 2 6 4" xfId="28493" xr:uid="{00000000-0005-0000-0000-0000966E0000}"/>
    <cellStyle name="20% - Accent1 3 5 3 2 7" xfId="28494" xr:uid="{00000000-0005-0000-0000-0000976E0000}"/>
    <cellStyle name="20% - Accent1 3 5 3 2 7 2" xfId="28495" xr:uid="{00000000-0005-0000-0000-0000986E0000}"/>
    <cellStyle name="20% - Accent1 3 5 3 2 7 2 2" xfId="28496" xr:uid="{00000000-0005-0000-0000-0000996E0000}"/>
    <cellStyle name="20% - Accent1 3 5 3 2 7 3" xfId="28497" xr:uid="{00000000-0005-0000-0000-00009A6E0000}"/>
    <cellStyle name="20% - Accent1 3 5 3 2 8" xfId="28498" xr:uid="{00000000-0005-0000-0000-00009B6E0000}"/>
    <cellStyle name="20% - Accent1 3 5 3 2 8 2" xfId="28499" xr:uid="{00000000-0005-0000-0000-00009C6E0000}"/>
    <cellStyle name="20% - Accent1 3 5 3 2 8 2 2" xfId="28500" xr:uid="{00000000-0005-0000-0000-00009D6E0000}"/>
    <cellStyle name="20% - Accent1 3 5 3 2 8 3" xfId="28501" xr:uid="{00000000-0005-0000-0000-00009E6E0000}"/>
    <cellStyle name="20% - Accent1 3 5 3 2 9" xfId="28502" xr:uid="{00000000-0005-0000-0000-00009F6E0000}"/>
    <cellStyle name="20% - Accent1 3 5 3 2 9 2" xfId="28503" xr:uid="{00000000-0005-0000-0000-0000A06E0000}"/>
    <cellStyle name="20% - Accent1 3 5 3 3" xfId="28504" xr:uid="{00000000-0005-0000-0000-0000A16E0000}"/>
    <cellStyle name="20% - Accent1 3 5 3 3 10" xfId="28505" xr:uid="{00000000-0005-0000-0000-0000A26E0000}"/>
    <cellStyle name="20% - Accent1 3 5 3 3 10 2" xfId="28506" xr:uid="{00000000-0005-0000-0000-0000A36E0000}"/>
    <cellStyle name="20% - Accent1 3 5 3 3 11" xfId="28507" xr:uid="{00000000-0005-0000-0000-0000A46E0000}"/>
    <cellStyle name="20% - Accent1 3 5 3 3 2" xfId="28508" xr:uid="{00000000-0005-0000-0000-0000A56E0000}"/>
    <cellStyle name="20% - Accent1 3 5 3 3 2 2" xfId="28509" xr:uid="{00000000-0005-0000-0000-0000A66E0000}"/>
    <cellStyle name="20% - Accent1 3 5 3 3 2 2 2" xfId="28510" xr:uid="{00000000-0005-0000-0000-0000A76E0000}"/>
    <cellStyle name="20% - Accent1 3 5 3 3 2 2 2 2" xfId="28511" xr:uid="{00000000-0005-0000-0000-0000A86E0000}"/>
    <cellStyle name="20% - Accent1 3 5 3 3 2 2 2 2 2" xfId="28512" xr:uid="{00000000-0005-0000-0000-0000A96E0000}"/>
    <cellStyle name="20% - Accent1 3 5 3 3 2 2 2 3" xfId="28513" xr:uid="{00000000-0005-0000-0000-0000AA6E0000}"/>
    <cellStyle name="20% - Accent1 3 5 3 3 2 2 3" xfId="28514" xr:uid="{00000000-0005-0000-0000-0000AB6E0000}"/>
    <cellStyle name="20% - Accent1 3 5 3 3 2 2 3 2" xfId="28515" xr:uid="{00000000-0005-0000-0000-0000AC6E0000}"/>
    <cellStyle name="20% - Accent1 3 5 3 3 2 2 4" xfId="28516" xr:uid="{00000000-0005-0000-0000-0000AD6E0000}"/>
    <cellStyle name="20% - Accent1 3 5 3 3 2 3" xfId="28517" xr:uid="{00000000-0005-0000-0000-0000AE6E0000}"/>
    <cellStyle name="20% - Accent1 3 5 3 3 2 3 2" xfId="28518" xr:uid="{00000000-0005-0000-0000-0000AF6E0000}"/>
    <cellStyle name="20% - Accent1 3 5 3 3 2 3 2 2" xfId="28519" xr:uid="{00000000-0005-0000-0000-0000B06E0000}"/>
    <cellStyle name="20% - Accent1 3 5 3 3 2 3 2 2 2" xfId="28520" xr:uid="{00000000-0005-0000-0000-0000B16E0000}"/>
    <cellStyle name="20% - Accent1 3 5 3 3 2 3 2 3" xfId="28521" xr:uid="{00000000-0005-0000-0000-0000B26E0000}"/>
    <cellStyle name="20% - Accent1 3 5 3 3 2 3 3" xfId="28522" xr:uid="{00000000-0005-0000-0000-0000B36E0000}"/>
    <cellStyle name="20% - Accent1 3 5 3 3 2 3 3 2" xfId="28523" xr:uid="{00000000-0005-0000-0000-0000B46E0000}"/>
    <cellStyle name="20% - Accent1 3 5 3 3 2 3 4" xfId="28524" xr:uid="{00000000-0005-0000-0000-0000B56E0000}"/>
    <cellStyle name="20% - Accent1 3 5 3 3 2 4" xfId="28525" xr:uid="{00000000-0005-0000-0000-0000B66E0000}"/>
    <cellStyle name="20% - Accent1 3 5 3 3 2 4 2" xfId="28526" xr:uid="{00000000-0005-0000-0000-0000B76E0000}"/>
    <cellStyle name="20% - Accent1 3 5 3 3 2 4 2 2" xfId="28527" xr:uid="{00000000-0005-0000-0000-0000B86E0000}"/>
    <cellStyle name="20% - Accent1 3 5 3 3 2 4 2 2 2" xfId="28528" xr:uid="{00000000-0005-0000-0000-0000B96E0000}"/>
    <cellStyle name="20% - Accent1 3 5 3 3 2 4 2 3" xfId="28529" xr:uid="{00000000-0005-0000-0000-0000BA6E0000}"/>
    <cellStyle name="20% - Accent1 3 5 3 3 2 4 3" xfId="28530" xr:uid="{00000000-0005-0000-0000-0000BB6E0000}"/>
    <cellStyle name="20% - Accent1 3 5 3 3 2 4 3 2" xfId="28531" xr:uid="{00000000-0005-0000-0000-0000BC6E0000}"/>
    <cellStyle name="20% - Accent1 3 5 3 3 2 4 4" xfId="28532" xr:uid="{00000000-0005-0000-0000-0000BD6E0000}"/>
    <cellStyle name="20% - Accent1 3 5 3 3 2 5" xfId="28533" xr:uid="{00000000-0005-0000-0000-0000BE6E0000}"/>
    <cellStyle name="20% - Accent1 3 5 3 3 2 5 2" xfId="28534" xr:uid="{00000000-0005-0000-0000-0000BF6E0000}"/>
    <cellStyle name="20% - Accent1 3 5 3 3 2 5 2 2" xfId="28535" xr:uid="{00000000-0005-0000-0000-0000C06E0000}"/>
    <cellStyle name="20% - Accent1 3 5 3 3 2 5 3" xfId="28536" xr:uid="{00000000-0005-0000-0000-0000C16E0000}"/>
    <cellStyle name="20% - Accent1 3 5 3 3 2 6" xfId="28537" xr:uid="{00000000-0005-0000-0000-0000C26E0000}"/>
    <cellStyle name="20% - Accent1 3 5 3 3 2 6 2" xfId="28538" xr:uid="{00000000-0005-0000-0000-0000C36E0000}"/>
    <cellStyle name="20% - Accent1 3 5 3 3 2 6 2 2" xfId="28539" xr:uid="{00000000-0005-0000-0000-0000C46E0000}"/>
    <cellStyle name="20% - Accent1 3 5 3 3 2 6 3" xfId="28540" xr:uid="{00000000-0005-0000-0000-0000C56E0000}"/>
    <cellStyle name="20% - Accent1 3 5 3 3 2 7" xfId="28541" xr:uid="{00000000-0005-0000-0000-0000C66E0000}"/>
    <cellStyle name="20% - Accent1 3 5 3 3 2 7 2" xfId="28542" xr:uid="{00000000-0005-0000-0000-0000C76E0000}"/>
    <cellStyle name="20% - Accent1 3 5 3 3 2 8" xfId="28543" xr:uid="{00000000-0005-0000-0000-0000C86E0000}"/>
    <cellStyle name="20% - Accent1 3 5 3 3 2 8 2" xfId="28544" xr:uid="{00000000-0005-0000-0000-0000C96E0000}"/>
    <cellStyle name="20% - Accent1 3 5 3 3 2 9" xfId="28545" xr:uid="{00000000-0005-0000-0000-0000CA6E0000}"/>
    <cellStyle name="20% - Accent1 3 5 3 3 3" xfId="28546" xr:uid="{00000000-0005-0000-0000-0000CB6E0000}"/>
    <cellStyle name="20% - Accent1 3 5 3 3 3 2" xfId="28547" xr:uid="{00000000-0005-0000-0000-0000CC6E0000}"/>
    <cellStyle name="20% - Accent1 3 5 3 3 3 2 2" xfId="28548" xr:uid="{00000000-0005-0000-0000-0000CD6E0000}"/>
    <cellStyle name="20% - Accent1 3 5 3 3 3 2 2 2" xfId="28549" xr:uid="{00000000-0005-0000-0000-0000CE6E0000}"/>
    <cellStyle name="20% - Accent1 3 5 3 3 3 2 2 2 2" xfId="28550" xr:uid="{00000000-0005-0000-0000-0000CF6E0000}"/>
    <cellStyle name="20% - Accent1 3 5 3 3 3 2 2 3" xfId="28551" xr:uid="{00000000-0005-0000-0000-0000D06E0000}"/>
    <cellStyle name="20% - Accent1 3 5 3 3 3 2 3" xfId="28552" xr:uid="{00000000-0005-0000-0000-0000D16E0000}"/>
    <cellStyle name="20% - Accent1 3 5 3 3 3 2 3 2" xfId="28553" xr:uid="{00000000-0005-0000-0000-0000D26E0000}"/>
    <cellStyle name="20% - Accent1 3 5 3 3 3 2 4" xfId="28554" xr:uid="{00000000-0005-0000-0000-0000D36E0000}"/>
    <cellStyle name="20% - Accent1 3 5 3 3 3 3" xfId="28555" xr:uid="{00000000-0005-0000-0000-0000D46E0000}"/>
    <cellStyle name="20% - Accent1 3 5 3 3 3 3 2" xfId="28556" xr:uid="{00000000-0005-0000-0000-0000D56E0000}"/>
    <cellStyle name="20% - Accent1 3 5 3 3 3 3 2 2" xfId="28557" xr:uid="{00000000-0005-0000-0000-0000D66E0000}"/>
    <cellStyle name="20% - Accent1 3 5 3 3 3 3 2 2 2" xfId="28558" xr:uid="{00000000-0005-0000-0000-0000D76E0000}"/>
    <cellStyle name="20% - Accent1 3 5 3 3 3 3 2 3" xfId="28559" xr:uid="{00000000-0005-0000-0000-0000D86E0000}"/>
    <cellStyle name="20% - Accent1 3 5 3 3 3 3 3" xfId="28560" xr:uid="{00000000-0005-0000-0000-0000D96E0000}"/>
    <cellStyle name="20% - Accent1 3 5 3 3 3 3 3 2" xfId="28561" xr:uid="{00000000-0005-0000-0000-0000DA6E0000}"/>
    <cellStyle name="20% - Accent1 3 5 3 3 3 3 4" xfId="28562" xr:uid="{00000000-0005-0000-0000-0000DB6E0000}"/>
    <cellStyle name="20% - Accent1 3 5 3 3 3 4" xfId="28563" xr:uid="{00000000-0005-0000-0000-0000DC6E0000}"/>
    <cellStyle name="20% - Accent1 3 5 3 3 3 4 2" xfId="28564" xr:uid="{00000000-0005-0000-0000-0000DD6E0000}"/>
    <cellStyle name="20% - Accent1 3 5 3 3 3 4 2 2" xfId="28565" xr:uid="{00000000-0005-0000-0000-0000DE6E0000}"/>
    <cellStyle name="20% - Accent1 3 5 3 3 3 4 2 2 2" xfId="28566" xr:uid="{00000000-0005-0000-0000-0000DF6E0000}"/>
    <cellStyle name="20% - Accent1 3 5 3 3 3 4 2 3" xfId="28567" xr:uid="{00000000-0005-0000-0000-0000E06E0000}"/>
    <cellStyle name="20% - Accent1 3 5 3 3 3 4 3" xfId="28568" xr:uid="{00000000-0005-0000-0000-0000E16E0000}"/>
    <cellStyle name="20% - Accent1 3 5 3 3 3 4 3 2" xfId="28569" xr:uid="{00000000-0005-0000-0000-0000E26E0000}"/>
    <cellStyle name="20% - Accent1 3 5 3 3 3 4 4" xfId="28570" xr:uid="{00000000-0005-0000-0000-0000E36E0000}"/>
    <cellStyle name="20% - Accent1 3 5 3 3 3 5" xfId="28571" xr:uid="{00000000-0005-0000-0000-0000E46E0000}"/>
    <cellStyle name="20% - Accent1 3 5 3 3 3 5 2" xfId="28572" xr:uid="{00000000-0005-0000-0000-0000E56E0000}"/>
    <cellStyle name="20% - Accent1 3 5 3 3 3 5 2 2" xfId="28573" xr:uid="{00000000-0005-0000-0000-0000E66E0000}"/>
    <cellStyle name="20% - Accent1 3 5 3 3 3 5 3" xfId="28574" xr:uid="{00000000-0005-0000-0000-0000E76E0000}"/>
    <cellStyle name="20% - Accent1 3 5 3 3 3 6" xfId="28575" xr:uid="{00000000-0005-0000-0000-0000E86E0000}"/>
    <cellStyle name="20% - Accent1 3 5 3 3 3 6 2" xfId="28576" xr:uid="{00000000-0005-0000-0000-0000E96E0000}"/>
    <cellStyle name="20% - Accent1 3 5 3 3 3 6 2 2" xfId="28577" xr:uid="{00000000-0005-0000-0000-0000EA6E0000}"/>
    <cellStyle name="20% - Accent1 3 5 3 3 3 6 3" xfId="28578" xr:uid="{00000000-0005-0000-0000-0000EB6E0000}"/>
    <cellStyle name="20% - Accent1 3 5 3 3 3 7" xfId="28579" xr:uid="{00000000-0005-0000-0000-0000EC6E0000}"/>
    <cellStyle name="20% - Accent1 3 5 3 3 3 7 2" xfId="28580" xr:uid="{00000000-0005-0000-0000-0000ED6E0000}"/>
    <cellStyle name="20% - Accent1 3 5 3 3 3 8" xfId="28581" xr:uid="{00000000-0005-0000-0000-0000EE6E0000}"/>
    <cellStyle name="20% - Accent1 3 5 3 3 3 8 2" xfId="28582" xr:uid="{00000000-0005-0000-0000-0000EF6E0000}"/>
    <cellStyle name="20% - Accent1 3 5 3 3 3 9" xfId="28583" xr:uid="{00000000-0005-0000-0000-0000F06E0000}"/>
    <cellStyle name="20% - Accent1 3 5 3 3 4" xfId="28584" xr:uid="{00000000-0005-0000-0000-0000F16E0000}"/>
    <cellStyle name="20% - Accent1 3 5 3 3 4 2" xfId="28585" xr:uid="{00000000-0005-0000-0000-0000F26E0000}"/>
    <cellStyle name="20% - Accent1 3 5 3 3 4 2 2" xfId="28586" xr:uid="{00000000-0005-0000-0000-0000F36E0000}"/>
    <cellStyle name="20% - Accent1 3 5 3 3 4 2 2 2" xfId="28587" xr:uid="{00000000-0005-0000-0000-0000F46E0000}"/>
    <cellStyle name="20% - Accent1 3 5 3 3 4 2 3" xfId="28588" xr:uid="{00000000-0005-0000-0000-0000F56E0000}"/>
    <cellStyle name="20% - Accent1 3 5 3 3 4 3" xfId="28589" xr:uid="{00000000-0005-0000-0000-0000F66E0000}"/>
    <cellStyle name="20% - Accent1 3 5 3 3 4 3 2" xfId="28590" xr:uid="{00000000-0005-0000-0000-0000F76E0000}"/>
    <cellStyle name="20% - Accent1 3 5 3 3 4 4" xfId="28591" xr:uid="{00000000-0005-0000-0000-0000F86E0000}"/>
    <cellStyle name="20% - Accent1 3 5 3 3 5" xfId="28592" xr:uid="{00000000-0005-0000-0000-0000F96E0000}"/>
    <cellStyle name="20% - Accent1 3 5 3 3 5 2" xfId="28593" xr:uid="{00000000-0005-0000-0000-0000FA6E0000}"/>
    <cellStyle name="20% - Accent1 3 5 3 3 5 2 2" xfId="28594" xr:uid="{00000000-0005-0000-0000-0000FB6E0000}"/>
    <cellStyle name="20% - Accent1 3 5 3 3 5 2 2 2" xfId="28595" xr:uid="{00000000-0005-0000-0000-0000FC6E0000}"/>
    <cellStyle name="20% - Accent1 3 5 3 3 5 2 3" xfId="28596" xr:uid="{00000000-0005-0000-0000-0000FD6E0000}"/>
    <cellStyle name="20% - Accent1 3 5 3 3 5 3" xfId="28597" xr:uid="{00000000-0005-0000-0000-0000FE6E0000}"/>
    <cellStyle name="20% - Accent1 3 5 3 3 5 3 2" xfId="28598" xr:uid="{00000000-0005-0000-0000-0000FF6E0000}"/>
    <cellStyle name="20% - Accent1 3 5 3 3 5 4" xfId="28599" xr:uid="{00000000-0005-0000-0000-0000006F0000}"/>
    <cellStyle name="20% - Accent1 3 5 3 3 6" xfId="28600" xr:uid="{00000000-0005-0000-0000-0000016F0000}"/>
    <cellStyle name="20% - Accent1 3 5 3 3 6 2" xfId="28601" xr:uid="{00000000-0005-0000-0000-0000026F0000}"/>
    <cellStyle name="20% - Accent1 3 5 3 3 6 2 2" xfId="28602" xr:uid="{00000000-0005-0000-0000-0000036F0000}"/>
    <cellStyle name="20% - Accent1 3 5 3 3 6 2 2 2" xfId="28603" xr:uid="{00000000-0005-0000-0000-0000046F0000}"/>
    <cellStyle name="20% - Accent1 3 5 3 3 6 2 3" xfId="28604" xr:uid="{00000000-0005-0000-0000-0000056F0000}"/>
    <cellStyle name="20% - Accent1 3 5 3 3 6 3" xfId="28605" xr:uid="{00000000-0005-0000-0000-0000066F0000}"/>
    <cellStyle name="20% - Accent1 3 5 3 3 6 3 2" xfId="28606" xr:uid="{00000000-0005-0000-0000-0000076F0000}"/>
    <cellStyle name="20% - Accent1 3 5 3 3 6 4" xfId="28607" xr:uid="{00000000-0005-0000-0000-0000086F0000}"/>
    <cellStyle name="20% - Accent1 3 5 3 3 7" xfId="28608" xr:uid="{00000000-0005-0000-0000-0000096F0000}"/>
    <cellStyle name="20% - Accent1 3 5 3 3 7 2" xfId="28609" xr:uid="{00000000-0005-0000-0000-00000A6F0000}"/>
    <cellStyle name="20% - Accent1 3 5 3 3 7 2 2" xfId="28610" xr:uid="{00000000-0005-0000-0000-00000B6F0000}"/>
    <cellStyle name="20% - Accent1 3 5 3 3 7 3" xfId="28611" xr:uid="{00000000-0005-0000-0000-00000C6F0000}"/>
    <cellStyle name="20% - Accent1 3 5 3 3 8" xfId="28612" xr:uid="{00000000-0005-0000-0000-00000D6F0000}"/>
    <cellStyle name="20% - Accent1 3 5 3 3 8 2" xfId="28613" xr:uid="{00000000-0005-0000-0000-00000E6F0000}"/>
    <cellStyle name="20% - Accent1 3 5 3 3 8 2 2" xfId="28614" xr:uid="{00000000-0005-0000-0000-00000F6F0000}"/>
    <cellStyle name="20% - Accent1 3 5 3 3 8 3" xfId="28615" xr:uid="{00000000-0005-0000-0000-0000106F0000}"/>
    <cellStyle name="20% - Accent1 3 5 3 3 9" xfId="28616" xr:uid="{00000000-0005-0000-0000-0000116F0000}"/>
    <cellStyle name="20% - Accent1 3 5 3 3 9 2" xfId="28617" xr:uid="{00000000-0005-0000-0000-0000126F0000}"/>
    <cellStyle name="20% - Accent1 3 5 3 4" xfId="28618" xr:uid="{00000000-0005-0000-0000-0000136F0000}"/>
    <cellStyle name="20% - Accent1 3 5 3 4 10" xfId="28619" xr:uid="{00000000-0005-0000-0000-0000146F0000}"/>
    <cellStyle name="20% - Accent1 3 5 3 4 10 2" xfId="28620" xr:uid="{00000000-0005-0000-0000-0000156F0000}"/>
    <cellStyle name="20% - Accent1 3 5 3 4 11" xfId="28621" xr:uid="{00000000-0005-0000-0000-0000166F0000}"/>
    <cellStyle name="20% - Accent1 3 5 3 4 2" xfId="28622" xr:uid="{00000000-0005-0000-0000-0000176F0000}"/>
    <cellStyle name="20% - Accent1 3 5 3 4 2 2" xfId="28623" xr:uid="{00000000-0005-0000-0000-0000186F0000}"/>
    <cellStyle name="20% - Accent1 3 5 3 4 2 2 2" xfId="28624" xr:uid="{00000000-0005-0000-0000-0000196F0000}"/>
    <cellStyle name="20% - Accent1 3 5 3 4 2 2 2 2" xfId="28625" xr:uid="{00000000-0005-0000-0000-00001A6F0000}"/>
    <cellStyle name="20% - Accent1 3 5 3 4 2 2 2 2 2" xfId="28626" xr:uid="{00000000-0005-0000-0000-00001B6F0000}"/>
    <cellStyle name="20% - Accent1 3 5 3 4 2 2 2 3" xfId="28627" xr:uid="{00000000-0005-0000-0000-00001C6F0000}"/>
    <cellStyle name="20% - Accent1 3 5 3 4 2 2 3" xfId="28628" xr:uid="{00000000-0005-0000-0000-00001D6F0000}"/>
    <cellStyle name="20% - Accent1 3 5 3 4 2 2 3 2" xfId="28629" xr:uid="{00000000-0005-0000-0000-00001E6F0000}"/>
    <cellStyle name="20% - Accent1 3 5 3 4 2 2 4" xfId="28630" xr:uid="{00000000-0005-0000-0000-00001F6F0000}"/>
    <cellStyle name="20% - Accent1 3 5 3 4 2 3" xfId="28631" xr:uid="{00000000-0005-0000-0000-0000206F0000}"/>
    <cellStyle name="20% - Accent1 3 5 3 4 2 3 2" xfId="28632" xr:uid="{00000000-0005-0000-0000-0000216F0000}"/>
    <cellStyle name="20% - Accent1 3 5 3 4 2 3 2 2" xfId="28633" xr:uid="{00000000-0005-0000-0000-0000226F0000}"/>
    <cellStyle name="20% - Accent1 3 5 3 4 2 3 2 2 2" xfId="28634" xr:uid="{00000000-0005-0000-0000-0000236F0000}"/>
    <cellStyle name="20% - Accent1 3 5 3 4 2 3 2 3" xfId="28635" xr:uid="{00000000-0005-0000-0000-0000246F0000}"/>
    <cellStyle name="20% - Accent1 3 5 3 4 2 3 3" xfId="28636" xr:uid="{00000000-0005-0000-0000-0000256F0000}"/>
    <cellStyle name="20% - Accent1 3 5 3 4 2 3 3 2" xfId="28637" xr:uid="{00000000-0005-0000-0000-0000266F0000}"/>
    <cellStyle name="20% - Accent1 3 5 3 4 2 3 4" xfId="28638" xr:uid="{00000000-0005-0000-0000-0000276F0000}"/>
    <cellStyle name="20% - Accent1 3 5 3 4 2 4" xfId="28639" xr:uid="{00000000-0005-0000-0000-0000286F0000}"/>
    <cellStyle name="20% - Accent1 3 5 3 4 2 4 2" xfId="28640" xr:uid="{00000000-0005-0000-0000-0000296F0000}"/>
    <cellStyle name="20% - Accent1 3 5 3 4 2 4 2 2" xfId="28641" xr:uid="{00000000-0005-0000-0000-00002A6F0000}"/>
    <cellStyle name="20% - Accent1 3 5 3 4 2 4 2 2 2" xfId="28642" xr:uid="{00000000-0005-0000-0000-00002B6F0000}"/>
    <cellStyle name="20% - Accent1 3 5 3 4 2 4 2 3" xfId="28643" xr:uid="{00000000-0005-0000-0000-00002C6F0000}"/>
    <cellStyle name="20% - Accent1 3 5 3 4 2 4 3" xfId="28644" xr:uid="{00000000-0005-0000-0000-00002D6F0000}"/>
    <cellStyle name="20% - Accent1 3 5 3 4 2 4 3 2" xfId="28645" xr:uid="{00000000-0005-0000-0000-00002E6F0000}"/>
    <cellStyle name="20% - Accent1 3 5 3 4 2 4 4" xfId="28646" xr:uid="{00000000-0005-0000-0000-00002F6F0000}"/>
    <cellStyle name="20% - Accent1 3 5 3 4 2 5" xfId="28647" xr:uid="{00000000-0005-0000-0000-0000306F0000}"/>
    <cellStyle name="20% - Accent1 3 5 3 4 2 5 2" xfId="28648" xr:uid="{00000000-0005-0000-0000-0000316F0000}"/>
    <cellStyle name="20% - Accent1 3 5 3 4 2 5 2 2" xfId="28649" xr:uid="{00000000-0005-0000-0000-0000326F0000}"/>
    <cellStyle name="20% - Accent1 3 5 3 4 2 5 3" xfId="28650" xr:uid="{00000000-0005-0000-0000-0000336F0000}"/>
    <cellStyle name="20% - Accent1 3 5 3 4 2 6" xfId="28651" xr:uid="{00000000-0005-0000-0000-0000346F0000}"/>
    <cellStyle name="20% - Accent1 3 5 3 4 2 6 2" xfId="28652" xr:uid="{00000000-0005-0000-0000-0000356F0000}"/>
    <cellStyle name="20% - Accent1 3 5 3 4 2 6 2 2" xfId="28653" xr:uid="{00000000-0005-0000-0000-0000366F0000}"/>
    <cellStyle name="20% - Accent1 3 5 3 4 2 6 3" xfId="28654" xr:uid="{00000000-0005-0000-0000-0000376F0000}"/>
    <cellStyle name="20% - Accent1 3 5 3 4 2 7" xfId="28655" xr:uid="{00000000-0005-0000-0000-0000386F0000}"/>
    <cellStyle name="20% - Accent1 3 5 3 4 2 7 2" xfId="28656" xr:uid="{00000000-0005-0000-0000-0000396F0000}"/>
    <cellStyle name="20% - Accent1 3 5 3 4 2 8" xfId="28657" xr:uid="{00000000-0005-0000-0000-00003A6F0000}"/>
    <cellStyle name="20% - Accent1 3 5 3 4 2 8 2" xfId="28658" xr:uid="{00000000-0005-0000-0000-00003B6F0000}"/>
    <cellStyle name="20% - Accent1 3 5 3 4 2 9" xfId="28659" xr:uid="{00000000-0005-0000-0000-00003C6F0000}"/>
    <cellStyle name="20% - Accent1 3 5 3 4 3" xfId="28660" xr:uid="{00000000-0005-0000-0000-00003D6F0000}"/>
    <cellStyle name="20% - Accent1 3 5 3 4 3 2" xfId="28661" xr:uid="{00000000-0005-0000-0000-00003E6F0000}"/>
    <cellStyle name="20% - Accent1 3 5 3 4 3 2 2" xfId="28662" xr:uid="{00000000-0005-0000-0000-00003F6F0000}"/>
    <cellStyle name="20% - Accent1 3 5 3 4 3 2 2 2" xfId="28663" xr:uid="{00000000-0005-0000-0000-0000406F0000}"/>
    <cellStyle name="20% - Accent1 3 5 3 4 3 2 2 2 2" xfId="28664" xr:uid="{00000000-0005-0000-0000-0000416F0000}"/>
    <cellStyle name="20% - Accent1 3 5 3 4 3 2 2 3" xfId="28665" xr:uid="{00000000-0005-0000-0000-0000426F0000}"/>
    <cellStyle name="20% - Accent1 3 5 3 4 3 2 3" xfId="28666" xr:uid="{00000000-0005-0000-0000-0000436F0000}"/>
    <cellStyle name="20% - Accent1 3 5 3 4 3 2 3 2" xfId="28667" xr:uid="{00000000-0005-0000-0000-0000446F0000}"/>
    <cellStyle name="20% - Accent1 3 5 3 4 3 2 4" xfId="28668" xr:uid="{00000000-0005-0000-0000-0000456F0000}"/>
    <cellStyle name="20% - Accent1 3 5 3 4 3 3" xfId="28669" xr:uid="{00000000-0005-0000-0000-0000466F0000}"/>
    <cellStyle name="20% - Accent1 3 5 3 4 3 3 2" xfId="28670" xr:uid="{00000000-0005-0000-0000-0000476F0000}"/>
    <cellStyle name="20% - Accent1 3 5 3 4 3 3 2 2" xfId="28671" xr:uid="{00000000-0005-0000-0000-0000486F0000}"/>
    <cellStyle name="20% - Accent1 3 5 3 4 3 3 2 2 2" xfId="28672" xr:uid="{00000000-0005-0000-0000-0000496F0000}"/>
    <cellStyle name="20% - Accent1 3 5 3 4 3 3 2 3" xfId="28673" xr:uid="{00000000-0005-0000-0000-00004A6F0000}"/>
    <cellStyle name="20% - Accent1 3 5 3 4 3 3 3" xfId="28674" xr:uid="{00000000-0005-0000-0000-00004B6F0000}"/>
    <cellStyle name="20% - Accent1 3 5 3 4 3 3 3 2" xfId="28675" xr:uid="{00000000-0005-0000-0000-00004C6F0000}"/>
    <cellStyle name="20% - Accent1 3 5 3 4 3 3 4" xfId="28676" xr:uid="{00000000-0005-0000-0000-00004D6F0000}"/>
    <cellStyle name="20% - Accent1 3 5 3 4 3 4" xfId="28677" xr:uid="{00000000-0005-0000-0000-00004E6F0000}"/>
    <cellStyle name="20% - Accent1 3 5 3 4 3 4 2" xfId="28678" xr:uid="{00000000-0005-0000-0000-00004F6F0000}"/>
    <cellStyle name="20% - Accent1 3 5 3 4 3 4 2 2" xfId="28679" xr:uid="{00000000-0005-0000-0000-0000506F0000}"/>
    <cellStyle name="20% - Accent1 3 5 3 4 3 4 2 2 2" xfId="28680" xr:uid="{00000000-0005-0000-0000-0000516F0000}"/>
    <cellStyle name="20% - Accent1 3 5 3 4 3 4 2 3" xfId="28681" xr:uid="{00000000-0005-0000-0000-0000526F0000}"/>
    <cellStyle name="20% - Accent1 3 5 3 4 3 4 3" xfId="28682" xr:uid="{00000000-0005-0000-0000-0000536F0000}"/>
    <cellStyle name="20% - Accent1 3 5 3 4 3 4 3 2" xfId="28683" xr:uid="{00000000-0005-0000-0000-0000546F0000}"/>
    <cellStyle name="20% - Accent1 3 5 3 4 3 4 4" xfId="28684" xr:uid="{00000000-0005-0000-0000-0000556F0000}"/>
    <cellStyle name="20% - Accent1 3 5 3 4 3 5" xfId="28685" xr:uid="{00000000-0005-0000-0000-0000566F0000}"/>
    <cellStyle name="20% - Accent1 3 5 3 4 3 5 2" xfId="28686" xr:uid="{00000000-0005-0000-0000-0000576F0000}"/>
    <cellStyle name="20% - Accent1 3 5 3 4 3 5 2 2" xfId="28687" xr:uid="{00000000-0005-0000-0000-0000586F0000}"/>
    <cellStyle name="20% - Accent1 3 5 3 4 3 5 3" xfId="28688" xr:uid="{00000000-0005-0000-0000-0000596F0000}"/>
    <cellStyle name="20% - Accent1 3 5 3 4 3 6" xfId="28689" xr:uid="{00000000-0005-0000-0000-00005A6F0000}"/>
    <cellStyle name="20% - Accent1 3 5 3 4 3 6 2" xfId="28690" xr:uid="{00000000-0005-0000-0000-00005B6F0000}"/>
    <cellStyle name="20% - Accent1 3 5 3 4 3 6 2 2" xfId="28691" xr:uid="{00000000-0005-0000-0000-00005C6F0000}"/>
    <cellStyle name="20% - Accent1 3 5 3 4 3 6 3" xfId="28692" xr:uid="{00000000-0005-0000-0000-00005D6F0000}"/>
    <cellStyle name="20% - Accent1 3 5 3 4 3 7" xfId="28693" xr:uid="{00000000-0005-0000-0000-00005E6F0000}"/>
    <cellStyle name="20% - Accent1 3 5 3 4 3 7 2" xfId="28694" xr:uid="{00000000-0005-0000-0000-00005F6F0000}"/>
    <cellStyle name="20% - Accent1 3 5 3 4 3 8" xfId="28695" xr:uid="{00000000-0005-0000-0000-0000606F0000}"/>
    <cellStyle name="20% - Accent1 3 5 3 4 3 8 2" xfId="28696" xr:uid="{00000000-0005-0000-0000-0000616F0000}"/>
    <cellStyle name="20% - Accent1 3 5 3 4 3 9" xfId="28697" xr:uid="{00000000-0005-0000-0000-0000626F0000}"/>
    <cellStyle name="20% - Accent1 3 5 3 4 4" xfId="28698" xr:uid="{00000000-0005-0000-0000-0000636F0000}"/>
    <cellStyle name="20% - Accent1 3 5 3 4 4 2" xfId="28699" xr:uid="{00000000-0005-0000-0000-0000646F0000}"/>
    <cellStyle name="20% - Accent1 3 5 3 4 4 2 2" xfId="28700" xr:uid="{00000000-0005-0000-0000-0000656F0000}"/>
    <cellStyle name="20% - Accent1 3 5 3 4 4 2 2 2" xfId="28701" xr:uid="{00000000-0005-0000-0000-0000666F0000}"/>
    <cellStyle name="20% - Accent1 3 5 3 4 4 2 3" xfId="28702" xr:uid="{00000000-0005-0000-0000-0000676F0000}"/>
    <cellStyle name="20% - Accent1 3 5 3 4 4 3" xfId="28703" xr:uid="{00000000-0005-0000-0000-0000686F0000}"/>
    <cellStyle name="20% - Accent1 3 5 3 4 4 3 2" xfId="28704" xr:uid="{00000000-0005-0000-0000-0000696F0000}"/>
    <cellStyle name="20% - Accent1 3 5 3 4 4 4" xfId="28705" xr:uid="{00000000-0005-0000-0000-00006A6F0000}"/>
    <cellStyle name="20% - Accent1 3 5 3 4 5" xfId="28706" xr:uid="{00000000-0005-0000-0000-00006B6F0000}"/>
    <cellStyle name="20% - Accent1 3 5 3 4 5 2" xfId="28707" xr:uid="{00000000-0005-0000-0000-00006C6F0000}"/>
    <cellStyle name="20% - Accent1 3 5 3 4 5 2 2" xfId="28708" xr:uid="{00000000-0005-0000-0000-00006D6F0000}"/>
    <cellStyle name="20% - Accent1 3 5 3 4 5 2 2 2" xfId="28709" xr:uid="{00000000-0005-0000-0000-00006E6F0000}"/>
    <cellStyle name="20% - Accent1 3 5 3 4 5 2 3" xfId="28710" xr:uid="{00000000-0005-0000-0000-00006F6F0000}"/>
    <cellStyle name="20% - Accent1 3 5 3 4 5 3" xfId="28711" xr:uid="{00000000-0005-0000-0000-0000706F0000}"/>
    <cellStyle name="20% - Accent1 3 5 3 4 5 3 2" xfId="28712" xr:uid="{00000000-0005-0000-0000-0000716F0000}"/>
    <cellStyle name="20% - Accent1 3 5 3 4 5 4" xfId="28713" xr:uid="{00000000-0005-0000-0000-0000726F0000}"/>
    <cellStyle name="20% - Accent1 3 5 3 4 6" xfId="28714" xr:uid="{00000000-0005-0000-0000-0000736F0000}"/>
    <cellStyle name="20% - Accent1 3 5 3 4 6 2" xfId="28715" xr:uid="{00000000-0005-0000-0000-0000746F0000}"/>
    <cellStyle name="20% - Accent1 3 5 3 4 6 2 2" xfId="28716" xr:uid="{00000000-0005-0000-0000-0000756F0000}"/>
    <cellStyle name="20% - Accent1 3 5 3 4 6 2 2 2" xfId="28717" xr:uid="{00000000-0005-0000-0000-0000766F0000}"/>
    <cellStyle name="20% - Accent1 3 5 3 4 6 2 3" xfId="28718" xr:uid="{00000000-0005-0000-0000-0000776F0000}"/>
    <cellStyle name="20% - Accent1 3 5 3 4 6 3" xfId="28719" xr:uid="{00000000-0005-0000-0000-0000786F0000}"/>
    <cellStyle name="20% - Accent1 3 5 3 4 6 3 2" xfId="28720" xr:uid="{00000000-0005-0000-0000-0000796F0000}"/>
    <cellStyle name="20% - Accent1 3 5 3 4 6 4" xfId="28721" xr:uid="{00000000-0005-0000-0000-00007A6F0000}"/>
    <cellStyle name="20% - Accent1 3 5 3 4 7" xfId="28722" xr:uid="{00000000-0005-0000-0000-00007B6F0000}"/>
    <cellStyle name="20% - Accent1 3 5 3 4 7 2" xfId="28723" xr:uid="{00000000-0005-0000-0000-00007C6F0000}"/>
    <cellStyle name="20% - Accent1 3 5 3 4 7 2 2" xfId="28724" xr:uid="{00000000-0005-0000-0000-00007D6F0000}"/>
    <cellStyle name="20% - Accent1 3 5 3 4 7 3" xfId="28725" xr:uid="{00000000-0005-0000-0000-00007E6F0000}"/>
    <cellStyle name="20% - Accent1 3 5 3 4 8" xfId="28726" xr:uid="{00000000-0005-0000-0000-00007F6F0000}"/>
    <cellStyle name="20% - Accent1 3 5 3 4 8 2" xfId="28727" xr:uid="{00000000-0005-0000-0000-0000806F0000}"/>
    <cellStyle name="20% - Accent1 3 5 3 4 8 2 2" xfId="28728" xr:uid="{00000000-0005-0000-0000-0000816F0000}"/>
    <cellStyle name="20% - Accent1 3 5 3 4 8 3" xfId="28729" xr:uid="{00000000-0005-0000-0000-0000826F0000}"/>
    <cellStyle name="20% - Accent1 3 5 3 4 9" xfId="28730" xr:uid="{00000000-0005-0000-0000-0000836F0000}"/>
    <cellStyle name="20% - Accent1 3 5 3 4 9 2" xfId="28731" xr:uid="{00000000-0005-0000-0000-0000846F0000}"/>
    <cellStyle name="20% - Accent1 3 5 3 5" xfId="28732" xr:uid="{00000000-0005-0000-0000-0000856F0000}"/>
    <cellStyle name="20% - Accent1 3 5 3 5 2" xfId="28733" xr:uid="{00000000-0005-0000-0000-0000866F0000}"/>
    <cellStyle name="20% - Accent1 3 5 3 5 2 2" xfId="28734" xr:uid="{00000000-0005-0000-0000-0000876F0000}"/>
    <cellStyle name="20% - Accent1 3 5 3 5 2 2 2" xfId="28735" xr:uid="{00000000-0005-0000-0000-0000886F0000}"/>
    <cellStyle name="20% - Accent1 3 5 3 5 2 2 2 2" xfId="28736" xr:uid="{00000000-0005-0000-0000-0000896F0000}"/>
    <cellStyle name="20% - Accent1 3 5 3 5 2 2 3" xfId="28737" xr:uid="{00000000-0005-0000-0000-00008A6F0000}"/>
    <cellStyle name="20% - Accent1 3 5 3 5 2 3" xfId="28738" xr:uid="{00000000-0005-0000-0000-00008B6F0000}"/>
    <cellStyle name="20% - Accent1 3 5 3 5 2 3 2" xfId="28739" xr:uid="{00000000-0005-0000-0000-00008C6F0000}"/>
    <cellStyle name="20% - Accent1 3 5 3 5 2 4" xfId="28740" xr:uid="{00000000-0005-0000-0000-00008D6F0000}"/>
    <cellStyle name="20% - Accent1 3 5 3 5 3" xfId="28741" xr:uid="{00000000-0005-0000-0000-00008E6F0000}"/>
    <cellStyle name="20% - Accent1 3 5 3 5 3 2" xfId="28742" xr:uid="{00000000-0005-0000-0000-00008F6F0000}"/>
    <cellStyle name="20% - Accent1 3 5 3 5 3 2 2" xfId="28743" xr:uid="{00000000-0005-0000-0000-0000906F0000}"/>
    <cellStyle name="20% - Accent1 3 5 3 5 3 2 2 2" xfId="28744" xr:uid="{00000000-0005-0000-0000-0000916F0000}"/>
    <cellStyle name="20% - Accent1 3 5 3 5 3 2 3" xfId="28745" xr:uid="{00000000-0005-0000-0000-0000926F0000}"/>
    <cellStyle name="20% - Accent1 3 5 3 5 3 3" xfId="28746" xr:uid="{00000000-0005-0000-0000-0000936F0000}"/>
    <cellStyle name="20% - Accent1 3 5 3 5 3 3 2" xfId="28747" xr:uid="{00000000-0005-0000-0000-0000946F0000}"/>
    <cellStyle name="20% - Accent1 3 5 3 5 3 4" xfId="28748" xr:uid="{00000000-0005-0000-0000-0000956F0000}"/>
    <cellStyle name="20% - Accent1 3 5 3 5 4" xfId="28749" xr:uid="{00000000-0005-0000-0000-0000966F0000}"/>
    <cellStyle name="20% - Accent1 3 5 3 5 4 2" xfId="28750" xr:uid="{00000000-0005-0000-0000-0000976F0000}"/>
    <cellStyle name="20% - Accent1 3 5 3 5 4 2 2" xfId="28751" xr:uid="{00000000-0005-0000-0000-0000986F0000}"/>
    <cellStyle name="20% - Accent1 3 5 3 5 4 2 2 2" xfId="28752" xr:uid="{00000000-0005-0000-0000-0000996F0000}"/>
    <cellStyle name="20% - Accent1 3 5 3 5 4 2 3" xfId="28753" xr:uid="{00000000-0005-0000-0000-00009A6F0000}"/>
    <cellStyle name="20% - Accent1 3 5 3 5 4 3" xfId="28754" xr:uid="{00000000-0005-0000-0000-00009B6F0000}"/>
    <cellStyle name="20% - Accent1 3 5 3 5 4 3 2" xfId="28755" xr:uid="{00000000-0005-0000-0000-00009C6F0000}"/>
    <cellStyle name="20% - Accent1 3 5 3 5 4 4" xfId="28756" xr:uid="{00000000-0005-0000-0000-00009D6F0000}"/>
    <cellStyle name="20% - Accent1 3 5 3 5 5" xfId="28757" xr:uid="{00000000-0005-0000-0000-00009E6F0000}"/>
    <cellStyle name="20% - Accent1 3 5 3 5 5 2" xfId="28758" xr:uid="{00000000-0005-0000-0000-00009F6F0000}"/>
    <cellStyle name="20% - Accent1 3 5 3 5 5 2 2" xfId="28759" xr:uid="{00000000-0005-0000-0000-0000A06F0000}"/>
    <cellStyle name="20% - Accent1 3 5 3 5 5 3" xfId="28760" xr:uid="{00000000-0005-0000-0000-0000A16F0000}"/>
    <cellStyle name="20% - Accent1 3 5 3 5 6" xfId="28761" xr:uid="{00000000-0005-0000-0000-0000A26F0000}"/>
    <cellStyle name="20% - Accent1 3 5 3 5 6 2" xfId="28762" xr:uid="{00000000-0005-0000-0000-0000A36F0000}"/>
    <cellStyle name="20% - Accent1 3 5 3 5 6 2 2" xfId="28763" xr:uid="{00000000-0005-0000-0000-0000A46F0000}"/>
    <cellStyle name="20% - Accent1 3 5 3 5 6 3" xfId="28764" xr:uid="{00000000-0005-0000-0000-0000A56F0000}"/>
    <cellStyle name="20% - Accent1 3 5 3 5 7" xfId="28765" xr:uid="{00000000-0005-0000-0000-0000A66F0000}"/>
    <cellStyle name="20% - Accent1 3 5 3 5 7 2" xfId="28766" xr:uid="{00000000-0005-0000-0000-0000A76F0000}"/>
    <cellStyle name="20% - Accent1 3 5 3 5 8" xfId="28767" xr:uid="{00000000-0005-0000-0000-0000A86F0000}"/>
    <cellStyle name="20% - Accent1 3 5 3 5 8 2" xfId="28768" xr:uid="{00000000-0005-0000-0000-0000A96F0000}"/>
    <cellStyle name="20% - Accent1 3 5 3 5 9" xfId="28769" xr:uid="{00000000-0005-0000-0000-0000AA6F0000}"/>
    <cellStyle name="20% - Accent1 3 5 3 6" xfId="28770" xr:uid="{00000000-0005-0000-0000-0000AB6F0000}"/>
    <cellStyle name="20% - Accent1 3 5 3 6 2" xfId="28771" xr:uid="{00000000-0005-0000-0000-0000AC6F0000}"/>
    <cellStyle name="20% - Accent1 3 5 3 6 2 2" xfId="28772" xr:uid="{00000000-0005-0000-0000-0000AD6F0000}"/>
    <cellStyle name="20% - Accent1 3 5 3 6 2 2 2" xfId="28773" xr:uid="{00000000-0005-0000-0000-0000AE6F0000}"/>
    <cellStyle name="20% - Accent1 3 5 3 6 2 2 2 2" xfId="28774" xr:uid="{00000000-0005-0000-0000-0000AF6F0000}"/>
    <cellStyle name="20% - Accent1 3 5 3 6 2 2 3" xfId="28775" xr:uid="{00000000-0005-0000-0000-0000B06F0000}"/>
    <cellStyle name="20% - Accent1 3 5 3 6 2 3" xfId="28776" xr:uid="{00000000-0005-0000-0000-0000B16F0000}"/>
    <cellStyle name="20% - Accent1 3 5 3 6 2 3 2" xfId="28777" xr:uid="{00000000-0005-0000-0000-0000B26F0000}"/>
    <cellStyle name="20% - Accent1 3 5 3 6 2 4" xfId="28778" xr:uid="{00000000-0005-0000-0000-0000B36F0000}"/>
    <cellStyle name="20% - Accent1 3 5 3 6 3" xfId="28779" xr:uid="{00000000-0005-0000-0000-0000B46F0000}"/>
    <cellStyle name="20% - Accent1 3 5 3 6 3 2" xfId="28780" xr:uid="{00000000-0005-0000-0000-0000B56F0000}"/>
    <cellStyle name="20% - Accent1 3 5 3 6 3 2 2" xfId="28781" xr:uid="{00000000-0005-0000-0000-0000B66F0000}"/>
    <cellStyle name="20% - Accent1 3 5 3 6 3 2 2 2" xfId="28782" xr:uid="{00000000-0005-0000-0000-0000B76F0000}"/>
    <cellStyle name="20% - Accent1 3 5 3 6 3 2 3" xfId="28783" xr:uid="{00000000-0005-0000-0000-0000B86F0000}"/>
    <cellStyle name="20% - Accent1 3 5 3 6 3 3" xfId="28784" xr:uid="{00000000-0005-0000-0000-0000B96F0000}"/>
    <cellStyle name="20% - Accent1 3 5 3 6 3 3 2" xfId="28785" xr:uid="{00000000-0005-0000-0000-0000BA6F0000}"/>
    <cellStyle name="20% - Accent1 3 5 3 6 3 4" xfId="28786" xr:uid="{00000000-0005-0000-0000-0000BB6F0000}"/>
    <cellStyle name="20% - Accent1 3 5 3 6 4" xfId="28787" xr:uid="{00000000-0005-0000-0000-0000BC6F0000}"/>
    <cellStyle name="20% - Accent1 3 5 3 6 4 2" xfId="28788" xr:uid="{00000000-0005-0000-0000-0000BD6F0000}"/>
    <cellStyle name="20% - Accent1 3 5 3 6 4 2 2" xfId="28789" xr:uid="{00000000-0005-0000-0000-0000BE6F0000}"/>
    <cellStyle name="20% - Accent1 3 5 3 6 4 2 2 2" xfId="28790" xr:uid="{00000000-0005-0000-0000-0000BF6F0000}"/>
    <cellStyle name="20% - Accent1 3 5 3 6 4 2 3" xfId="28791" xr:uid="{00000000-0005-0000-0000-0000C06F0000}"/>
    <cellStyle name="20% - Accent1 3 5 3 6 4 3" xfId="28792" xr:uid="{00000000-0005-0000-0000-0000C16F0000}"/>
    <cellStyle name="20% - Accent1 3 5 3 6 4 3 2" xfId="28793" xr:uid="{00000000-0005-0000-0000-0000C26F0000}"/>
    <cellStyle name="20% - Accent1 3 5 3 6 4 4" xfId="28794" xr:uid="{00000000-0005-0000-0000-0000C36F0000}"/>
    <cellStyle name="20% - Accent1 3 5 3 6 5" xfId="28795" xr:uid="{00000000-0005-0000-0000-0000C46F0000}"/>
    <cellStyle name="20% - Accent1 3 5 3 6 5 2" xfId="28796" xr:uid="{00000000-0005-0000-0000-0000C56F0000}"/>
    <cellStyle name="20% - Accent1 3 5 3 6 5 2 2" xfId="28797" xr:uid="{00000000-0005-0000-0000-0000C66F0000}"/>
    <cellStyle name="20% - Accent1 3 5 3 6 5 3" xfId="28798" xr:uid="{00000000-0005-0000-0000-0000C76F0000}"/>
    <cellStyle name="20% - Accent1 3 5 3 6 6" xfId="28799" xr:uid="{00000000-0005-0000-0000-0000C86F0000}"/>
    <cellStyle name="20% - Accent1 3 5 3 6 6 2" xfId="28800" xr:uid="{00000000-0005-0000-0000-0000C96F0000}"/>
    <cellStyle name="20% - Accent1 3 5 3 6 6 2 2" xfId="28801" xr:uid="{00000000-0005-0000-0000-0000CA6F0000}"/>
    <cellStyle name="20% - Accent1 3 5 3 6 6 3" xfId="28802" xr:uid="{00000000-0005-0000-0000-0000CB6F0000}"/>
    <cellStyle name="20% - Accent1 3 5 3 6 7" xfId="28803" xr:uid="{00000000-0005-0000-0000-0000CC6F0000}"/>
    <cellStyle name="20% - Accent1 3 5 3 6 7 2" xfId="28804" xr:uid="{00000000-0005-0000-0000-0000CD6F0000}"/>
    <cellStyle name="20% - Accent1 3 5 3 6 8" xfId="28805" xr:uid="{00000000-0005-0000-0000-0000CE6F0000}"/>
    <cellStyle name="20% - Accent1 3 5 3 6 8 2" xfId="28806" xr:uid="{00000000-0005-0000-0000-0000CF6F0000}"/>
    <cellStyle name="20% - Accent1 3 5 3 6 9" xfId="28807" xr:uid="{00000000-0005-0000-0000-0000D06F0000}"/>
    <cellStyle name="20% - Accent1 3 5 3 7" xfId="28808" xr:uid="{00000000-0005-0000-0000-0000D16F0000}"/>
    <cellStyle name="20% - Accent1 3 5 3 7 2" xfId="28809" xr:uid="{00000000-0005-0000-0000-0000D26F0000}"/>
    <cellStyle name="20% - Accent1 3 5 3 7 2 2" xfId="28810" xr:uid="{00000000-0005-0000-0000-0000D36F0000}"/>
    <cellStyle name="20% - Accent1 3 5 3 7 2 2 2" xfId="28811" xr:uid="{00000000-0005-0000-0000-0000D46F0000}"/>
    <cellStyle name="20% - Accent1 3 5 3 7 2 3" xfId="28812" xr:uid="{00000000-0005-0000-0000-0000D56F0000}"/>
    <cellStyle name="20% - Accent1 3 5 3 7 3" xfId="28813" xr:uid="{00000000-0005-0000-0000-0000D66F0000}"/>
    <cellStyle name="20% - Accent1 3 5 3 7 3 2" xfId="28814" xr:uid="{00000000-0005-0000-0000-0000D76F0000}"/>
    <cellStyle name="20% - Accent1 3 5 3 7 4" xfId="28815" xr:uid="{00000000-0005-0000-0000-0000D86F0000}"/>
    <cellStyle name="20% - Accent1 3 5 3 8" xfId="28816" xr:uid="{00000000-0005-0000-0000-0000D96F0000}"/>
    <cellStyle name="20% - Accent1 3 5 3 8 2" xfId="28817" xr:uid="{00000000-0005-0000-0000-0000DA6F0000}"/>
    <cellStyle name="20% - Accent1 3 5 3 8 2 2" xfId="28818" xr:uid="{00000000-0005-0000-0000-0000DB6F0000}"/>
    <cellStyle name="20% - Accent1 3 5 3 8 2 2 2" xfId="28819" xr:uid="{00000000-0005-0000-0000-0000DC6F0000}"/>
    <cellStyle name="20% - Accent1 3 5 3 8 2 3" xfId="28820" xr:uid="{00000000-0005-0000-0000-0000DD6F0000}"/>
    <cellStyle name="20% - Accent1 3 5 3 8 3" xfId="28821" xr:uid="{00000000-0005-0000-0000-0000DE6F0000}"/>
    <cellStyle name="20% - Accent1 3 5 3 8 3 2" xfId="28822" xr:uid="{00000000-0005-0000-0000-0000DF6F0000}"/>
    <cellStyle name="20% - Accent1 3 5 3 8 4" xfId="28823" xr:uid="{00000000-0005-0000-0000-0000E06F0000}"/>
    <cellStyle name="20% - Accent1 3 5 3 9" xfId="28824" xr:uid="{00000000-0005-0000-0000-0000E16F0000}"/>
    <cellStyle name="20% - Accent1 3 5 3 9 2" xfId="28825" xr:uid="{00000000-0005-0000-0000-0000E26F0000}"/>
    <cellStyle name="20% - Accent1 3 5 3 9 2 2" xfId="28826" xr:uid="{00000000-0005-0000-0000-0000E36F0000}"/>
    <cellStyle name="20% - Accent1 3 5 3 9 2 2 2" xfId="28827" xr:uid="{00000000-0005-0000-0000-0000E46F0000}"/>
    <cellStyle name="20% - Accent1 3 5 3 9 2 3" xfId="28828" xr:uid="{00000000-0005-0000-0000-0000E56F0000}"/>
    <cellStyle name="20% - Accent1 3 5 3 9 3" xfId="28829" xr:uid="{00000000-0005-0000-0000-0000E66F0000}"/>
    <cellStyle name="20% - Accent1 3 5 3 9 3 2" xfId="28830" xr:uid="{00000000-0005-0000-0000-0000E76F0000}"/>
    <cellStyle name="20% - Accent1 3 5 3 9 4" xfId="28831" xr:uid="{00000000-0005-0000-0000-0000E86F0000}"/>
    <cellStyle name="20% - Accent1 3 5 4" xfId="28832" xr:uid="{00000000-0005-0000-0000-0000E96F0000}"/>
    <cellStyle name="20% - Accent1 3 5 4 10" xfId="28833" xr:uid="{00000000-0005-0000-0000-0000EA6F0000}"/>
    <cellStyle name="20% - Accent1 3 5 4 10 2" xfId="28834" xr:uid="{00000000-0005-0000-0000-0000EB6F0000}"/>
    <cellStyle name="20% - Accent1 3 5 4 11" xfId="28835" xr:uid="{00000000-0005-0000-0000-0000EC6F0000}"/>
    <cellStyle name="20% - Accent1 3 5 4 2" xfId="28836" xr:uid="{00000000-0005-0000-0000-0000ED6F0000}"/>
    <cellStyle name="20% - Accent1 3 5 4 2 2" xfId="28837" xr:uid="{00000000-0005-0000-0000-0000EE6F0000}"/>
    <cellStyle name="20% - Accent1 3 5 4 2 2 2" xfId="28838" xr:uid="{00000000-0005-0000-0000-0000EF6F0000}"/>
    <cellStyle name="20% - Accent1 3 5 4 2 2 2 2" xfId="28839" xr:uid="{00000000-0005-0000-0000-0000F06F0000}"/>
    <cellStyle name="20% - Accent1 3 5 4 2 2 2 2 2" xfId="28840" xr:uid="{00000000-0005-0000-0000-0000F16F0000}"/>
    <cellStyle name="20% - Accent1 3 5 4 2 2 2 3" xfId="28841" xr:uid="{00000000-0005-0000-0000-0000F26F0000}"/>
    <cellStyle name="20% - Accent1 3 5 4 2 2 3" xfId="28842" xr:uid="{00000000-0005-0000-0000-0000F36F0000}"/>
    <cellStyle name="20% - Accent1 3 5 4 2 2 3 2" xfId="28843" xr:uid="{00000000-0005-0000-0000-0000F46F0000}"/>
    <cellStyle name="20% - Accent1 3 5 4 2 2 4" xfId="28844" xr:uid="{00000000-0005-0000-0000-0000F56F0000}"/>
    <cellStyle name="20% - Accent1 3 5 4 2 3" xfId="28845" xr:uid="{00000000-0005-0000-0000-0000F66F0000}"/>
    <cellStyle name="20% - Accent1 3 5 4 2 3 2" xfId="28846" xr:uid="{00000000-0005-0000-0000-0000F76F0000}"/>
    <cellStyle name="20% - Accent1 3 5 4 2 3 2 2" xfId="28847" xr:uid="{00000000-0005-0000-0000-0000F86F0000}"/>
    <cellStyle name="20% - Accent1 3 5 4 2 3 2 2 2" xfId="28848" xr:uid="{00000000-0005-0000-0000-0000F96F0000}"/>
    <cellStyle name="20% - Accent1 3 5 4 2 3 2 3" xfId="28849" xr:uid="{00000000-0005-0000-0000-0000FA6F0000}"/>
    <cellStyle name="20% - Accent1 3 5 4 2 3 3" xfId="28850" xr:uid="{00000000-0005-0000-0000-0000FB6F0000}"/>
    <cellStyle name="20% - Accent1 3 5 4 2 3 3 2" xfId="28851" xr:uid="{00000000-0005-0000-0000-0000FC6F0000}"/>
    <cellStyle name="20% - Accent1 3 5 4 2 3 4" xfId="28852" xr:uid="{00000000-0005-0000-0000-0000FD6F0000}"/>
    <cellStyle name="20% - Accent1 3 5 4 2 4" xfId="28853" xr:uid="{00000000-0005-0000-0000-0000FE6F0000}"/>
    <cellStyle name="20% - Accent1 3 5 4 2 4 2" xfId="28854" xr:uid="{00000000-0005-0000-0000-0000FF6F0000}"/>
    <cellStyle name="20% - Accent1 3 5 4 2 4 2 2" xfId="28855" xr:uid="{00000000-0005-0000-0000-000000700000}"/>
    <cellStyle name="20% - Accent1 3 5 4 2 4 2 2 2" xfId="28856" xr:uid="{00000000-0005-0000-0000-000001700000}"/>
    <cellStyle name="20% - Accent1 3 5 4 2 4 2 3" xfId="28857" xr:uid="{00000000-0005-0000-0000-000002700000}"/>
    <cellStyle name="20% - Accent1 3 5 4 2 4 3" xfId="28858" xr:uid="{00000000-0005-0000-0000-000003700000}"/>
    <cellStyle name="20% - Accent1 3 5 4 2 4 3 2" xfId="28859" xr:uid="{00000000-0005-0000-0000-000004700000}"/>
    <cellStyle name="20% - Accent1 3 5 4 2 4 4" xfId="28860" xr:uid="{00000000-0005-0000-0000-000005700000}"/>
    <cellStyle name="20% - Accent1 3 5 4 2 5" xfId="28861" xr:uid="{00000000-0005-0000-0000-000006700000}"/>
    <cellStyle name="20% - Accent1 3 5 4 2 5 2" xfId="28862" xr:uid="{00000000-0005-0000-0000-000007700000}"/>
    <cellStyle name="20% - Accent1 3 5 4 2 5 2 2" xfId="28863" xr:uid="{00000000-0005-0000-0000-000008700000}"/>
    <cellStyle name="20% - Accent1 3 5 4 2 5 3" xfId="28864" xr:uid="{00000000-0005-0000-0000-000009700000}"/>
    <cellStyle name="20% - Accent1 3 5 4 2 6" xfId="28865" xr:uid="{00000000-0005-0000-0000-00000A700000}"/>
    <cellStyle name="20% - Accent1 3 5 4 2 6 2" xfId="28866" xr:uid="{00000000-0005-0000-0000-00000B700000}"/>
    <cellStyle name="20% - Accent1 3 5 4 2 6 2 2" xfId="28867" xr:uid="{00000000-0005-0000-0000-00000C700000}"/>
    <cellStyle name="20% - Accent1 3 5 4 2 6 3" xfId="28868" xr:uid="{00000000-0005-0000-0000-00000D700000}"/>
    <cellStyle name="20% - Accent1 3 5 4 2 7" xfId="28869" xr:uid="{00000000-0005-0000-0000-00000E700000}"/>
    <cellStyle name="20% - Accent1 3 5 4 2 7 2" xfId="28870" xr:uid="{00000000-0005-0000-0000-00000F700000}"/>
    <cellStyle name="20% - Accent1 3 5 4 2 8" xfId="28871" xr:uid="{00000000-0005-0000-0000-000010700000}"/>
    <cellStyle name="20% - Accent1 3 5 4 2 8 2" xfId="28872" xr:uid="{00000000-0005-0000-0000-000011700000}"/>
    <cellStyle name="20% - Accent1 3 5 4 2 9" xfId="28873" xr:uid="{00000000-0005-0000-0000-000012700000}"/>
    <cellStyle name="20% - Accent1 3 5 4 3" xfId="28874" xr:uid="{00000000-0005-0000-0000-000013700000}"/>
    <cellStyle name="20% - Accent1 3 5 4 3 2" xfId="28875" xr:uid="{00000000-0005-0000-0000-000014700000}"/>
    <cellStyle name="20% - Accent1 3 5 4 3 2 2" xfId="28876" xr:uid="{00000000-0005-0000-0000-000015700000}"/>
    <cellStyle name="20% - Accent1 3 5 4 3 2 2 2" xfId="28877" xr:uid="{00000000-0005-0000-0000-000016700000}"/>
    <cellStyle name="20% - Accent1 3 5 4 3 2 2 2 2" xfId="28878" xr:uid="{00000000-0005-0000-0000-000017700000}"/>
    <cellStyle name="20% - Accent1 3 5 4 3 2 2 3" xfId="28879" xr:uid="{00000000-0005-0000-0000-000018700000}"/>
    <cellStyle name="20% - Accent1 3 5 4 3 2 3" xfId="28880" xr:uid="{00000000-0005-0000-0000-000019700000}"/>
    <cellStyle name="20% - Accent1 3 5 4 3 2 3 2" xfId="28881" xr:uid="{00000000-0005-0000-0000-00001A700000}"/>
    <cellStyle name="20% - Accent1 3 5 4 3 2 4" xfId="28882" xr:uid="{00000000-0005-0000-0000-00001B700000}"/>
    <cellStyle name="20% - Accent1 3 5 4 3 3" xfId="28883" xr:uid="{00000000-0005-0000-0000-00001C700000}"/>
    <cellStyle name="20% - Accent1 3 5 4 3 3 2" xfId="28884" xr:uid="{00000000-0005-0000-0000-00001D700000}"/>
    <cellStyle name="20% - Accent1 3 5 4 3 3 2 2" xfId="28885" xr:uid="{00000000-0005-0000-0000-00001E700000}"/>
    <cellStyle name="20% - Accent1 3 5 4 3 3 2 2 2" xfId="28886" xr:uid="{00000000-0005-0000-0000-00001F700000}"/>
    <cellStyle name="20% - Accent1 3 5 4 3 3 2 3" xfId="28887" xr:uid="{00000000-0005-0000-0000-000020700000}"/>
    <cellStyle name="20% - Accent1 3 5 4 3 3 3" xfId="28888" xr:uid="{00000000-0005-0000-0000-000021700000}"/>
    <cellStyle name="20% - Accent1 3 5 4 3 3 3 2" xfId="28889" xr:uid="{00000000-0005-0000-0000-000022700000}"/>
    <cellStyle name="20% - Accent1 3 5 4 3 3 4" xfId="28890" xr:uid="{00000000-0005-0000-0000-000023700000}"/>
    <cellStyle name="20% - Accent1 3 5 4 3 4" xfId="28891" xr:uid="{00000000-0005-0000-0000-000024700000}"/>
    <cellStyle name="20% - Accent1 3 5 4 3 4 2" xfId="28892" xr:uid="{00000000-0005-0000-0000-000025700000}"/>
    <cellStyle name="20% - Accent1 3 5 4 3 4 2 2" xfId="28893" xr:uid="{00000000-0005-0000-0000-000026700000}"/>
    <cellStyle name="20% - Accent1 3 5 4 3 4 2 2 2" xfId="28894" xr:uid="{00000000-0005-0000-0000-000027700000}"/>
    <cellStyle name="20% - Accent1 3 5 4 3 4 2 3" xfId="28895" xr:uid="{00000000-0005-0000-0000-000028700000}"/>
    <cellStyle name="20% - Accent1 3 5 4 3 4 3" xfId="28896" xr:uid="{00000000-0005-0000-0000-000029700000}"/>
    <cellStyle name="20% - Accent1 3 5 4 3 4 3 2" xfId="28897" xr:uid="{00000000-0005-0000-0000-00002A700000}"/>
    <cellStyle name="20% - Accent1 3 5 4 3 4 4" xfId="28898" xr:uid="{00000000-0005-0000-0000-00002B700000}"/>
    <cellStyle name="20% - Accent1 3 5 4 3 5" xfId="28899" xr:uid="{00000000-0005-0000-0000-00002C700000}"/>
    <cellStyle name="20% - Accent1 3 5 4 3 5 2" xfId="28900" xr:uid="{00000000-0005-0000-0000-00002D700000}"/>
    <cellStyle name="20% - Accent1 3 5 4 3 5 2 2" xfId="28901" xr:uid="{00000000-0005-0000-0000-00002E700000}"/>
    <cellStyle name="20% - Accent1 3 5 4 3 5 3" xfId="28902" xr:uid="{00000000-0005-0000-0000-00002F700000}"/>
    <cellStyle name="20% - Accent1 3 5 4 3 6" xfId="28903" xr:uid="{00000000-0005-0000-0000-000030700000}"/>
    <cellStyle name="20% - Accent1 3 5 4 3 6 2" xfId="28904" xr:uid="{00000000-0005-0000-0000-000031700000}"/>
    <cellStyle name="20% - Accent1 3 5 4 3 6 2 2" xfId="28905" xr:uid="{00000000-0005-0000-0000-000032700000}"/>
    <cellStyle name="20% - Accent1 3 5 4 3 6 3" xfId="28906" xr:uid="{00000000-0005-0000-0000-000033700000}"/>
    <cellStyle name="20% - Accent1 3 5 4 3 7" xfId="28907" xr:uid="{00000000-0005-0000-0000-000034700000}"/>
    <cellStyle name="20% - Accent1 3 5 4 3 7 2" xfId="28908" xr:uid="{00000000-0005-0000-0000-000035700000}"/>
    <cellStyle name="20% - Accent1 3 5 4 3 8" xfId="28909" xr:uid="{00000000-0005-0000-0000-000036700000}"/>
    <cellStyle name="20% - Accent1 3 5 4 3 8 2" xfId="28910" xr:uid="{00000000-0005-0000-0000-000037700000}"/>
    <cellStyle name="20% - Accent1 3 5 4 3 9" xfId="28911" xr:uid="{00000000-0005-0000-0000-000038700000}"/>
    <cellStyle name="20% - Accent1 3 5 4 4" xfId="28912" xr:uid="{00000000-0005-0000-0000-000039700000}"/>
    <cellStyle name="20% - Accent1 3 5 4 4 2" xfId="28913" xr:uid="{00000000-0005-0000-0000-00003A700000}"/>
    <cellStyle name="20% - Accent1 3 5 4 4 2 2" xfId="28914" xr:uid="{00000000-0005-0000-0000-00003B700000}"/>
    <cellStyle name="20% - Accent1 3 5 4 4 2 2 2" xfId="28915" xr:uid="{00000000-0005-0000-0000-00003C700000}"/>
    <cellStyle name="20% - Accent1 3 5 4 4 2 3" xfId="28916" xr:uid="{00000000-0005-0000-0000-00003D700000}"/>
    <cellStyle name="20% - Accent1 3 5 4 4 3" xfId="28917" xr:uid="{00000000-0005-0000-0000-00003E700000}"/>
    <cellStyle name="20% - Accent1 3 5 4 4 3 2" xfId="28918" xr:uid="{00000000-0005-0000-0000-00003F700000}"/>
    <cellStyle name="20% - Accent1 3 5 4 4 4" xfId="28919" xr:uid="{00000000-0005-0000-0000-000040700000}"/>
    <cellStyle name="20% - Accent1 3 5 4 5" xfId="28920" xr:uid="{00000000-0005-0000-0000-000041700000}"/>
    <cellStyle name="20% - Accent1 3 5 4 5 2" xfId="28921" xr:uid="{00000000-0005-0000-0000-000042700000}"/>
    <cellStyle name="20% - Accent1 3 5 4 5 2 2" xfId="28922" xr:uid="{00000000-0005-0000-0000-000043700000}"/>
    <cellStyle name="20% - Accent1 3 5 4 5 2 2 2" xfId="28923" xr:uid="{00000000-0005-0000-0000-000044700000}"/>
    <cellStyle name="20% - Accent1 3 5 4 5 2 3" xfId="28924" xr:uid="{00000000-0005-0000-0000-000045700000}"/>
    <cellStyle name="20% - Accent1 3 5 4 5 3" xfId="28925" xr:uid="{00000000-0005-0000-0000-000046700000}"/>
    <cellStyle name="20% - Accent1 3 5 4 5 3 2" xfId="28926" xr:uid="{00000000-0005-0000-0000-000047700000}"/>
    <cellStyle name="20% - Accent1 3 5 4 5 4" xfId="28927" xr:uid="{00000000-0005-0000-0000-000048700000}"/>
    <cellStyle name="20% - Accent1 3 5 4 6" xfId="28928" xr:uid="{00000000-0005-0000-0000-000049700000}"/>
    <cellStyle name="20% - Accent1 3 5 4 6 2" xfId="28929" xr:uid="{00000000-0005-0000-0000-00004A700000}"/>
    <cellStyle name="20% - Accent1 3 5 4 6 2 2" xfId="28930" xr:uid="{00000000-0005-0000-0000-00004B700000}"/>
    <cellStyle name="20% - Accent1 3 5 4 6 2 2 2" xfId="28931" xr:uid="{00000000-0005-0000-0000-00004C700000}"/>
    <cellStyle name="20% - Accent1 3 5 4 6 2 3" xfId="28932" xr:uid="{00000000-0005-0000-0000-00004D700000}"/>
    <cellStyle name="20% - Accent1 3 5 4 6 3" xfId="28933" xr:uid="{00000000-0005-0000-0000-00004E700000}"/>
    <cellStyle name="20% - Accent1 3 5 4 6 3 2" xfId="28934" xr:uid="{00000000-0005-0000-0000-00004F700000}"/>
    <cellStyle name="20% - Accent1 3 5 4 6 4" xfId="28935" xr:uid="{00000000-0005-0000-0000-000050700000}"/>
    <cellStyle name="20% - Accent1 3 5 4 7" xfId="28936" xr:uid="{00000000-0005-0000-0000-000051700000}"/>
    <cellStyle name="20% - Accent1 3 5 4 7 2" xfId="28937" xr:uid="{00000000-0005-0000-0000-000052700000}"/>
    <cellStyle name="20% - Accent1 3 5 4 7 2 2" xfId="28938" xr:uid="{00000000-0005-0000-0000-000053700000}"/>
    <cellStyle name="20% - Accent1 3 5 4 7 3" xfId="28939" xr:uid="{00000000-0005-0000-0000-000054700000}"/>
    <cellStyle name="20% - Accent1 3 5 4 8" xfId="28940" xr:uid="{00000000-0005-0000-0000-000055700000}"/>
    <cellStyle name="20% - Accent1 3 5 4 8 2" xfId="28941" xr:uid="{00000000-0005-0000-0000-000056700000}"/>
    <cellStyle name="20% - Accent1 3 5 4 8 2 2" xfId="28942" xr:uid="{00000000-0005-0000-0000-000057700000}"/>
    <cellStyle name="20% - Accent1 3 5 4 8 3" xfId="28943" xr:uid="{00000000-0005-0000-0000-000058700000}"/>
    <cellStyle name="20% - Accent1 3 5 4 9" xfId="28944" xr:uid="{00000000-0005-0000-0000-000059700000}"/>
    <cellStyle name="20% - Accent1 3 5 4 9 2" xfId="28945" xr:uid="{00000000-0005-0000-0000-00005A700000}"/>
    <cellStyle name="20% - Accent1 3 5 5" xfId="28946" xr:uid="{00000000-0005-0000-0000-00005B700000}"/>
    <cellStyle name="20% - Accent1 3 5 5 10" xfId="28947" xr:uid="{00000000-0005-0000-0000-00005C700000}"/>
    <cellStyle name="20% - Accent1 3 5 5 10 2" xfId="28948" xr:uid="{00000000-0005-0000-0000-00005D700000}"/>
    <cellStyle name="20% - Accent1 3 5 5 11" xfId="28949" xr:uid="{00000000-0005-0000-0000-00005E700000}"/>
    <cellStyle name="20% - Accent1 3 5 5 2" xfId="28950" xr:uid="{00000000-0005-0000-0000-00005F700000}"/>
    <cellStyle name="20% - Accent1 3 5 5 2 2" xfId="28951" xr:uid="{00000000-0005-0000-0000-000060700000}"/>
    <cellStyle name="20% - Accent1 3 5 5 2 2 2" xfId="28952" xr:uid="{00000000-0005-0000-0000-000061700000}"/>
    <cellStyle name="20% - Accent1 3 5 5 2 2 2 2" xfId="28953" xr:uid="{00000000-0005-0000-0000-000062700000}"/>
    <cellStyle name="20% - Accent1 3 5 5 2 2 2 2 2" xfId="28954" xr:uid="{00000000-0005-0000-0000-000063700000}"/>
    <cellStyle name="20% - Accent1 3 5 5 2 2 2 3" xfId="28955" xr:uid="{00000000-0005-0000-0000-000064700000}"/>
    <cellStyle name="20% - Accent1 3 5 5 2 2 3" xfId="28956" xr:uid="{00000000-0005-0000-0000-000065700000}"/>
    <cellStyle name="20% - Accent1 3 5 5 2 2 3 2" xfId="28957" xr:uid="{00000000-0005-0000-0000-000066700000}"/>
    <cellStyle name="20% - Accent1 3 5 5 2 2 4" xfId="28958" xr:uid="{00000000-0005-0000-0000-000067700000}"/>
    <cellStyle name="20% - Accent1 3 5 5 2 3" xfId="28959" xr:uid="{00000000-0005-0000-0000-000068700000}"/>
    <cellStyle name="20% - Accent1 3 5 5 2 3 2" xfId="28960" xr:uid="{00000000-0005-0000-0000-000069700000}"/>
    <cellStyle name="20% - Accent1 3 5 5 2 3 2 2" xfId="28961" xr:uid="{00000000-0005-0000-0000-00006A700000}"/>
    <cellStyle name="20% - Accent1 3 5 5 2 3 2 2 2" xfId="28962" xr:uid="{00000000-0005-0000-0000-00006B700000}"/>
    <cellStyle name="20% - Accent1 3 5 5 2 3 2 3" xfId="28963" xr:uid="{00000000-0005-0000-0000-00006C700000}"/>
    <cellStyle name="20% - Accent1 3 5 5 2 3 3" xfId="28964" xr:uid="{00000000-0005-0000-0000-00006D700000}"/>
    <cellStyle name="20% - Accent1 3 5 5 2 3 3 2" xfId="28965" xr:uid="{00000000-0005-0000-0000-00006E700000}"/>
    <cellStyle name="20% - Accent1 3 5 5 2 3 4" xfId="28966" xr:uid="{00000000-0005-0000-0000-00006F700000}"/>
    <cellStyle name="20% - Accent1 3 5 5 2 4" xfId="28967" xr:uid="{00000000-0005-0000-0000-000070700000}"/>
    <cellStyle name="20% - Accent1 3 5 5 2 4 2" xfId="28968" xr:uid="{00000000-0005-0000-0000-000071700000}"/>
    <cellStyle name="20% - Accent1 3 5 5 2 4 2 2" xfId="28969" xr:uid="{00000000-0005-0000-0000-000072700000}"/>
    <cellStyle name="20% - Accent1 3 5 5 2 4 2 2 2" xfId="28970" xr:uid="{00000000-0005-0000-0000-000073700000}"/>
    <cellStyle name="20% - Accent1 3 5 5 2 4 2 3" xfId="28971" xr:uid="{00000000-0005-0000-0000-000074700000}"/>
    <cellStyle name="20% - Accent1 3 5 5 2 4 3" xfId="28972" xr:uid="{00000000-0005-0000-0000-000075700000}"/>
    <cellStyle name="20% - Accent1 3 5 5 2 4 3 2" xfId="28973" xr:uid="{00000000-0005-0000-0000-000076700000}"/>
    <cellStyle name="20% - Accent1 3 5 5 2 4 4" xfId="28974" xr:uid="{00000000-0005-0000-0000-000077700000}"/>
    <cellStyle name="20% - Accent1 3 5 5 2 5" xfId="28975" xr:uid="{00000000-0005-0000-0000-000078700000}"/>
    <cellStyle name="20% - Accent1 3 5 5 2 5 2" xfId="28976" xr:uid="{00000000-0005-0000-0000-000079700000}"/>
    <cellStyle name="20% - Accent1 3 5 5 2 5 2 2" xfId="28977" xr:uid="{00000000-0005-0000-0000-00007A700000}"/>
    <cellStyle name="20% - Accent1 3 5 5 2 5 3" xfId="28978" xr:uid="{00000000-0005-0000-0000-00007B700000}"/>
    <cellStyle name="20% - Accent1 3 5 5 2 6" xfId="28979" xr:uid="{00000000-0005-0000-0000-00007C700000}"/>
    <cellStyle name="20% - Accent1 3 5 5 2 6 2" xfId="28980" xr:uid="{00000000-0005-0000-0000-00007D700000}"/>
    <cellStyle name="20% - Accent1 3 5 5 2 6 2 2" xfId="28981" xr:uid="{00000000-0005-0000-0000-00007E700000}"/>
    <cellStyle name="20% - Accent1 3 5 5 2 6 3" xfId="28982" xr:uid="{00000000-0005-0000-0000-00007F700000}"/>
    <cellStyle name="20% - Accent1 3 5 5 2 7" xfId="28983" xr:uid="{00000000-0005-0000-0000-000080700000}"/>
    <cellStyle name="20% - Accent1 3 5 5 2 7 2" xfId="28984" xr:uid="{00000000-0005-0000-0000-000081700000}"/>
    <cellStyle name="20% - Accent1 3 5 5 2 8" xfId="28985" xr:uid="{00000000-0005-0000-0000-000082700000}"/>
    <cellStyle name="20% - Accent1 3 5 5 2 8 2" xfId="28986" xr:uid="{00000000-0005-0000-0000-000083700000}"/>
    <cellStyle name="20% - Accent1 3 5 5 2 9" xfId="28987" xr:uid="{00000000-0005-0000-0000-000084700000}"/>
    <cellStyle name="20% - Accent1 3 5 5 3" xfId="28988" xr:uid="{00000000-0005-0000-0000-000085700000}"/>
    <cellStyle name="20% - Accent1 3 5 5 3 2" xfId="28989" xr:uid="{00000000-0005-0000-0000-000086700000}"/>
    <cellStyle name="20% - Accent1 3 5 5 3 2 2" xfId="28990" xr:uid="{00000000-0005-0000-0000-000087700000}"/>
    <cellStyle name="20% - Accent1 3 5 5 3 2 2 2" xfId="28991" xr:uid="{00000000-0005-0000-0000-000088700000}"/>
    <cellStyle name="20% - Accent1 3 5 5 3 2 2 2 2" xfId="28992" xr:uid="{00000000-0005-0000-0000-000089700000}"/>
    <cellStyle name="20% - Accent1 3 5 5 3 2 2 3" xfId="28993" xr:uid="{00000000-0005-0000-0000-00008A700000}"/>
    <cellStyle name="20% - Accent1 3 5 5 3 2 3" xfId="28994" xr:uid="{00000000-0005-0000-0000-00008B700000}"/>
    <cellStyle name="20% - Accent1 3 5 5 3 2 3 2" xfId="28995" xr:uid="{00000000-0005-0000-0000-00008C700000}"/>
    <cellStyle name="20% - Accent1 3 5 5 3 2 4" xfId="28996" xr:uid="{00000000-0005-0000-0000-00008D700000}"/>
    <cellStyle name="20% - Accent1 3 5 5 3 3" xfId="28997" xr:uid="{00000000-0005-0000-0000-00008E700000}"/>
    <cellStyle name="20% - Accent1 3 5 5 3 3 2" xfId="28998" xr:uid="{00000000-0005-0000-0000-00008F700000}"/>
    <cellStyle name="20% - Accent1 3 5 5 3 3 2 2" xfId="28999" xr:uid="{00000000-0005-0000-0000-000090700000}"/>
    <cellStyle name="20% - Accent1 3 5 5 3 3 2 2 2" xfId="29000" xr:uid="{00000000-0005-0000-0000-000091700000}"/>
    <cellStyle name="20% - Accent1 3 5 5 3 3 2 3" xfId="29001" xr:uid="{00000000-0005-0000-0000-000092700000}"/>
    <cellStyle name="20% - Accent1 3 5 5 3 3 3" xfId="29002" xr:uid="{00000000-0005-0000-0000-000093700000}"/>
    <cellStyle name="20% - Accent1 3 5 5 3 3 3 2" xfId="29003" xr:uid="{00000000-0005-0000-0000-000094700000}"/>
    <cellStyle name="20% - Accent1 3 5 5 3 3 4" xfId="29004" xr:uid="{00000000-0005-0000-0000-000095700000}"/>
    <cellStyle name="20% - Accent1 3 5 5 3 4" xfId="29005" xr:uid="{00000000-0005-0000-0000-000096700000}"/>
    <cellStyle name="20% - Accent1 3 5 5 3 4 2" xfId="29006" xr:uid="{00000000-0005-0000-0000-000097700000}"/>
    <cellStyle name="20% - Accent1 3 5 5 3 4 2 2" xfId="29007" xr:uid="{00000000-0005-0000-0000-000098700000}"/>
    <cellStyle name="20% - Accent1 3 5 5 3 4 2 2 2" xfId="29008" xr:uid="{00000000-0005-0000-0000-000099700000}"/>
    <cellStyle name="20% - Accent1 3 5 5 3 4 2 3" xfId="29009" xr:uid="{00000000-0005-0000-0000-00009A700000}"/>
    <cellStyle name="20% - Accent1 3 5 5 3 4 3" xfId="29010" xr:uid="{00000000-0005-0000-0000-00009B700000}"/>
    <cellStyle name="20% - Accent1 3 5 5 3 4 3 2" xfId="29011" xr:uid="{00000000-0005-0000-0000-00009C700000}"/>
    <cellStyle name="20% - Accent1 3 5 5 3 4 4" xfId="29012" xr:uid="{00000000-0005-0000-0000-00009D700000}"/>
    <cellStyle name="20% - Accent1 3 5 5 3 5" xfId="29013" xr:uid="{00000000-0005-0000-0000-00009E700000}"/>
    <cellStyle name="20% - Accent1 3 5 5 3 5 2" xfId="29014" xr:uid="{00000000-0005-0000-0000-00009F700000}"/>
    <cellStyle name="20% - Accent1 3 5 5 3 5 2 2" xfId="29015" xr:uid="{00000000-0005-0000-0000-0000A0700000}"/>
    <cellStyle name="20% - Accent1 3 5 5 3 5 3" xfId="29016" xr:uid="{00000000-0005-0000-0000-0000A1700000}"/>
    <cellStyle name="20% - Accent1 3 5 5 3 6" xfId="29017" xr:uid="{00000000-0005-0000-0000-0000A2700000}"/>
    <cellStyle name="20% - Accent1 3 5 5 3 6 2" xfId="29018" xr:uid="{00000000-0005-0000-0000-0000A3700000}"/>
    <cellStyle name="20% - Accent1 3 5 5 3 6 2 2" xfId="29019" xr:uid="{00000000-0005-0000-0000-0000A4700000}"/>
    <cellStyle name="20% - Accent1 3 5 5 3 6 3" xfId="29020" xr:uid="{00000000-0005-0000-0000-0000A5700000}"/>
    <cellStyle name="20% - Accent1 3 5 5 3 7" xfId="29021" xr:uid="{00000000-0005-0000-0000-0000A6700000}"/>
    <cellStyle name="20% - Accent1 3 5 5 3 7 2" xfId="29022" xr:uid="{00000000-0005-0000-0000-0000A7700000}"/>
    <cellStyle name="20% - Accent1 3 5 5 3 8" xfId="29023" xr:uid="{00000000-0005-0000-0000-0000A8700000}"/>
    <cellStyle name="20% - Accent1 3 5 5 3 8 2" xfId="29024" xr:uid="{00000000-0005-0000-0000-0000A9700000}"/>
    <cellStyle name="20% - Accent1 3 5 5 3 9" xfId="29025" xr:uid="{00000000-0005-0000-0000-0000AA700000}"/>
    <cellStyle name="20% - Accent1 3 5 5 4" xfId="29026" xr:uid="{00000000-0005-0000-0000-0000AB700000}"/>
    <cellStyle name="20% - Accent1 3 5 5 4 2" xfId="29027" xr:uid="{00000000-0005-0000-0000-0000AC700000}"/>
    <cellStyle name="20% - Accent1 3 5 5 4 2 2" xfId="29028" xr:uid="{00000000-0005-0000-0000-0000AD700000}"/>
    <cellStyle name="20% - Accent1 3 5 5 4 2 2 2" xfId="29029" xr:uid="{00000000-0005-0000-0000-0000AE700000}"/>
    <cellStyle name="20% - Accent1 3 5 5 4 2 3" xfId="29030" xr:uid="{00000000-0005-0000-0000-0000AF700000}"/>
    <cellStyle name="20% - Accent1 3 5 5 4 3" xfId="29031" xr:uid="{00000000-0005-0000-0000-0000B0700000}"/>
    <cellStyle name="20% - Accent1 3 5 5 4 3 2" xfId="29032" xr:uid="{00000000-0005-0000-0000-0000B1700000}"/>
    <cellStyle name="20% - Accent1 3 5 5 4 4" xfId="29033" xr:uid="{00000000-0005-0000-0000-0000B2700000}"/>
    <cellStyle name="20% - Accent1 3 5 5 5" xfId="29034" xr:uid="{00000000-0005-0000-0000-0000B3700000}"/>
    <cellStyle name="20% - Accent1 3 5 5 5 2" xfId="29035" xr:uid="{00000000-0005-0000-0000-0000B4700000}"/>
    <cellStyle name="20% - Accent1 3 5 5 5 2 2" xfId="29036" xr:uid="{00000000-0005-0000-0000-0000B5700000}"/>
    <cellStyle name="20% - Accent1 3 5 5 5 2 2 2" xfId="29037" xr:uid="{00000000-0005-0000-0000-0000B6700000}"/>
    <cellStyle name="20% - Accent1 3 5 5 5 2 3" xfId="29038" xr:uid="{00000000-0005-0000-0000-0000B7700000}"/>
    <cellStyle name="20% - Accent1 3 5 5 5 3" xfId="29039" xr:uid="{00000000-0005-0000-0000-0000B8700000}"/>
    <cellStyle name="20% - Accent1 3 5 5 5 3 2" xfId="29040" xr:uid="{00000000-0005-0000-0000-0000B9700000}"/>
    <cellStyle name="20% - Accent1 3 5 5 5 4" xfId="29041" xr:uid="{00000000-0005-0000-0000-0000BA700000}"/>
    <cellStyle name="20% - Accent1 3 5 5 6" xfId="29042" xr:uid="{00000000-0005-0000-0000-0000BB700000}"/>
    <cellStyle name="20% - Accent1 3 5 5 6 2" xfId="29043" xr:uid="{00000000-0005-0000-0000-0000BC700000}"/>
    <cellStyle name="20% - Accent1 3 5 5 6 2 2" xfId="29044" xr:uid="{00000000-0005-0000-0000-0000BD700000}"/>
    <cellStyle name="20% - Accent1 3 5 5 6 2 2 2" xfId="29045" xr:uid="{00000000-0005-0000-0000-0000BE700000}"/>
    <cellStyle name="20% - Accent1 3 5 5 6 2 3" xfId="29046" xr:uid="{00000000-0005-0000-0000-0000BF700000}"/>
    <cellStyle name="20% - Accent1 3 5 5 6 3" xfId="29047" xr:uid="{00000000-0005-0000-0000-0000C0700000}"/>
    <cellStyle name="20% - Accent1 3 5 5 6 3 2" xfId="29048" xr:uid="{00000000-0005-0000-0000-0000C1700000}"/>
    <cellStyle name="20% - Accent1 3 5 5 6 4" xfId="29049" xr:uid="{00000000-0005-0000-0000-0000C2700000}"/>
    <cellStyle name="20% - Accent1 3 5 5 7" xfId="29050" xr:uid="{00000000-0005-0000-0000-0000C3700000}"/>
    <cellStyle name="20% - Accent1 3 5 5 7 2" xfId="29051" xr:uid="{00000000-0005-0000-0000-0000C4700000}"/>
    <cellStyle name="20% - Accent1 3 5 5 7 2 2" xfId="29052" xr:uid="{00000000-0005-0000-0000-0000C5700000}"/>
    <cellStyle name="20% - Accent1 3 5 5 7 3" xfId="29053" xr:uid="{00000000-0005-0000-0000-0000C6700000}"/>
    <cellStyle name="20% - Accent1 3 5 5 8" xfId="29054" xr:uid="{00000000-0005-0000-0000-0000C7700000}"/>
    <cellStyle name="20% - Accent1 3 5 5 8 2" xfId="29055" xr:uid="{00000000-0005-0000-0000-0000C8700000}"/>
    <cellStyle name="20% - Accent1 3 5 5 8 2 2" xfId="29056" xr:uid="{00000000-0005-0000-0000-0000C9700000}"/>
    <cellStyle name="20% - Accent1 3 5 5 8 3" xfId="29057" xr:uid="{00000000-0005-0000-0000-0000CA700000}"/>
    <cellStyle name="20% - Accent1 3 5 5 9" xfId="29058" xr:uid="{00000000-0005-0000-0000-0000CB700000}"/>
    <cellStyle name="20% - Accent1 3 5 5 9 2" xfId="29059" xr:uid="{00000000-0005-0000-0000-0000CC700000}"/>
    <cellStyle name="20% - Accent1 3 5 6" xfId="29060" xr:uid="{00000000-0005-0000-0000-0000CD700000}"/>
    <cellStyle name="20% - Accent1 3 5 6 10" xfId="29061" xr:uid="{00000000-0005-0000-0000-0000CE700000}"/>
    <cellStyle name="20% - Accent1 3 5 6 10 2" xfId="29062" xr:uid="{00000000-0005-0000-0000-0000CF700000}"/>
    <cellStyle name="20% - Accent1 3 5 6 11" xfId="29063" xr:uid="{00000000-0005-0000-0000-0000D0700000}"/>
    <cellStyle name="20% - Accent1 3 5 6 2" xfId="29064" xr:uid="{00000000-0005-0000-0000-0000D1700000}"/>
    <cellStyle name="20% - Accent1 3 5 6 2 2" xfId="29065" xr:uid="{00000000-0005-0000-0000-0000D2700000}"/>
    <cellStyle name="20% - Accent1 3 5 6 2 2 2" xfId="29066" xr:uid="{00000000-0005-0000-0000-0000D3700000}"/>
    <cellStyle name="20% - Accent1 3 5 6 2 2 2 2" xfId="29067" xr:uid="{00000000-0005-0000-0000-0000D4700000}"/>
    <cellStyle name="20% - Accent1 3 5 6 2 2 2 2 2" xfId="29068" xr:uid="{00000000-0005-0000-0000-0000D5700000}"/>
    <cellStyle name="20% - Accent1 3 5 6 2 2 2 3" xfId="29069" xr:uid="{00000000-0005-0000-0000-0000D6700000}"/>
    <cellStyle name="20% - Accent1 3 5 6 2 2 3" xfId="29070" xr:uid="{00000000-0005-0000-0000-0000D7700000}"/>
    <cellStyle name="20% - Accent1 3 5 6 2 2 3 2" xfId="29071" xr:uid="{00000000-0005-0000-0000-0000D8700000}"/>
    <cellStyle name="20% - Accent1 3 5 6 2 2 4" xfId="29072" xr:uid="{00000000-0005-0000-0000-0000D9700000}"/>
    <cellStyle name="20% - Accent1 3 5 6 2 3" xfId="29073" xr:uid="{00000000-0005-0000-0000-0000DA700000}"/>
    <cellStyle name="20% - Accent1 3 5 6 2 3 2" xfId="29074" xr:uid="{00000000-0005-0000-0000-0000DB700000}"/>
    <cellStyle name="20% - Accent1 3 5 6 2 3 2 2" xfId="29075" xr:uid="{00000000-0005-0000-0000-0000DC700000}"/>
    <cellStyle name="20% - Accent1 3 5 6 2 3 2 2 2" xfId="29076" xr:uid="{00000000-0005-0000-0000-0000DD700000}"/>
    <cellStyle name="20% - Accent1 3 5 6 2 3 2 3" xfId="29077" xr:uid="{00000000-0005-0000-0000-0000DE700000}"/>
    <cellStyle name="20% - Accent1 3 5 6 2 3 3" xfId="29078" xr:uid="{00000000-0005-0000-0000-0000DF700000}"/>
    <cellStyle name="20% - Accent1 3 5 6 2 3 3 2" xfId="29079" xr:uid="{00000000-0005-0000-0000-0000E0700000}"/>
    <cellStyle name="20% - Accent1 3 5 6 2 3 4" xfId="29080" xr:uid="{00000000-0005-0000-0000-0000E1700000}"/>
    <cellStyle name="20% - Accent1 3 5 6 2 4" xfId="29081" xr:uid="{00000000-0005-0000-0000-0000E2700000}"/>
    <cellStyle name="20% - Accent1 3 5 6 2 4 2" xfId="29082" xr:uid="{00000000-0005-0000-0000-0000E3700000}"/>
    <cellStyle name="20% - Accent1 3 5 6 2 4 2 2" xfId="29083" xr:uid="{00000000-0005-0000-0000-0000E4700000}"/>
    <cellStyle name="20% - Accent1 3 5 6 2 4 2 2 2" xfId="29084" xr:uid="{00000000-0005-0000-0000-0000E5700000}"/>
    <cellStyle name="20% - Accent1 3 5 6 2 4 2 3" xfId="29085" xr:uid="{00000000-0005-0000-0000-0000E6700000}"/>
    <cellStyle name="20% - Accent1 3 5 6 2 4 3" xfId="29086" xr:uid="{00000000-0005-0000-0000-0000E7700000}"/>
    <cellStyle name="20% - Accent1 3 5 6 2 4 3 2" xfId="29087" xr:uid="{00000000-0005-0000-0000-0000E8700000}"/>
    <cellStyle name="20% - Accent1 3 5 6 2 4 4" xfId="29088" xr:uid="{00000000-0005-0000-0000-0000E9700000}"/>
    <cellStyle name="20% - Accent1 3 5 6 2 5" xfId="29089" xr:uid="{00000000-0005-0000-0000-0000EA700000}"/>
    <cellStyle name="20% - Accent1 3 5 6 2 5 2" xfId="29090" xr:uid="{00000000-0005-0000-0000-0000EB700000}"/>
    <cellStyle name="20% - Accent1 3 5 6 2 5 2 2" xfId="29091" xr:uid="{00000000-0005-0000-0000-0000EC700000}"/>
    <cellStyle name="20% - Accent1 3 5 6 2 5 3" xfId="29092" xr:uid="{00000000-0005-0000-0000-0000ED700000}"/>
    <cellStyle name="20% - Accent1 3 5 6 2 6" xfId="29093" xr:uid="{00000000-0005-0000-0000-0000EE700000}"/>
    <cellStyle name="20% - Accent1 3 5 6 2 6 2" xfId="29094" xr:uid="{00000000-0005-0000-0000-0000EF700000}"/>
    <cellStyle name="20% - Accent1 3 5 6 2 6 2 2" xfId="29095" xr:uid="{00000000-0005-0000-0000-0000F0700000}"/>
    <cellStyle name="20% - Accent1 3 5 6 2 6 3" xfId="29096" xr:uid="{00000000-0005-0000-0000-0000F1700000}"/>
    <cellStyle name="20% - Accent1 3 5 6 2 7" xfId="29097" xr:uid="{00000000-0005-0000-0000-0000F2700000}"/>
    <cellStyle name="20% - Accent1 3 5 6 2 7 2" xfId="29098" xr:uid="{00000000-0005-0000-0000-0000F3700000}"/>
    <cellStyle name="20% - Accent1 3 5 6 2 8" xfId="29099" xr:uid="{00000000-0005-0000-0000-0000F4700000}"/>
    <cellStyle name="20% - Accent1 3 5 6 2 8 2" xfId="29100" xr:uid="{00000000-0005-0000-0000-0000F5700000}"/>
    <cellStyle name="20% - Accent1 3 5 6 2 9" xfId="29101" xr:uid="{00000000-0005-0000-0000-0000F6700000}"/>
    <cellStyle name="20% - Accent1 3 5 6 3" xfId="29102" xr:uid="{00000000-0005-0000-0000-0000F7700000}"/>
    <cellStyle name="20% - Accent1 3 5 6 3 2" xfId="29103" xr:uid="{00000000-0005-0000-0000-0000F8700000}"/>
    <cellStyle name="20% - Accent1 3 5 6 3 2 2" xfId="29104" xr:uid="{00000000-0005-0000-0000-0000F9700000}"/>
    <cellStyle name="20% - Accent1 3 5 6 3 2 2 2" xfId="29105" xr:uid="{00000000-0005-0000-0000-0000FA700000}"/>
    <cellStyle name="20% - Accent1 3 5 6 3 2 2 2 2" xfId="29106" xr:uid="{00000000-0005-0000-0000-0000FB700000}"/>
    <cellStyle name="20% - Accent1 3 5 6 3 2 2 3" xfId="29107" xr:uid="{00000000-0005-0000-0000-0000FC700000}"/>
    <cellStyle name="20% - Accent1 3 5 6 3 2 3" xfId="29108" xr:uid="{00000000-0005-0000-0000-0000FD700000}"/>
    <cellStyle name="20% - Accent1 3 5 6 3 2 3 2" xfId="29109" xr:uid="{00000000-0005-0000-0000-0000FE700000}"/>
    <cellStyle name="20% - Accent1 3 5 6 3 2 4" xfId="29110" xr:uid="{00000000-0005-0000-0000-0000FF700000}"/>
    <cellStyle name="20% - Accent1 3 5 6 3 3" xfId="29111" xr:uid="{00000000-0005-0000-0000-000000710000}"/>
    <cellStyle name="20% - Accent1 3 5 6 3 3 2" xfId="29112" xr:uid="{00000000-0005-0000-0000-000001710000}"/>
    <cellStyle name="20% - Accent1 3 5 6 3 3 2 2" xfId="29113" xr:uid="{00000000-0005-0000-0000-000002710000}"/>
    <cellStyle name="20% - Accent1 3 5 6 3 3 2 2 2" xfId="29114" xr:uid="{00000000-0005-0000-0000-000003710000}"/>
    <cellStyle name="20% - Accent1 3 5 6 3 3 2 3" xfId="29115" xr:uid="{00000000-0005-0000-0000-000004710000}"/>
    <cellStyle name="20% - Accent1 3 5 6 3 3 3" xfId="29116" xr:uid="{00000000-0005-0000-0000-000005710000}"/>
    <cellStyle name="20% - Accent1 3 5 6 3 3 3 2" xfId="29117" xr:uid="{00000000-0005-0000-0000-000006710000}"/>
    <cellStyle name="20% - Accent1 3 5 6 3 3 4" xfId="29118" xr:uid="{00000000-0005-0000-0000-000007710000}"/>
    <cellStyle name="20% - Accent1 3 5 6 3 4" xfId="29119" xr:uid="{00000000-0005-0000-0000-000008710000}"/>
    <cellStyle name="20% - Accent1 3 5 6 3 4 2" xfId="29120" xr:uid="{00000000-0005-0000-0000-000009710000}"/>
    <cellStyle name="20% - Accent1 3 5 6 3 4 2 2" xfId="29121" xr:uid="{00000000-0005-0000-0000-00000A710000}"/>
    <cellStyle name="20% - Accent1 3 5 6 3 4 2 2 2" xfId="29122" xr:uid="{00000000-0005-0000-0000-00000B710000}"/>
    <cellStyle name="20% - Accent1 3 5 6 3 4 2 3" xfId="29123" xr:uid="{00000000-0005-0000-0000-00000C710000}"/>
    <cellStyle name="20% - Accent1 3 5 6 3 4 3" xfId="29124" xr:uid="{00000000-0005-0000-0000-00000D710000}"/>
    <cellStyle name="20% - Accent1 3 5 6 3 4 3 2" xfId="29125" xr:uid="{00000000-0005-0000-0000-00000E710000}"/>
    <cellStyle name="20% - Accent1 3 5 6 3 4 4" xfId="29126" xr:uid="{00000000-0005-0000-0000-00000F710000}"/>
    <cellStyle name="20% - Accent1 3 5 6 3 5" xfId="29127" xr:uid="{00000000-0005-0000-0000-000010710000}"/>
    <cellStyle name="20% - Accent1 3 5 6 3 5 2" xfId="29128" xr:uid="{00000000-0005-0000-0000-000011710000}"/>
    <cellStyle name="20% - Accent1 3 5 6 3 5 2 2" xfId="29129" xr:uid="{00000000-0005-0000-0000-000012710000}"/>
    <cellStyle name="20% - Accent1 3 5 6 3 5 3" xfId="29130" xr:uid="{00000000-0005-0000-0000-000013710000}"/>
    <cellStyle name="20% - Accent1 3 5 6 3 6" xfId="29131" xr:uid="{00000000-0005-0000-0000-000014710000}"/>
    <cellStyle name="20% - Accent1 3 5 6 3 6 2" xfId="29132" xr:uid="{00000000-0005-0000-0000-000015710000}"/>
    <cellStyle name="20% - Accent1 3 5 6 3 6 2 2" xfId="29133" xr:uid="{00000000-0005-0000-0000-000016710000}"/>
    <cellStyle name="20% - Accent1 3 5 6 3 6 3" xfId="29134" xr:uid="{00000000-0005-0000-0000-000017710000}"/>
    <cellStyle name="20% - Accent1 3 5 6 3 7" xfId="29135" xr:uid="{00000000-0005-0000-0000-000018710000}"/>
    <cellStyle name="20% - Accent1 3 5 6 3 7 2" xfId="29136" xr:uid="{00000000-0005-0000-0000-000019710000}"/>
    <cellStyle name="20% - Accent1 3 5 6 3 8" xfId="29137" xr:uid="{00000000-0005-0000-0000-00001A710000}"/>
    <cellStyle name="20% - Accent1 3 5 6 3 8 2" xfId="29138" xr:uid="{00000000-0005-0000-0000-00001B710000}"/>
    <cellStyle name="20% - Accent1 3 5 6 3 9" xfId="29139" xr:uid="{00000000-0005-0000-0000-00001C710000}"/>
    <cellStyle name="20% - Accent1 3 5 6 4" xfId="29140" xr:uid="{00000000-0005-0000-0000-00001D710000}"/>
    <cellStyle name="20% - Accent1 3 5 6 4 2" xfId="29141" xr:uid="{00000000-0005-0000-0000-00001E710000}"/>
    <cellStyle name="20% - Accent1 3 5 6 4 2 2" xfId="29142" xr:uid="{00000000-0005-0000-0000-00001F710000}"/>
    <cellStyle name="20% - Accent1 3 5 6 4 2 2 2" xfId="29143" xr:uid="{00000000-0005-0000-0000-000020710000}"/>
    <cellStyle name="20% - Accent1 3 5 6 4 2 3" xfId="29144" xr:uid="{00000000-0005-0000-0000-000021710000}"/>
    <cellStyle name="20% - Accent1 3 5 6 4 3" xfId="29145" xr:uid="{00000000-0005-0000-0000-000022710000}"/>
    <cellStyle name="20% - Accent1 3 5 6 4 3 2" xfId="29146" xr:uid="{00000000-0005-0000-0000-000023710000}"/>
    <cellStyle name="20% - Accent1 3 5 6 4 4" xfId="29147" xr:uid="{00000000-0005-0000-0000-000024710000}"/>
    <cellStyle name="20% - Accent1 3 5 6 5" xfId="29148" xr:uid="{00000000-0005-0000-0000-000025710000}"/>
    <cellStyle name="20% - Accent1 3 5 6 5 2" xfId="29149" xr:uid="{00000000-0005-0000-0000-000026710000}"/>
    <cellStyle name="20% - Accent1 3 5 6 5 2 2" xfId="29150" xr:uid="{00000000-0005-0000-0000-000027710000}"/>
    <cellStyle name="20% - Accent1 3 5 6 5 2 2 2" xfId="29151" xr:uid="{00000000-0005-0000-0000-000028710000}"/>
    <cellStyle name="20% - Accent1 3 5 6 5 2 3" xfId="29152" xr:uid="{00000000-0005-0000-0000-000029710000}"/>
    <cellStyle name="20% - Accent1 3 5 6 5 3" xfId="29153" xr:uid="{00000000-0005-0000-0000-00002A710000}"/>
    <cellStyle name="20% - Accent1 3 5 6 5 3 2" xfId="29154" xr:uid="{00000000-0005-0000-0000-00002B710000}"/>
    <cellStyle name="20% - Accent1 3 5 6 5 4" xfId="29155" xr:uid="{00000000-0005-0000-0000-00002C710000}"/>
    <cellStyle name="20% - Accent1 3 5 6 6" xfId="29156" xr:uid="{00000000-0005-0000-0000-00002D710000}"/>
    <cellStyle name="20% - Accent1 3 5 6 6 2" xfId="29157" xr:uid="{00000000-0005-0000-0000-00002E710000}"/>
    <cellStyle name="20% - Accent1 3 5 6 6 2 2" xfId="29158" xr:uid="{00000000-0005-0000-0000-00002F710000}"/>
    <cellStyle name="20% - Accent1 3 5 6 6 2 2 2" xfId="29159" xr:uid="{00000000-0005-0000-0000-000030710000}"/>
    <cellStyle name="20% - Accent1 3 5 6 6 2 3" xfId="29160" xr:uid="{00000000-0005-0000-0000-000031710000}"/>
    <cellStyle name="20% - Accent1 3 5 6 6 3" xfId="29161" xr:uid="{00000000-0005-0000-0000-000032710000}"/>
    <cellStyle name="20% - Accent1 3 5 6 6 3 2" xfId="29162" xr:uid="{00000000-0005-0000-0000-000033710000}"/>
    <cellStyle name="20% - Accent1 3 5 6 6 4" xfId="29163" xr:uid="{00000000-0005-0000-0000-000034710000}"/>
    <cellStyle name="20% - Accent1 3 5 6 7" xfId="29164" xr:uid="{00000000-0005-0000-0000-000035710000}"/>
    <cellStyle name="20% - Accent1 3 5 6 7 2" xfId="29165" xr:uid="{00000000-0005-0000-0000-000036710000}"/>
    <cellStyle name="20% - Accent1 3 5 6 7 2 2" xfId="29166" xr:uid="{00000000-0005-0000-0000-000037710000}"/>
    <cellStyle name="20% - Accent1 3 5 6 7 3" xfId="29167" xr:uid="{00000000-0005-0000-0000-000038710000}"/>
    <cellStyle name="20% - Accent1 3 5 6 8" xfId="29168" xr:uid="{00000000-0005-0000-0000-000039710000}"/>
    <cellStyle name="20% - Accent1 3 5 6 8 2" xfId="29169" xr:uid="{00000000-0005-0000-0000-00003A710000}"/>
    <cellStyle name="20% - Accent1 3 5 6 8 2 2" xfId="29170" xr:uid="{00000000-0005-0000-0000-00003B710000}"/>
    <cellStyle name="20% - Accent1 3 5 6 8 3" xfId="29171" xr:uid="{00000000-0005-0000-0000-00003C710000}"/>
    <cellStyle name="20% - Accent1 3 5 6 9" xfId="29172" xr:uid="{00000000-0005-0000-0000-00003D710000}"/>
    <cellStyle name="20% - Accent1 3 5 6 9 2" xfId="29173" xr:uid="{00000000-0005-0000-0000-00003E710000}"/>
    <cellStyle name="20% - Accent1 3 5 7" xfId="29174" xr:uid="{00000000-0005-0000-0000-00003F710000}"/>
    <cellStyle name="20% - Accent1 3 5 7 2" xfId="29175" xr:uid="{00000000-0005-0000-0000-000040710000}"/>
    <cellStyle name="20% - Accent1 3 5 7 2 2" xfId="29176" xr:uid="{00000000-0005-0000-0000-000041710000}"/>
    <cellStyle name="20% - Accent1 3 5 7 2 2 2" xfId="29177" xr:uid="{00000000-0005-0000-0000-000042710000}"/>
    <cellStyle name="20% - Accent1 3 5 7 2 2 2 2" xfId="29178" xr:uid="{00000000-0005-0000-0000-000043710000}"/>
    <cellStyle name="20% - Accent1 3 5 7 2 2 3" xfId="29179" xr:uid="{00000000-0005-0000-0000-000044710000}"/>
    <cellStyle name="20% - Accent1 3 5 7 2 3" xfId="29180" xr:uid="{00000000-0005-0000-0000-000045710000}"/>
    <cellStyle name="20% - Accent1 3 5 7 2 3 2" xfId="29181" xr:uid="{00000000-0005-0000-0000-000046710000}"/>
    <cellStyle name="20% - Accent1 3 5 7 2 4" xfId="29182" xr:uid="{00000000-0005-0000-0000-000047710000}"/>
    <cellStyle name="20% - Accent1 3 5 7 3" xfId="29183" xr:uid="{00000000-0005-0000-0000-000048710000}"/>
    <cellStyle name="20% - Accent1 3 5 7 3 2" xfId="29184" xr:uid="{00000000-0005-0000-0000-000049710000}"/>
    <cellStyle name="20% - Accent1 3 5 7 3 2 2" xfId="29185" xr:uid="{00000000-0005-0000-0000-00004A710000}"/>
    <cellStyle name="20% - Accent1 3 5 7 3 2 2 2" xfId="29186" xr:uid="{00000000-0005-0000-0000-00004B710000}"/>
    <cellStyle name="20% - Accent1 3 5 7 3 2 3" xfId="29187" xr:uid="{00000000-0005-0000-0000-00004C710000}"/>
    <cellStyle name="20% - Accent1 3 5 7 3 3" xfId="29188" xr:uid="{00000000-0005-0000-0000-00004D710000}"/>
    <cellStyle name="20% - Accent1 3 5 7 3 3 2" xfId="29189" xr:uid="{00000000-0005-0000-0000-00004E710000}"/>
    <cellStyle name="20% - Accent1 3 5 7 3 4" xfId="29190" xr:uid="{00000000-0005-0000-0000-00004F710000}"/>
    <cellStyle name="20% - Accent1 3 5 7 4" xfId="29191" xr:uid="{00000000-0005-0000-0000-000050710000}"/>
    <cellStyle name="20% - Accent1 3 5 7 4 2" xfId="29192" xr:uid="{00000000-0005-0000-0000-000051710000}"/>
    <cellStyle name="20% - Accent1 3 5 7 4 2 2" xfId="29193" xr:uid="{00000000-0005-0000-0000-000052710000}"/>
    <cellStyle name="20% - Accent1 3 5 7 4 2 2 2" xfId="29194" xr:uid="{00000000-0005-0000-0000-000053710000}"/>
    <cellStyle name="20% - Accent1 3 5 7 4 2 3" xfId="29195" xr:uid="{00000000-0005-0000-0000-000054710000}"/>
    <cellStyle name="20% - Accent1 3 5 7 4 3" xfId="29196" xr:uid="{00000000-0005-0000-0000-000055710000}"/>
    <cellStyle name="20% - Accent1 3 5 7 4 3 2" xfId="29197" xr:uid="{00000000-0005-0000-0000-000056710000}"/>
    <cellStyle name="20% - Accent1 3 5 7 4 4" xfId="29198" xr:uid="{00000000-0005-0000-0000-000057710000}"/>
    <cellStyle name="20% - Accent1 3 5 7 5" xfId="29199" xr:uid="{00000000-0005-0000-0000-000058710000}"/>
    <cellStyle name="20% - Accent1 3 5 7 5 2" xfId="29200" xr:uid="{00000000-0005-0000-0000-000059710000}"/>
    <cellStyle name="20% - Accent1 3 5 7 5 2 2" xfId="29201" xr:uid="{00000000-0005-0000-0000-00005A710000}"/>
    <cellStyle name="20% - Accent1 3 5 7 5 3" xfId="29202" xr:uid="{00000000-0005-0000-0000-00005B710000}"/>
    <cellStyle name="20% - Accent1 3 5 7 6" xfId="29203" xr:uid="{00000000-0005-0000-0000-00005C710000}"/>
    <cellStyle name="20% - Accent1 3 5 7 6 2" xfId="29204" xr:uid="{00000000-0005-0000-0000-00005D710000}"/>
    <cellStyle name="20% - Accent1 3 5 7 6 2 2" xfId="29205" xr:uid="{00000000-0005-0000-0000-00005E710000}"/>
    <cellStyle name="20% - Accent1 3 5 7 6 3" xfId="29206" xr:uid="{00000000-0005-0000-0000-00005F710000}"/>
    <cellStyle name="20% - Accent1 3 5 7 7" xfId="29207" xr:uid="{00000000-0005-0000-0000-000060710000}"/>
    <cellStyle name="20% - Accent1 3 5 7 7 2" xfId="29208" xr:uid="{00000000-0005-0000-0000-000061710000}"/>
    <cellStyle name="20% - Accent1 3 5 7 8" xfId="29209" xr:uid="{00000000-0005-0000-0000-000062710000}"/>
    <cellStyle name="20% - Accent1 3 5 7 8 2" xfId="29210" xr:uid="{00000000-0005-0000-0000-000063710000}"/>
    <cellStyle name="20% - Accent1 3 5 7 9" xfId="29211" xr:uid="{00000000-0005-0000-0000-000064710000}"/>
    <cellStyle name="20% - Accent1 3 5 8" xfId="29212" xr:uid="{00000000-0005-0000-0000-000065710000}"/>
    <cellStyle name="20% - Accent1 3 5 8 2" xfId="29213" xr:uid="{00000000-0005-0000-0000-000066710000}"/>
    <cellStyle name="20% - Accent1 3 5 8 2 2" xfId="29214" xr:uid="{00000000-0005-0000-0000-000067710000}"/>
    <cellStyle name="20% - Accent1 3 5 8 2 2 2" xfId="29215" xr:uid="{00000000-0005-0000-0000-000068710000}"/>
    <cellStyle name="20% - Accent1 3 5 8 2 2 2 2" xfId="29216" xr:uid="{00000000-0005-0000-0000-000069710000}"/>
    <cellStyle name="20% - Accent1 3 5 8 2 2 3" xfId="29217" xr:uid="{00000000-0005-0000-0000-00006A710000}"/>
    <cellStyle name="20% - Accent1 3 5 8 2 3" xfId="29218" xr:uid="{00000000-0005-0000-0000-00006B710000}"/>
    <cellStyle name="20% - Accent1 3 5 8 2 3 2" xfId="29219" xr:uid="{00000000-0005-0000-0000-00006C710000}"/>
    <cellStyle name="20% - Accent1 3 5 8 2 4" xfId="29220" xr:uid="{00000000-0005-0000-0000-00006D710000}"/>
    <cellStyle name="20% - Accent1 3 5 8 3" xfId="29221" xr:uid="{00000000-0005-0000-0000-00006E710000}"/>
    <cellStyle name="20% - Accent1 3 5 8 3 2" xfId="29222" xr:uid="{00000000-0005-0000-0000-00006F710000}"/>
    <cellStyle name="20% - Accent1 3 5 8 3 2 2" xfId="29223" xr:uid="{00000000-0005-0000-0000-000070710000}"/>
    <cellStyle name="20% - Accent1 3 5 8 3 2 2 2" xfId="29224" xr:uid="{00000000-0005-0000-0000-000071710000}"/>
    <cellStyle name="20% - Accent1 3 5 8 3 2 3" xfId="29225" xr:uid="{00000000-0005-0000-0000-000072710000}"/>
    <cellStyle name="20% - Accent1 3 5 8 3 3" xfId="29226" xr:uid="{00000000-0005-0000-0000-000073710000}"/>
    <cellStyle name="20% - Accent1 3 5 8 3 3 2" xfId="29227" xr:uid="{00000000-0005-0000-0000-000074710000}"/>
    <cellStyle name="20% - Accent1 3 5 8 3 4" xfId="29228" xr:uid="{00000000-0005-0000-0000-000075710000}"/>
    <cellStyle name="20% - Accent1 3 5 8 4" xfId="29229" xr:uid="{00000000-0005-0000-0000-000076710000}"/>
    <cellStyle name="20% - Accent1 3 5 8 4 2" xfId="29230" xr:uid="{00000000-0005-0000-0000-000077710000}"/>
    <cellStyle name="20% - Accent1 3 5 8 4 2 2" xfId="29231" xr:uid="{00000000-0005-0000-0000-000078710000}"/>
    <cellStyle name="20% - Accent1 3 5 8 4 2 2 2" xfId="29232" xr:uid="{00000000-0005-0000-0000-000079710000}"/>
    <cellStyle name="20% - Accent1 3 5 8 4 2 3" xfId="29233" xr:uid="{00000000-0005-0000-0000-00007A710000}"/>
    <cellStyle name="20% - Accent1 3 5 8 4 3" xfId="29234" xr:uid="{00000000-0005-0000-0000-00007B710000}"/>
    <cellStyle name="20% - Accent1 3 5 8 4 3 2" xfId="29235" xr:uid="{00000000-0005-0000-0000-00007C710000}"/>
    <cellStyle name="20% - Accent1 3 5 8 4 4" xfId="29236" xr:uid="{00000000-0005-0000-0000-00007D710000}"/>
    <cellStyle name="20% - Accent1 3 5 8 5" xfId="29237" xr:uid="{00000000-0005-0000-0000-00007E710000}"/>
    <cellStyle name="20% - Accent1 3 5 8 5 2" xfId="29238" xr:uid="{00000000-0005-0000-0000-00007F710000}"/>
    <cellStyle name="20% - Accent1 3 5 8 5 2 2" xfId="29239" xr:uid="{00000000-0005-0000-0000-000080710000}"/>
    <cellStyle name="20% - Accent1 3 5 8 5 3" xfId="29240" xr:uid="{00000000-0005-0000-0000-000081710000}"/>
    <cellStyle name="20% - Accent1 3 5 8 6" xfId="29241" xr:uid="{00000000-0005-0000-0000-000082710000}"/>
    <cellStyle name="20% - Accent1 3 5 8 6 2" xfId="29242" xr:uid="{00000000-0005-0000-0000-000083710000}"/>
    <cellStyle name="20% - Accent1 3 5 8 6 2 2" xfId="29243" xr:uid="{00000000-0005-0000-0000-000084710000}"/>
    <cellStyle name="20% - Accent1 3 5 8 6 3" xfId="29244" xr:uid="{00000000-0005-0000-0000-000085710000}"/>
    <cellStyle name="20% - Accent1 3 5 8 7" xfId="29245" xr:uid="{00000000-0005-0000-0000-000086710000}"/>
    <cellStyle name="20% - Accent1 3 5 8 7 2" xfId="29246" xr:uid="{00000000-0005-0000-0000-000087710000}"/>
    <cellStyle name="20% - Accent1 3 5 8 8" xfId="29247" xr:uid="{00000000-0005-0000-0000-000088710000}"/>
    <cellStyle name="20% - Accent1 3 5 8 8 2" xfId="29248" xr:uid="{00000000-0005-0000-0000-000089710000}"/>
    <cellStyle name="20% - Accent1 3 5 8 9" xfId="29249" xr:uid="{00000000-0005-0000-0000-00008A710000}"/>
    <cellStyle name="20% - Accent1 3 5 9" xfId="29250" xr:uid="{00000000-0005-0000-0000-00008B710000}"/>
    <cellStyle name="20% - Accent1 3 5 9 2" xfId="29251" xr:uid="{00000000-0005-0000-0000-00008C710000}"/>
    <cellStyle name="20% - Accent1 3 5 9 2 2" xfId="29252" xr:uid="{00000000-0005-0000-0000-00008D710000}"/>
    <cellStyle name="20% - Accent1 3 5 9 2 2 2" xfId="29253" xr:uid="{00000000-0005-0000-0000-00008E710000}"/>
    <cellStyle name="20% - Accent1 3 5 9 2 3" xfId="29254" xr:uid="{00000000-0005-0000-0000-00008F710000}"/>
    <cellStyle name="20% - Accent1 3 5 9 3" xfId="29255" xr:uid="{00000000-0005-0000-0000-000090710000}"/>
    <cellStyle name="20% - Accent1 3 5 9 3 2" xfId="29256" xr:uid="{00000000-0005-0000-0000-000091710000}"/>
    <cellStyle name="20% - Accent1 3 5 9 4" xfId="29257" xr:uid="{00000000-0005-0000-0000-000092710000}"/>
    <cellStyle name="20% - Accent1 3 6" xfId="29258" xr:uid="{00000000-0005-0000-0000-000093710000}"/>
    <cellStyle name="20% - Accent1 3 6 10" xfId="29259" xr:uid="{00000000-0005-0000-0000-000094710000}"/>
    <cellStyle name="20% - Accent1 3 6 10 2" xfId="29260" xr:uid="{00000000-0005-0000-0000-000095710000}"/>
    <cellStyle name="20% - Accent1 3 6 10 2 2" xfId="29261" xr:uid="{00000000-0005-0000-0000-000096710000}"/>
    <cellStyle name="20% - Accent1 3 6 10 2 2 2" xfId="29262" xr:uid="{00000000-0005-0000-0000-000097710000}"/>
    <cellStyle name="20% - Accent1 3 6 10 2 3" xfId="29263" xr:uid="{00000000-0005-0000-0000-000098710000}"/>
    <cellStyle name="20% - Accent1 3 6 10 3" xfId="29264" xr:uid="{00000000-0005-0000-0000-000099710000}"/>
    <cellStyle name="20% - Accent1 3 6 10 3 2" xfId="29265" xr:uid="{00000000-0005-0000-0000-00009A710000}"/>
    <cellStyle name="20% - Accent1 3 6 10 4" xfId="29266" xr:uid="{00000000-0005-0000-0000-00009B710000}"/>
    <cellStyle name="20% - Accent1 3 6 11" xfId="29267" xr:uid="{00000000-0005-0000-0000-00009C710000}"/>
    <cellStyle name="20% - Accent1 3 6 11 2" xfId="29268" xr:uid="{00000000-0005-0000-0000-00009D710000}"/>
    <cellStyle name="20% - Accent1 3 6 11 2 2" xfId="29269" xr:uid="{00000000-0005-0000-0000-00009E710000}"/>
    <cellStyle name="20% - Accent1 3 6 11 3" xfId="29270" xr:uid="{00000000-0005-0000-0000-00009F710000}"/>
    <cellStyle name="20% - Accent1 3 6 12" xfId="29271" xr:uid="{00000000-0005-0000-0000-0000A0710000}"/>
    <cellStyle name="20% - Accent1 3 6 12 2" xfId="29272" xr:uid="{00000000-0005-0000-0000-0000A1710000}"/>
    <cellStyle name="20% - Accent1 3 6 12 2 2" xfId="29273" xr:uid="{00000000-0005-0000-0000-0000A2710000}"/>
    <cellStyle name="20% - Accent1 3 6 12 3" xfId="29274" xr:uid="{00000000-0005-0000-0000-0000A3710000}"/>
    <cellStyle name="20% - Accent1 3 6 13" xfId="29275" xr:uid="{00000000-0005-0000-0000-0000A4710000}"/>
    <cellStyle name="20% - Accent1 3 6 13 2" xfId="29276" xr:uid="{00000000-0005-0000-0000-0000A5710000}"/>
    <cellStyle name="20% - Accent1 3 6 14" xfId="29277" xr:uid="{00000000-0005-0000-0000-0000A6710000}"/>
    <cellStyle name="20% - Accent1 3 6 14 2" xfId="29278" xr:uid="{00000000-0005-0000-0000-0000A7710000}"/>
    <cellStyle name="20% - Accent1 3 6 15" xfId="29279" xr:uid="{00000000-0005-0000-0000-0000A8710000}"/>
    <cellStyle name="20% - Accent1 3 6 2" xfId="29280" xr:uid="{00000000-0005-0000-0000-0000A9710000}"/>
    <cellStyle name="20% - Accent1 3 6 2 10" xfId="29281" xr:uid="{00000000-0005-0000-0000-0000AA710000}"/>
    <cellStyle name="20% - Accent1 3 6 2 10 2" xfId="29282" xr:uid="{00000000-0005-0000-0000-0000AB710000}"/>
    <cellStyle name="20% - Accent1 3 6 2 10 2 2" xfId="29283" xr:uid="{00000000-0005-0000-0000-0000AC710000}"/>
    <cellStyle name="20% - Accent1 3 6 2 10 3" xfId="29284" xr:uid="{00000000-0005-0000-0000-0000AD710000}"/>
    <cellStyle name="20% - Accent1 3 6 2 11" xfId="29285" xr:uid="{00000000-0005-0000-0000-0000AE710000}"/>
    <cellStyle name="20% - Accent1 3 6 2 11 2" xfId="29286" xr:uid="{00000000-0005-0000-0000-0000AF710000}"/>
    <cellStyle name="20% - Accent1 3 6 2 11 2 2" xfId="29287" xr:uid="{00000000-0005-0000-0000-0000B0710000}"/>
    <cellStyle name="20% - Accent1 3 6 2 11 3" xfId="29288" xr:uid="{00000000-0005-0000-0000-0000B1710000}"/>
    <cellStyle name="20% - Accent1 3 6 2 12" xfId="29289" xr:uid="{00000000-0005-0000-0000-0000B2710000}"/>
    <cellStyle name="20% - Accent1 3 6 2 12 2" xfId="29290" xr:uid="{00000000-0005-0000-0000-0000B3710000}"/>
    <cellStyle name="20% - Accent1 3 6 2 13" xfId="29291" xr:uid="{00000000-0005-0000-0000-0000B4710000}"/>
    <cellStyle name="20% - Accent1 3 6 2 13 2" xfId="29292" xr:uid="{00000000-0005-0000-0000-0000B5710000}"/>
    <cellStyle name="20% - Accent1 3 6 2 14" xfId="29293" xr:uid="{00000000-0005-0000-0000-0000B6710000}"/>
    <cellStyle name="20% - Accent1 3 6 2 2" xfId="29294" xr:uid="{00000000-0005-0000-0000-0000B7710000}"/>
    <cellStyle name="20% - Accent1 3 6 2 2 10" xfId="29295" xr:uid="{00000000-0005-0000-0000-0000B8710000}"/>
    <cellStyle name="20% - Accent1 3 6 2 2 10 2" xfId="29296" xr:uid="{00000000-0005-0000-0000-0000B9710000}"/>
    <cellStyle name="20% - Accent1 3 6 2 2 11" xfId="29297" xr:uid="{00000000-0005-0000-0000-0000BA710000}"/>
    <cellStyle name="20% - Accent1 3 6 2 2 2" xfId="29298" xr:uid="{00000000-0005-0000-0000-0000BB710000}"/>
    <cellStyle name="20% - Accent1 3 6 2 2 2 2" xfId="29299" xr:uid="{00000000-0005-0000-0000-0000BC710000}"/>
    <cellStyle name="20% - Accent1 3 6 2 2 2 2 2" xfId="29300" xr:uid="{00000000-0005-0000-0000-0000BD710000}"/>
    <cellStyle name="20% - Accent1 3 6 2 2 2 2 2 2" xfId="29301" xr:uid="{00000000-0005-0000-0000-0000BE710000}"/>
    <cellStyle name="20% - Accent1 3 6 2 2 2 2 2 2 2" xfId="29302" xr:uid="{00000000-0005-0000-0000-0000BF710000}"/>
    <cellStyle name="20% - Accent1 3 6 2 2 2 2 2 3" xfId="29303" xr:uid="{00000000-0005-0000-0000-0000C0710000}"/>
    <cellStyle name="20% - Accent1 3 6 2 2 2 2 3" xfId="29304" xr:uid="{00000000-0005-0000-0000-0000C1710000}"/>
    <cellStyle name="20% - Accent1 3 6 2 2 2 2 3 2" xfId="29305" xr:uid="{00000000-0005-0000-0000-0000C2710000}"/>
    <cellStyle name="20% - Accent1 3 6 2 2 2 2 4" xfId="29306" xr:uid="{00000000-0005-0000-0000-0000C3710000}"/>
    <cellStyle name="20% - Accent1 3 6 2 2 2 3" xfId="29307" xr:uid="{00000000-0005-0000-0000-0000C4710000}"/>
    <cellStyle name="20% - Accent1 3 6 2 2 2 3 2" xfId="29308" xr:uid="{00000000-0005-0000-0000-0000C5710000}"/>
    <cellStyle name="20% - Accent1 3 6 2 2 2 3 2 2" xfId="29309" xr:uid="{00000000-0005-0000-0000-0000C6710000}"/>
    <cellStyle name="20% - Accent1 3 6 2 2 2 3 2 2 2" xfId="29310" xr:uid="{00000000-0005-0000-0000-0000C7710000}"/>
    <cellStyle name="20% - Accent1 3 6 2 2 2 3 2 3" xfId="29311" xr:uid="{00000000-0005-0000-0000-0000C8710000}"/>
    <cellStyle name="20% - Accent1 3 6 2 2 2 3 3" xfId="29312" xr:uid="{00000000-0005-0000-0000-0000C9710000}"/>
    <cellStyle name="20% - Accent1 3 6 2 2 2 3 3 2" xfId="29313" xr:uid="{00000000-0005-0000-0000-0000CA710000}"/>
    <cellStyle name="20% - Accent1 3 6 2 2 2 3 4" xfId="29314" xr:uid="{00000000-0005-0000-0000-0000CB710000}"/>
    <cellStyle name="20% - Accent1 3 6 2 2 2 4" xfId="29315" xr:uid="{00000000-0005-0000-0000-0000CC710000}"/>
    <cellStyle name="20% - Accent1 3 6 2 2 2 4 2" xfId="29316" xr:uid="{00000000-0005-0000-0000-0000CD710000}"/>
    <cellStyle name="20% - Accent1 3 6 2 2 2 4 2 2" xfId="29317" xr:uid="{00000000-0005-0000-0000-0000CE710000}"/>
    <cellStyle name="20% - Accent1 3 6 2 2 2 4 2 2 2" xfId="29318" xr:uid="{00000000-0005-0000-0000-0000CF710000}"/>
    <cellStyle name="20% - Accent1 3 6 2 2 2 4 2 3" xfId="29319" xr:uid="{00000000-0005-0000-0000-0000D0710000}"/>
    <cellStyle name="20% - Accent1 3 6 2 2 2 4 3" xfId="29320" xr:uid="{00000000-0005-0000-0000-0000D1710000}"/>
    <cellStyle name="20% - Accent1 3 6 2 2 2 4 3 2" xfId="29321" xr:uid="{00000000-0005-0000-0000-0000D2710000}"/>
    <cellStyle name="20% - Accent1 3 6 2 2 2 4 4" xfId="29322" xr:uid="{00000000-0005-0000-0000-0000D3710000}"/>
    <cellStyle name="20% - Accent1 3 6 2 2 2 5" xfId="29323" xr:uid="{00000000-0005-0000-0000-0000D4710000}"/>
    <cellStyle name="20% - Accent1 3 6 2 2 2 5 2" xfId="29324" xr:uid="{00000000-0005-0000-0000-0000D5710000}"/>
    <cellStyle name="20% - Accent1 3 6 2 2 2 5 2 2" xfId="29325" xr:uid="{00000000-0005-0000-0000-0000D6710000}"/>
    <cellStyle name="20% - Accent1 3 6 2 2 2 5 3" xfId="29326" xr:uid="{00000000-0005-0000-0000-0000D7710000}"/>
    <cellStyle name="20% - Accent1 3 6 2 2 2 6" xfId="29327" xr:uid="{00000000-0005-0000-0000-0000D8710000}"/>
    <cellStyle name="20% - Accent1 3 6 2 2 2 6 2" xfId="29328" xr:uid="{00000000-0005-0000-0000-0000D9710000}"/>
    <cellStyle name="20% - Accent1 3 6 2 2 2 6 2 2" xfId="29329" xr:uid="{00000000-0005-0000-0000-0000DA710000}"/>
    <cellStyle name="20% - Accent1 3 6 2 2 2 6 3" xfId="29330" xr:uid="{00000000-0005-0000-0000-0000DB710000}"/>
    <cellStyle name="20% - Accent1 3 6 2 2 2 7" xfId="29331" xr:uid="{00000000-0005-0000-0000-0000DC710000}"/>
    <cellStyle name="20% - Accent1 3 6 2 2 2 7 2" xfId="29332" xr:uid="{00000000-0005-0000-0000-0000DD710000}"/>
    <cellStyle name="20% - Accent1 3 6 2 2 2 8" xfId="29333" xr:uid="{00000000-0005-0000-0000-0000DE710000}"/>
    <cellStyle name="20% - Accent1 3 6 2 2 2 8 2" xfId="29334" xr:uid="{00000000-0005-0000-0000-0000DF710000}"/>
    <cellStyle name="20% - Accent1 3 6 2 2 2 9" xfId="29335" xr:uid="{00000000-0005-0000-0000-0000E0710000}"/>
    <cellStyle name="20% - Accent1 3 6 2 2 3" xfId="29336" xr:uid="{00000000-0005-0000-0000-0000E1710000}"/>
    <cellStyle name="20% - Accent1 3 6 2 2 3 2" xfId="29337" xr:uid="{00000000-0005-0000-0000-0000E2710000}"/>
    <cellStyle name="20% - Accent1 3 6 2 2 3 2 2" xfId="29338" xr:uid="{00000000-0005-0000-0000-0000E3710000}"/>
    <cellStyle name="20% - Accent1 3 6 2 2 3 2 2 2" xfId="29339" xr:uid="{00000000-0005-0000-0000-0000E4710000}"/>
    <cellStyle name="20% - Accent1 3 6 2 2 3 2 2 2 2" xfId="29340" xr:uid="{00000000-0005-0000-0000-0000E5710000}"/>
    <cellStyle name="20% - Accent1 3 6 2 2 3 2 2 3" xfId="29341" xr:uid="{00000000-0005-0000-0000-0000E6710000}"/>
    <cellStyle name="20% - Accent1 3 6 2 2 3 2 3" xfId="29342" xr:uid="{00000000-0005-0000-0000-0000E7710000}"/>
    <cellStyle name="20% - Accent1 3 6 2 2 3 2 3 2" xfId="29343" xr:uid="{00000000-0005-0000-0000-0000E8710000}"/>
    <cellStyle name="20% - Accent1 3 6 2 2 3 2 4" xfId="29344" xr:uid="{00000000-0005-0000-0000-0000E9710000}"/>
    <cellStyle name="20% - Accent1 3 6 2 2 3 3" xfId="29345" xr:uid="{00000000-0005-0000-0000-0000EA710000}"/>
    <cellStyle name="20% - Accent1 3 6 2 2 3 3 2" xfId="29346" xr:uid="{00000000-0005-0000-0000-0000EB710000}"/>
    <cellStyle name="20% - Accent1 3 6 2 2 3 3 2 2" xfId="29347" xr:uid="{00000000-0005-0000-0000-0000EC710000}"/>
    <cellStyle name="20% - Accent1 3 6 2 2 3 3 2 2 2" xfId="29348" xr:uid="{00000000-0005-0000-0000-0000ED710000}"/>
    <cellStyle name="20% - Accent1 3 6 2 2 3 3 2 3" xfId="29349" xr:uid="{00000000-0005-0000-0000-0000EE710000}"/>
    <cellStyle name="20% - Accent1 3 6 2 2 3 3 3" xfId="29350" xr:uid="{00000000-0005-0000-0000-0000EF710000}"/>
    <cellStyle name="20% - Accent1 3 6 2 2 3 3 3 2" xfId="29351" xr:uid="{00000000-0005-0000-0000-0000F0710000}"/>
    <cellStyle name="20% - Accent1 3 6 2 2 3 3 4" xfId="29352" xr:uid="{00000000-0005-0000-0000-0000F1710000}"/>
    <cellStyle name="20% - Accent1 3 6 2 2 3 4" xfId="29353" xr:uid="{00000000-0005-0000-0000-0000F2710000}"/>
    <cellStyle name="20% - Accent1 3 6 2 2 3 4 2" xfId="29354" xr:uid="{00000000-0005-0000-0000-0000F3710000}"/>
    <cellStyle name="20% - Accent1 3 6 2 2 3 4 2 2" xfId="29355" xr:uid="{00000000-0005-0000-0000-0000F4710000}"/>
    <cellStyle name="20% - Accent1 3 6 2 2 3 4 2 2 2" xfId="29356" xr:uid="{00000000-0005-0000-0000-0000F5710000}"/>
    <cellStyle name="20% - Accent1 3 6 2 2 3 4 2 3" xfId="29357" xr:uid="{00000000-0005-0000-0000-0000F6710000}"/>
    <cellStyle name="20% - Accent1 3 6 2 2 3 4 3" xfId="29358" xr:uid="{00000000-0005-0000-0000-0000F7710000}"/>
    <cellStyle name="20% - Accent1 3 6 2 2 3 4 3 2" xfId="29359" xr:uid="{00000000-0005-0000-0000-0000F8710000}"/>
    <cellStyle name="20% - Accent1 3 6 2 2 3 4 4" xfId="29360" xr:uid="{00000000-0005-0000-0000-0000F9710000}"/>
    <cellStyle name="20% - Accent1 3 6 2 2 3 5" xfId="29361" xr:uid="{00000000-0005-0000-0000-0000FA710000}"/>
    <cellStyle name="20% - Accent1 3 6 2 2 3 5 2" xfId="29362" xr:uid="{00000000-0005-0000-0000-0000FB710000}"/>
    <cellStyle name="20% - Accent1 3 6 2 2 3 5 2 2" xfId="29363" xr:uid="{00000000-0005-0000-0000-0000FC710000}"/>
    <cellStyle name="20% - Accent1 3 6 2 2 3 5 3" xfId="29364" xr:uid="{00000000-0005-0000-0000-0000FD710000}"/>
    <cellStyle name="20% - Accent1 3 6 2 2 3 6" xfId="29365" xr:uid="{00000000-0005-0000-0000-0000FE710000}"/>
    <cellStyle name="20% - Accent1 3 6 2 2 3 6 2" xfId="29366" xr:uid="{00000000-0005-0000-0000-0000FF710000}"/>
    <cellStyle name="20% - Accent1 3 6 2 2 3 6 2 2" xfId="29367" xr:uid="{00000000-0005-0000-0000-000000720000}"/>
    <cellStyle name="20% - Accent1 3 6 2 2 3 6 3" xfId="29368" xr:uid="{00000000-0005-0000-0000-000001720000}"/>
    <cellStyle name="20% - Accent1 3 6 2 2 3 7" xfId="29369" xr:uid="{00000000-0005-0000-0000-000002720000}"/>
    <cellStyle name="20% - Accent1 3 6 2 2 3 7 2" xfId="29370" xr:uid="{00000000-0005-0000-0000-000003720000}"/>
    <cellStyle name="20% - Accent1 3 6 2 2 3 8" xfId="29371" xr:uid="{00000000-0005-0000-0000-000004720000}"/>
    <cellStyle name="20% - Accent1 3 6 2 2 3 8 2" xfId="29372" xr:uid="{00000000-0005-0000-0000-000005720000}"/>
    <cellStyle name="20% - Accent1 3 6 2 2 3 9" xfId="29373" xr:uid="{00000000-0005-0000-0000-000006720000}"/>
    <cellStyle name="20% - Accent1 3 6 2 2 4" xfId="29374" xr:uid="{00000000-0005-0000-0000-000007720000}"/>
    <cellStyle name="20% - Accent1 3 6 2 2 4 2" xfId="29375" xr:uid="{00000000-0005-0000-0000-000008720000}"/>
    <cellStyle name="20% - Accent1 3 6 2 2 4 2 2" xfId="29376" xr:uid="{00000000-0005-0000-0000-000009720000}"/>
    <cellStyle name="20% - Accent1 3 6 2 2 4 2 2 2" xfId="29377" xr:uid="{00000000-0005-0000-0000-00000A720000}"/>
    <cellStyle name="20% - Accent1 3 6 2 2 4 2 3" xfId="29378" xr:uid="{00000000-0005-0000-0000-00000B720000}"/>
    <cellStyle name="20% - Accent1 3 6 2 2 4 3" xfId="29379" xr:uid="{00000000-0005-0000-0000-00000C720000}"/>
    <cellStyle name="20% - Accent1 3 6 2 2 4 3 2" xfId="29380" xr:uid="{00000000-0005-0000-0000-00000D720000}"/>
    <cellStyle name="20% - Accent1 3 6 2 2 4 4" xfId="29381" xr:uid="{00000000-0005-0000-0000-00000E720000}"/>
    <cellStyle name="20% - Accent1 3 6 2 2 5" xfId="29382" xr:uid="{00000000-0005-0000-0000-00000F720000}"/>
    <cellStyle name="20% - Accent1 3 6 2 2 5 2" xfId="29383" xr:uid="{00000000-0005-0000-0000-000010720000}"/>
    <cellStyle name="20% - Accent1 3 6 2 2 5 2 2" xfId="29384" xr:uid="{00000000-0005-0000-0000-000011720000}"/>
    <cellStyle name="20% - Accent1 3 6 2 2 5 2 2 2" xfId="29385" xr:uid="{00000000-0005-0000-0000-000012720000}"/>
    <cellStyle name="20% - Accent1 3 6 2 2 5 2 3" xfId="29386" xr:uid="{00000000-0005-0000-0000-000013720000}"/>
    <cellStyle name="20% - Accent1 3 6 2 2 5 3" xfId="29387" xr:uid="{00000000-0005-0000-0000-000014720000}"/>
    <cellStyle name="20% - Accent1 3 6 2 2 5 3 2" xfId="29388" xr:uid="{00000000-0005-0000-0000-000015720000}"/>
    <cellStyle name="20% - Accent1 3 6 2 2 5 4" xfId="29389" xr:uid="{00000000-0005-0000-0000-000016720000}"/>
    <cellStyle name="20% - Accent1 3 6 2 2 6" xfId="29390" xr:uid="{00000000-0005-0000-0000-000017720000}"/>
    <cellStyle name="20% - Accent1 3 6 2 2 6 2" xfId="29391" xr:uid="{00000000-0005-0000-0000-000018720000}"/>
    <cellStyle name="20% - Accent1 3 6 2 2 6 2 2" xfId="29392" xr:uid="{00000000-0005-0000-0000-000019720000}"/>
    <cellStyle name="20% - Accent1 3 6 2 2 6 2 2 2" xfId="29393" xr:uid="{00000000-0005-0000-0000-00001A720000}"/>
    <cellStyle name="20% - Accent1 3 6 2 2 6 2 3" xfId="29394" xr:uid="{00000000-0005-0000-0000-00001B720000}"/>
    <cellStyle name="20% - Accent1 3 6 2 2 6 3" xfId="29395" xr:uid="{00000000-0005-0000-0000-00001C720000}"/>
    <cellStyle name="20% - Accent1 3 6 2 2 6 3 2" xfId="29396" xr:uid="{00000000-0005-0000-0000-00001D720000}"/>
    <cellStyle name="20% - Accent1 3 6 2 2 6 4" xfId="29397" xr:uid="{00000000-0005-0000-0000-00001E720000}"/>
    <cellStyle name="20% - Accent1 3 6 2 2 7" xfId="29398" xr:uid="{00000000-0005-0000-0000-00001F720000}"/>
    <cellStyle name="20% - Accent1 3 6 2 2 7 2" xfId="29399" xr:uid="{00000000-0005-0000-0000-000020720000}"/>
    <cellStyle name="20% - Accent1 3 6 2 2 7 2 2" xfId="29400" xr:uid="{00000000-0005-0000-0000-000021720000}"/>
    <cellStyle name="20% - Accent1 3 6 2 2 7 3" xfId="29401" xr:uid="{00000000-0005-0000-0000-000022720000}"/>
    <cellStyle name="20% - Accent1 3 6 2 2 8" xfId="29402" xr:uid="{00000000-0005-0000-0000-000023720000}"/>
    <cellStyle name="20% - Accent1 3 6 2 2 8 2" xfId="29403" xr:uid="{00000000-0005-0000-0000-000024720000}"/>
    <cellStyle name="20% - Accent1 3 6 2 2 8 2 2" xfId="29404" xr:uid="{00000000-0005-0000-0000-000025720000}"/>
    <cellStyle name="20% - Accent1 3 6 2 2 8 3" xfId="29405" xr:uid="{00000000-0005-0000-0000-000026720000}"/>
    <cellStyle name="20% - Accent1 3 6 2 2 9" xfId="29406" xr:uid="{00000000-0005-0000-0000-000027720000}"/>
    <cellStyle name="20% - Accent1 3 6 2 2 9 2" xfId="29407" xr:uid="{00000000-0005-0000-0000-000028720000}"/>
    <cellStyle name="20% - Accent1 3 6 2 3" xfId="29408" xr:uid="{00000000-0005-0000-0000-000029720000}"/>
    <cellStyle name="20% - Accent1 3 6 2 3 10" xfId="29409" xr:uid="{00000000-0005-0000-0000-00002A720000}"/>
    <cellStyle name="20% - Accent1 3 6 2 3 10 2" xfId="29410" xr:uid="{00000000-0005-0000-0000-00002B720000}"/>
    <cellStyle name="20% - Accent1 3 6 2 3 11" xfId="29411" xr:uid="{00000000-0005-0000-0000-00002C720000}"/>
    <cellStyle name="20% - Accent1 3 6 2 3 2" xfId="29412" xr:uid="{00000000-0005-0000-0000-00002D720000}"/>
    <cellStyle name="20% - Accent1 3 6 2 3 2 2" xfId="29413" xr:uid="{00000000-0005-0000-0000-00002E720000}"/>
    <cellStyle name="20% - Accent1 3 6 2 3 2 2 2" xfId="29414" xr:uid="{00000000-0005-0000-0000-00002F720000}"/>
    <cellStyle name="20% - Accent1 3 6 2 3 2 2 2 2" xfId="29415" xr:uid="{00000000-0005-0000-0000-000030720000}"/>
    <cellStyle name="20% - Accent1 3 6 2 3 2 2 2 2 2" xfId="29416" xr:uid="{00000000-0005-0000-0000-000031720000}"/>
    <cellStyle name="20% - Accent1 3 6 2 3 2 2 2 3" xfId="29417" xr:uid="{00000000-0005-0000-0000-000032720000}"/>
    <cellStyle name="20% - Accent1 3 6 2 3 2 2 3" xfId="29418" xr:uid="{00000000-0005-0000-0000-000033720000}"/>
    <cellStyle name="20% - Accent1 3 6 2 3 2 2 3 2" xfId="29419" xr:uid="{00000000-0005-0000-0000-000034720000}"/>
    <cellStyle name="20% - Accent1 3 6 2 3 2 2 4" xfId="29420" xr:uid="{00000000-0005-0000-0000-000035720000}"/>
    <cellStyle name="20% - Accent1 3 6 2 3 2 3" xfId="29421" xr:uid="{00000000-0005-0000-0000-000036720000}"/>
    <cellStyle name="20% - Accent1 3 6 2 3 2 3 2" xfId="29422" xr:uid="{00000000-0005-0000-0000-000037720000}"/>
    <cellStyle name="20% - Accent1 3 6 2 3 2 3 2 2" xfId="29423" xr:uid="{00000000-0005-0000-0000-000038720000}"/>
    <cellStyle name="20% - Accent1 3 6 2 3 2 3 2 2 2" xfId="29424" xr:uid="{00000000-0005-0000-0000-000039720000}"/>
    <cellStyle name="20% - Accent1 3 6 2 3 2 3 2 3" xfId="29425" xr:uid="{00000000-0005-0000-0000-00003A720000}"/>
    <cellStyle name="20% - Accent1 3 6 2 3 2 3 3" xfId="29426" xr:uid="{00000000-0005-0000-0000-00003B720000}"/>
    <cellStyle name="20% - Accent1 3 6 2 3 2 3 3 2" xfId="29427" xr:uid="{00000000-0005-0000-0000-00003C720000}"/>
    <cellStyle name="20% - Accent1 3 6 2 3 2 3 4" xfId="29428" xr:uid="{00000000-0005-0000-0000-00003D720000}"/>
    <cellStyle name="20% - Accent1 3 6 2 3 2 4" xfId="29429" xr:uid="{00000000-0005-0000-0000-00003E720000}"/>
    <cellStyle name="20% - Accent1 3 6 2 3 2 4 2" xfId="29430" xr:uid="{00000000-0005-0000-0000-00003F720000}"/>
    <cellStyle name="20% - Accent1 3 6 2 3 2 4 2 2" xfId="29431" xr:uid="{00000000-0005-0000-0000-000040720000}"/>
    <cellStyle name="20% - Accent1 3 6 2 3 2 4 2 2 2" xfId="29432" xr:uid="{00000000-0005-0000-0000-000041720000}"/>
    <cellStyle name="20% - Accent1 3 6 2 3 2 4 2 3" xfId="29433" xr:uid="{00000000-0005-0000-0000-000042720000}"/>
    <cellStyle name="20% - Accent1 3 6 2 3 2 4 3" xfId="29434" xr:uid="{00000000-0005-0000-0000-000043720000}"/>
    <cellStyle name="20% - Accent1 3 6 2 3 2 4 3 2" xfId="29435" xr:uid="{00000000-0005-0000-0000-000044720000}"/>
    <cellStyle name="20% - Accent1 3 6 2 3 2 4 4" xfId="29436" xr:uid="{00000000-0005-0000-0000-000045720000}"/>
    <cellStyle name="20% - Accent1 3 6 2 3 2 5" xfId="29437" xr:uid="{00000000-0005-0000-0000-000046720000}"/>
    <cellStyle name="20% - Accent1 3 6 2 3 2 5 2" xfId="29438" xr:uid="{00000000-0005-0000-0000-000047720000}"/>
    <cellStyle name="20% - Accent1 3 6 2 3 2 5 2 2" xfId="29439" xr:uid="{00000000-0005-0000-0000-000048720000}"/>
    <cellStyle name="20% - Accent1 3 6 2 3 2 5 3" xfId="29440" xr:uid="{00000000-0005-0000-0000-000049720000}"/>
    <cellStyle name="20% - Accent1 3 6 2 3 2 6" xfId="29441" xr:uid="{00000000-0005-0000-0000-00004A720000}"/>
    <cellStyle name="20% - Accent1 3 6 2 3 2 6 2" xfId="29442" xr:uid="{00000000-0005-0000-0000-00004B720000}"/>
    <cellStyle name="20% - Accent1 3 6 2 3 2 6 2 2" xfId="29443" xr:uid="{00000000-0005-0000-0000-00004C720000}"/>
    <cellStyle name="20% - Accent1 3 6 2 3 2 6 3" xfId="29444" xr:uid="{00000000-0005-0000-0000-00004D720000}"/>
    <cellStyle name="20% - Accent1 3 6 2 3 2 7" xfId="29445" xr:uid="{00000000-0005-0000-0000-00004E720000}"/>
    <cellStyle name="20% - Accent1 3 6 2 3 2 7 2" xfId="29446" xr:uid="{00000000-0005-0000-0000-00004F720000}"/>
    <cellStyle name="20% - Accent1 3 6 2 3 2 8" xfId="29447" xr:uid="{00000000-0005-0000-0000-000050720000}"/>
    <cellStyle name="20% - Accent1 3 6 2 3 2 8 2" xfId="29448" xr:uid="{00000000-0005-0000-0000-000051720000}"/>
    <cellStyle name="20% - Accent1 3 6 2 3 2 9" xfId="29449" xr:uid="{00000000-0005-0000-0000-000052720000}"/>
    <cellStyle name="20% - Accent1 3 6 2 3 3" xfId="29450" xr:uid="{00000000-0005-0000-0000-000053720000}"/>
    <cellStyle name="20% - Accent1 3 6 2 3 3 2" xfId="29451" xr:uid="{00000000-0005-0000-0000-000054720000}"/>
    <cellStyle name="20% - Accent1 3 6 2 3 3 2 2" xfId="29452" xr:uid="{00000000-0005-0000-0000-000055720000}"/>
    <cellStyle name="20% - Accent1 3 6 2 3 3 2 2 2" xfId="29453" xr:uid="{00000000-0005-0000-0000-000056720000}"/>
    <cellStyle name="20% - Accent1 3 6 2 3 3 2 2 2 2" xfId="29454" xr:uid="{00000000-0005-0000-0000-000057720000}"/>
    <cellStyle name="20% - Accent1 3 6 2 3 3 2 2 3" xfId="29455" xr:uid="{00000000-0005-0000-0000-000058720000}"/>
    <cellStyle name="20% - Accent1 3 6 2 3 3 2 3" xfId="29456" xr:uid="{00000000-0005-0000-0000-000059720000}"/>
    <cellStyle name="20% - Accent1 3 6 2 3 3 2 3 2" xfId="29457" xr:uid="{00000000-0005-0000-0000-00005A720000}"/>
    <cellStyle name="20% - Accent1 3 6 2 3 3 2 4" xfId="29458" xr:uid="{00000000-0005-0000-0000-00005B720000}"/>
    <cellStyle name="20% - Accent1 3 6 2 3 3 3" xfId="29459" xr:uid="{00000000-0005-0000-0000-00005C720000}"/>
    <cellStyle name="20% - Accent1 3 6 2 3 3 3 2" xfId="29460" xr:uid="{00000000-0005-0000-0000-00005D720000}"/>
    <cellStyle name="20% - Accent1 3 6 2 3 3 3 2 2" xfId="29461" xr:uid="{00000000-0005-0000-0000-00005E720000}"/>
    <cellStyle name="20% - Accent1 3 6 2 3 3 3 2 2 2" xfId="29462" xr:uid="{00000000-0005-0000-0000-00005F720000}"/>
    <cellStyle name="20% - Accent1 3 6 2 3 3 3 2 3" xfId="29463" xr:uid="{00000000-0005-0000-0000-000060720000}"/>
    <cellStyle name="20% - Accent1 3 6 2 3 3 3 3" xfId="29464" xr:uid="{00000000-0005-0000-0000-000061720000}"/>
    <cellStyle name="20% - Accent1 3 6 2 3 3 3 3 2" xfId="29465" xr:uid="{00000000-0005-0000-0000-000062720000}"/>
    <cellStyle name="20% - Accent1 3 6 2 3 3 3 4" xfId="29466" xr:uid="{00000000-0005-0000-0000-000063720000}"/>
    <cellStyle name="20% - Accent1 3 6 2 3 3 4" xfId="29467" xr:uid="{00000000-0005-0000-0000-000064720000}"/>
    <cellStyle name="20% - Accent1 3 6 2 3 3 4 2" xfId="29468" xr:uid="{00000000-0005-0000-0000-000065720000}"/>
    <cellStyle name="20% - Accent1 3 6 2 3 3 4 2 2" xfId="29469" xr:uid="{00000000-0005-0000-0000-000066720000}"/>
    <cellStyle name="20% - Accent1 3 6 2 3 3 4 2 2 2" xfId="29470" xr:uid="{00000000-0005-0000-0000-000067720000}"/>
    <cellStyle name="20% - Accent1 3 6 2 3 3 4 2 3" xfId="29471" xr:uid="{00000000-0005-0000-0000-000068720000}"/>
    <cellStyle name="20% - Accent1 3 6 2 3 3 4 3" xfId="29472" xr:uid="{00000000-0005-0000-0000-000069720000}"/>
    <cellStyle name="20% - Accent1 3 6 2 3 3 4 3 2" xfId="29473" xr:uid="{00000000-0005-0000-0000-00006A720000}"/>
    <cellStyle name="20% - Accent1 3 6 2 3 3 4 4" xfId="29474" xr:uid="{00000000-0005-0000-0000-00006B720000}"/>
    <cellStyle name="20% - Accent1 3 6 2 3 3 5" xfId="29475" xr:uid="{00000000-0005-0000-0000-00006C720000}"/>
    <cellStyle name="20% - Accent1 3 6 2 3 3 5 2" xfId="29476" xr:uid="{00000000-0005-0000-0000-00006D720000}"/>
    <cellStyle name="20% - Accent1 3 6 2 3 3 5 2 2" xfId="29477" xr:uid="{00000000-0005-0000-0000-00006E720000}"/>
    <cellStyle name="20% - Accent1 3 6 2 3 3 5 3" xfId="29478" xr:uid="{00000000-0005-0000-0000-00006F720000}"/>
    <cellStyle name="20% - Accent1 3 6 2 3 3 6" xfId="29479" xr:uid="{00000000-0005-0000-0000-000070720000}"/>
    <cellStyle name="20% - Accent1 3 6 2 3 3 6 2" xfId="29480" xr:uid="{00000000-0005-0000-0000-000071720000}"/>
    <cellStyle name="20% - Accent1 3 6 2 3 3 6 2 2" xfId="29481" xr:uid="{00000000-0005-0000-0000-000072720000}"/>
    <cellStyle name="20% - Accent1 3 6 2 3 3 6 3" xfId="29482" xr:uid="{00000000-0005-0000-0000-000073720000}"/>
    <cellStyle name="20% - Accent1 3 6 2 3 3 7" xfId="29483" xr:uid="{00000000-0005-0000-0000-000074720000}"/>
    <cellStyle name="20% - Accent1 3 6 2 3 3 7 2" xfId="29484" xr:uid="{00000000-0005-0000-0000-000075720000}"/>
    <cellStyle name="20% - Accent1 3 6 2 3 3 8" xfId="29485" xr:uid="{00000000-0005-0000-0000-000076720000}"/>
    <cellStyle name="20% - Accent1 3 6 2 3 3 8 2" xfId="29486" xr:uid="{00000000-0005-0000-0000-000077720000}"/>
    <cellStyle name="20% - Accent1 3 6 2 3 3 9" xfId="29487" xr:uid="{00000000-0005-0000-0000-000078720000}"/>
    <cellStyle name="20% - Accent1 3 6 2 3 4" xfId="29488" xr:uid="{00000000-0005-0000-0000-000079720000}"/>
    <cellStyle name="20% - Accent1 3 6 2 3 4 2" xfId="29489" xr:uid="{00000000-0005-0000-0000-00007A720000}"/>
    <cellStyle name="20% - Accent1 3 6 2 3 4 2 2" xfId="29490" xr:uid="{00000000-0005-0000-0000-00007B720000}"/>
    <cellStyle name="20% - Accent1 3 6 2 3 4 2 2 2" xfId="29491" xr:uid="{00000000-0005-0000-0000-00007C720000}"/>
    <cellStyle name="20% - Accent1 3 6 2 3 4 2 3" xfId="29492" xr:uid="{00000000-0005-0000-0000-00007D720000}"/>
    <cellStyle name="20% - Accent1 3 6 2 3 4 3" xfId="29493" xr:uid="{00000000-0005-0000-0000-00007E720000}"/>
    <cellStyle name="20% - Accent1 3 6 2 3 4 3 2" xfId="29494" xr:uid="{00000000-0005-0000-0000-00007F720000}"/>
    <cellStyle name="20% - Accent1 3 6 2 3 4 4" xfId="29495" xr:uid="{00000000-0005-0000-0000-000080720000}"/>
    <cellStyle name="20% - Accent1 3 6 2 3 5" xfId="29496" xr:uid="{00000000-0005-0000-0000-000081720000}"/>
    <cellStyle name="20% - Accent1 3 6 2 3 5 2" xfId="29497" xr:uid="{00000000-0005-0000-0000-000082720000}"/>
    <cellStyle name="20% - Accent1 3 6 2 3 5 2 2" xfId="29498" xr:uid="{00000000-0005-0000-0000-000083720000}"/>
    <cellStyle name="20% - Accent1 3 6 2 3 5 2 2 2" xfId="29499" xr:uid="{00000000-0005-0000-0000-000084720000}"/>
    <cellStyle name="20% - Accent1 3 6 2 3 5 2 3" xfId="29500" xr:uid="{00000000-0005-0000-0000-000085720000}"/>
    <cellStyle name="20% - Accent1 3 6 2 3 5 3" xfId="29501" xr:uid="{00000000-0005-0000-0000-000086720000}"/>
    <cellStyle name="20% - Accent1 3 6 2 3 5 3 2" xfId="29502" xr:uid="{00000000-0005-0000-0000-000087720000}"/>
    <cellStyle name="20% - Accent1 3 6 2 3 5 4" xfId="29503" xr:uid="{00000000-0005-0000-0000-000088720000}"/>
    <cellStyle name="20% - Accent1 3 6 2 3 6" xfId="29504" xr:uid="{00000000-0005-0000-0000-000089720000}"/>
    <cellStyle name="20% - Accent1 3 6 2 3 6 2" xfId="29505" xr:uid="{00000000-0005-0000-0000-00008A720000}"/>
    <cellStyle name="20% - Accent1 3 6 2 3 6 2 2" xfId="29506" xr:uid="{00000000-0005-0000-0000-00008B720000}"/>
    <cellStyle name="20% - Accent1 3 6 2 3 6 2 2 2" xfId="29507" xr:uid="{00000000-0005-0000-0000-00008C720000}"/>
    <cellStyle name="20% - Accent1 3 6 2 3 6 2 3" xfId="29508" xr:uid="{00000000-0005-0000-0000-00008D720000}"/>
    <cellStyle name="20% - Accent1 3 6 2 3 6 3" xfId="29509" xr:uid="{00000000-0005-0000-0000-00008E720000}"/>
    <cellStyle name="20% - Accent1 3 6 2 3 6 3 2" xfId="29510" xr:uid="{00000000-0005-0000-0000-00008F720000}"/>
    <cellStyle name="20% - Accent1 3 6 2 3 6 4" xfId="29511" xr:uid="{00000000-0005-0000-0000-000090720000}"/>
    <cellStyle name="20% - Accent1 3 6 2 3 7" xfId="29512" xr:uid="{00000000-0005-0000-0000-000091720000}"/>
    <cellStyle name="20% - Accent1 3 6 2 3 7 2" xfId="29513" xr:uid="{00000000-0005-0000-0000-000092720000}"/>
    <cellStyle name="20% - Accent1 3 6 2 3 7 2 2" xfId="29514" xr:uid="{00000000-0005-0000-0000-000093720000}"/>
    <cellStyle name="20% - Accent1 3 6 2 3 7 3" xfId="29515" xr:uid="{00000000-0005-0000-0000-000094720000}"/>
    <cellStyle name="20% - Accent1 3 6 2 3 8" xfId="29516" xr:uid="{00000000-0005-0000-0000-000095720000}"/>
    <cellStyle name="20% - Accent1 3 6 2 3 8 2" xfId="29517" xr:uid="{00000000-0005-0000-0000-000096720000}"/>
    <cellStyle name="20% - Accent1 3 6 2 3 8 2 2" xfId="29518" xr:uid="{00000000-0005-0000-0000-000097720000}"/>
    <cellStyle name="20% - Accent1 3 6 2 3 8 3" xfId="29519" xr:uid="{00000000-0005-0000-0000-000098720000}"/>
    <cellStyle name="20% - Accent1 3 6 2 3 9" xfId="29520" xr:uid="{00000000-0005-0000-0000-000099720000}"/>
    <cellStyle name="20% - Accent1 3 6 2 3 9 2" xfId="29521" xr:uid="{00000000-0005-0000-0000-00009A720000}"/>
    <cellStyle name="20% - Accent1 3 6 2 4" xfId="29522" xr:uid="{00000000-0005-0000-0000-00009B720000}"/>
    <cellStyle name="20% - Accent1 3 6 2 4 10" xfId="29523" xr:uid="{00000000-0005-0000-0000-00009C720000}"/>
    <cellStyle name="20% - Accent1 3 6 2 4 10 2" xfId="29524" xr:uid="{00000000-0005-0000-0000-00009D720000}"/>
    <cellStyle name="20% - Accent1 3 6 2 4 11" xfId="29525" xr:uid="{00000000-0005-0000-0000-00009E720000}"/>
    <cellStyle name="20% - Accent1 3 6 2 4 2" xfId="29526" xr:uid="{00000000-0005-0000-0000-00009F720000}"/>
    <cellStyle name="20% - Accent1 3 6 2 4 2 2" xfId="29527" xr:uid="{00000000-0005-0000-0000-0000A0720000}"/>
    <cellStyle name="20% - Accent1 3 6 2 4 2 2 2" xfId="29528" xr:uid="{00000000-0005-0000-0000-0000A1720000}"/>
    <cellStyle name="20% - Accent1 3 6 2 4 2 2 2 2" xfId="29529" xr:uid="{00000000-0005-0000-0000-0000A2720000}"/>
    <cellStyle name="20% - Accent1 3 6 2 4 2 2 2 2 2" xfId="29530" xr:uid="{00000000-0005-0000-0000-0000A3720000}"/>
    <cellStyle name="20% - Accent1 3 6 2 4 2 2 2 3" xfId="29531" xr:uid="{00000000-0005-0000-0000-0000A4720000}"/>
    <cellStyle name="20% - Accent1 3 6 2 4 2 2 3" xfId="29532" xr:uid="{00000000-0005-0000-0000-0000A5720000}"/>
    <cellStyle name="20% - Accent1 3 6 2 4 2 2 3 2" xfId="29533" xr:uid="{00000000-0005-0000-0000-0000A6720000}"/>
    <cellStyle name="20% - Accent1 3 6 2 4 2 2 4" xfId="29534" xr:uid="{00000000-0005-0000-0000-0000A7720000}"/>
    <cellStyle name="20% - Accent1 3 6 2 4 2 3" xfId="29535" xr:uid="{00000000-0005-0000-0000-0000A8720000}"/>
    <cellStyle name="20% - Accent1 3 6 2 4 2 3 2" xfId="29536" xr:uid="{00000000-0005-0000-0000-0000A9720000}"/>
    <cellStyle name="20% - Accent1 3 6 2 4 2 3 2 2" xfId="29537" xr:uid="{00000000-0005-0000-0000-0000AA720000}"/>
    <cellStyle name="20% - Accent1 3 6 2 4 2 3 2 2 2" xfId="29538" xr:uid="{00000000-0005-0000-0000-0000AB720000}"/>
    <cellStyle name="20% - Accent1 3 6 2 4 2 3 2 3" xfId="29539" xr:uid="{00000000-0005-0000-0000-0000AC720000}"/>
    <cellStyle name="20% - Accent1 3 6 2 4 2 3 3" xfId="29540" xr:uid="{00000000-0005-0000-0000-0000AD720000}"/>
    <cellStyle name="20% - Accent1 3 6 2 4 2 3 3 2" xfId="29541" xr:uid="{00000000-0005-0000-0000-0000AE720000}"/>
    <cellStyle name="20% - Accent1 3 6 2 4 2 3 4" xfId="29542" xr:uid="{00000000-0005-0000-0000-0000AF720000}"/>
    <cellStyle name="20% - Accent1 3 6 2 4 2 4" xfId="29543" xr:uid="{00000000-0005-0000-0000-0000B0720000}"/>
    <cellStyle name="20% - Accent1 3 6 2 4 2 4 2" xfId="29544" xr:uid="{00000000-0005-0000-0000-0000B1720000}"/>
    <cellStyle name="20% - Accent1 3 6 2 4 2 4 2 2" xfId="29545" xr:uid="{00000000-0005-0000-0000-0000B2720000}"/>
    <cellStyle name="20% - Accent1 3 6 2 4 2 4 2 2 2" xfId="29546" xr:uid="{00000000-0005-0000-0000-0000B3720000}"/>
    <cellStyle name="20% - Accent1 3 6 2 4 2 4 2 3" xfId="29547" xr:uid="{00000000-0005-0000-0000-0000B4720000}"/>
    <cellStyle name="20% - Accent1 3 6 2 4 2 4 3" xfId="29548" xr:uid="{00000000-0005-0000-0000-0000B5720000}"/>
    <cellStyle name="20% - Accent1 3 6 2 4 2 4 3 2" xfId="29549" xr:uid="{00000000-0005-0000-0000-0000B6720000}"/>
    <cellStyle name="20% - Accent1 3 6 2 4 2 4 4" xfId="29550" xr:uid="{00000000-0005-0000-0000-0000B7720000}"/>
    <cellStyle name="20% - Accent1 3 6 2 4 2 5" xfId="29551" xr:uid="{00000000-0005-0000-0000-0000B8720000}"/>
    <cellStyle name="20% - Accent1 3 6 2 4 2 5 2" xfId="29552" xr:uid="{00000000-0005-0000-0000-0000B9720000}"/>
    <cellStyle name="20% - Accent1 3 6 2 4 2 5 2 2" xfId="29553" xr:uid="{00000000-0005-0000-0000-0000BA720000}"/>
    <cellStyle name="20% - Accent1 3 6 2 4 2 5 3" xfId="29554" xr:uid="{00000000-0005-0000-0000-0000BB720000}"/>
    <cellStyle name="20% - Accent1 3 6 2 4 2 6" xfId="29555" xr:uid="{00000000-0005-0000-0000-0000BC720000}"/>
    <cellStyle name="20% - Accent1 3 6 2 4 2 6 2" xfId="29556" xr:uid="{00000000-0005-0000-0000-0000BD720000}"/>
    <cellStyle name="20% - Accent1 3 6 2 4 2 6 2 2" xfId="29557" xr:uid="{00000000-0005-0000-0000-0000BE720000}"/>
    <cellStyle name="20% - Accent1 3 6 2 4 2 6 3" xfId="29558" xr:uid="{00000000-0005-0000-0000-0000BF720000}"/>
    <cellStyle name="20% - Accent1 3 6 2 4 2 7" xfId="29559" xr:uid="{00000000-0005-0000-0000-0000C0720000}"/>
    <cellStyle name="20% - Accent1 3 6 2 4 2 7 2" xfId="29560" xr:uid="{00000000-0005-0000-0000-0000C1720000}"/>
    <cellStyle name="20% - Accent1 3 6 2 4 2 8" xfId="29561" xr:uid="{00000000-0005-0000-0000-0000C2720000}"/>
    <cellStyle name="20% - Accent1 3 6 2 4 2 8 2" xfId="29562" xr:uid="{00000000-0005-0000-0000-0000C3720000}"/>
    <cellStyle name="20% - Accent1 3 6 2 4 2 9" xfId="29563" xr:uid="{00000000-0005-0000-0000-0000C4720000}"/>
    <cellStyle name="20% - Accent1 3 6 2 4 3" xfId="29564" xr:uid="{00000000-0005-0000-0000-0000C5720000}"/>
    <cellStyle name="20% - Accent1 3 6 2 4 3 2" xfId="29565" xr:uid="{00000000-0005-0000-0000-0000C6720000}"/>
    <cellStyle name="20% - Accent1 3 6 2 4 3 2 2" xfId="29566" xr:uid="{00000000-0005-0000-0000-0000C7720000}"/>
    <cellStyle name="20% - Accent1 3 6 2 4 3 2 2 2" xfId="29567" xr:uid="{00000000-0005-0000-0000-0000C8720000}"/>
    <cellStyle name="20% - Accent1 3 6 2 4 3 2 2 2 2" xfId="29568" xr:uid="{00000000-0005-0000-0000-0000C9720000}"/>
    <cellStyle name="20% - Accent1 3 6 2 4 3 2 2 3" xfId="29569" xr:uid="{00000000-0005-0000-0000-0000CA720000}"/>
    <cellStyle name="20% - Accent1 3 6 2 4 3 2 3" xfId="29570" xr:uid="{00000000-0005-0000-0000-0000CB720000}"/>
    <cellStyle name="20% - Accent1 3 6 2 4 3 2 3 2" xfId="29571" xr:uid="{00000000-0005-0000-0000-0000CC720000}"/>
    <cellStyle name="20% - Accent1 3 6 2 4 3 2 4" xfId="29572" xr:uid="{00000000-0005-0000-0000-0000CD720000}"/>
    <cellStyle name="20% - Accent1 3 6 2 4 3 3" xfId="29573" xr:uid="{00000000-0005-0000-0000-0000CE720000}"/>
    <cellStyle name="20% - Accent1 3 6 2 4 3 3 2" xfId="29574" xr:uid="{00000000-0005-0000-0000-0000CF720000}"/>
    <cellStyle name="20% - Accent1 3 6 2 4 3 3 2 2" xfId="29575" xr:uid="{00000000-0005-0000-0000-0000D0720000}"/>
    <cellStyle name="20% - Accent1 3 6 2 4 3 3 2 2 2" xfId="29576" xr:uid="{00000000-0005-0000-0000-0000D1720000}"/>
    <cellStyle name="20% - Accent1 3 6 2 4 3 3 2 3" xfId="29577" xr:uid="{00000000-0005-0000-0000-0000D2720000}"/>
    <cellStyle name="20% - Accent1 3 6 2 4 3 3 3" xfId="29578" xr:uid="{00000000-0005-0000-0000-0000D3720000}"/>
    <cellStyle name="20% - Accent1 3 6 2 4 3 3 3 2" xfId="29579" xr:uid="{00000000-0005-0000-0000-0000D4720000}"/>
    <cellStyle name="20% - Accent1 3 6 2 4 3 3 4" xfId="29580" xr:uid="{00000000-0005-0000-0000-0000D5720000}"/>
    <cellStyle name="20% - Accent1 3 6 2 4 3 4" xfId="29581" xr:uid="{00000000-0005-0000-0000-0000D6720000}"/>
    <cellStyle name="20% - Accent1 3 6 2 4 3 4 2" xfId="29582" xr:uid="{00000000-0005-0000-0000-0000D7720000}"/>
    <cellStyle name="20% - Accent1 3 6 2 4 3 4 2 2" xfId="29583" xr:uid="{00000000-0005-0000-0000-0000D8720000}"/>
    <cellStyle name="20% - Accent1 3 6 2 4 3 4 2 2 2" xfId="29584" xr:uid="{00000000-0005-0000-0000-0000D9720000}"/>
    <cellStyle name="20% - Accent1 3 6 2 4 3 4 2 3" xfId="29585" xr:uid="{00000000-0005-0000-0000-0000DA720000}"/>
    <cellStyle name="20% - Accent1 3 6 2 4 3 4 3" xfId="29586" xr:uid="{00000000-0005-0000-0000-0000DB720000}"/>
    <cellStyle name="20% - Accent1 3 6 2 4 3 4 3 2" xfId="29587" xr:uid="{00000000-0005-0000-0000-0000DC720000}"/>
    <cellStyle name="20% - Accent1 3 6 2 4 3 4 4" xfId="29588" xr:uid="{00000000-0005-0000-0000-0000DD720000}"/>
    <cellStyle name="20% - Accent1 3 6 2 4 3 5" xfId="29589" xr:uid="{00000000-0005-0000-0000-0000DE720000}"/>
    <cellStyle name="20% - Accent1 3 6 2 4 3 5 2" xfId="29590" xr:uid="{00000000-0005-0000-0000-0000DF720000}"/>
    <cellStyle name="20% - Accent1 3 6 2 4 3 5 2 2" xfId="29591" xr:uid="{00000000-0005-0000-0000-0000E0720000}"/>
    <cellStyle name="20% - Accent1 3 6 2 4 3 5 3" xfId="29592" xr:uid="{00000000-0005-0000-0000-0000E1720000}"/>
    <cellStyle name="20% - Accent1 3 6 2 4 3 6" xfId="29593" xr:uid="{00000000-0005-0000-0000-0000E2720000}"/>
    <cellStyle name="20% - Accent1 3 6 2 4 3 6 2" xfId="29594" xr:uid="{00000000-0005-0000-0000-0000E3720000}"/>
    <cellStyle name="20% - Accent1 3 6 2 4 3 6 2 2" xfId="29595" xr:uid="{00000000-0005-0000-0000-0000E4720000}"/>
    <cellStyle name="20% - Accent1 3 6 2 4 3 6 3" xfId="29596" xr:uid="{00000000-0005-0000-0000-0000E5720000}"/>
    <cellStyle name="20% - Accent1 3 6 2 4 3 7" xfId="29597" xr:uid="{00000000-0005-0000-0000-0000E6720000}"/>
    <cellStyle name="20% - Accent1 3 6 2 4 3 7 2" xfId="29598" xr:uid="{00000000-0005-0000-0000-0000E7720000}"/>
    <cellStyle name="20% - Accent1 3 6 2 4 3 8" xfId="29599" xr:uid="{00000000-0005-0000-0000-0000E8720000}"/>
    <cellStyle name="20% - Accent1 3 6 2 4 3 8 2" xfId="29600" xr:uid="{00000000-0005-0000-0000-0000E9720000}"/>
    <cellStyle name="20% - Accent1 3 6 2 4 3 9" xfId="29601" xr:uid="{00000000-0005-0000-0000-0000EA720000}"/>
    <cellStyle name="20% - Accent1 3 6 2 4 4" xfId="29602" xr:uid="{00000000-0005-0000-0000-0000EB720000}"/>
    <cellStyle name="20% - Accent1 3 6 2 4 4 2" xfId="29603" xr:uid="{00000000-0005-0000-0000-0000EC720000}"/>
    <cellStyle name="20% - Accent1 3 6 2 4 4 2 2" xfId="29604" xr:uid="{00000000-0005-0000-0000-0000ED720000}"/>
    <cellStyle name="20% - Accent1 3 6 2 4 4 2 2 2" xfId="29605" xr:uid="{00000000-0005-0000-0000-0000EE720000}"/>
    <cellStyle name="20% - Accent1 3 6 2 4 4 2 3" xfId="29606" xr:uid="{00000000-0005-0000-0000-0000EF720000}"/>
    <cellStyle name="20% - Accent1 3 6 2 4 4 3" xfId="29607" xr:uid="{00000000-0005-0000-0000-0000F0720000}"/>
    <cellStyle name="20% - Accent1 3 6 2 4 4 3 2" xfId="29608" xr:uid="{00000000-0005-0000-0000-0000F1720000}"/>
    <cellStyle name="20% - Accent1 3 6 2 4 4 4" xfId="29609" xr:uid="{00000000-0005-0000-0000-0000F2720000}"/>
    <cellStyle name="20% - Accent1 3 6 2 4 5" xfId="29610" xr:uid="{00000000-0005-0000-0000-0000F3720000}"/>
    <cellStyle name="20% - Accent1 3 6 2 4 5 2" xfId="29611" xr:uid="{00000000-0005-0000-0000-0000F4720000}"/>
    <cellStyle name="20% - Accent1 3 6 2 4 5 2 2" xfId="29612" xr:uid="{00000000-0005-0000-0000-0000F5720000}"/>
    <cellStyle name="20% - Accent1 3 6 2 4 5 2 2 2" xfId="29613" xr:uid="{00000000-0005-0000-0000-0000F6720000}"/>
    <cellStyle name="20% - Accent1 3 6 2 4 5 2 3" xfId="29614" xr:uid="{00000000-0005-0000-0000-0000F7720000}"/>
    <cellStyle name="20% - Accent1 3 6 2 4 5 3" xfId="29615" xr:uid="{00000000-0005-0000-0000-0000F8720000}"/>
    <cellStyle name="20% - Accent1 3 6 2 4 5 3 2" xfId="29616" xr:uid="{00000000-0005-0000-0000-0000F9720000}"/>
    <cellStyle name="20% - Accent1 3 6 2 4 5 4" xfId="29617" xr:uid="{00000000-0005-0000-0000-0000FA720000}"/>
    <cellStyle name="20% - Accent1 3 6 2 4 6" xfId="29618" xr:uid="{00000000-0005-0000-0000-0000FB720000}"/>
    <cellStyle name="20% - Accent1 3 6 2 4 6 2" xfId="29619" xr:uid="{00000000-0005-0000-0000-0000FC720000}"/>
    <cellStyle name="20% - Accent1 3 6 2 4 6 2 2" xfId="29620" xr:uid="{00000000-0005-0000-0000-0000FD720000}"/>
    <cellStyle name="20% - Accent1 3 6 2 4 6 2 2 2" xfId="29621" xr:uid="{00000000-0005-0000-0000-0000FE720000}"/>
    <cellStyle name="20% - Accent1 3 6 2 4 6 2 3" xfId="29622" xr:uid="{00000000-0005-0000-0000-0000FF720000}"/>
    <cellStyle name="20% - Accent1 3 6 2 4 6 3" xfId="29623" xr:uid="{00000000-0005-0000-0000-000000730000}"/>
    <cellStyle name="20% - Accent1 3 6 2 4 6 3 2" xfId="29624" xr:uid="{00000000-0005-0000-0000-000001730000}"/>
    <cellStyle name="20% - Accent1 3 6 2 4 6 4" xfId="29625" xr:uid="{00000000-0005-0000-0000-000002730000}"/>
    <cellStyle name="20% - Accent1 3 6 2 4 7" xfId="29626" xr:uid="{00000000-0005-0000-0000-000003730000}"/>
    <cellStyle name="20% - Accent1 3 6 2 4 7 2" xfId="29627" xr:uid="{00000000-0005-0000-0000-000004730000}"/>
    <cellStyle name="20% - Accent1 3 6 2 4 7 2 2" xfId="29628" xr:uid="{00000000-0005-0000-0000-000005730000}"/>
    <cellStyle name="20% - Accent1 3 6 2 4 7 3" xfId="29629" xr:uid="{00000000-0005-0000-0000-000006730000}"/>
    <cellStyle name="20% - Accent1 3 6 2 4 8" xfId="29630" xr:uid="{00000000-0005-0000-0000-000007730000}"/>
    <cellStyle name="20% - Accent1 3 6 2 4 8 2" xfId="29631" xr:uid="{00000000-0005-0000-0000-000008730000}"/>
    <cellStyle name="20% - Accent1 3 6 2 4 8 2 2" xfId="29632" xr:uid="{00000000-0005-0000-0000-000009730000}"/>
    <cellStyle name="20% - Accent1 3 6 2 4 8 3" xfId="29633" xr:uid="{00000000-0005-0000-0000-00000A730000}"/>
    <cellStyle name="20% - Accent1 3 6 2 4 9" xfId="29634" xr:uid="{00000000-0005-0000-0000-00000B730000}"/>
    <cellStyle name="20% - Accent1 3 6 2 4 9 2" xfId="29635" xr:uid="{00000000-0005-0000-0000-00000C730000}"/>
    <cellStyle name="20% - Accent1 3 6 2 5" xfId="29636" xr:uid="{00000000-0005-0000-0000-00000D730000}"/>
    <cellStyle name="20% - Accent1 3 6 2 5 2" xfId="29637" xr:uid="{00000000-0005-0000-0000-00000E730000}"/>
    <cellStyle name="20% - Accent1 3 6 2 5 2 2" xfId="29638" xr:uid="{00000000-0005-0000-0000-00000F730000}"/>
    <cellStyle name="20% - Accent1 3 6 2 5 2 2 2" xfId="29639" xr:uid="{00000000-0005-0000-0000-000010730000}"/>
    <cellStyle name="20% - Accent1 3 6 2 5 2 2 2 2" xfId="29640" xr:uid="{00000000-0005-0000-0000-000011730000}"/>
    <cellStyle name="20% - Accent1 3 6 2 5 2 2 3" xfId="29641" xr:uid="{00000000-0005-0000-0000-000012730000}"/>
    <cellStyle name="20% - Accent1 3 6 2 5 2 3" xfId="29642" xr:uid="{00000000-0005-0000-0000-000013730000}"/>
    <cellStyle name="20% - Accent1 3 6 2 5 2 3 2" xfId="29643" xr:uid="{00000000-0005-0000-0000-000014730000}"/>
    <cellStyle name="20% - Accent1 3 6 2 5 2 4" xfId="29644" xr:uid="{00000000-0005-0000-0000-000015730000}"/>
    <cellStyle name="20% - Accent1 3 6 2 5 3" xfId="29645" xr:uid="{00000000-0005-0000-0000-000016730000}"/>
    <cellStyle name="20% - Accent1 3 6 2 5 3 2" xfId="29646" xr:uid="{00000000-0005-0000-0000-000017730000}"/>
    <cellStyle name="20% - Accent1 3 6 2 5 3 2 2" xfId="29647" xr:uid="{00000000-0005-0000-0000-000018730000}"/>
    <cellStyle name="20% - Accent1 3 6 2 5 3 2 2 2" xfId="29648" xr:uid="{00000000-0005-0000-0000-000019730000}"/>
    <cellStyle name="20% - Accent1 3 6 2 5 3 2 3" xfId="29649" xr:uid="{00000000-0005-0000-0000-00001A730000}"/>
    <cellStyle name="20% - Accent1 3 6 2 5 3 3" xfId="29650" xr:uid="{00000000-0005-0000-0000-00001B730000}"/>
    <cellStyle name="20% - Accent1 3 6 2 5 3 3 2" xfId="29651" xr:uid="{00000000-0005-0000-0000-00001C730000}"/>
    <cellStyle name="20% - Accent1 3 6 2 5 3 4" xfId="29652" xr:uid="{00000000-0005-0000-0000-00001D730000}"/>
    <cellStyle name="20% - Accent1 3 6 2 5 4" xfId="29653" xr:uid="{00000000-0005-0000-0000-00001E730000}"/>
    <cellStyle name="20% - Accent1 3 6 2 5 4 2" xfId="29654" xr:uid="{00000000-0005-0000-0000-00001F730000}"/>
    <cellStyle name="20% - Accent1 3 6 2 5 4 2 2" xfId="29655" xr:uid="{00000000-0005-0000-0000-000020730000}"/>
    <cellStyle name="20% - Accent1 3 6 2 5 4 2 2 2" xfId="29656" xr:uid="{00000000-0005-0000-0000-000021730000}"/>
    <cellStyle name="20% - Accent1 3 6 2 5 4 2 3" xfId="29657" xr:uid="{00000000-0005-0000-0000-000022730000}"/>
    <cellStyle name="20% - Accent1 3 6 2 5 4 3" xfId="29658" xr:uid="{00000000-0005-0000-0000-000023730000}"/>
    <cellStyle name="20% - Accent1 3 6 2 5 4 3 2" xfId="29659" xr:uid="{00000000-0005-0000-0000-000024730000}"/>
    <cellStyle name="20% - Accent1 3 6 2 5 4 4" xfId="29660" xr:uid="{00000000-0005-0000-0000-000025730000}"/>
    <cellStyle name="20% - Accent1 3 6 2 5 5" xfId="29661" xr:uid="{00000000-0005-0000-0000-000026730000}"/>
    <cellStyle name="20% - Accent1 3 6 2 5 5 2" xfId="29662" xr:uid="{00000000-0005-0000-0000-000027730000}"/>
    <cellStyle name="20% - Accent1 3 6 2 5 5 2 2" xfId="29663" xr:uid="{00000000-0005-0000-0000-000028730000}"/>
    <cellStyle name="20% - Accent1 3 6 2 5 5 3" xfId="29664" xr:uid="{00000000-0005-0000-0000-000029730000}"/>
    <cellStyle name="20% - Accent1 3 6 2 5 6" xfId="29665" xr:uid="{00000000-0005-0000-0000-00002A730000}"/>
    <cellStyle name="20% - Accent1 3 6 2 5 6 2" xfId="29666" xr:uid="{00000000-0005-0000-0000-00002B730000}"/>
    <cellStyle name="20% - Accent1 3 6 2 5 6 2 2" xfId="29667" xr:uid="{00000000-0005-0000-0000-00002C730000}"/>
    <cellStyle name="20% - Accent1 3 6 2 5 6 3" xfId="29668" xr:uid="{00000000-0005-0000-0000-00002D730000}"/>
    <cellStyle name="20% - Accent1 3 6 2 5 7" xfId="29669" xr:uid="{00000000-0005-0000-0000-00002E730000}"/>
    <cellStyle name="20% - Accent1 3 6 2 5 7 2" xfId="29670" xr:uid="{00000000-0005-0000-0000-00002F730000}"/>
    <cellStyle name="20% - Accent1 3 6 2 5 8" xfId="29671" xr:uid="{00000000-0005-0000-0000-000030730000}"/>
    <cellStyle name="20% - Accent1 3 6 2 5 8 2" xfId="29672" xr:uid="{00000000-0005-0000-0000-000031730000}"/>
    <cellStyle name="20% - Accent1 3 6 2 5 9" xfId="29673" xr:uid="{00000000-0005-0000-0000-000032730000}"/>
    <cellStyle name="20% - Accent1 3 6 2 6" xfId="29674" xr:uid="{00000000-0005-0000-0000-000033730000}"/>
    <cellStyle name="20% - Accent1 3 6 2 6 2" xfId="29675" xr:uid="{00000000-0005-0000-0000-000034730000}"/>
    <cellStyle name="20% - Accent1 3 6 2 6 2 2" xfId="29676" xr:uid="{00000000-0005-0000-0000-000035730000}"/>
    <cellStyle name="20% - Accent1 3 6 2 6 2 2 2" xfId="29677" xr:uid="{00000000-0005-0000-0000-000036730000}"/>
    <cellStyle name="20% - Accent1 3 6 2 6 2 2 2 2" xfId="29678" xr:uid="{00000000-0005-0000-0000-000037730000}"/>
    <cellStyle name="20% - Accent1 3 6 2 6 2 2 3" xfId="29679" xr:uid="{00000000-0005-0000-0000-000038730000}"/>
    <cellStyle name="20% - Accent1 3 6 2 6 2 3" xfId="29680" xr:uid="{00000000-0005-0000-0000-000039730000}"/>
    <cellStyle name="20% - Accent1 3 6 2 6 2 3 2" xfId="29681" xr:uid="{00000000-0005-0000-0000-00003A730000}"/>
    <cellStyle name="20% - Accent1 3 6 2 6 2 4" xfId="29682" xr:uid="{00000000-0005-0000-0000-00003B730000}"/>
    <cellStyle name="20% - Accent1 3 6 2 6 3" xfId="29683" xr:uid="{00000000-0005-0000-0000-00003C730000}"/>
    <cellStyle name="20% - Accent1 3 6 2 6 3 2" xfId="29684" xr:uid="{00000000-0005-0000-0000-00003D730000}"/>
    <cellStyle name="20% - Accent1 3 6 2 6 3 2 2" xfId="29685" xr:uid="{00000000-0005-0000-0000-00003E730000}"/>
    <cellStyle name="20% - Accent1 3 6 2 6 3 2 2 2" xfId="29686" xr:uid="{00000000-0005-0000-0000-00003F730000}"/>
    <cellStyle name="20% - Accent1 3 6 2 6 3 2 3" xfId="29687" xr:uid="{00000000-0005-0000-0000-000040730000}"/>
    <cellStyle name="20% - Accent1 3 6 2 6 3 3" xfId="29688" xr:uid="{00000000-0005-0000-0000-000041730000}"/>
    <cellStyle name="20% - Accent1 3 6 2 6 3 3 2" xfId="29689" xr:uid="{00000000-0005-0000-0000-000042730000}"/>
    <cellStyle name="20% - Accent1 3 6 2 6 3 4" xfId="29690" xr:uid="{00000000-0005-0000-0000-000043730000}"/>
    <cellStyle name="20% - Accent1 3 6 2 6 4" xfId="29691" xr:uid="{00000000-0005-0000-0000-000044730000}"/>
    <cellStyle name="20% - Accent1 3 6 2 6 4 2" xfId="29692" xr:uid="{00000000-0005-0000-0000-000045730000}"/>
    <cellStyle name="20% - Accent1 3 6 2 6 4 2 2" xfId="29693" xr:uid="{00000000-0005-0000-0000-000046730000}"/>
    <cellStyle name="20% - Accent1 3 6 2 6 4 2 2 2" xfId="29694" xr:uid="{00000000-0005-0000-0000-000047730000}"/>
    <cellStyle name="20% - Accent1 3 6 2 6 4 2 3" xfId="29695" xr:uid="{00000000-0005-0000-0000-000048730000}"/>
    <cellStyle name="20% - Accent1 3 6 2 6 4 3" xfId="29696" xr:uid="{00000000-0005-0000-0000-000049730000}"/>
    <cellStyle name="20% - Accent1 3 6 2 6 4 3 2" xfId="29697" xr:uid="{00000000-0005-0000-0000-00004A730000}"/>
    <cellStyle name="20% - Accent1 3 6 2 6 4 4" xfId="29698" xr:uid="{00000000-0005-0000-0000-00004B730000}"/>
    <cellStyle name="20% - Accent1 3 6 2 6 5" xfId="29699" xr:uid="{00000000-0005-0000-0000-00004C730000}"/>
    <cellStyle name="20% - Accent1 3 6 2 6 5 2" xfId="29700" xr:uid="{00000000-0005-0000-0000-00004D730000}"/>
    <cellStyle name="20% - Accent1 3 6 2 6 5 2 2" xfId="29701" xr:uid="{00000000-0005-0000-0000-00004E730000}"/>
    <cellStyle name="20% - Accent1 3 6 2 6 5 3" xfId="29702" xr:uid="{00000000-0005-0000-0000-00004F730000}"/>
    <cellStyle name="20% - Accent1 3 6 2 6 6" xfId="29703" xr:uid="{00000000-0005-0000-0000-000050730000}"/>
    <cellStyle name="20% - Accent1 3 6 2 6 6 2" xfId="29704" xr:uid="{00000000-0005-0000-0000-000051730000}"/>
    <cellStyle name="20% - Accent1 3 6 2 6 6 2 2" xfId="29705" xr:uid="{00000000-0005-0000-0000-000052730000}"/>
    <cellStyle name="20% - Accent1 3 6 2 6 6 3" xfId="29706" xr:uid="{00000000-0005-0000-0000-000053730000}"/>
    <cellStyle name="20% - Accent1 3 6 2 6 7" xfId="29707" xr:uid="{00000000-0005-0000-0000-000054730000}"/>
    <cellStyle name="20% - Accent1 3 6 2 6 7 2" xfId="29708" xr:uid="{00000000-0005-0000-0000-000055730000}"/>
    <cellStyle name="20% - Accent1 3 6 2 6 8" xfId="29709" xr:uid="{00000000-0005-0000-0000-000056730000}"/>
    <cellStyle name="20% - Accent1 3 6 2 6 8 2" xfId="29710" xr:uid="{00000000-0005-0000-0000-000057730000}"/>
    <cellStyle name="20% - Accent1 3 6 2 6 9" xfId="29711" xr:uid="{00000000-0005-0000-0000-000058730000}"/>
    <cellStyle name="20% - Accent1 3 6 2 7" xfId="29712" xr:uid="{00000000-0005-0000-0000-000059730000}"/>
    <cellStyle name="20% - Accent1 3 6 2 7 2" xfId="29713" xr:uid="{00000000-0005-0000-0000-00005A730000}"/>
    <cellStyle name="20% - Accent1 3 6 2 7 2 2" xfId="29714" xr:uid="{00000000-0005-0000-0000-00005B730000}"/>
    <cellStyle name="20% - Accent1 3 6 2 7 2 2 2" xfId="29715" xr:uid="{00000000-0005-0000-0000-00005C730000}"/>
    <cellStyle name="20% - Accent1 3 6 2 7 2 3" xfId="29716" xr:uid="{00000000-0005-0000-0000-00005D730000}"/>
    <cellStyle name="20% - Accent1 3 6 2 7 3" xfId="29717" xr:uid="{00000000-0005-0000-0000-00005E730000}"/>
    <cellStyle name="20% - Accent1 3 6 2 7 3 2" xfId="29718" xr:uid="{00000000-0005-0000-0000-00005F730000}"/>
    <cellStyle name="20% - Accent1 3 6 2 7 4" xfId="29719" xr:uid="{00000000-0005-0000-0000-000060730000}"/>
    <cellStyle name="20% - Accent1 3 6 2 8" xfId="29720" xr:uid="{00000000-0005-0000-0000-000061730000}"/>
    <cellStyle name="20% - Accent1 3 6 2 8 2" xfId="29721" xr:uid="{00000000-0005-0000-0000-000062730000}"/>
    <cellStyle name="20% - Accent1 3 6 2 8 2 2" xfId="29722" xr:uid="{00000000-0005-0000-0000-000063730000}"/>
    <cellStyle name="20% - Accent1 3 6 2 8 2 2 2" xfId="29723" xr:uid="{00000000-0005-0000-0000-000064730000}"/>
    <cellStyle name="20% - Accent1 3 6 2 8 2 3" xfId="29724" xr:uid="{00000000-0005-0000-0000-000065730000}"/>
    <cellStyle name="20% - Accent1 3 6 2 8 3" xfId="29725" xr:uid="{00000000-0005-0000-0000-000066730000}"/>
    <cellStyle name="20% - Accent1 3 6 2 8 3 2" xfId="29726" xr:uid="{00000000-0005-0000-0000-000067730000}"/>
    <cellStyle name="20% - Accent1 3 6 2 8 4" xfId="29727" xr:uid="{00000000-0005-0000-0000-000068730000}"/>
    <cellStyle name="20% - Accent1 3 6 2 9" xfId="29728" xr:uid="{00000000-0005-0000-0000-000069730000}"/>
    <cellStyle name="20% - Accent1 3 6 2 9 2" xfId="29729" xr:uid="{00000000-0005-0000-0000-00006A730000}"/>
    <cellStyle name="20% - Accent1 3 6 2 9 2 2" xfId="29730" xr:uid="{00000000-0005-0000-0000-00006B730000}"/>
    <cellStyle name="20% - Accent1 3 6 2 9 2 2 2" xfId="29731" xr:uid="{00000000-0005-0000-0000-00006C730000}"/>
    <cellStyle name="20% - Accent1 3 6 2 9 2 3" xfId="29732" xr:uid="{00000000-0005-0000-0000-00006D730000}"/>
    <cellStyle name="20% - Accent1 3 6 2 9 3" xfId="29733" xr:uid="{00000000-0005-0000-0000-00006E730000}"/>
    <cellStyle name="20% - Accent1 3 6 2 9 3 2" xfId="29734" xr:uid="{00000000-0005-0000-0000-00006F730000}"/>
    <cellStyle name="20% - Accent1 3 6 2 9 4" xfId="29735" xr:uid="{00000000-0005-0000-0000-000070730000}"/>
    <cellStyle name="20% - Accent1 3 6 3" xfId="29736" xr:uid="{00000000-0005-0000-0000-000071730000}"/>
    <cellStyle name="20% - Accent1 3 6 3 10" xfId="29737" xr:uid="{00000000-0005-0000-0000-000072730000}"/>
    <cellStyle name="20% - Accent1 3 6 3 10 2" xfId="29738" xr:uid="{00000000-0005-0000-0000-000073730000}"/>
    <cellStyle name="20% - Accent1 3 6 3 11" xfId="29739" xr:uid="{00000000-0005-0000-0000-000074730000}"/>
    <cellStyle name="20% - Accent1 3 6 3 2" xfId="29740" xr:uid="{00000000-0005-0000-0000-000075730000}"/>
    <cellStyle name="20% - Accent1 3 6 3 2 2" xfId="29741" xr:uid="{00000000-0005-0000-0000-000076730000}"/>
    <cellStyle name="20% - Accent1 3 6 3 2 2 2" xfId="29742" xr:uid="{00000000-0005-0000-0000-000077730000}"/>
    <cellStyle name="20% - Accent1 3 6 3 2 2 2 2" xfId="29743" xr:uid="{00000000-0005-0000-0000-000078730000}"/>
    <cellStyle name="20% - Accent1 3 6 3 2 2 2 2 2" xfId="29744" xr:uid="{00000000-0005-0000-0000-000079730000}"/>
    <cellStyle name="20% - Accent1 3 6 3 2 2 2 3" xfId="29745" xr:uid="{00000000-0005-0000-0000-00007A730000}"/>
    <cellStyle name="20% - Accent1 3 6 3 2 2 3" xfId="29746" xr:uid="{00000000-0005-0000-0000-00007B730000}"/>
    <cellStyle name="20% - Accent1 3 6 3 2 2 3 2" xfId="29747" xr:uid="{00000000-0005-0000-0000-00007C730000}"/>
    <cellStyle name="20% - Accent1 3 6 3 2 2 4" xfId="29748" xr:uid="{00000000-0005-0000-0000-00007D730000}"/>
    <cellStyle name="20% - Accent1 3 6 3 2 3" xfId="29749" xr:uid="{00000000-0005-0000-0000-00007E730000}"/>
    <cellStyle name="20% - Accent1 3 6 3 2 3 2" xfId="29750" xr:uid="{00000000-0005-0000-0000-00007F730000}"/>
    <cellStyle name="20% - Accent1 3 6 3 2 3 2 2" xfId="29751" xr:uid="{00000000-0005-0000-0000-000080730000}"/>
    <cellStyle name="20% - Accent1 3 6 3 2 3 2 2 2" xfId="29752" xr:uid="{00000000-0005-0000-0000-000081730000}"/>
    <cellStyle name="20% - Accent1 3 6 3 2 3 2 3" xfId="29753" xr:uid="{00000000-0005-0000-0000-000082730000}"/>
    <cellStyle name="20% - Accent1 3 6 3 2 3 3" xfId="29754" xr:uid="{00000000-0005-0000-0000-000083730000}"/>
    <cellStyle name="20% - Accent1 3 6 3 2 3 3 2" xfId="29755" xr:uid="{00000000-0005-0000-0000-000084730000}"/>
    <cellStyle name="20% - Accent1 3 6 3 2 3 4" xfId="29756" xr:uid="{00000000-0005-0000-0000-000085730000}"/>
    <cellStyle name="20% - Accent1 3 6 3 2 4" xfId="29757" xr:uid="{00000000-0005-0000-0000-000086730000}"/>
    <cellStyle name="20% - Accent1 3 6 3 2 4 2" xfId="29758" xr:uid="{00000000-0005-0000-0000-000087730000}"/>
    <cellStyle name="20% - Accent1 3 6 3 2 4 2 2" xfId="29759" xr:uid="{00000000-0005-0000-0000-000088730000}"/>
    <cellStyle name="20% - Accent1 3 6 3 2 4 2 2 2" xfId="29760" xr:uid="{00000000-0005-0000-0000-000089730000}"/>
    <cellStyle name="20% - Accent1 3 6 3 2 4 2 3" xfId="29761" xr:uid="{00000000-0005-0000-0000-00008A730000}"/>
    <cellStyle name="20% - Accent1 3 6 3 2 4 3" xfId="29762" xr:uid="{00000000-0005-0000-0000-00008B730000}"/>
    <cellStyle name="20% - Accent1 3 6 3 2 4 3 2" xfId="29763" xr:uid="{00000000-0005-0000-0000-00008C730000}"/>
    <cellStyle name="20% - Accent1 3 6 3 2 4 4" xfId="29764" xr:uid="{00000000-0005-0000-0000-00008D730000}"/>
    <cellStyle name="20% - Accent1 3 6 3 2 5" xfId="29765" xr:uid="{00000000-0005-0000-0000-00008E730000}"/>
    <cellStyle name="20% - Accent1 3 6 3 2 5 2" xfId="29766" xr:uid="{00000000-0005-0000-0000-00008F730000}"/>
    <cellStyle name="20% - Accent1 3 6 3 2 5 2 2" xfId="29767" xr:uid="{00000000-0005-0000-0000-000090730000}"/>
    <cellStyle name="20% - Accent1 3 6 3 2 5 3" xfId="29768" xr:uid="{00000000-0005-0000-0000-000091730000}"/>
    <cellStyle name="20% - Accent1 3 6 3 2 6" xfId="29769" xr:uid="{00000000-0005-0000-0000-000092730000}"/>
    <cellStyle name="20% - Accent1 3 6 3 2 6 2" xfId="29770" xr:uid="{00000000-0005-0000-0000-000093730000}"/>
    <cellStyle name="20% - Accent1 3 6 3 2 6 2 2" xfId="29771" xr:uid="{00000000-0005-0000-0000-000094730000}"/>
    <cellStyle name="20% - Accent1 3 6 3 2 6 3" xfId="29772" xr:uid="{00000000-0005-0000-0000-000095730000}"/>
    <cellStyle name="20% - Accent1 3 6 3 2 7" xfId="29773" xr:uid="{00000000-0005-0000-0000-000096730000}"/>
    <cellStyle name="20% - Accent1 3 6 3 2 7 2" xfId="29774" xr:uid="{00000000-0005-0000-0000-000097730000}"/>
    <cellStyle name="20% - Accent1 3 6 3 2 8" xfId="29775" xr:uid="{00000000-0005-0000-0000-000098730000}"/>
    <cellStyle name="20% - Accent1 3 6 3 2 8 2" xfId="29776" xr:uid="{00000000-0005-0000-0000-000099730000}"/>
    <cellStyle name="20% - Accent1 3 6 3 2 9" xfId="29777" xr:uid="{00000000-0005-0000-0000-00009A730000}"/>
    <cellStyle name="20% - Accent1 3 6 3 3" xfId="29778" xr:uid="{00000000-0005-0000-0000-00009B730000}"/>
    <cellStyle name="20% - Accent1 3 6 3 3 2" xfId="29779" xr:uid="{00000000-0005-0000-0000-00009C730000}"/>
    <cellStyle name="20% - Accent1 3 6 3 3 2 2" xfId="29780" xr:uid="{00000000-0005-0000-0000-00009D730000}"/>
    <cellStyle name="20% - Accent1 3 6 3 3 2 2 2" xfId="29781" xr:uid="{00000000-0005-0000-0000-00009E730000}"/>
    <cellStyle name="20% - Accent1 3 6 3 3 2 2 2 2" xfId="29782" xr:uid="{00000000-0005-0000-0000-00009F730000}"/>
    <cellStyle name="20% - Accent1 3 6 3 3 2 2 3" xfId="29783" xr:uid="{00000000-0005-0000-0000-0000A0730000}"/>
    <cellStyle name="20% - Accent1 3 6 3 3 2 3" xfId="29784" xr:uid="{00000000-0005-0000-0000-0000A1730000}"/>
    <cellStyle name="20% - Accent1 3 6 3 3 2 3 2" xfId="29785" xr:uid="{00000000-0005-0000-0000-0000A2730000}"/>
    <cellStyle name="20% - Accent1 3 6 3 3 2 4" xfId="29786" xr:uid="{00000000-0005-0000-0000-0000A3730000}"/>
    <cellStyle name="20% - Accent1 3 6 3 3 3" xfId="29787" xr:uid="{00000000-0005-0000-0000-0000A4730000}"/>
    <cellStyle name="20% - Accent1 3 6 3 3 3 2" xfId="29788" xr:uid="{00000000-0005-0000-0000-0000A5730000}"/>
    <cellStyle name="20% - Accent1 3 6 3 3 3 2 2" xfId="29789" xr:uid="{00000000-0005-0000-0000-0000A6730000}"/>
    <cellStyle name="20% - Accent1 3 6 3 3 3 2 2 2" xfId="29790" xr:uid="{00000000-0005-0000-0000-0000A7730000}"/>
    <cellStyle name="20% - Accent1 3 6 3 3 3 2 3" xfId="29791" xr:uid="{00000000-0005-0000-0000-0000A8730000}"/>
    <cellStyle name="20% - Accent1 3 6 3 3 3 3" xfId="29792" xr:uid="{00000000-0005-0000-0000-0000A9730000}"/>
    <cellStyle name="20% - Accent1 3 6 3 3 3 3 2" xfId="29793" xr:uid="{00000000-0005-0000-0000-0000AA730000}"/>
    <cellStyle name="20% - Accent1 3 6 3 3 3 4" xfId="29794" xr:uid="{00000000-0005-0000-0000-0000AB730000}"/>
    <cellStyle name="20% - Accent1 3 6 3 3 4" xfId="29795" xr:uid="{00000000-0005-0000-0000-0000AC730000}"/>
    <cellStyle name="20% - Accent1 3 6 3 3 4 2" xfId="29796" xr:uid="{00000000-0005-0000-0000-0000AD730000}"/>
    <cellStyle name="20% - Accent1 3 6 3 3 4 2 2" xfId="29797" xr:uid="{00000000-0005-0000-0000-0000AE730000}"/>
    <cellStyle name="20% - Accent1 3 6 3 3 4 2 2 2" xfId="29798" xr:uid="{00000000-0005-0000-0000-0000AF730000}"/>
    <cellStyle name="20% - Accent1 3 6 3 3 4 2 3" xfId="29799" xr:uid="{00000000-0005-0000-0000-0000B0730000}"/>
    <cellStyle name="20% - Accent1 3 6 3 3 4 3" xfId="29800" xr:uid="{00000000-0005-0000-0000-0000B1730000}"/>
    <cellStyle name="20% - Accent1 3 6 3 3 4 3 2" xfId="29801" xr:uid="{00000000-0005-0000-0000-0000B2730000}"/>
    <cellStyle name="20% - Accent1 3 6 3 3 4 4" xfId="29802" xr:uid="{00000000-0005-0000-0000-0000B3730000}"/>
    <cellStyle name="20% - Accent1 3 6 3 3 5" xfId="29803" xr:uid="{00000000-0005-0000-0000-0000B4730000}"/>
    <cellStyle name="20% - Accent1 3 6 3 3 5 2" xfId="29804" xr:uid="{00000000-0005-0000-0000-0000B5730000}"/>
    <cellStyle name="20% - Accent1 3 6 3 3 5 2 2" xfId="29805" xr:uid="{00000000-0005-0000-0000-0000B6730000}"/>
    <cellStyle name="20% - Accent1 3 6 3 3 5 3" xfId="29806" xr:uid="{00000000-0005-0000-0000-0000B7730000}"/>
    <cellStyle name="20% - Accent1 3 6 3 3 6" xfId="29807" xr:uid="{00000000-0005-0000-0000-0000B8730000}"/>
    <cellStyle name="20% - Accent1 3 6 3 3 6 2" xfId="29808" xr:uid="{00000000-0005-0000-0000-0000B9730000}"/>
    <cellStyle name="20% - Accent1 3 6 3 3 6 2 2" xfId="29809" xr:uid="{00000000-0005-0000-0000-0000BA730000}"/>
    <cellStyle name="20% - Accent1 3 6 3 3 6 3" xfId="29810" xr:uid="{00000000-0005-0000-0000-0000BB730000}"/>
    <cellStyle name="20% - Accent1 3 6 3 3 7" xfId="29811" xr:uid="{00000000-0005-0000-0000-0000BC730000}"/>
    <cellStyle name="20% - Accent1 3 6 3 3 7 2" xfId="29812" xr:uid="{00000000-0005-0000-0000-0000BD730000}"/>
    <cellStyle name="20% - Accent1 3 6 3 3 8" xfId="29813" xr:uid="{00000000-0005-0000-0000-0000BE730000}"/>
    <cellStyle name="20% - Accent1 3 6 3 3 8 2" xfId="29814" xr:uid="{00000000-0005-0000-0000-0000BF730000}"/>
    <cellStyle name="20% - Accent1 3 6 3 3 9" xfId="29815" xr:uid="{00000000-0005-0000-0000-0000C0730000}"/>
    <cellStyle name="20% - Accent1 3 6 3 4" xfId="29816" xr:uid="{00000000-0005-0000-0000-0000C1730000}"/>
    <cellStyle name="20% - Accent1 3 6 3 4 2" xfId="29817" xr:uid="{00000000-0005-0000-0000-0000C2730000}"/>
    <cellStyle name="20% - Accent1 3 6 3 4 2 2" xfId="29818" xr:uid="{00000000-0005-0000-0000-0000C3730000}"/>
    <cellStyle name="20% - Accent1 3 6 3 4 2 2 2" xfId="29819" xr:uid="{00000000-0005-0000-0000-0000C4730000}"/>
    <cellStyle name="20% - Accent1 3 6 3 4 2 3" xfId="29820" xr:uid="{00000000-0005-0000-0000-0000C5730000}"/>
    <cellStyle name="20% - Accent1 3 6 3 4 3" xfId="29821" xr:uid="{00000000-0005-0000-0000-0000C6730000}"/>
    <cellStyle name="20% - Accent1 3 6 3 4 3 2" xfId="29822" xr:uid="{00000000-0005-0000-0000-0000C7730000}"/>
    <cellStyle name="20% - Accent1 3 6 3 4 4" xfId="29823" xr:uid="{00000000-0005-0000-0000-0000C8730000}"/>
    <cellStyle name="20% - Accent1 3 6 3 5" xfId="29824" xr:uid="{00000000-0005-0000-0000-0000C9730000}"/>
    <cellStyle name="20% - Accent1 3 6 3 5 2" xfId="29825" xr:uid="{00000000-0005-0000-0000-0000CA730000}"/>
    <cellStyle name="20% - Accent1 3 6 3 5 2 2" xfId="29826" xr:uid="{00000000-0005-0000-0000-0000CB730000}"/>
    <cellStyle name="20% - Accent1 3 6 3 5 2 2 2" xfId="29827" xr:uid="{00000000-0005-0000-0000-0000CC730000}"/>
    <cellStyle name="20% - Accent1 3 6 3 5 2 3" xfId="29828" xr:uid="{00000000-0005-0000-0000-0000CD730000}"/>
    <cellStyle name="20% - Accent1 3 6 3 5 3" xfId="29829" xr:uid="{00000000-0005-0000-0000-0000CE730000}"/>
    <cellStyle name="20% - Accent1 3 6 3 5 3 2" xfId="29830" xr:uid="{00000000-0005-0000-0000-0000CF730000}"/>
    <cellStyle name="20% - Accent1 3 6 3 5 4" xfId="29831" xr:uid="{00000000-0005-0000-0000-0000D0730000}"/>
    <cellStyle name="20% - Accent1 3 6 3 6" xfId="29832" xr:uid="{00000000-0005-0000-0000-0000D1730000}"/>
    <cellStyle name="20% - Accent1 3 6 3 6 2" xfId="29833" xr:uid="{00000000-0005-0000-0000-0000D2730000}"/>
    <cellStyle name="20% - Accent1 3 6 3 6 2 2" xfId="29834" xr:uid="{00000000-0005-0000-0000-0000D3730000}"/>
    <cellStyle name="20% - Accent1 3 6 3 6 2 2 2" xfId="29835" xr:uid="{00000000-0005-0000-0000-0000D4730000}"/>
    <cellStyle name="20% - Accent1 3 6 3 6 2 3" xfId="29836" xr:uid="{00000000-0005-0000-0000-0000D5730000}"/>
    <cellStyle name="20% - Accent1 3 6 3 6 3" xfId="29837" xr:uid="{00000000-0005-0000-0000-0000D6730000}"/>
    <cellStyle name="20% - Accent1 3 6 3 6 3 2" xfId="29838" xr:uid="{00000000-0005-0000-0000-0000D7730000}"/>
    <cellStyle name="20% - Accent1 3 6 3 6 4" xfId="29839" xr:uid="{00000000-0005-0000-0000-0000D8730000}"/>
    <cellStyle name="20% - Accent1 3 6 3 7" xfId="29840" xr:uid="{00000000-0005-0000-0000-0000D9730000}"/>
    <cellStyle name="20% - Accent1 3 6 3 7 2" xfId="29841" xr:uid="{00000000-0005-0000-0000-0000DA730000}"/>
    <cellStyle name="20% - Accent1 3 6 3 7 2 2" xfId="29842" xr:uid="{00000000-0005-0000-0000-0000DB730000}"/>
    <cellStyle name="20% - Accent1 3 6 3 7 3" xfId="29843" xr:uid="{00000000-0005-0000-0000-0000DC730000}"/>
    <cellStyle name="20% - Accent1 3 6 3 8" xfId="29844" xr:uid="{00000000-0005-0000-0000-0000DD730000}"/>
    <cellStyle name="20% - Accent1 3 6 3 8 2" xfId="29845" xr:uid="{00000000-0005-0000-0000-0000DE730000}"/>
    <cellStyle name="20% - Accent1 3 6 3 8 2 2" xfId="29846" xr:uid="{00000000-0005-0000-0000-0000DF730000}"/>
    <cellStyle name="20% - Accent1 3 6 3 8 3" xfId="29847" xr:uid="{00000000-0005-0000-0000-0000E0730000}"/>
    <cellStyle name="20% - Accent1 3 6 3 9" xfId="29848" xr:uid="{00000000-0005-0000-0000-0000E1730000}"/>
    <cellStyle name="20% - Accent1 3 6 3 9 2" xfId="29849" xr:uid="{00000000-0005-0000-0000-0000E2730000}"/>
    <cellStyle name="20% - Accent1 3 6 4" xfId="29850" xr:uid="{00000000-0005-0000-0000-0000E3730000}"/>
    <cellStyle name="20% - Accent1 3 6 4 10" xfId="29851" xr:uid="{00000000-0005-0000-0000-0000E4730000}"/>
    <cellStyle name="20% - Accent1 3 6 4 10 2" xfId="29852" xr:uid="{00000000-0005-0000-0000-0000E5730000}"/>
    <cellStyle name="20% - Accent1 3 6 4 11" xfId="29853" xr:uid="{00000000-0005-0000-0000-0000E6730000}"/>
    <cellStyle name="20% - Accent1 3 6 4 2" xfId="29854" xr:uid="{00000000-0005-0000-0000-0000E7730000}"/>
    <cellStyle name="20% - Accent1 3 6 4 2 2" xfId="29855" xr:uid="{00000000-0005-0000-0000-0000E8730000}"/>
    <cellStyle name="20% - Accent1 3 6 4 2 2 2" xfId="29856" xr:uid="{00000000-0005-0000-0000-0000E9730000}"/>
    <cellStyle name="20% - Accent1 3 6 4 2 2 2 2" xfId="29857" xr:uid="{00000000-0005-0000-0000-0000EA730000}"/>
    <cellStyle name="20% - Accent1 3 6 4 2 2 2 2 2" xfId="29858" xr:uid="{00000000-0005-0000-0000-0000EB730000}"/>
    <cellStyle name="20% - Accent1 3 6 4 2 2 2 3" xfId="29859" xr:uid="{00000000-0005-0000-0000-0000EC730000}"/>
    <cellStyle name="20% - Accent1 3 6 4 2 2 3" xfId="29860" xr:uid="{00000000-0005-0000-0000-0000ED730000}"/>
    <cellStyle name="20% - Accent1 3 6 4 2 2 3 2" xfId="29861" xr:uid="{00000000-0005-0000-0000-0000EE730000}"/>
    <cellStyle name="20% - Accent1 3 6 4 2 2 4" xfId="29862" xr:uid="{00000000-0005-0000-0000-0000EF730000}"/>
    <cellStyle name="20% - Accent1 3 6 4 2 3" xfId="29863" xr:uid="{00000000-0005-0000-0000-0000F0730000}"/>
    <cellStyle name="20% - Accent1 3 6 4 2 3 2" xfId="29864" xr:uid="{00000000-0005-0000-0000-0000F1730000}"/>
    <cellStyle name="20% - Accent1 3 6 4 2 3 2 2" xfId="29865" xr:uid="{00000000-0005-0000-0000-0000F2730000}"/>
    <cellStyle name="20% - Accent1 3 6 4 2 3 2 2 2" xfId="29866" xr:uid="{00000000-0005-0000-0000-0000F3730000}"/>
    <cellStyle name="20% - Accent1 3 6 4 2 3 2 3" xfId="29867" xr:uid="{00000000-0005-0000-0000-0000F4730000}"/>
    <cellStyle name="20% - Accent1 3 6 4 2 3 3" xfId="29868" xr:uid="{00000000-0005-0000-0000-0000F5730000}"/>
    <cellStyle name="20% - Accent1 3 6 4 2 3 3 2" xfId="29869" xr:uid="{00000000-0005-0000-0000-0000F6730000}"/>
    <cellStyle name="20% - Accent1 3 6 4 2 3 4" xfId="29870" xr:uid="{00000000-0005-0000-0000-0000F7730000}"/>
    <cellStyle name="20% - Accent1 3 6 4 2 4" xfId="29871" xr:uid="{00000000-0005-0000-0000-0000F8730000}"/>
    <cellStyle name="20% - Accent1 3 6 4 2 4 2" xfId="29872" xr:uid="{00000000-0005-0000-0000-0000F9730000}"/>
    <cellStyle name="20% - Accent1 3 6 4 2 4 2 2" xfId="29873" xr:uid="{00000000-0005-0000-0000-0000FA730000}"/>
    <cellStyle name="20% - Accent1 3 6 4 2 4 2 2 2" xfId="29874" xr:uid="{00000000-0005-0000-0000-0000FB730000}"/>
    <cellStyle name="20% - Accent1 3 6 4 2 4 2 3" xfId="29875" xr:uid="{00000000-0005-0000-0000-0000FC730000}"/>
    <cellStyle name="20% - Accent1 3 6 4 2 4 3" xfId="29876" xr:uid="{00000000-0005-0000-0000-0000FD730000}"/>
    <cellStyle name="20% - Accent1 3 6 4 2 4 3 2" xfId="29877" xr:uid="{00000000-0005-0000-0000-0000FE730000}"/>
    <cellStyle name="20% - Accent1 3 6 4 2 4 4" xfId="29878" xr:uid="{00000000-0005-0000-0000-0000FF730000}"/>
    <cellStyle name="20% - Accent1 3 6 4 2 5" xfId="29879" xr:uid="{00000000-0005-0000-0000-000000740000}"/>
    <cellStyle name="20% - Accent1 3 6 4 2 5 2" xfId="29880" xr:uid="{00000000-0005-0000-0000-000001740000}"/>
    <cellStyle name="20% - Accent1 3 6 4 2 5 2 2" xfId="29881" xr:uid="{00000000-0005-0000-0000-000002740000}"/>
    <cellStyle name="20% - Accent1 3 6 4 2 5 3" xfId="29882" xr:uid="{00000000-0005-0000-0000-000003740000}"/>
    <cellStyle name="20% - Accent1 3 6 4 2 6" xfId="29883" xr:uid="{00000000-0005-0000-0000-000004740000}"/>
    <cellStyle name="20% - Accent1 3 6 4 2 6 2" xfId="29884" xr:uid="{00000000-0005-0000-0000-000005740000}"/>
    <cellStyle name="20% - Accent1 3 6 4 2 6 2 2" xfId="29885" xr:uid="{00000000-0005-0000-0000-000006740000}"/>
    <cellStyle name="20% - Accent1 3 6 4 2 6 3" xfId="29886" xr:uid="{00000000-0005-0000-0000-000007740000}"/>
    <cellStyle name="20% - Accent1 3 6 4 2 7" xfId="29887" xr:uid="{00000000-0005-0000-0000-000008740000}"/>
    <cellStyle name="20% - Accent1 3 6 4 2 7 2" xfId="29888" xr:uid="{00000000-0005-0000-0000-000009740000}"/>
    <cellStyle name="20% - Accent1 3 6 4 2 8" xfId="29889" xr:uid="{00000000-0005-0000-0000-00000A740000}"/>
    <cellStyle name="20% - Accent1 3 6 4 2 8 2" xfId="29890" xr:uid="{00000000-0005-0000-0000-00000B740000}"/>
    <cellStyle name="20% - Accent1 3 6 4 2 9" xfId="29891" xr:uid="{00000000-0005-0000-0000-00000C740000}"/>
    <cellStyle name="20% - Accent1 3 6 4 3" xfId="29892" xr:uid="{00000000-0005-0000-0000-00000D740000}"/>
    <cellStyle name="20% - Accent1 3 6 4 3 2" xfId="29893" xr:uid="{00000000-0005-0000-0000-00000E740000}"/>
    <cellStyle name="20% - Accent1 3 6 4 3 2 2" xfId="29894" xr:uid="{00000000-0005-0000-0000-00000F740000}"/>
    <cellStyle name="20% - Accent1 3 6 4 3 2 2 2" xfId="29895" xr:uid="{00000000-0005-0000-0000-000010740000}"/>
    <cellStyle name="20% - Accent1 3 6 4 3 2 2 2 2" xfId="29896" xr:uid="{00000000-0005-0000-0000-000011740000}"/>
    <cellStyle name="20% - Accent1 3 6 4 3 2 2 3" xfId="29897" xr:uid="{00000000-0005-0000-0000-000012740000}"/>
    <cellStyle name="20% - Accent1 3 6 4 3 2 3" xfId="29898" xr:uid="{00000000-0005-0000-0000-000013740000}"/>
    <cellStyle name="20% - Accent1 3 6 4 3 2 3 2" xfId="29899" xr:uid="{00000000-0005-0000-0000-000014740000}"/>
    <cellStyle name="20% - Accent1 3 6 4 3 2 4" xfId="29900" xr:uid="{00000000-0005-0000-0000-000015740000}"/>
    <cellStyle name="20% - Accent1 3 6 4 3 3" xfId="29901" xr:uid="{00000000-0005-0000-0000-000016740000}"/>
    <cellStyle name="20% - Accent1 3 6 4 3 3 2" xfId="29902" xr:uid="{00000000-0005-0000-0000-000017740000}"/>
    <cellStyle name="20% - Accent1 3 6 4 3 3 2 2" xfId="29903" xr:uid="{00000000-0005-0000-0000-000018740000}"/>
    <cellStyle name="20% - Accent1 3 6 4 3 3 2 2 2" xfId="29904" xr:uid="{00000000-0005-0000-0000-000019740000}"/>
    <cellStyle name="20% - Accent1 3 6 4 3 3 2 3" xfId="29905" xr:uid="{00000000-0005-0000-0000-00001A740000}"/>
    <cellStyle name="20% - Accent1 3 6 4 3 3 3" xfId="29906" xr:uid="{00000000-0005-0000-0000-00001B740000}"/>
    <cellStyle name="20% - Accent1 3 6 4 3 3 3 2" xfId="29907" xr:uid="{00000000-0005-0000-0000-00001C740000}"/>
    <cellStyle name="20% - Accent1 3 6 4 3 3 4" xfId="29908" xr:uid="{00000000-0005-0000-0000-00001D740000}"/>
    <cellStyle name="20% - Accent1 3 6 4 3 4" xfId="29909" xr:uid="{00000000-0005-0000-0000-00001E740000}"/>
    <cellStyle name="20% - Accent1 3 6 4 3 4 2" xfId="29910" xr:uid="{00000000-0005-0000-0000-00001F740000}"/>
    <cellStyle name="20% - Accent1 3 6 4 3 4 2 2" xfId="29911" xr:uid="{00000000-0005-0000-0000-000020740000}"/>
    <cellStyle name="20% - Accent1 3 6 4 3 4 2 2 2" xfId="29912" xr:uid="{00000000-0005-0000-0000-000021740000}"/>
    <cellStyle name="20% - Accent1 3 6 4 3 4 2 3" xfId="29913" xr:uid="{00000000-0005-0000-0000-000022740000}"/>
    <cellStyle name="20% - Accent1 3 6 4 3 4 3" xfId="29914" xr:uid="{00000000-0005-0000-0000-000023740000}"/>
    <cellStyle name="20% - Accent1 3 6 4 3 4 3 2" xfId="29915" xr:uid="{00000000-0005-0000-0000-000024740000}"/>
    <cellStyle name="20% - Accent1 3 6 4 3 4 4" xfId="29916" xr:uid="{00000000-0005-0000-0000-000025740000}"/>
    <cellStyle name="20% - Accent1 3 6 4 3 5" xfId="29917" xr:uid="{00000000-0005-0000-0000-000026740000}"/>
    <cellStyle name="20% - Accent1 3 6 4 3 5 2" xfId="29918" xr:uid="{00000000-0005-0000-0000-000027740000}"/>
    <cellStyle name="20% - Accent1 3 6 4 3 5 2 2" xfId="29919" xr:uid="{00000000-0005-0000-0000-000028740000}"/>
    <cellStyle name="20% - Accent1 3 6 4 3 5 3" xfId="29920" xr:uid="{00000000-0005-0000-0000-000029740000}"/>
    <cellStyle name="20% - Accent1 3 6 4 3 6" xfId="29921" xr:uid="{00000000-0005-0000-0000-00002A740000}"/>
    <cellStyle name="20% - Accent1 3 6 4 3 6 2" xfId="29922" xr:uid="{00000000-0005-0000-0000-00002B740000}"/>
    <cellStyle name="20% - Accent1 3 6 4 3 6 2 2" xfId="29923" xr:uid="{00000000-0005-0000-0000-00002C740000}"/>
    <cellStyle name="20% - Accent1 3 6 4 3 6 3" xfId="29924" xr:uid="{00000000-0005-0000-0000-00002D740000}"/>
    <cellStyle name="20% - Accent1 3 6 4 3 7" xfId="29925" xr:uid="{00000000-0005-0000-0000-00002E740000}"/>
    <cellStyle name="20% - Accent1 3 6 4 3 7 2" xfId="29926" xr:uid="{00000000-0005-0000-0000-00002F740000}"/>
    <cellStyle name="20% - Accent1 3 6 4 3 8" xfId="29927" xr:uid="{00000000-0005-0000-0000-000030740000}"/>
    <cellStyle name="20% - Accent1 3 6 4 3 8 2" xfId="29928" xr:uid="{00000000-0005-0000-0000-000031740000}"/>
    <cellStyle name="20% - Accent1 3 6 4 3 9" xfId="29929" xr:uid="{00000000-0005-0000-0000-000032740000}"/>
    <cellStyle name="20% - Accent1 3 6 4 4" xfId="29930" xr:uid="{00000000-0005-0000-0000-000033740000}"/>
    <cellStyle name="20% - Accent1 3 6 4 4 2" xfId="29931" xr:uid="{00000000-0005-0000-0000-000034740000}"/>
    <cellStyle name="20% - Accent1 3 6 4 4 2 2" xfId="29932" xr:uid="{00000000-0005-0000-0000-000035740000}"/>
    <cellStyle name="20% - Accent1 3 6 4 4 2 2 2" xfId="29933" xr:uid="{00000000-0005-0000-0000-000036740000}"/>
    <cellStyle name="20% - Accent1 3 6 4 4 2 3" xfId="29934" xr:uid="{00000000-0005-0000-0000-000037740000}"/>
    <cellStyle name="20% - Accent1 3 6 4 4 3" xfId="29935" xr:uid="{00000000-0005-0000-0000-000038740000}"/>
    <cellStyle name="20% - Accent1 3 6 4 4 3 2" xfId="29936" xr:uid="{00000000-0005-0000-0000-000039740000}"/>
    <cellStyle name="20% - Accent1 3 6 4 4 4" xfId="29937" xr:uid="{00000000-0005-0000-0000-00003A740000}"/>
    <cellStyle name="20% - Accent1 3 6 4 5" xfId="29938" xr:uid="{00000000-0005-0000-0000-00003B740000}"/>
    <cellStyle name="20% - Accent1 3 6 4 5 2" xfId="29939" xr:uid="{00000000-0005-0000-0000-00003C740000}"/>
    <cellStyle name="20% - Accent1 3 6 4 5 2 2" xfId="29940" xr:uid="{00000000-0005-0000-0000-00003D740000}"/>
    <cellStyle name="20% - Accent1 3 6 4 5 2 2 2" xfId="29941" xr:uid="{00000000-0005-0000-0000-00003E740000}"/>
    <cellStyle name="20% - Accent1 3 6 4 5 2 3" xfId="29942" xr:uid="{00000000-0005-0000-0000-00003F740000}"/>
    <cellStyle name="20% - Accent1 3 6 4 5 3" xfId="29943" xr:uid="{00000000-0005-0000-0000-000040740000}"/>
    <cellStyle name="20% - Accent1 3 6 4 5 3 2" xfId="29944" xr:uid="{00000000-0005-0000-0000-000041740000}"/>
    <cellStyle name="20% - Accent1 3 6 4 5 4" xfId="29945" xr:uid="{00000000-0005-0000-0000-000042740000}"/>
    <cellStyle name="20% - Accent1 3 6 4 6" xfId="29946" xr:uid="{00000000-0005-0000-0000-000043740000}"/>
    <cellStyle name="20% - Accent1 3 6 4 6 2" xfId="29947" xr:uid="{00000000-0005-0000-0000-000044740000}"/>
    <cellStyle name="20% - Accent1 3 6 4 6 2 2" xfId="29948" xr:uid="{00000000-0005-0000-0000-000045740000}"/>
    <cellStyle name="20% - Accent1 3 6 4 6 2 2 2" xfId="29949" xr:uid="{00000000-0005-0000-0000-000046740000}"/>
    <cellStyle name="20% - Accent1 3 6 4 6 2 3" xfId="29950" xr:uid="{00000000-0005-0000-0000-000047740000}"/>
    <cellStyle name="20% - Accent1 3 6 4 6 3" xfId="29951" xr:uid="{00000000-0005-0000-0000-000048740000}"/>
    <cellStyle name="20% - Accent1 3 6 4 6 3 2" xfId="29952" xr:uid="{00000000-0005-0000-0000-000049740000}"/>
    <cellStyle name="20% - Accent1 3 6 4 6 4" xfId="29953" xr:uid="{00000000-0005-0000-0000-00004A740000}"/>
    <cellStyle name="20% - Accent1 3 6 4 7" xfId="29954" xr:uid="{00000000-0005-0000-0000-00004B740000}"/>
    <cellStyle name="20% - Accent1 3 6 4 7 2" xfId="29955" xr:uid="{00000000-0005-0000-0000-00004C740000}"/>
    <cellStyle name="20% - Accent1 3 6 4 7 2 2" xfId="29956" xr:uid="{00000000-0005-0000-0000-00004D740000}"/>
    <cellStyle name="20% - Accent1 3 6 4 7 3" xfId="29957" xr:uid="{00000000-0005-0000-0000-00004E740000}"/>
    <cellStyle name="20% - Accent1 3 6 4 8" xfId="29958" xr:uid="{00000000-0005-0000-0000-00004F740000}"/>
    <cellStyle name="20% - Accent1 3 6 4 8 2" xfId="29959" xr:uid="{00000000-0005-0000-0000-000050740000}"/>
    <cellStyle name="20% - Accent1 3 6 4 8 2 2" xfId="29960" xr:uid="{00000000-0005-0000-0000-000051740000}"/>
    <cellStyle name="20% - Accent1 3 6 4 8 3" xfId="29961" xr:uid="{00000000-0005-0000-0000-000052740000}"/>
    <cellStyle name="20% - Accent1 3 6 4 9" xfId="29962" xr:uid="{00000000-0005-0000-0000-000053740000}"/>
    <cellStyle name="20% - Accent1 3 6 4 9 2" xfId="29963" xr:uid="{00000000-0005-0000-0000-000054740000}"/>
    <cellStyle name="20% - Accent1 3 6 5" xfId="29964" xr:uid="{00000000-0005-0000-0000-000055740000}"/>
    <cellStyle name="20% - Accent1 3 6 5 10" xfId="29965" xr:uid="{00000000-0005-0000-0000-000056740000}"/>
    <cellStyle name="20% - Accent1 3 6 5 10 2" xfId="29966" xr:uid="{00000000-0005-0000-0000-000057740000}"/>
    <cellStyle name="20% - Accent1 3 6 5 11" xfId="29967" xr:uid="{00000000-0005-0000-0000-000058740000}"/>
    <cellStyle name="20% - Accent1 3 6 5 2" xfId="29968" xr:uid="{00000000-0005-0000-0000-000059740000}"/>
    <cellStyle name="20% - Accent1 3 6 5 2 2" xfId="29969" xr:uid="{00000000-0005-0000-0000-00005A740000}"/>
    <cellStyle name="20% - Accent1 3 6 5 2 2 2" xfId="29970" xr:uid="{00000000-0005-0000-0000-00005B740000}"/>
    <cellStyle name="20% - Accent1 3 6 5 2 2 2 2" xfId="29971" xr:uid="{00000000-0005-0000-0000-00005C740000}"/>
    <cellStyle name="20% - Accent1 3 6 5 2 2 2 2 2" xfId="29972" xr:uid="{00000000-0005-0000-0000-00005D740000}"/>
    <cellStyle name="20% - Accent1 3 6 5 2 2 2 3" xfId="29973" xr:uid="{00000000-0005-0000-0000-00005E740000}"/>
    <cellStyle name="20% - Accent1 3 6 5 2 2 3" xfId="29974" xr:uid="{00000000-0005-0000-0000-00005F740000}"/>
    <cellStyle name="20% - Accent1 3 6 5 2 2 3 2" xfId="29975" xr:uid="{00000000-0005-0000-0000-000060740000}"/>
    <cellStyle name="20% - Accent1 3 6 5 2 2 4" xfId="29976" xr:uid="{00000000-0005-0000-0000-000061740000}"/>
    <cellStyle name="20% - Accent1 3 6 5 2 3" xfId="29977" xr:uid="{00000000-0005-0000-0000-000062740000}"/>
    <cellStyle name="20% - Accent1 3 6 5 2 3 2" xfId="29978" xr:uid="{00000000-0005-0000-0000-000063740000}"/>
    <cellStyle name="20% - Accent1 3 6 5 2 3 2 2" xfId="29979" xr:uid="{00000000-0005-0000-0000-000064740000}"/>
    <cellStyle name="20% - Accent1 3 6 5 2 3 2 2 2" xfId="29980" xr:uid="{00000000-0005-0000-0000-000065740000}"/>
    <cellStyle name="20% - Accent1 3 6 5 2 3 2 3" xfId="29981" xr:uid="{00000000-0005-0000-0000-000066740000}"/>
    <cellStyle name="20% - Accent1 3 6 5 2 3 3" xfId="29982" xr:uid="{00000000-0005-0000-0000-000067740000}"/>
    <cellStyle name="20% - Accent1 3 6 5 2 3 3 2" xfId="29983" xr:uid="{00000000-0005-0000-0000-000068740000}"/>
    <cellStyle name="20% - Accent1 3 6 5 2 3 4" xfId="29984" xr:uid="{00000000-0005-0000-0000-000069740000}"/>
    <cellStyle name="20% - Accent1 3 6 5 2 4" xfId="29985" xr:uid="{00000000-0005-0000-0000-00006A740000}"/>
    <cellStyle name="20% - Accent1 3 6 5 2 4 2" xfId="29986" xr:uid="{00000000-0005-0000-0000-00006B740000}"/>
    <cellStyle name="20% - Accent1 3 6 5 2 4 2 2" xfId="29987" xr:uid="{00000000-0005-0000-0000-00006C740000}"/>
    <cellStyle name="20% - Accent1 3 6 5 2 4 2 2 2" xfId="29988" xr:uid="{00000000-0005-0000-0000-00006D740000}"/>
    <cellStyle name="20% - Accent1 3 6 5 2 4 2 3" xfId="29989" xr:uid="{00000000-0005-0000-0000-00006E740000}"/>
    <cellStyle name="20% - Accent1 3 6 5 2 4 3" xfId="29990" xr:uid="{00000000-0005-0000-0000-00006F740000}"/>
    <cellStyle name="20% - Accent1 3 6 5 2 4 3 2" xfId="29991" xr:uid="{00000000-0005-0000-0000-000070740000}"/>
    <cellStyle name="20% - Accent1 3 6 5 2 4 4" xfId="29992" xr:uid="{00000000-0005-0000-0000-000071740000}"/>
    <cellStyle name="20% - Accent1 3 6 5 2 5" xfId="29993" xr:uid="{00000000-0005-0000-0000-000072740000}"/>
    <cellStyle name="20% - Accent1 3 6 5 2 5 2" xfId="29994" xr:uid="{00000000-0005-0000-0000-000073740000}"/>
    <cellStyle name="20% - Accent1 3 6 5 2 5 2 2" xfId="29995" xr:uid="{00000000-0005-0000-0000-000074740000}"/>
    <cellStyle name="20% - Accent1 3 6 5 2 5 3" xfId="29996" xr:uid="{00000000-0005-0000-0000-000075740000}"/>
    <cellStyle name="20% - Accent1 3 6 5 2 6" xfId="29997" xr:uid="{00000000-0005-0000-0000-000076740000}"/>
    <cellStyle name="20% - Accent1 3 6 5 2 6 2" xfId="29998" xr:uid="{00000000-0005-0000-0000-000077740000}"/>
    <cellStyle name="20% - Accent1 3 6 5 2 6 2 2" xfId="29999" xr:uid="{00000000-0005-0000-0000-000078740000}"/>
    <cellStyle name="20% - Accent1 3 6 5 2 6 3" xfId="30000" xr:uid="{00000000-0005-0000-0000-000079740000}"/>
    <cellStyle name="20% - Accent1 3 6 5 2 7" xfId="30001" xr:uid="{00000000-0005-0000-0000-00007A740000}"/>
    <cellStyle name="20% - Accent1 3 6 5 2 7 2" xfId="30002" xr:uid="{00000000-0005-0000-0000-00007B740000}"/>
    <cellStyle name="20% - Accent1 3 6 5 2 8" xfId="30003" xr:uid="{00000000-0005-0000-0000-00007C740000}"/>
    <cellStyle name="20% - Accent1 3 6 5 2 8 2" xfId="30004" xr:uid="{00000000-0005-0000-0000-00007D740000}"/>
    <cellStyle name="20% - Accent1 3 6 5 2 9" xfId="30005" xr:uid="{00000000-0005-0000-0000-00007E740000}"/>
    <cellStyle name="20% - Accent1 3 6 5 3" xfId="30006" xr:uid="{00000000-0005-0000-0000-00007F740000}"/>
    <cellStyle name="20% - Accent1 3 6 5 3 2" xfId="30007" xr:uid="{00000000-0005-0000-0000-000080740000}"/>
    <cellStyle name="20% - Accent1 3 6 5 3 2 2" xfId="30008" xr:uid="{00000000-0005-0000-0000-000081740000}"/>
    <cellStyle name="20% - Accent1 3 6 5 3 2 2 2" xfId="30009" xr:uid="{00000000-0005-0000-0000-000082740000}"/>
    <cellStyle name="20% - Accent1 3 6 5 3 2 2 2 2" xfId="30010" xr:uid="{00000000-0005-0000-0000-000083740000}"/>
    <cellStyle name="20% - Accent1 3 6 5 3 2 2 3" xfId="30011" xr:uid="{00000000-0005-0000-0000-000084740000}"/>
    <cellStyle name="20% - Accent1 3 6 5 3 2 3" xfId="30012" xr:uid="{00000000-0005-0000-0000-000085740000}"/>
    <cellStyle name="20% - Accent1 3 6 5 3 2 3 2" xfId="30013" xr:uid="{00000000-0005-0000-0000-000086740000}"/>
    <cellStyle name="20% - Accent1 3 6 5 3 2 4" xfId="30014" xr:uid="{00000000-0005-0000-0000-000087740000}"/>
    <cellStyle name="20% - Accent1 3 6 5 3 3" xfId="30015" xr:uid="{00000000-0005-0000-0000-000088740000}"/>
    <cellStyle name="20% - Accent1 3 6 5 3 3 2" xfId="30016" xr:uid="{00000000-0005-0000-0000-000089740000}"/>
    <cellStyle name="20% - Accent1 3 6 5 3 3 2 2" xfId="30017" xr:uid="{00000000-0005-0000-0000-00008A740000}"/>
    <cellStyle name="20% - Accent1 3 6 5 3 3 2 2 2" xfId="30018" xr:uid="{00000000-0005-0000-0000-00008B740000}"/>
    <cellStyle name="20% - Accent1 3 6 5 3 3 2 3" xfId="30019" xr:uid="{00000000-0005-0000-0000-00008C740000}"/>
    <cellStyle name="20% - Accent1 3 6 5 3 3 3" xfId="30020" xr:uid="{00000000-0005-0000-0000-00008D740000}"/>
    <cellStyle name="20% - Accent1 3 6 5 3 3 3 2" xfId="30021" xr:uid="{00000000-0005-0000-0000-00008E740000}"/>
    <cellStyle name="20% - Accent1 3 6 5 3 3 4" xfId="30022" xr:uid="{00000000-0005-0000-0000-00008F740000}"/>
    <cellStyle name="20% - Accent1 3 6 5 3 4" xfId="30023" xr:uid="{00000000-0005-0000-0000-000090740000}"/>
    <cellStyle name="20% - Accent1 3 6 5 3 4 2" xfId="30024" xr:uid="{00000000-0005-0000-0000-000091740000}"/>
    <cellStyle name="20% - Accent1 3 6 5 3 4 2 2" xfId="30025" xr:uid="{00000000-0005-0000-0000-000092740000}"/>
    <cellStyle name="20% - Accent1 3 6 5 3 4 2 2 2" xfId="30026" xr:uid="{00000000-0005-0000-0000-000093740000}"/>
    <cellStyle name="20% - Accent1 3 6 5 3 4 2 3" xfId="30027" xr:uid="{00000000-0005-0000-0000-000094740000}"/>
    <cellStyle name="20% - Accent1 3 6 5 3 4 3" xfId="30028" xr:uid="{00000000-0005-0000-0000-000095740000}"/>
    <cellStyle name="20% - Accent1 3 6 5 3 4 3 2" xfId="30029" xr:uid="{00000000-0005-0000-0000-000096740000}"/>
    <cellStyle name="20% - Accent1 3 6 5 3 4 4" xfId="30030" xr:uid="{00000000-0005-0000-0000-000097740000}"/>
    <cellStyle name="20% - Accent1 3 6 5 3 5" xfId="30031" xr:uid="{00000000-0005-0000-0000-000098740000}"/>
    <cellStyle name="20% - Accent1 3 6 5 3 5 2" xfId="30032" xr:uid="{00000000-0005-0000-0000-000099740000}"/>
    <cellStyle name="20% - Accent1 3 6 5 3 5 2 2" xfId="30033" xr:uid="{00000000-0005-0000-0000-00009A740000}"/>
    <cellStyle name="20% - Accent1 3 6 5 3 5 3" xfId="30034" xr:uid="{00000000-0005-0000-0000-00009B740000}"/>
    <cellStyle name="20% - Accent1 3 6 5 3 6" xfId="30035" xr:uid="{00000000-0005-0000-0000-00009C740000}"/>
    <cellStyle name="20% - Accent1 3 6 5 3 6 2" xfId="30036" xr:uid="{00000000-0005-0000-0000-00009D740000}"/>
    <cellStyle name="20% - Accent1 3 6 5 3 6 2 2" xfId="30037" xr:uid="{00000000-0005-0000-0000-00009E740000}"/>
    <cellStyle name="20% - Accent1 3 6 5 3 6 3" xfId="30038" xr:uid="{00000000-0005-0000-0000-00009F740000}"/>
    <cellStyle name="20% - Accent1 3 6 5 3 7" xfId="30039" xr:uid="{00000000-0005-0000-0000-0000A0740000}"/>
    <cellStyle name="20% - Accent1 3 6 5 3 7 2" xfId="30040" xr:uid="{00000000-0005-0000-0000-0000A1740000}"/>
    <cellStyle name="20% - Accent1 3 6 5 3 8" xfId="30041" xr:uid="{00000000-0005-0000-0000-0000A2740000}"/>
    <cellStyle name="20% - Accent1 3 6 5 3 8 2" xfId="30042" xr:uid="{00000000-0005-0000-0000-0000A3740000}"/>
    <cellStyle name="20% - Accent1 3 6 5 3 9" xfId="30043" xr:uid="{00000000-0005-0000-0000-0000A4740000}"/>
    <cellStyle name="20% - Accent1 3 6 5 4" xfId="30044" xr:uid="{00000000-0005-0000-0000-0000A5740000}"/>
    <cellStyle name="20% - Accent1 3 6 5 4 2" xfId="30045" xr:uid="{00000000-0005-0000-0000-0000A6740000}"/>
    <cellStyle name="20% - Accent1 3 6 5 4 2 2" xfId="30046" xr:uid="{00000000-0005-0000-0000-0000A7740000}"/>
    <cellStyle name="20% - Accent1 3 6 5 4 2 2 2" xfId="30047" xr:uid="{00000000-0005-0000-0000-0000A8740000}"/>
    <cellStyle name="20% - Accent1 3 6 5 4 2 3" xfId="30048" xr:uid="{00000000-0005-0000-0000-0000A9740000}"/>
    <cellStyle name="20% - Accent1 3 6 5 4 3" xfId="30049" xr:uid="{00000000-0005-0000-0000-0000AA740000}"/>
    <cellStyle name="20% - Accent1 3 6 5 4 3 2" xfId="30050" xr:uid="{00000000-0005-0000-0000-0000AB740000}"/>
    <cellStyle name="20% - Accent1 3 6 5 4 4" xfId="30051" xr:uid="{00000000-0005-0000-0000-0000AC740000}"/>
    <cellStyle name="20% - Accent1 3 6 5 5" xfId="30052" xr:uid="{00000000-0005-0000-0000-0000AD740000}"/>
    <cellStyle name="20% - Accent1 3 6 5 5 2" xfId="30053" xr:uid="{00000000-0005-0000-0000-0000AE740000}"/>
    <cellStyle name="20% - Accent1 3 6 5 5 2 2" xfId="30054" xr:uid="{00000000-0005-0000-0000-0000AF740000}"/>
    <cellStyle name="20% - Accent1 3 6 5 5 2 2 2" xfId="30055" xr:uid="{00000000-0005-0000-0000-0000B0740000}"/>
    <cellStyle name="20% - Accent1 3 6 5 5 2 3" xfId="30056" xr:uid="{00000000-0005-0000-0000-0000B1740000}"/>
    <cellStyle name="20% - Accent1 3 6 5 5 3" xfId="30057" xr:uid="{00000000-0005-0000-0000-0000B2740000}"/>
    <cellStyle name="20% - Accent1 3 6 5 5 3 2" xfId="30058" xr:uid="{00000000-0005-0000-0000-0000B3740000}"/>
    <cellStyle name="20% - Accent1 3 6 5 5 4" xfId="30059" xr:uid="{00000000-0005-0000-0000-0000B4740000}"/>
    <cellStyle name="20% - Accent1 3 6 5 6" xfId="30060" xr:uid="{00000000-0005-0000-0000-0000B5740000}"/>
    <cellStyle name="20% - Accent1 3 6 5 6 2" xfId="30061" xr:uid="{00000000-0005-0000-0000-0000B6740000}"/>
    <cellStyle name="20% - Accent1 3 6 5 6 2 2" xfId="30062" xr:uid="{00000000-0005-0000-0000-0000B7740000}"/>
    <cellStyle name="20% - Accent1 3 6 5 6 2 2 2" xfId="30063" xr:uid="{00000000-0005-0000-0000-0000B8740000}"/>
    <cellStyle name="20% - Accent1 3 6 5 6 2 3" xfId="30064" xr:uid="{00000000-0005-0000-0000-0000B9740000}"/>
    <cellStyle name="20% - Accent1 3 6 5 6 3" xfId="30065" xr:uid="{00000000-0005-0000-0000-0000BA740000}"/>
    <cellStyle name="20% - Accent1 3 6 5 6 3 2" xfId="30066" xr:uid="{00000000-0005-0000-0000-0000BB740000}"/>
    <cellStyle name="20% - Accent1 3 6 5 6 4" xfId="30067" xr:uid="{00000000-0005-0000-0000-0000BC740000}"/>
    <cellStyle name="20% - Accent1 3 6 5 7" xfId="30068" xr:uid="{00000000-0005-0000-0000-0000BD740000}"/>
    <cellStyle name="20% - Accent1 3 6 5 7 2" xfId="30069" xr:uid="{00000000-0005-0000-0000-0000BE740000}"/>
    <cellStyle name="20% - Accent1 3 6 5 7 2 2" xfId="30070" xr:uid="{00000000-0005-0000-0000-0000BF740000}"/>
    <cellStyle name="20% - Accent1 3 6 5 7 3" xfId="30071" xr:uid="{00000000-0005-0000-0000-0000C0740000}"/>
    <cellStyle name="20% - Accent1 3 6 5 8" xfId="30072" xr:uid="{00000000-0005-0000-0000-0000C1740000}"/>
    <cellStyle name="20% - Accent1 3 6 5 8 2" xfId="30073" xr:uid="{00000000-0005-0000-0000-0000C2740000}"/>
    <cellStyle name="20% - Accent1 3 6 5 8 2 2" xfId="30074" xr:uid="{00000000-0005-0000-0000-0000C3740000}"/>
    <cellStyle name="20% - Accent1 3 6 5 8 3" xfId="30075" xr:uid="{00000000-0005-0000-0000-0000C4740000}"/>
    <cellStyle name="20% - Accent1 3 6 5 9" xfId="30076" xr:uid="{00000000-0005-0000-0000-0000C5740000}"/>
    <cellStyle name="20% - Accent1 3 6 5 9 2" xfId="30077" xr:uid="{00000000-0005-0000-0000-0000C6740000}"/>
    <cellStyle name="20% - Accent1 3 6 6" xfId="30078" xr:uid="{00000000-0005-0000-0000-0000C7740000}"/>
    <cellStyle name="20% - Accent1 3 6 6 2" xfId="30079" xr:uid="{00000000-0005-0000-0000-0000C8740000}"/>
    <cellStyle name="20% - Accent1 3 6 6 2 2" xfId="30080" xr:uid="{00000000-0005-0000-0000-0000C9740000}"/>
    <cellStyle name="20% - Accent1 3 6 6 2 2 2" xfId="30081" xr:uid="{00000000-0005-0000-0000-0000CA740000}"/>
    <cellStyle name="20% - Accent1 3 6 6 2 2 2 2" xfId="30082" xr:uid="{00000000-0005-0000-0000-0000CB740000}"/>
    <cellStyle name="20% - Accent1 3 6 6 2 2 3" xfId="30083" xr:uid="{00000000-0005-0000-0000-0000CC740000}"/>
    <cellStyle name="20% - Accent1 3 6 6 2 3" xfId="30084" xr:uid="{00000000-0005-0000-0000-0000CD740000}"/>
    <cellStyle name="20% - Accent1 3 6 6 2 3 2" xfId="30085" xr:uid="{00000000-0005-0000-0000-0000CE740000}"/>
    <cellStyle name="20% - Accent1 3 6 6 2 4" xfId="30086" xr:uid="{00000000-0005-0000-0000-0000CF740000}"/>
    <cellStyle name="20% - Accent1 3 6 6 3" xfId="30087" xr:uid="{00000000-0005-0000-0000-0000D0740000}"/>
    <cellStyle name="20% - Accent1 3 6 6 3 2" xfId="30088" xr:uid="{00000000-0005-0000-0000-0000D1740000}"/>
    <cellStyle name="20% - Accent1 3 6 6 3 2 2" xfId="30089" xr:uid="{00000000-0005-0000-0000-0000D2740000}"/>
    <cellStyle name="20% - Accent1 3 6 6 3 2 2 2" xfId="30090" xr:uid="{00000000-0005-0000-0000-0000D3740000}"/>
    <cellStyle name="20% - Accent1 3 6 6 3 2 3" xfId="30091" xr:uid="{00000000-0005-0000-0000-0000D4740000}"/>
    <cellStyle name="20% - Accent1 3 6 6 3 3" xfId="30092" xr:uid="{00000000-0005-0000-0000-0000D5740000}"/>
    <cellStyle name="20% - Accent1 3 6 6 3 3 2" xfId="30093" xr:uid="{00000000-0005-0000-0000-0000D6740000}"/>
    <cellStyle name="20% - Accent1 3 6 6 3 4" xfId="30094" xr:uid="{00000000-0005-0000-0000-0000D7740000}"/>
    <cellStyle name="20% - Accent1 3 6 6 4" xfId="30095" xr:uid="{00000000-0005-0000-0000-0000D8740000}"/>
    <cellStyle name="20% - Accent1 3 6 6 4 2" xfId="30096" xr:uid="{00000000-0005-0000-0000-0000D9740000}"/>
    <cellStyle name="20% - Accent1 3 6 6 4 2 2" xfId="30097" xr:uid="{00000000-0005-0000-0000-0000DA740000}"/>
    <cellStyle name="20% - Accent1 3 6 6 4 2 2 2" xfId="30098" xr:uid="{00000000-0005-0000-0000-0000DB740000}"/>
    <cellStyle name="20% - Accent1 3 6 6 4 2 3" xfId="30099" xr:uid="{00000000-0005-0000-0000-0000DC740000}"/>
    <cellStyle name="20% - Accent1 3 6 6 4 3" xfId="30100" xr:uid="{00000000-0005-0000-0000-0000DD740000}"/>
    <cellStyle name="20% - Accent1 3 6 6 4 3 2" xfId="30101" xr:uid="{00000000-0005-0000-0000-0000DE740000}"/>
    <cellStyle name="20% - Accent1 3 6 6 4 4" xfId="30102" xr:uid="{00000000-0005-0000-0000-0000DF740000}"/>
    <cellStyle name="20% - Accent1 3 6 6 5" xfId="30103" xr:uid="{00000000-0005-0000-0000-0000E0740000}"/>
    <cellStyle name="20% - Accent1 3 6 6 5 2" xfId="30104" xr:uid="{00000000-0005-0000-0000-0000E1740000}"/>
    <cellStyle name="20% - Accent1 3 6 6 5 2 2" xfId="30105" xr:uid="{00000000-0005-0000-0000-0000E2740000}"/>
    <cellStyle name="20% - Accent1 3 6 6 5 3" xfId="30106" xr:uid="{00000000-0005-0000-0000-0000E3740000}"/>
    <cellStyle name="20% - Accent1 3 6 6 6" xfId="30107" xr:uid="{00000000-0005-0000-0000-0000E4740000}"/>
    <cellStyle name="20% - Accent1 3 6 6 6 2" xfId="30108" xr:uid="{00000000-0005-0000-0000-0000E5740000}"/>
    <cellStyle name="20% - Accent1 3 6 6 6 2 2" xfId="30109" xr:uid="{00000000-0005-0000-0000-0000E6740000}"/>
    <cellStyle name="20% - Accent1 3 6 6 6 3" xfId="30110" xr:uid="{00000000-0005-0000-0000-0000E7740000}"/>
    <cellStyle name="20% - Accent1 3 6 6 7" xfId="30111" xr:uid="{00000000-0005-0000-0000-0000E8740000}"/>
    <cellStyle name="20% - Accent1 3 6 6 7 2" xfId="30112" xr:uid="{00000000-0005-0000-0000-0000E9740000}"/>
    <cellStyle name="20% - Accent1 3 6 6 8" xfId="30113" xr:uid="{00000000-0005-0000-0000-0000EA740000}"/>
    <cellStyle name="20% - Accent1 3 6 6 8 2" xfId="30114" xr:uid="{00000000-0005-0000-0000-0000EB740000}"/>
    <cellStyle name="20% - Accent1 3 6 6 9" xfId="30115" xr:uid="{00000000-0005-0000-0000-0000EC740000}"/>
    <cellStyle name="20% - Accent1 3 6 7" xfId="30116" xr:uid="{00000000-0005-0000-0000-0000ED740000}"/>
    <cellStyle name="20% - Accent1 3 6 7 2" xfId="30117" xr:uid="{00000000-0005-0000-0000-0000EE740000}"/>
    <cellStyle name="20% - Accent1 3 6 7 2 2" xfId="30118" xr:uid="{00000000-0005-0000-0000-0000EF740000}"/>
    <cellStyle name="20% - Accent1 3 6 7 2 2 2" xfId="30119" xr:uid="{00000000-0005-0000-0000-0000F0740000}"/>
    <cellStyle name="20% - Accent1 3 6 7 2 2 2 2" xfId="30120" xr:uid="{00000000-0005-0000-0000-0000F1740000}"/>
    <cellStyle name="20% - Accent1 3 6 7 2 2 3" xfId="30121" xr:uid="{00000000-0005-0000-0000-0000F2740000}"/>
    <cellStyle name="20% - Accent1 3 6 7 2 3" xfId="30122" xr:uid="{00000000-0005-0000-0000-0000F3740000}"/>
    <cellStyle name="20% - Accent1 3 6 7 2 3 2" xfId="30123" xr:uid="{00000000-0005-0000-0000-0000F4740000}"/>
    <cellStyle name="20% - Accent1 3 6 7 2 4" xfId="30124" xr:uid="{00000000-0005-0000-0000-0000F5740000}"/>
    <cellStyle name="20% - Accent1 3 6 7 3" xfId="30125" xr:uid="{00000000-0005-0000-0000-0000F6740000}"/>
    <cellStyle name="20% - Accent1 3 6 7 3 2" xfId="30126" xr:uid="{00000000-0005-0000-0000-0000F7740000}"/>
    <cellStyle name="20% - Accent1 3 6 7 3 2 2" xfId="30127" xr:uid="{00000000-0005-0000-0000-0000F8740000}"/>
    <cellStyle name="20% - Accent1 3 6 7 3 2 2 2" xfId="30128" xr:uid="{00000000-0005-0000-0000-0000F9740000}"/>
    <cellStyle name="20% - Accent1 3 6 7 3 2 3" xfId="30129" xr:uid="{00000000-0005-0000-0000-0000FA740000}"/>
    <cellStyle name="20% - Accent1 3 6 7 3 3" xfId="30130" xr:uid="{00000000-0005-0000-0000-0000FB740000}"/>
    <cellStyle name="20% - Accent1 3 6 7 3 3 2" xfId="30131" xr:uid="{00000000-0005-0000-0000-0000FC740000}"/>
    <cellStyle name="20% - Accent1 3 6 7 3 4" xfId="30132" xr:uid="{00000000-0005-0000-0000-0000FD740000}"/>
    <cellStyle name="20% - Accent1 3 6 7 4" xfId="30133" xr:uid="{00000000-0005-0000-0000-0000FE740000}"/>
    <cellStyle name="20% - Accent1 3 6 7 4 2" xfId="30134" xr:uid="{00000000-0005-0000-0000-0000FF740000}"/>
    <cellStyle name="20% - Accent1 3 6 7 4 2 2" xfId="30135" xr:uid="{00000000-0005-0000-0000-000000750000}"/>
    <cellStyle name="20% - Accent1 3 6 7 4 2 2 2" xfId="30136" xr:uid="{00000000-0005-0000-0000-000001750000}"/>
    <cellStyle name="20% - Accent1 3 6 7 4 2 3" xfId="30137" xr:uid="{00000000-0005-0000-0000-000002750000}"/>
    <cellStyle name="20% - Accent1 3 6 7 4 3" xfId="30138" xr:uid="{00000000-0005-0000-0000-000003750000}"/>
    <cellStyle name="20% - Accent1 3 6 7 4 3 2" xfId="30139" xr:uid="{00000000-0005-0000-0000-000004750000}"/>
    <cellStyle name="20% - Accent1 3 6 7 4 4" xfId="30140" xr:uid="{00000000-0005-0000-0000-000005750000}"/>
    <cellStyle name="20% - Accent1 3 6 7 5" xfId="30141" xr:uid="{00000000-0005-0000-0000-000006750000}"/>
    <cellStyle name="20% - Accent1 3 6 7 5 2" xfId="30142" xr:uid="{00000000-0005-0000-0000-000007750000}"/>
    <cellStyle name="20% - Accent1 3 6 7 5 2 2" xfId="30143" xr:uid="{00000000-0005-0000-0000-000008750000}"/>
    <cellStyle name="20% - Accent1 3 6 7 5 3" xfId="30144" xr:uid="{00000000-0005-0000-0000-000009750000}"/>
    <cellStyle name="20% - Accent1 3 6 7 6" xfId="30145" xr:uid="{00000000-0005-0000-0000-00000A750000}"/>
    <cellStyle name="20% - Accent1 3 6 7 6 2" xfId="30146" xr:uid="{00000000-0005-0000-0000-00000B750000}"/>
    <cellStyle name="20% - Accent1 3 6 7 6 2 2" xfId="30147" xr:uid="{00000000-0005-0000-0000-00000C750000}"/>
    <cellStyle name="20% - Accent1 3 6 7 6 3" xfId="30148" xr:uid="{00000000-0005-0000-0000-00000D750000}"/>
    <cellStyle name="20% - Accent1 3 6 7 7" xfId="30149" xr:uid="{00000000-0005-0000-0000-00000E750000}"/>
    <cellStyle name="20% - Accent1 3 6 7 7 2" xfId="30150" xr:uid="{00000000-0005-0000-0000-00000F750000}"/>
    <cellStyle name="20% - Accent1 3 6 7 8" xfId="30151" xr:uid="{00000000-0005-0000-0000-000010750000}"/>
    <cellStyle name="20% - Accent1 3 6 7 8 2" xfId="30152" xr:uid="{00000000-0005-0000-0000-000011750000}"/>
    <cellStyle name="20% - Accent1 3 6 7 9" xfId="30153" xr:uid="{00000000-0005-0000-0000-000012750000}"/>
    <cellStyle name="20% - Accent1 3 6 8" xfId="30154" xr:uid="{00000000-0005-0000-0000-000013750000}"/>
    <cellStyle name="20% - Accent1 3 6 8 2" xfId="30155" xr:uid="{00000000-0005-0000-0000-000014750000}"/>
    <cellStyle name="20% - Accent1 3 6 8 2 2" xfId="30156" xr:uid="{00000000-0005-0000-0000-000015750000}"/>
    <cellStyle name="20% - Accent1 3 6 8 2 2 2" xfId="30157" xr:uid="{00000000-0005-0000-0000-000016750000}"/>
    <cellStyle name="20% - Accent1 3 6 8 2 3" xfId="30158" xr:uid="{00000000-0005-0000-0000-000017750000}"/>
    <cellStyle name="20% - Accent1 3 6 8 3" xfId="30159" xr:uid="{00000000-0005-0000-0000-000018750000}"/>
    <cellStyle name="20% - Accent1 3 6 8 3 2" xfId="30160" xr:uid="{00000000-0005-0000-0000-000019750000}"/>
    <cellStyle name="20% - Accent1 3 6 8 4" xfId="30161" xr:uid="{00000000-0005-0000-0000-00001A750000}"/>
    <cellStyle name="20% - Accent1 3 6 9" xfId="30162" xr:uid="{00000000-0005-0000-0000-00001B750000}"/>
    <cellStyle name="20% - Accent1 3 6 9 2" xfId="30163" xr:uid="{00000000-0005-0000-0000-00001C750000}"/>
    <cellStyle name="20% - Accent1 3 6 9 2 2" xfId="30164" xr:uid="{00000000-0005-0000-0000-00001D750000}"/>
    <cellStyle name="20% - Accent1 3 6 9 2 2 2" xfId="30165" xr:uid="{00000000-0005-0000-0000-00001E750000}"/>
    <cellStyle name="20% - Accent1 3 6 9 2 3" xfId="30166" xr:uid="{00000000-0005-0000-0000-00001F750000}"/>
    <cellStyle name="20% - Accent1 3 6 9 3" xfId="30167" xr:uid="{00000000-0005-0000-0000-000020750000}"/>
    <cellStyle name="20% - Accent1 3 6 9 3 2" xfId="30168" xr:uid="{00000000-0005-0000-0000-000021750000}"/>
    <cellStyle name="20% - Accent1 3 6 9 4" xfId="30169" xr:uid="{00000000-0005-0000-0000-000022750000}"/>
    <cellStyle name="20% - Accent1 3 7" xfId="30170" xr:uid="{00000000-0005-0000-0000-000023750000}"/>
    <cellStyle name="20% - Accent1 3 7 10" xfId="30171" xr:uid="{00000000-0005-0000-0000-000024750000}"/>
    <cellStyle name="20% - Accent1 3 7 10 2" xfId="30172" xr:uid="{00000000-0005-0000-0000-000025750000}"/>
    <cellStyle name="20% - Accent1 3 7 10 2 2" xfId="30173" xr:uid="{00000000-0005-0000-0000-000026750000}"/>
    <cellStyle name="20% - Accent1 3 7 10 3" xfId="30174" xr:uid="{00000000-0005-0000-0000-000027750000}"/>
    <cellStyle name="20% - Accent1 3 7 11" xfId="30175" xr:uid="{00000000-0005-0000-0000-000028750000}"/>
    <cellStyle name="20% - Accent1 3 7 11 2" xfId="30176" xr:uid="{00000000-0005-0000-0000-000029750000}"/>
    <cellStyle name="20% - Accent1 3 7 11 2 2" xfId="30177" xr:uid="{00000000-0005-0000-0000-00002A750000}"/>
    <cellStyle name="20% - Accent1 3 7 11 3" xfId="30178" xr:uid="{00000000-0005-0000-0000-00002B750000}"/>
    <cellStyle name="20% - Accent1 3 7 12" xfId="30179" xr:uid="{00000000-0005-0000-0000-00002C750000}"/>
    <cellStyle name="20% - Accent1 3 7 12 2" xfId="30180" xr:uid="{00000000-0005-0000-0000-00002D750000}"/>
    <cellStyle name="20% - Accent1 3 7 13" xfId="30181" xr:uid="{00000000-0005-0000-0000-00002E750000}"/>
    <cellStyle name="20% - Accent1 3 7 13 2" xfId="30182" xr:uid="{00000000-0005-0000-0000-00002F750000}"/>
    <cellStyle name="20% - Accent1 3 7 14" xfId="30183" xr:uid="{00000000-0005-0000-0000-000030750000}"/>
    <cellStyle name="20% - Accent1 3 7 2" xfId="30184" xr:uid="{00000000-0005-0000-0000-000031750000}"/>
    <cellStyle name="20% - Accent1 3 7 2 10" xfId="30185" xr:uid="{00000000-0005-0000-0000-000032750000}"/>
    <cellStyle name="20% - Accent1 3 7 2 10 2" xfId="30186" xr:uid="{00000000-0005-0000-0000-000033750000}"/>
    <cellStyle name="20% - Accent1 3 7 2 11" xfId="30187" xr:uid="{00000000-0005-0000-0000-000034750000}"/>
    <cellStyle name="20% - Accent1 3 7 2 2" xfId="30188" xr:uid="{00000000-0005-0000-0000-000035750000}"/>
    <cellStyle name="20% - Accent1 3 7 2 2 2" xfId="30189" xr:uid="{00000000-0005-0000-0000-000036750000}"/>
    <cellStyle name="20% - Accent1 3 7 2 2 2 2" xfId="30190" xr:uid="{00000000-0005-0000-0000-000037750000}"/>
    <cellStyle name="20% - Accent1 3 7 2 2 2 2 2" xfId="30191" xr:uid="{00000000-0005-0000-0000-000038750000}"/>
    <cellStyle name="20% - Accent1 3 7 2 2 2 2 2 2" xfId="30192" xr:uid="{00000000-0005-0000-0000-000039750000}"/>
    <cellStyle name="20% - Accent1 3 7 2 2 2 2 3" xfId="30193" xr:uid="{00000000-0005-0000-0000-00003A750000}"/>
    <cellStyle name="20% - Accent1 3 7 2 2 2 3" xfId="30194" xr:uid="{00000000-0005-0000-0000-00003B750000}"/>
    <cellStyle name="20% - Accent1 3 7 2 2 2 3 2" xfId="30195" xr:uid="{00000000-0005-0000-0000-00003C750000}"/>
    <cellStyle name="20% - Accent1 3 7 2 2 2 4" xfId="30196" xr:uid="{00000000-0005-0000-0000-00003D750000}"/>
    <cellStyle name="20% - Accent1 3 7 2 2 3" xfId="30197" xr:uid="{00000000-0005-0000-0000-00003E750000}"/>
    <cellStyle name="20% - Accent1 3 7 2 2 3 2" xfId="30198" xr:uid="{00000000-0005-0000-0000-00003F750000}"/>
    <cellStyle name="20% - Accent1 3 7 2 2 3 2 2" xfId="30199" xr:uid="{00000000-0005-0000-0000-000040750000}"/>
    <cellStyle name="20% - Accent1 3 7 2 2 3 2 2 2" xfId="30200" xr:uid="{00000000-0005-0000-0000-000041750000}"/>
    <cellStyle name="20% - Accent1 3 7 2 2 3 2 3" xfId="30201" xr:uid="{00000000-0005-0000-0000-000042750000}"/>
    <cellStyle name="20% - Accent1 3 7 2 2 3 3" xfId="30202" xr:uid="{00000000-0005-0000-0000-000043750000}"/>
    <cellStyle name="20% - Accent1 3 7 2 2 3 3 2" xfId="30203" xr:uid="{00000000-0005-0000-0000-000044750000}"/>
    <cellStyle name="20% - Accent1 3 7 2 2 3 4" xfId="30204" xr:uid="{00000000-0005-0000-0000-000045750000}"/>
    <cellStyle name="20% - Accent1 3 7 2 2 4" xfId="30205" xr:uid="{00000000-0005-0000-0000-000046750000}"/>
    <cellStyle name="20% - Accent1 3 7 2 2 4 2" xfId="30206" xr:uid="{00000000-0005-0000-0000-000047750000}"/>
    <cellStyle name="20% - Accent1 3 7 2 2 4 2 2" xfId="30207" xr:uid="{00000000-0005-0000-0000-000048750000}"/>
    <cellStyle name="20% - Accent1 3 7 2 2 4 2 2 2" xfId="30208" xr:uid="{00000000-0005-0000-0000-000049750000}"/>
    <cellStyle name="20% - Accent1 3 7 2 2 4 2 3" xfId="30209" xr:uid="{00000000-0005-0000-0000-00004A750000}"/>
    <cellStyle name="20% - Accent1 3 7 2 2 4 3" xfId="30210" xr:uid="{00000000-0005-0000-0000-00004B750000}"/>
    <cellStyle name="20% - Accent1 3 7 2 2 4 3 2" xfId="30211" xr:uid="{00000000-0005-0000-0000-00004C750000}"/>
    <cellStyle name="20% - Accent1 3 7 2 2 4 4" xfId="30212" xr:uid="{00000000-0005-0000-0000-00004D750000}"/>
    <cellStyle name="20% - Accent1 3 7 2 2 5" xfId="30213" xr:uid="{00000000-0005-0000-0000-00004E750000}"/>
    <cellStyle name="20% - Accent1 3 7 2 2 5 2" xfId="30214" xr:uid="{00000000-0005-0000-0000-00004F750000}"/>
    <cellStyle name="20% - Accent1 3 7 2 2 5 2 2" xfId="30215" xr:uid="{00000000-0005-0000-0000-000050750000}"/>
    <cellStyle name="20% - Accent1 3 7 2 2 5 3" xfId="30216" xr:uid="{00000000-0005-0000-0000-000051750000}"/>
    <cellStyle name="20% - Accent1 3 7 2 2 6" xfId="30217" xr:uid="{00000000-0005-0000-0000-000052750000}"/>
    <cellStyle name="20% - Accent1 3 7 2 2 6 2" xfId="30218" xr:uid="{00000000-0005-0000-0000-000053750000}"/>
    <cellStyle name="20% - Accent1 3 7 2 2 6 2 2" xfId="30219" xr:uid="{00000000-0005-0000-0000-000054750000}"/>
    <cellStyle name="20% - Accent1 3 7 2 2 6 3" xfId="30220" xr:uid="{00000000-0005-0000-0000-000055750000}"/>
    <cellStyle name="20% - Accent1 3 7 2 2 7" xfId="30221" xr:uid="{00000000-0005-0000-0000-000056750000}"/>
    <cellStyle name="20% - Accent1 3 7 2 2 7 2" xfId="30222" xr:uid="{00000000-0005-0000-0000-000057750000}"/>
    <cellStyle name="20% - Accent1 3 7 2 2 8" xfId="30223" xr:uid="{00000000-0005-0000-0000-000058750000}"/>
    <cellStyle name="20% - Accent1 3 7 2 2 8 2" xfId="30224" xr:uid="{00000000-0005-0000-0000-000059750000}"/>
    <cellStyle name="20% - Accent1 3 7 2 2 9" xfId="30225" xr:uid="{00000000-0005-0000-0000-00005A750000}"/>
    <cellStyle name="20% - Accent1 3 7 2 3" xfId="30226" xr:uid="{00000000-0005-0000-0000-00005B750000}"/>
    <cellStyle name="20% - Accent1 3 7 2 3 2" xfId="30227" xr:uid="{00000000-0005-0000-0000-00005C750000}"/>
    <cellStyle name="20% - Accent1 3 7 2 3 2 2" xfId="30228" xr:uid="{00000000-0005-0000-0000-00005D750000}"/>
    <cellStyle name="20% - Accent1 3 7 2 3 2 2 2" xfId="30229" xr:uid="{00000000-0005-0000-0000-00005E750000}"/>
    <cellStyle name="20% - Accent1 3 7 2 3 2 2 2 2" xfId="30230" xr:uid="{00000000-0005-0000-0000-00005F750000}"/>
    <cellStyle name="20% - Accent1 3 7 2 3 2 2 3" xfId="30231" xr:uid="{00000000-0005-0000-0000-000060750000}"/>
    <cellStyle name="20% - Accent1 3 7 2 3 2 3" xfId="30232" xr:uid="{00000000-0005-0000-0000-000061750000}"/>
    <cellStyle name="20% - Accent1 3 7 2 3 2 3 2" xfId="30233" xr:uid="{00000000-0005-0000-0000-000062750000}"/>
    <cellStyle name="20% - Accent1 3 7 2 3 2 4" xfId="30234" xr:uid="{00000000-0005-0000-0000-000063750000}"/>
    <cellStyle name="20% - Accent1 3 7 2 3 3" xfId="30235" xr:uid="{00000000-0005-0000-0000-000064750000}"/>
    <cellStyle name="20% - Accent1 3 7 2 3 3 2" xfId="30236" xr:uid="{00000000-0005-0000-0000-000065750000}"/>
    <cellStyle name="20% - Accent1 3 7 2 3 3 2 2" xfId="30237" xr:uid="{00000000-0005-0000-0000-000066750000}"/>
    <cellStyle name="20% - Accent1 3 7 2 3 3 2 2 2" xfId="30238" xr:uid="{00000000-0005-0000-0000-000067750000}"/>
    <cellStyle name="20% - Accent1 3 7 2 3 3 2 3" xfId="30239" xr:uid="{00000000-0005-0000-0000-000068750000}"/>
    <cellStyle name="20% - Accent1 3 7 2 3 3 3" xfId="30240" xr:uid="{00000000-0005-0000-0000-000069750000}"/>
    <cellStyle name="20% - Accent1 3 7 2 3 3 3 2" xfId="30241" xr:uid="{00000000-0005-0000-0000-00006A750000}"/>
    <cellStyle name="20% - Accent1 3 7 2 3 3 4" xfId="30242" xr:uid="{00000000-0005-0000-0000-00006B750000}"/>
    <cellStyle name="20% - Accent1 3 7 2 3 4" xfId="30243" xr:uid="{00000000-0005-0000-0000-00006C750000}"/>
    <cellStyle name="20% - Accent1 3 7 2 3 4 2" xfId="30244" xr:uid="{00000000-0005-0000-0000-00006D750000}"/>
    <cellStyle name="20% - Accent1 3 7 2 3 4 2 2" xfId="30245" xr:uid="{00000000-0005-0000-0000-00006E750000}"/>
    <cellStyle name="20% - Accent1 3 7 2 3 4 2 2 2" xfId="30246" xr:uid="{00000000-0005-0000-0000-00006F750000}"/>
    <cellStyle name="20% - Accent1 3 7 2 3 4 2 3" xfId="30247" xr:uid="{00000000-0005-0000-0000-000070750000}"/>
    <cellStyle name="20% - Accent1 3 7 2 3 4 3" xfId="30248" xr:uid="{00000000-0005-0000-0000-000071750000}"/>
    <cellStyle name="20% - Accent1 3 7 2 3 4 3 2" xfId="30249" xr:uid="{00000000-0005-0000-0000-000072750000}"/>
    <cellStyle name="20% - Accent1 3 7 2 3 4 4" xfId="30250" xr:uid="{00000000-0005-0000-0000-000073750000}"/>
    <cellStyle name="20% - Accent1 3 7 2 3 5" xfId="30251" xr:uid="{00000000-0005-0000-0000-000074750000}"/>
    <cellStyle name="20% - Accent1 3 7 2 3 5 2" xfId="30252" xr:uid="{00000000-0005-0000-0000-000075750000}"/>
    <cellStyle name="20% - Accent1 3 7 2 3 5 2 2" xfId="30253" xr:uid="{00000000-0005-0000-0000-000076750000}"/>
    <cellStyle name="20% - Accent1 3 7 2 3 5 3" xfId="30254" xr:uid="{00000000-0005-0000-0000-000077750000}"/>
    <cellStyle name="20% - Accent1 3 7 2 3 6" xfId="30255" xr:uid="{00000000-0005-0000-0000-000078750000}"/>
    <cellStyle name="20% - Accent1 3 7 2 3 6 2" xfId="30256" xr:uid="{00000000-0005-0000-0000-000079750000}"/>
    <cellStyle name="20% - Accent1 3 7 2 3 6 2 2" xfId="30257" xr:uid="{00000000-0005-0000-0000-00007A750000}"/>
    <cellStyle name="20% - Accent1 3 7 2 3 6 3" xfId="30258" xr:uid="{00000000-0005-0000-0000-00007B750000}"/>
    <cellStyle name="20% - Accent1 3 7 2 3 7" xfId="30259" xr:uid="{00000000-0005-0000-0000-00007C750000}"/>
    <cellStyle name="20% - Accent1 3 7 2 3 7 2" xfId="30260" xr:uid="{00000000-0005-0000-0000-00007D750000}"/>
    <cellStyle name="20% - Accent1 3 7 2 3 8" xfId="30261" xr:uid="{00000000-0005-0000-0000-00007E750000}"/>
    <cellStyle name="20% - Accent1 3 7 2 3 8 2" xfId="30262" xr:uid="{00000000-0005-0000-0000-00007F750000}"/>
    <cellStyle name="20% - Accent1 3 7 2 3 9" xfId="30263" xr:uid="{00000000-0005-0000-0000-000080750000}"/>
    <cellStyle name="20% - Accent1 3 7 2 4" xfId="30264" xr:uid="{00000000-0005-0000-0000-000081750000}"/>
    <cellStyle name="20% - Accent1 3 7 2 4 2" xfId="30265" xr:uid="{00000000-0005-0000-0000-000082750000}"/>
    <cellStyle name="20% - Accent1 3 7 2 4 2 2" xfId="30266" xr:uid="{00000000-0005-0000-0000-000083750000}"/>
    <cellStyle name="20% - Accent1 3 7 2 4 2 2 2" xfId="30267" xr:uid="{00000000-0005-0000-0000-000084750000}"/>
    <cellStyle name="20% - Accent1 3 7 2 4 2 3" xfId="30268" xr:uid="{00000000-0005-0000-0000-000085750000}"/>
    <cellStyle name="20% - Accent1 3 7 2 4 3" xfId="30269" xr:uid="{00000000-0005-0000-0000-000086750000}"/>
    <cellStyle name="20% - Accent1 3 7 2 4 3 2" xfId="30270" xr:uid="{00000000-0005-0000-0000-000087750000}"/>
    <cellStyle name="20% - Accent1 3 7 2 4 4" xfId="30271" xr:uid="{00000000-0005-0000-0000-000088750000}"/>
    <cellStyle name="20% - Accent1 3 7 2 5" xfId="30272" xr:uid="{00000000-0005-0000-0000-000089750000}"/>
    <cellStyle name="20% - Accent1 3 7 2 5 2" xfId="30273" xr:uid="{00000000-0005-0000-0000-00008A750000}"/>
    <cellStyle name="20% - Accent1 3 7 2 5 2 2" xfId="30274" xr:uid="{00000000-0005-0000-0000-00008B750000}"/>
    <cellStyle name="20% - Accent1 3 7 2 5 2 2 2" xfId="30275" xr:uid="{00000000-0005-0000-0000-00008C750000}"/>
    <cellStyle name="20% - Accent1 3 7 2 5 2 3" xfId="30276" xr:uid="{00000000-0005-0000-0000-00008D750000}"/>
    <cellStyle name="20% - Accent1 3 7 2 5 3" xfId="30277" xr:uid="{00000000-0005-0000-0000-00008E750000}"/>
    <cellStyle name="20% - Accent1 3 7 2 5 3 2" xfId="30278" xr:uid="{00000000-0005-0000-0000-00008F750000}"/>
    <cellStyle name="20% - Accent1 3 7 2 5 4" xfId="30279" xr:uid="{00000000-0005-0000-0000-000090750000}"/>
    <cellStyle name="20% - Accent1 3 7 2 6" xfId="30280" xr:uid="{00000000-0005-0000-0000-000091750000}"/>
    <cellStyle name="20% - Accent1 3 7 2 6 2" xfId="30281" xr:uid="{00000000-0005-0000-0000-000092750000}"/>
    <cellStyle name="20% - Accent1 3 7 2 6 2 2" xfId="30282" xr:uid="{00000000-0005-0000-0000-000093750000}"/>
    <cellStyle name="20% - Accent1 3 7 2 6 2 2 2" xfId="30283" xr:uid="{00000000-0005-0000-0000-000094750000}"/>
    <cellStyle name="20% - Accent1 3 7 2 6 2 3" xfId="30284" xr:uid="{00000000-0005-0000-0000-000095750000}"/>
    <cellStyle name="20% - Accent1 3 7 2 6 3" xfId="30285" xr:uid="{00000000-0005-0000-0000-000096750000}"/>
    <cellStyle name="20% - Accent1 3 7 2 6 3 2" xfId="30286" xr:uid="{00000000-0005-0000-0000-000097750000}"/>
    <cellStyle name="20% - Accent1 3 7 2 6 4" xfId="30287" xr:uid="{00000000-0005-0000-0000-000098750000}"/>
    <cellStyle name="20% - Accent1 3 7 2 7" xfId="30288" xr:uid="{00000000-0005-0000-0000-000099750000}"/>
    <cellStyle name="20% - Accent1 3 7 2 7 2" xfId="30289" xr:uid="{00000000-0005-0000-0000-00009A750000}"/>
    <cellStyle name="20% - Accent1 3 7 2 7 2 2" xfId="30290" xr:uid="{00000000-0005-0000-0000-00009B750000}"/>
    <cellStyle name="20% - Accent1 3 7 2 7 3" xfId="30291" xr:uid="{00000000-0005-0000-0000-00009C750000}"/>
    <cellStyle name="20% - Accent1 3 7 2 8" xfId="30292" xr:uid="{00000000-0005-0000-0000-00009D750000}"/>
    <cellStyle name="20% - Accent1 3 7 2 8 2" xfId="30293" xr:uid="{00000000-0005-0000-0000-00009E750000}"/>
    <cellStyle name="20% - Accent1 3 7 2 8 2 2" xfId="30294" xr:uid="{00000000-0005-0000-0000-00009F750000}"/>
    <cellStyle name="20% - Accent1 3 7 2 8 3" xfId="30295" xr:uid="{00000000-0005-0000-0000-0000A0750000}"/>
    <cellStyle name="20% - Accent1 3 7 2 9" xfId="30296" xr:uid="{00000000-0005-0000-0000-0000A1750000}"/>
    <cellStyle name="20% - Accent1 3 7 2 9 2" xfId="30297" xr:uid="{00000000-0005-0000-0000-0000A2750000}"/>
    <cellStyle name="20% - Accent1 3 7 3" xfId="30298" xr:uid="{00000000-0005-0000-0000-0000A3750000}"/>
    <cellStyle name="20% - Accent1 3 7 3 10" xfId="30299" xr:uid="{00000000-0005-0000-0000-0000A4750000}"/>
    <cellStyle name="20% - Accent1 3 7 3 10 2" xfId="30300" xr:uid="{00000000-0005-0000-0000-0000A5750000}"/>
    <cellStyle name="20% - Accent1 3 7 3 11" xfId="30301" xr:uid="{00000000-0005-0000-0000-0000A6750000}"/>
    <cellStyle name="20% - Accent1 3 7 3 2" xfId="30302" xr:uid="{00000000-0005-0000-0000-0000A7750000}"/>
    <cellStyle name="20% - Accent1 3 7 3 2 2" xfId="30303" xr:uid="{00000000-0005-0000-0000-0000A8750000}"/>
    <cellStyle name="20% - Accent1 3 7 3 2 2 2" xfId="30304" xr:uid="{00000000-0005-0000-0000-0000A9750000}"/>
    <cellStyle name="20% - Accent1 3 7 3 2 2 2 2" xfId="30305" xr:uid="{00000000-0005-0000-0000-0000AA750000}"/>
    <cellStyle name="20% - Accent1 3 7 3 2 2 2 2 2" xfId="30306" xr:uid="{00000000-0005-0000-0000-0000AB750000}"/>
    <cellStyle name="20% - Accent1 3 7 3 2 2 2 3" xfId="30307" xr:uid="{00000000-0005-0000-0000-0000AC750000}"/>
    <cellStyle name="20% - Accent1 3 7 3 2 2 3" xfId="30308" xr:uid="{00000000-0005-0000-0000-0000AD750000}"/>
    <cellStyle name="20% - Accent1 3 7 3 2 2 3 2" xfId="30309" xr:uid="{00000000-0005-0000-0000-0000AE750000}"/>
    <cellStyle name="20% - Accent1 3 7 3 2 2 4" xfId="30310" xr:uid="{00000000-0005-0000-0000-0000AF750000}"/>
    <cellStyle name="20% - Accent1 3 7 3 2 3" xfId="30311" xr:uid="{00000000-0005-0000-0000-0000B0750000}"/>
    <cellStyle name="20% - Accent1 3 7 3 2 3 2" xfId="30312" xr:uid="{00000000-0005-0000-0000-0000B1750000}"/>
    <cellStyle name="20% - Accent1 3 7 3 2 3 2 2" xfId="30313" xr:uid="{00000000-0005-0000-0000-0000B2750000}"/>
    <cellStyle name="20% - Accent1 3 7 3 2 3 2 2 2" xfId="30314" xr:uid="{00000000-0005-0000-0000-0000B3750000}"/>
    <cellStyle name="20% - Accent1 3 7 3 2 3 2 3" xfId="30315" xr:uid="{00000000-0005-0000-0000-0000B4750000}"/>
    <cellStyle name="20% - Accent1 3 7 3 2 3 3" xfId="30316" xr:uid="{00000000-0005-0000-0000-0000B5750000}"/>
    <cellStyle name="20% - Accent1 3 7 3 2 3 3 2" xfId="30317" xr:uid="{00000000-0005-0000-0000-0000B6750000}"/>
    <cellStyle name="20% - Accent1 3 7 3 2 3 4" xfId="30318" xr:uid="{00000000-0005-0000-0000-0000B7750000}"/>
    <cellStyle name="20% - Accent1 3 7 3 2 4" xfId="30319" xr:uid="{00000000-0005-0000-0000-0000B8750000}"/>
    <cellStyle name="20% - Accent1 3 7 3 2 4 2" xfId="30320" xr:uid="{00000000-0005-0000-0000-0000B9750000}"/>
    <cellStyle name="20% - Accent1 3 7 3 2 4 2 2" xfId="30321" xr:uid="{00000000-0005-0000-0000-0000BA750000}"/>
    <cellStyle name="20% - Accent1 3 7 3 2 4 2 2 2" xfId="30322" xr:uid="{00000000-0005-0000-0000-0000BB750000}"/>
    <cellStyle name="20% - Accent1 3 7 3 2 4 2 3" xfId="30323" xr:uid="{00000000-0005-0000-0000-0000BC750000}"/>
    <cellStyle name="20% - Accent1 3 7 3 2 4 3" xfId="30324" xr:uid="{00000000-0005-0000-0000-0000BD750000}"/>
    <cellStyle name="20% - Accent1 3 7 3 2 4 3 2" xfId="30325" xr:uid="{00000000-0005-0000-0000-0000BE750000}"/>
    <cellStyle name="20% - Accent1 3 7 3 2 4 4" xfId="30326" xr:uid="{00000000-0005-0000-0000-0000BF750000}"/>
    <cellStyle name="20% - Accent1 3 7 3 2 5" xfId="30327" xr:uid="{00000000-0005-0000-0000-0000C0750000}"/>
    <cellStyle name="20% - Accent1 3 7 3 2 5 2" xfId="30328" xr:uid="{00000000-0005-0000-0000-0000C1750000}"/>
    <cellStyle name="20% - Accent1 3 7 3 2 5 2 2" xfId="30329" xr:uid="{00000000-0005-0000-0000-0000C2750000}"/>
    <cellStyle name="20% - Accent1 3 7 3 2 5 3" xfId="30330" xr:uid="{00000000-0005-0000-0000-0000C3750000}"/>
    <cellStyle name="20% - Accent1 3 7 3 2 6" xfId="30331" xr:uid="{00000000-0005-0000-0000-0000C4750000}"/>
    <cellStyle name="20% - Accent1 3 7 3 2 6 2" xfId="30332" xr:uid="{00000000-0005-0000-0000-0000C5750000}"/>
    <cellStyle name="20% - Accent1 3 7 3 2 6 2 2" xfId="30333" xr:uid="{00000000-0005-0000-0000-0000C6750000}"/>
    <cellStyle name="20% - Accent1 3 7 3 2 6 3" xfId="30334" xr:uid="{00000000-0005-0000-0000-0000C7750000}"/>
    <cellStyle name="20% - Accent1 3 7 3 2 7" xfId="30335" xr:uid="{00000000-0005-0000-0000-0000C8750000}"/>
    <cellStyle name="20% - Accent1 3 7 3 2 7 2" xfId="30336" xr:uid="{00000000-0005-0000-0000-0000C9750000}"/>
    <cellStyle name="20% - Accent1 3 7 3 2 8" xfId="30337" xr:uid="{00000000-0005-0000-0000-0000CA750000}"/>
    <cellStyle name="20% - Accent1 3 7 3 2 8 2" xfId="30338" xr:uid="{00000000-0005-0000-0000-0000CB750000}"/>
    <cellStyle name="20% - Accent1 3 7 3 2 9" xfId="30339" xr:uid="{00000000-0005-0000-0000-0000CC750000}"/>
    <cellStyle name="20% - Accent1 3 7 3 3" xfId="30340" xr:uid="{00000000-0005-0000-0000-0000CD750000}"/>
    <cellStyle name="20% - Accent1 3 7 3 3 2" xfId="30341" xr:uid="{00000000-0005-0000-0000-0000CE750000}"/>
    <cellStyle name="20% - Accent1 3 7 3 3 2 2" xfId="30342" xr:uid="{00000000-0005-0000-0000-0000CF750000}"/>
    <cellStyle name="20% - Accent1 3 7 3 3 2 2 2" xfId="30343" xr:uid="{00000000-0005-0000-0000-0000D0750000}"/>
    <cellStyle name="20% - Accent1 3 7 3 3 2 2 2 2" xfId="30344" xr:uid="{00000000-0005-0000-0000-0000D1750000}"/>
    <cellStyle name="20% - Accent1 3 7 3 3 2 2 3" xfId="30345" xr:uid="{00000000-0005-0000-0000-0000D2750000}"/>
    <cellStyle name="20% - Accent1 3 7 3 3 2 3" xfId="30346" xr:uid="{00000000-0005-0000-0000-0000D3750000}"/>
    <cellStyle name="20% - Accent1 3 7 3 3 2 3 2" xfId="30347" xr:uid="{00000000-0005-0000-0000-0000D4750000}"/>
    <cellStyle name="20% - Accent1 3 7 3 3 2 4" xfId="30348" xr:uid="{00000000-0005-0000-0000-0000D5750000}"/>
    <cellStyle name="20% - Accent1 3 7 3 3 3" xfId="30349" xr:uid="{00000000-0005-0000-0000-0000D6750000}"/>
    <cellStyle name="20% - Accent1 3 7 3 3 3 2" xfId="30350" xr:uid="{00000000-0005-0000-0000-0000D7750000}"/>
    <cellStyle name="20% - Accent1 3 7 3 3 3 2 2" xfId="30351" xr:uid="{00000000-0005-0000-0000-0000D8750000}"/>
    <cellStyle name="20% - Accent1 3 7 3 3 3 2 2 2" xfId="30352" xr:uid="{00000000-0005-0000-0000-0000D9750000}"/>
    <cellStyle name="20% - Accent1 3 7 3 3 3 2 3" xfId="30353" xr:uid="{00000000-0005-0000-0000-0000DA750000}"/>
    <cellStyle name="20% - Accent1 3 7 3 3 3 3" xfId="30354" xr:uid="{00000000-0005-0000-0000-0000DB750000}"/>
    <cellStyle name="20% - Accent1 3 7 3 3 3 3 2" xfId="30355" xr:uid="{00000000-0005-0000-0000-0000DC750000}"/>
    <cellStyle name="20% - Accent1 3 7 3 3 3 4" xfId="30356" xr:uid="{00000000-0005-0000-0000-0000DD750000}"/>
    <cellStyle name="20% - Accent1 3 7 3 3 4" xfId="30357" xr:uid="{00000000-0005-0000-0000-0000DE750000}"/>
    <cellStyle name="20% - Accent1 3 7 3 3 4 2" xfId="30358" xr:uid="{00000000-0005-0000-0000-0000DF750000}"/>
    <cellStyle name="20% - Accent1 3 7 3 3 4 2 2" xfId="30359" xr:uid="{00000000-0005-0000-0000-0000E0750000}"/>
    <cellStyle name="20% - Accent1 3 7 3 3 4 2 2 2" xfId="30360" xr:uid="{00000000-0005-0000-0000-0000E1750000}"/>
    <cellStyle name="20% - Accent1 3 7 3 3 4 2 3" xfId="30361" xr:uid="{00000000-0005-0000-0000-0000E2750000}"/>
    <cellStyle name="20% - Accent1 3 7 3 3 4 3" xfId="30362" xr:uid="{00000000-0005-0000-0000-0000E3750000}"/>
    <cellStyle name="20% - Accent1 3 7 3 3 4 3 2" xfId="30363" xr:uid="{00000000-0005-0000-0000-0000E4750000}"/>
    <cellStyle name="20% - Accent1 3 7 3 3 4 4" xfId="30364" xr:uid="{00000000-0005-0000-0000-0000E5750000}"/>
    <cellStyle name="20% - Accent1 3 7 3 3 5" xfId="30365" xr:uid="{00000000-0005-0000-0000-0000E6750000}"/>
    <cellStyle name="20% - Accent1 3 7 3 3 5 2" xfId="30366" xr:uid="{00000000-0005-0000-0000-0000E7750000}"/>
    <cellStyle name="20% - Accent1 3 7 3 3 5 2 2" xfId="30367" xr:uid="{00000000-0005-0000-0000-0000E8750000}"/>
    <cellStyle name="20% - Accent1 3 7 3 3 5 3" xfId="30368" xr:uid="{00000000-0005-0000-0000-0000E9750000}"/>
    <cellStyle name="20% - Accent1 3 7 3 3 6" xfId="30369" xr:uid="{00000000-0005-0000-0000-0000EA750000}"/>
    <cellStyle name="20% - Accent1 3 7 3 3 6 2" xfId="30370" xr:uid="{00000000-0005-0000-0000-0000EB750000}"/>
    <cellStyle name="20% - Accent1 3 7 3 3 6 2 2" xfId="30371" xr:uid="{00000000-0005-0000-0000-0000EC750000}"/>
    <cellStyle name="20% - Accent1 3 7 3 3 6 3" xfId="30372" xr:uid="{00000000-0005-0000-0000-0000ED750000}"/>
    <cellStyle name="20% - Accent1 3 7 3 3 7" xfId="30373" xr:uid="{00000000-0005-0000-0000-0000EE750000}"/>
    <cellStyle name="20% - Accent1 3 7 3 3 7 2" xfId="30374" xr:uid="{00000000-0005-0000-0000-0000EF750000}"/>
    <cellStyle name="20% - Accent1 3 7 3 3 8" xfId="30375" xr:uid="{00000000-0005-0000-0000-0000F0750000}"/>
    <cellStyle name="20% - Accent1 3 7 3 3 8 2" xfId="30376" xr:uid="{00000000-0005-0000-0000-0000F1750000}"/>
    <cellStyle name="20% - Accent1 3 7 3 3 9" xfId="30377" xr:uid="{00000000-0005-0000-0000-0000F2750000}"/>
    <cellStyle name="20% - Accent1 3 7 3 4" xfId="30378" xr:uid="{00000000-0005-0000-0000-0000F3750000}"/>
    <cellStyle name="20% - Accent1 3 7 3 4 2" xfId="30379" xr:uid="{00000000-0005-0000-0000-0000F4750000}"/>
    <cellStyle name="20% - Accent1 3 7 3 4 2 2" xfId="30380" xr:uid="{00000000-0005-0000-0000-0000F5750000}"/>
    <cellStyle name="20% - Accent1 3 7 3 4 2 2 2" xfId="30381" xr:uid="{00000000-0005-0000-0000-0000F6750000}"/>
    <cellStyle name="20% - Accent1 3 7 3 4 2 3" xfId="30382" xr:uid="{00000000-0005-0000-0000-0000F7750000}"/>
    <cellStyle name="20% - Accent1 3 7 3 4 3" xfId="30383" xr:uid="{00000000-0005-0000-0000-0000F8750000}"/>
    <cellStyle name="20% - Accent1 3 7 3 4 3 2" xfId="30384" xr:uid="{00000000-0005-0000-0000-0000F9750000}"/>
    <cellStyle name="20% - Accent1 3 7 3 4 4" xfId="30385" xr:uid="{00000000-0005-0000-0000-0000FA750000}"/>
    <cellStyle name="20% - Accent1 3 7 3 5" xfId="30386" xr:uid="{00000000-0005-0000-0000-0000FB750000}"/>
    <cellStyle name="20% - Accent1 3 7 3 5 2" xfId="30387" xr:uid="{00000000-0005-0000-0000-0000FC750000}"/>
    <cellStyle name="20% - Accent1 3 7 3 5 2 2" xfId="30388" xr:uid="{00000000-0005-0000-0000-0000FD750000}"/>
    <cellStyle name="20% - Accent1 3 7 3 5 2 2 2" xfId="30389" xr:uid="{00000000-0005-0000-0000-0000FE750000}"/>
    <cellStyle name="20% - Accent1 3 7 3 5 2 3" xfId="30390" xr:uid="{00000000-0005-0000-0000-0000FF750000}"/>
    <cellStyle name="20% - Accent1 3 7 3 5 3" xfId="30391" xr:uid="{00000000-0005-0000-0000-000000760000}"/>
    <cellStyle name="20% - Accent1 3 7 3 5 3 2" xfId="30392" xr:uid="{00000000-0005-0000-0000-000001760000}"/>
    <cellStyle name="20% - Accent1 3 7 3 5 4" xfId="30393" xr:uid="{00000000-0005-0000-0000-000002760000}"/>
    <cellStyle name="20% - Accent1 3 7 3 6" xfId="30394" xr:uid="{00000000-0005-0000-0000-000003760000}"/>
    <cellStyle name="20% - Accent1 3 7 3 6 2" xfId="30395" xr:uid="{00000000-0005-0000-0000-000004760000}"/>
    <cellStyle name="20% - Accent1 3 7 3 6 2 2" xfId="30396" xr:uid="{00000000-0005-0000-0000-000005760000}"/>
    <cellStyle name="20% - Accent1 3 7 3 6 2 2 2" xfId="30397" xr:uid="{00000000-0005-0000-0000-000006760000}"/>
    <cellStyle name="20% - Accent1 3 7 3 6 2 3" xfId="30398" xr:uid="{00000000-0005-0000-0000-000007760000}"/>
    <cellStyle name="20% - Accent1 3 7 3 6 3" xfId="30399" xr:uid="{00000000-0005-0000-0000-000008760000}"/>
    <cellStyle name="20% - Accent1 3 7 3 6 3 2" xfId="30400" xr:uid="{00000000-0005-0000-0000-000009760000}"/>
    <cellStyle name="20% - Accent1 3 7 3 6 4" xfId="30401" xr:uid="{00000000-0005-0000-0000-00000A760000}"/>
    <cellStyle name="20% - Accent1 3 7 3 7" xfId="30402" xr:uid="{00000000-0005-0000-0000-00000B760000}"/>
    <cellStyle name="20% - Accent1 3 7 3 7 2" xfId="30403" xr:uid="{00000000-0005-0000-0000-00000C760000}"/>
    <cellStyle name="20% - Accent1 3 7 3 7 2 2" xfId="30404" xr:uid="{00000000-0005-0000-0000-00000D760000}"/>
    <cellStyle name="20% - Accent1 3 7 3 7 3" xfId="30405" xr:uid="{00000000-0005-0000-0000-00000E760000}"/>
    <cellStyle name="20% - Accent1 3 7 3 8" xfId="30406" xr:uid="{00000000-0005-0000-0000-00000F760000}"/>
    <cellStyle name="20% - Accent1 3 7 3 8 2" xfId="30407" xr:uid="{00000000-0005-0000-0000-000010760000}"/>
    <cellStyle name="20% - Accent1 3 7 3 8 2 2" xfId="30408" xr:uid="{00000000-0005-0000-0000-000011760000}"/>
    <cellStyle name="20% - Accent1 3 7 3 8 3" xfId="30409" xr:uid="{00000000-0005-0000-0000-000012760000}"/>
    <cellStyle name="20% - Accent1 3 7 3 9" xfId="30410" xr:uid="{00000000-0005-0000-0000-000013760000}"/>
    <cellStyle name="20% - Accent1 3 7 3 9 2" xfId="30411" xr:uid="{00000000-0005-0000-0000-000014760000}"/>
    <cellStyle name="20% - Accent1 3 7 4" xfId="30412" xr:uid="{00000000-0005-0000-0000-000015760000}"/>
    <cellStyle name="20% - Accent1 3 7 4 10" xfId="30413" xr:uid="{00000000-0005-0000-0000-000016760000}"/>
    <cellStyle name="20% - Accent1 3 7 4 10 2" xfId="30414" xr:uid="{00000000-0005-0000-0000-000017760000}"/>
    <cellStyle name="20% - Accent1 3 7 4 11" xfId="30415" xr:uid="{00000000-0005-0000-0000-000018760000}"/>
    <cellStyle name="20% - Accent1 3 7 4 2" xfId="30416" xr:uid="{00000000-0005-0000-0000-000019760000}"/>
    <cellStyle name="20% - Accent1 3 7 4 2 2" xfId="30417" xr:uid="{00000000-0005-0000-0000-00001A760000}"/>
    <cellStyle name="20% - Accent1 3 7 4 2 2 2" xfId="30418" xr:uid="{00000000-0005-0000-0000-00001B760000}"/>
    <cellStyle name="20% - Accent1 3 7 4 2 2 2 2" xfId="30419" xr:uid="{00000000-0005-0000-0000-00001C760000}"/>
    <cellStyle name="20% - Accent1 3 7 4 2 2 2 2 2" xfId="30420" xr:uid="{00000000-0005-0000-0000-00001D760000}"/>
    <cellStyle name="20% - Accent1 3 7 4 2 2 2 3" xfId="30421" xr:uid="{00000000-0005-0000-0000-00001E760000}"/>
    <cellStyle name="20% - Accent1 3 7 4 2 2 3" xfId="30422" xr:uid="{00000000-0005-0000-0000-00001F760000}"/>
    <cellStyle name="20% - Accent1 3 7 4 2 2 3 2" xfId="30423" xr:uid="{00000000-0005-0000-0000-000020760000}"/>
    <cellStyle name="20% - Accent1 3 7 4 2 2 4" xfId="30424" xr:uid="{00000000-0005-0000-0000-000021760000}"/>
    <cellStyle name="20% - Accent1 3 7 4 2 3" xfId="30425" xr:uid="{00000000-0005-0000-0000-000022760000}"/>
    <cellStyle name="20% - Accent1 3 7 4 2 3 2" xfId="30426" xr:uid="{00000000-0005-0000-0000-000023760000}"/>
    <cellStyle name="20% - Accent1 3 7 4 2 3 2 2" xfId="30427" xr:uid="{00000000-0005-0000-0000-000024760000}"/>
    <cellStyle name="20% - Accent1 3 7 4 2 3 2 2 2" xfId="30428" xr:uid="{00000000-0005-0000-0000-000025760000}"/>
    <cellStyle name="20% - Accent1 3 7 4 2 3 2 3" xfId="30429" xr:uid="{00000000-0005-0000-0000-000026760000}"/>
    <cellStyle name="20% - Accent1 3 7 4 2 3 3" xfId="30430" xr:uid="{00000000-0005-0000-0000-000027760000}"/>
    <cellStyle name="20% - Accent1 3 7 4 2 3 3 2" xfId="30431" xr:uid="{00000000-0005-0000-0000-000028760000}"/>
    <cellStyle name="20% - Accent1 3 7 4 2 3 4" xfId="30432" xr:uid="{00000000-0005-0000-0000-000029760000}"/>
    <cellStyle name="20% - Accent1 3 7 4 2 4" xfId="30433" xr:uid="{00000000-0005-0000-0000-00002A760000}"/>
    <cellStyle name="20% - Accent1 3 7 4 2 4 2" xfId="30434" xr:uid="{00000000-0005-0000-0000-00002B760000}"/>
    <cellStyle name="20% - Accent1 3 7 4 2 4 2 2" xfId="30435" xr:uid="{00000000-0005-0000-0000-00002C760000}"/>
    <cellStyle name="20% - Accent1 3 7 4 2 4 2 2 2" xfId="30436" xr:uid="{00000000-0005-0000-0000-00002D760000}"/>
    <cellStyle name="20% - Accent1 3 7 4 2 4 2 3" xfId="30437" xr:uid="{00000000-0005-0000-0000-00002E760000}"/>
    <cellStyle name="20% - Accent1 3 7 4 2 4 3" xfId="30438" xr:uid="{00000000-0005-0000-0000-00002F760000}"/>
    <cellStyle name="20% - Accent1 3 7 4 2 4 3 2" xfId="30439" xr:uid="{00000000-0005-0000-0000-000030760000}"/>
    <cellStyle name="20% - Accent1 3 7 4 2 4 4" xfId="30440" xr:uid="{00000000-0005-0000-0000-000031760000}"/>
    <cellStyle name="20% - Accent1 3 7 4 2 5" xfId="30441" xr:uid="{00000000-0005-0000-0000-000032760000}"/>
    <cellStyle name="20% - Accent1 3 7 4 2 5 2" xfId="30442" xr:uid="{00000000-0005-0000-0000-000033760000}"/>
    <cellStyle name="20% - Accent1 3 7 4 2 5 2 2" xfId="30443" xr:uid="{00000000-0005-0000-0000-000034760000}"/>
    <cellStyle name="20% - Accent1 3 7 4 2 5 3" xfId="30444" xr:uid="{00000000-0005-0000-0000-000035760000}"/>
    <cellStyle name="20% - Accent1 3 7 4 2 6" xfId="30445" xr:uid="{00000000-0005-0000-0000-000036760000}"/>
    <cellStyle name="20% - Accent1 3 7 4 2 6 2" xfId="30446" xr:uid="{00000000-0005-0000-0000-000037760000}"/>
    <cellStyle name="20% - Accent1 3 7 4 2 6 2 2" xfId="30447" xr:uid="{00000000-0005-0000-0000-000038760000}"/>
    <cellStyle name="20% - Accent1 3 7 4 2 6 3" xfId="30448" xr:uid="{00000000-0005-0000-0000-000039760000}"/>
    <cellStyle name="20% - Accent1 3 7 4 2 7" xfId="30449" xr:uid="{00000000-0005-0000-0000-00003A760000}"/>
    <cellStyle name="20% - Accent1 3 7 4 2 7 2" xfId="30450" xr:uid="{00000000-0005-0000-0000-00003B760000}"/>
    <cellStyle name="20% - Accent1 3 7 4 2 8" xfId="30451" xr:uid="{00000000-0005-0000-0000-00003C760000}"/>
    <cellStyle name="20% - Accent1 3 7 4 2 8 2" xfId="30452" xr:uid="{00000000-0005-0000-0000-00003D760000}"/>
    <cellStyle name="20% - Accent1 3 7 4 2 9" xfId="30453" xr:uid="{00000000-0005-0000-0000-00003E760000}"/>
    <cellStyle name="20% - Accent1 3 7 4 3" xfId="30454" xr:uid="{00000000-0005-0000-0000-00003F760000}"/>
    <cellStyle name="20% - Accent1 3 7 4 3 2" xfId="30455" xr:uid="{00000000-0005-0000-0000-000040760000}"/>
    <cellStyle name="20% - Accent1 3 7 4 3 2 2" xfId="30456" xr:uid="{00000000-0005-0000-0000-000041760000}"/>
    <cellStyle name="20% - Accent1 3 7 4 3 2 2 2" xfId="30457" xr:uid="{00000000-0005-0000-0000-000042760000}"/>
    <cellStyle name="20% - Accent1 3 7 4 3 2 2 2 2" xfId="30458" xr:uid="{00000000-0005-0000-0000-000043760000}"/>
    <cellStyle name="20% - Accent1 3 7 4 3 2 2 3" xfId="30459" xr:uid="{00000000-0005-0000-0000-000044760000}"/>
    <cellStyle name="20% - Accent1 3 7 4 3 2 3" xfId="30460" xr:uid="{00000000-0005-0000-0000-000045760000}"/>
    <cellStyle name="20% - Accent1 3 7 4 3 2 3 2" xfId="30461" xr:uid="{00000000-0005-0000-0000-000046760000}"/>
    <cellStyle name="20% - Accent1 3 7 4 3 2 4" xfId="30462" xr:uid="{00000000-0005-0000-0000-000047760000}"/>
    <cellStyle name="20% - Accent1 3 7 4 3 3" xfId="30463" xr:uid="{00000000-0005-0000-0000-000048760000}"/>
    <cellStyle name="20% - Accent1 3 7 4 3 3 2" xfId="30464" xr:uid="{00000000-0005-0000-0000-000049760000}"/>
    <cellStyle name="20% - Accent1 3 7 4 3 3 2 2" xfId="30465" xr:uid="{00000000-0005-0000-0000-00004A760000}"/>
    <cellStyle name="20% - Accent1 3 7 4 3 3 2 2 2" xfId="30466" xr:uid="{00000000-0005-0000-0000-00004B760000}"/>
    <cellStyle name="20% - Accent1 3 7 4 3 3 2 3" xfId="30467" xr:uid="{00000000-0005-0000-0000-00004C760000}"/>
    <cellStyle name="20% - Accent1 3 7 4 3 3 3" xfId="30468" xr:uid="{00000000-0005-0000-0000-00004D760000}"/>
    <cellStyle name="20% - Accent1 3 7 4 3 3 3 2" xfId="30469" xr:uid="{00000000-0005-0000-0000-00004E760000}"/>
    <cellStyle name="20% - Accent1 3 7 4 3 3 4" xfId="30470" xr:uid="{00000000-0005-0000-0000-00004F760000}"/>
    <cellStyle name="20% - Accent1 3 7 4 3 4" xfId="30471" xr:uid="{00000000-0005-0000-0000-000050760000}"/>
    <cellStyle name="20% - Accent1 3 7 4 3 4 2" xfId="30472" xr:uid="{00000000-0005-0000-0000-000051760000}"/>
    <cellStyle name="20% - Accent1 3 7 4 3 4 2 2" xfId="30473" xr:uid="{00000000-0005-0000-0000-000052760000}"/>
    <cellStyle name="20% - Accent1 3 7 4 3 4 2 2 2" xfId="30474" xr:uid="{00000000-0005-0000-0000-000053760000}"/>
    <cellStyle name="20% - Accent1 3 7 4 3 4 2 3" xfId="30475" xr:uid="{00000000-0005-0000-0000-000054760000}"/>
    <cellStyle name="20% - Accent1 3 7 4 3 4 3" xfId="30476" xr:uid="{00000000-0005-0000-0000-000055760000}"/>
    <cellStyle name="20% - Accent1 3 7 4 3 4 3 2" xfId="30477" xr:uid="{00000000-0005-0000-0000-000056760000}"/>
    <cellStyle name="20% - Accent1 3 7 4 3 4 4" xfId="30478" xr:uid="{00000000-0005-0000-0000-000057760000}"/>
    <cellStyle name="20% - Accent1 3 7 4 3 5" xfId="30479" xr:uid="{00000000-0005-0000-0000-000058760000}"/>
    <cellStyle name="20% - Accent1 3 7 4 3 5 2" xfId="30480" xr:uid="{00000000-0005-0000-0000-000059760000}"/>
    <cellStyle name="20% - Accent1 3 7 4 3 5 2 2" xfId="30481" xr:uid="{00000000-0005-0000-0000-00005A760000}"/>
    <cellStyle name="20% - Accent1 3 7 4 3 5 3" xfId="30482" xr:uid="{00000000-0005-0000-0000-00005B760000}"/>
    <cellStyle name="20% - Accent1 3 7 4 3 6" xfId="30483" xr:uid="{00000000-0005-0000-0000-00005C760000}"/>
    <cellStyle name="20% - Accent1 3 7 4 3 6 2" xfId="30484" xr:uid="{00000000-0005-0000-0000-00005D760000}"/>
    <cellStyle name="20% - Accent1 3 7 4 3 6 2 2" xfId="30485" xr:uid="{00000000-0005-0000-0000-00005E760000}"/>
    <cellStyle name="20% - Accent1 3 7 4 3 6 3" xfId="30486" xr:uid="{00000000-0005-0000-0000-00005F760000}"/>
    <cellStyle name="20% - Accent1 3 7 4 3 7" xfId="30487" xr:uid="{00000000-0005-0000-0000-000060760000}"/>
    <cellStyle name="20% - Accent1 3 7 4 3 7 2" xfId="30488" xr:uid="{00000000-0005-0000-0000-000061760000}"/>
    <cellStyle name="20% - Accent1 3 7 4 3 8" xfId="30489" xr:uid="{00000000-0005-0000-0000-000062760000}"/>
    <cellStyle name="20% - Accent1 3 7 4 3 8 2" xfId="30490" xr:uid="{00000000-0005-0000-0000-000063760000}"/>
    <cellStyle name="20% - Accent1 3 7 4 3 9" xfId="30491" xr:uid="{00000000-0005-0000-0000-000064760000}"/>
    <cellStyle name="20% - Accent1 3 7 4 4" xfId="30492" xr:uid="{00000000-0005-0000-0000-000065760000}"/>
    <cellStyle name="20% - Accent1 3 7 4 4 2" xfId="30493" xr:uid="{00000000-0005-0000-0000-000066760000}"/>
    <cellStyle name="20% - Accent1 3 7 4 4 2 2" xfId="30494" xr:uid="{00000000-0005-0000-0000-000067760000}"/>
    <cellStyle name="20% - Accent1 3 7 4 4 2 2 2" xfId="30495" xr:uid="{00000000-0005-0000-0000-000068760000}"/>
    <cellStyle name="20% - Accent1 3 7 4 4 2 3" xfId="30496" xr:uid="{00000000-0005-0000-0000-000069760000}"/>
    <cellStyle name="20% - Accent1 3 7 4 4 3" xfId="30497" xr:uid="{00000000-0005-0000-0000-00006A760000}"/>
    <cellStyle name="20% - Accent1 3 7 4 4 3 2" xfId="30498" xr:uid="{00000000-0005-0000-0000-00006B760000}"/>
    <cellStyle name="20% - Accent1 3 7 4 4 4" xfId="30499" xr:uid="{00000000-0005-0000-0000-00006C760000}"/>
    <cellStyle name="20% - Accent1 3 7 4 5" xfId="30500" xr:uid="{00000000-0005-0000-0000-00006D760000}"/>
    <cellStyle name="20% - Accent1 3 7 4 5 2" xfId="30501" xr:uid="{00000000-0005-0000-0000-00006E760000}"/>
    <cellStyle name="20% - Accent1 3 7 4 5 2 2" xfId="30502" xr:uid="{00000000-0005-0000-0000-00006F760000}"/>
    <cellStyle name="20% - Accent1 3 7 4 5 2 2 2" xfId="30503" xr:uid="{00000000-0005-0000-0000-000070760000}"/>
    <cellStyle name="20% - Accent1 3 7 4 5 2 3" xfId="30504" xr:uid="{00000000-0005-0000-0000-000071760000}"/>
    <cellStyle name="20% - Accent1 3 7 4 5 3" xfId="30505" xr:uid="{00000000-0005-0000-0000-000072760000}"/>
    <cellStyle name="20% - Accent1 3 7 4 5 3 2" xfId="30506" xr:uid="{00000000-0005-0000-0000-000073760000}"/>
    <cellStyle name="20% - Accent1 3 7 4 5 4" xfId="30507" xr:uid="{00000000-0005-0000-0000-000074760000}"/>
    <cellStyle name="20% - Accent1 3 7 4 6" xfId="30508" xr:uid="{00000000-0005-0000-0000-000075760000}"/>
    <cellStyle name="20% - Accent1 3 7 4 6 2" xfId="30509" xr:uid="{00000000-0005-0000-0000-000076760000}"/>
    <cellStyle name="20% - Accent1 3 7 4 6 2 2" xfId="30510" xr:uid="{00000000-0005-0000-0000-000077760000}"/>
    <cellStyle name="20% - Accent1 3 7 4 6 2 2 2" xfId="30511" xr:uid="{00000000-0005-0000-0000-000078760000}"/>
    <cellStyle name="20% - Accent1 3 7 4 6 2 3" xfId="30512" xr:uid="{00000000-0005-0000-0000-000079760000}"/>
    <cellStyle name="20% - Accent1 3 7 4 6 3" xfId="30513" xr:uid="{00000000-0005-0000-0000-00007A760000}"/>
    <cellStyle name="20% - Accent1 3 7 4 6 3 2" xfId="30514" xr:uid="{00000000-0005-0000-0000-00007B760000}"/>
    <cellStyle name="20% - Accent1 3 7 4 6 4" xfId="30515" xr:uid="{00000000-0005-0000-0000-00007C760000}"/>
    <cellStyle name="20% - Accent1 3 7 4 7" xfId="30516" xr:uid="{00000000-0005-0000-0000-00007D760000}"/>
    <cellStyle name="20% - Accent1 3 7 4 7 2" xfId="30517" xr:uid="{00000000-0005-0000-0000-00007E760000}"/>
    <cellStyle name="20% - Accent1 3 7 4 7 2 2" xfId="30518" xr:uid="{00000000-0005-0000-0000-00007F760000}"/>
    <cellStyle name="20% - Accent1 3 7 4 7 3" xfId="30519" xr:uid="{00000000-0005-0000-0000-000080760000}"/>
    <cellStyle name="20% - Accent1 3 7 4 8" xfId="30520" xr:uid="{00000000-0005-0000-0000-000081760000}"/>
    <cellStyle name="20% - Accent1 3 7 4 8 2" xfId="30521" xr:uid="{00000000-0005-0000-0000-000082760000}"/>
    <cellStyle name="20% - Accent1 3 7 4 8 2 2" xfId="30522" xr:uid="{00000000-0005-0000-0000-000083760000}"/>
    <cellStyle name="20% - Accent1 3 7 4 8 3" xfId="30523" xr:uid="{00000000-0005-0000-0000-000084760000}"/>
    <cellStyle name="20% - Accent1 3 7 4 9" xfId="30524" xr:uid="{00000000-0005-0000-0000-000085760000}"/>
    <cellStyle name="20% - Accent1 3 7 4 9 2" xfId="30525" xr:uid="{00000000-0005-0000-0000-000086760000}"/>
    <cellStyle name="20% - Accent1 3 7 5" xfId="30526" xr:uid="{00000000-0005-0000-0000-000087760000}"/>
    <cellStyle name="20% - Accent1 3 7 5 2" xfId="30527" xr:uid="{00000000-0005-0000-0000-000088760000}"/>
    <cellStyle name="20% - Accent1 3 7 5 2 2" xfId="30528" xr:uid="{00000000-0005-0000-0000-000089760000}"/>
    <cellStyle name="20% - Accent1 3 7 5 2 2 2" xfId="30529" xr:uid="{00000000-0005-0000-0000-00008A760000}"/>
    <cellStyle name="20% - Accent1 3 7 5 2 2 2 2" xfId="30530" xr:uid="{00000000-0005-0000-0000-00008B760000}"/>
    <cellStyle name="20% - Accent1 3 7 5 2 2 3" xfId="30531" xr:uid="{00000000-0005-0000-0000-00008C760000}"/>
    <cellStyle name="20% - Accent1 3 7 5 2 3" xfId="30532" xr:uid="{00000000-0005-0000-0000-00008D760000}"/>
    <cellStyle name="20% - Accent1 3 7 5 2 3 2" xfId="30533" xr:uid="{00000000-0005-0000-0000-00008E760000}"/>
    <cellStyle name="20% - Accent1 3 7 5 2 4" xfId="30534" xr:uid="{00000000-0005-0000-0000-00008F760000}"/>
    <cellStyle name="20% - Accent1 3 7 5 3" xfId="30535" xr:uid="{00000000-0005-0000-0000-000090760000}"/>
    <cellStyle name="20% - Accent1 3 7 5 3 2" xfId="30536" xr:uid="{00000000-0005-0000-0000-000091760000}"/>
    <cellStyle name="20% - Accent1 3 7 5 3 2 2" xfId="30537" xr:uid="{00000000-0005-0000-0000-000092760000}"/>
    <cellStyle name="20% - Accent1 3 7 5 3 2 2 2" xfId="30538" xr:uid="{00000000-0005-0000-0000-000093760000}"/>
    <cellStyle name="20% - Accent1 3 7 5 3 2 3" xfId="30539" xr:uid="{00000000-0005-0000-0000-000094760000}"/>
    <cellStyle name="20% - Accent1 3 7 5 3 3" xfId="30540" xr:uid="{00000000-0005-0000-0000-000095760000}"/>
    <cellStyle name="20% - Accent1 3 7 5 3 3 2" xfId="30541" xr:uid="{00000000-0005-0000-0000-000096760000}"/>
    <cellStyle name="20% - Accent1 3 7 5 3 4" xfId="30542" xr:uid="{00000000-0005-0000-0000-000097760000}"/>
    <cellStyle name="20% - Accent1 3 7 5 4" xfId="30543" xr:uid="{00000000-0005-0000-0000-000098760000}"/>
    <cellStyle name="20% - Accent1 3 7 5 4 2" xfId="30544" xr:uid="{00000000-0005-0000-0000-000099760000}"/>
    <cellStyle name="20% - Accent1 3 7 5 4 2 2" xfId="30545" xr:uid="{00000000-0005-0000-0000-00009A760000}"/>
    <cellStyle name="20% - Accent1 3 7 5 4 2 2 2" xfId="30546" xr:uid="{00000000-0005-0000-0000-00009B760000}"/>
    <cellStyle name="20% - Accent1 3 7 5 4 2 3" xfId="30547" xr:uid="{00000000-0005-0000-0000-00009C760000}"/>
    <cellStyle name="20% - Accent1 3 7 5 4 3" xfId="30548" xr:uid="{00000000-0005-0000-0000-00009D760000}"/>
    <cellStyle name="20% - Accent1 3 7 5 4 3 2" xfId="30549" xr:uid="{00000000-0005-0000-0000-00009E760000}"/>
    <cellStyle name="20% - Accent1 3 7 5 4 4" xfId="30550" xr:uid="{00000000-0005-0000-0000-00009F760000}"/>
    <cellStyle name="20% - Accent1 3 7 5 5" xfId="30551" xr:uid="{00000000-0005-0000-0000-0000A0760000}"/>
    <cellStyle name="20% - Accent1 3 7 5 5 2" xfId="30552" xr:uid="{00000000-0005-0000-0000-0000A1760000}"/>
    <cellStyle name="20% - Accent1 3 7 5 5 2 2" xfId="30553" xr:uid="{00000000-0005-0000-0000-0000A2760000}"/>
    <cellStyle name="20% - Accent1 3 7 5 5 3" xfId="30554" xr:uid="{00000000-0005-0000-0000-0000A3760000}"/>
    <cellStyle name="20% - Accent1 3 7 5 6" xfId="30555" xr:uid="{00000000-0005-0000-0000-0000A4760000}"/>
    <cellStyle name="20% - Accent1 3 7 5 6 2" xfId="30556" xr:uid="{00000000-0005-0000-0000-0000A5760000}"/>
    <cellStyle name="20% - Accent1 3 7 5 6 2 2" xfId="30557" xr:uid="{00000000-0005-0000-0000-0000A6760000}"/>
    <cellStyle name="20% - Accent1 3 7 5 6 3" xfId="30558" xr:uid="{00000000-0005-0000-0000-0000A7760000}"/>
    <cellStyle name="20% - Accent1 3 7 5 7" xfId="30559" xr:uid="{00000000-0005-0000-0000-0000A8760000}"/>
    <cellStyle name="20% - Accent1 3 7 5 7 2" xfId="30560" xr:uid="{00000000-0005-0000-0000-0000A9760000}"/>
    <cellStyle name="20% - Accent1 3 7 5 8" xfId="30561" xr:uid="{00000000-0005-0000-0000-0000AA760000}"/>
    <cellStyle name="20% - Accent1 3 7 5 8 2" xfId="30562" xr:uid="{00000000-0005-0000-0000-0000AB760000}"/>
    <cellStyle name="20% - Accent1 3 7 5 9" xfId="30563" xr:uid="{00000000-0005-0000-0000-0000AC760000}"/>
    <cellStyle name="20% - Accent1 3 7 6" xfId="30564" xr:uid="{00000000-0005-0000-0000-0000AD760000}"/>
    <cellStyle name="20% - Accent1 3 7 6 2" xfId="30565" xr:uid="{00000000-0005-0000-0000-0000AE760000}"/>
    <cellStyle name="20% - Accent1 3 7 6 2 2" xfId="30566" xr:uid="{00000000-0005-0000-0000-0000AF760000}"/>
    <cellStyle name="20% - Accent1 3 7 6 2 2 2" xfId="30567" xr:uid="{00000000-0005-0000-0000-0000B0760000}"/>
    <cellStyle name="20% - Accent1 3 7 6 2 2 2 2" xfId="30568" xr:uid="{00000000-0005-0000-0000-0000B1760000}"/>
    <cellStyle name="20% - Accent1 3 7 6 2 2 3" xfId="30569" xr:uid="{00000000-0005-0000-0000-0000B2760000}"/>
    <cellStyle name="20% - Accent1 3 7 6 2 3" xfId="30570" xr:uid="{00000000-0005-0000-0000-0000B3760000}"/>
    <cellStyle name="20% - Accent1 3 7 6 2 3 2" xfId="30571" xr:uid="{00000000-0005-0000-0000-0000B4760000}"/>
    <cellStyle name="20% - Accent1 3 7 6 2 4" xfId="30572" xr:uid="{00000000-0005-0000-0000-0000B5760000}"/>
    <cellStyle name="20% - Accent1 3 7 6 3" xfId="30573" xr:uid="{00000000-0005-0000-0000-0000B6760000}"/>
    <cellStyle name="20% - Accent1 3 7 6 3 2" xfId="30574" xr:uid="{00000000-0005-0000-0000-0000B7760000}"/>
    <cellStyle name="20% - Accent1 3 7 6 3 2 2" xfId="30575" xr:uid="{00000000-0005-0000-0000-0000B8760000}"/>
    <cellStyle name="20% - Accent1 3 7 6 3 2 2 2" xfId="30576" xr:uid="{00000000-0005-0000-0000-0000B9760000}"/>
    <cellStyle name="20% - Accent1 3 7 6 3 2 3" xfId="30577" xr:uid="{00000000-0005-0000-0000-0000BA760000}"/>
    <cellStyle name="20% - Accent1 3 7 6 3 3" xfId="30578" xr:uid="{00000000-0005-0000-0000-0000BB760000}"/>
    <cellStyle name="20% - Accent1 3 7 6 3 3 2" xfId="30579" xr:uid="{00000000-0005-0000-0000-0000BC760000}"/>
    <cellStyle name="20% - Accent1 3 7 6 3 4" xfId="30580" xr:uid="{00000000-0005-0000-0000-0000BD760000}"/>
    <cellStyle name="20% - Accent1 3 7 6 4" xfId="30581" xr:uid="{00000000-0005-0000-0000-0000BE760000}"/>
    <cellStyle name="20% - Accent1 3 7 6 4 2" xfId="30582" xr:uid="{00000000-0005-0000-0000-0000BF760000}"/>
    <cellStyle name="20% - Accent1 3 7 6 4 2 2" xfId="30583" xr:uid="{00000000-0005-0000-0000-0000C0760000}"/>
    <cellStyle name="20% - Accent1 3 7 6 4 2 2 2" xfId="30584" xr:uid="{00000000-0005-0000-0000-0000C1760000}"/>
    <cellStyle name="20% - Accent1 3 7 6 4 2 3" xfId="30585" xr:uid="{00000000-0005-0000-0000-0000C2760000}"/>
    <cellStyle name="20% - Accent1 3 7 6 4 3" xfId="30586" xr:uid="{00000000-0005-0000-0000-0000C3760000}"/>
    <cellStyle name="20% - Accent1 3 7 6 4 3 2" xfId="30587" xr:uid="{00000000-0005-0000-0000-0000C4760000}"/>
    <cellStyle name="20% - Accent1 3 7 6 4 4" xfId="30588" xr:uid="{00000000-0005-0000-0000-0000C5760000}"/>
    <cellStyle name="20% - Accent1 3 7 6 5" xfId="30589" xr:uid="{00000000-0005-0000-0000-0000C6760000}"/>
    <cellStyle name="20% - Accent1 3 7 6 5 2" xfId="30590" xr:uid="{00000000-0005-0000-0000-0000C7760000}"/>
    <cellStyle name="20% - Accent1 3 7 6 5 2 2" xfId="30591" xr:uid="{00000000-0005-0000-0000-0000C8760000}"/>
    <cellStyle name="20% - Accent1 3 7 6 5 3" xfId="30592" xr:uid="{00000000-0005-0000-0000-0000C9760000}"/>
    <cellStyle name="20% - Accent1 3 7 6 6" xfId="30593" xr:uid="{00000000-0005-0000-0000-0000CA760000}"/>
    <cellStyle name="20% - Accent1 3 7 6 6 2" xfId="30594" xr:uid="{00000000-0005-0000-0000-0000CB760000}"/>
    <cellStyle name="20% - Accent1 3 7 6 6 2 2" xfId="30595" xr:uid="{00000000-0005-0000-0000-0000CC760000}"/>
    <cellStyle name="20% - Accent1 3 7 6 6 3" xfId="30596" xr:uid="{00000000-0005-0000-0000-0000CD760000}"/>
    <cellStyle name="20% - Accent1 3 7 6 7" xfId="30597" xr:uid="{00000000-0005-0000-0000-0000CE760000}"/>
    <cellStyle name="20% - Accent1 3 7 6 7 2" xfId="30598" xr:uid="{00000000-0005-0000-0000-0000CF760000}"/>
    <cellStyle name="20% - Accent1 3 7 6 8" xfId="30599" xr:uid="{00000000-0005-0000-0000-0000D0760000}"/>
    <cellStyle name="20% - Accent1 3 7 6 8 2" xfId="30600" xr:uid="{00000000-0005-0000-0000-0000D1760000}"/>
    <cellStyle name="20% - Accent1 3 7 6 9" xfId="30601" xr:uid="{00000000-0005-0000-0000-0000D2760000}"/>
    <cellStyle name="20% - Accent1 3 7 7" xfId="30602" xr:uid="{00000000-0005-0000-0000-0000D3760000}"/>
    <cellStyle name="20% - Accent1 3 7 7 2" xfId="30603" xr:uid="{00000000-0005-0000-0000-0000D4760000}"/>
    <cellStyle name="20% - Accent1 3 7 7 2 2" xfId="30604" xr:uid="{00000000-0005-0000-0000-0000D5760000}"/>
    <cellStyle name="20% - Accent1 3 7 7 2 2 2" xfId="30605" xr:uid="{00000000-0005-0000-0000-0000D6760000}"/>
    <cellStyle name="20% - Accent1 3 7 7 2 3" xfId="30606" xr:uid="{00000000-0005-0000-0000-0000D7760000}"/>
    <cellStyle name="20% - Accent1 3 7 7 3" xfId="30607" xr:uid="{00000000-0005-0000-0000-0000D8760000}"/>
    <cellStyle name="20% - Accent1 3 7 7 3 2" xfId="30608" xr:uid="{00000000-0005-0000-0000-0000D9760000}"/>
    <cellStyle name="20% - Accent1 3 7 7 4" xfId="30609" xr:uid="{00000000-0005-0000-0000-0000DA760000}"/>
    <cellStyle name="20% - Accent1 3 7 8" xfId="30610" xr:uid="{00000000-0005-0000-0000-0000DB760000}"/>
    <cellStyle name="20% - Accent1 3 7 8 2" xfId="30611" xr:uid="{00000000-0005-0000-0000-0000DC760000}"/>
    <cellStyle name="20% - Accent1 3 7 8 2 2" xfId="30612" xr:uid="{00000000-0005-0000-0000-0000DD760000}"/>
    <cellStyle name="20% - Accent1 3 7 8 2 2 2" xfId="30613" xr:uid="{00000000-0005-0000-0000-0000DE760000}"/>
    <cellStyle name="20% - Accent1 3 7 8 2 3" xfId="30614" xr:uid="{00000000-0005-0000-0000-0000DF760000}"/>
    <cellStyle name="20% - Accent1 3 7 8 3" xfId="30615" xr:uid="{00000000-0005-0000-0000-0000E0760000}"/>
    <cellStyle name="20% - Accent1 3 7 8 3 2" xfId="30616" xr:uid="{00000000-0005-0000-0000-0000E1760000}"/>
    <cellStyle name="20% - Accent1 3 7 8 4" xfId="30617" xr:uid="{00000000-0005-0000-0000-0000E2760000}"/>
    <cellStyle name="20% - Accent1 3 7 9" xfId="30618" xr:uid="{00000000-0005-0000-0000-0000E3760000}"/>
    <cellStyle name="20% - Accent1 3 7 9 2" xfId="30619" xr:uid="{00000000-0005-0000-0000-0000E4760000}"/>
    <cellStyle name="20% - Accent1 3 7 9 2 2" xfId="30620" xr:uid="{00000000-0005-0000-0000-0000E5760000}"/>
    <cellStyle name="20% - Accent1 3 7 9 2 2 2" xfId="30621" xr:uid="{00000000-0005-0000-0000-0000E6760000}"/>
    <cellStyle name="20% - Accent1 3 7 9 2 3" xfId="30622" xr:uid="{00000000-0005-0000-0000-0000E7760000}"/>
    <cellStyle name="20% - Accent1 3 7 9 3" xfId="30623" xr:uid="{00000000-0005-0000-0000-0000E8760000}"/>
    <cellStyle name="20% - Accent1 3 7 9 3 2" xfId="30624" xr:uid="{00000000-0005-0000-0000-0000E9760000}"/>
    <cellStyle name="20% - Accent1 3 7 9 4" xfId="30625" xr:uid="{00000000-0005-0000-0000-0000EA760000}"/>
    <cellStyle name="20% - Accent1 3 8" xfId="30626" xr:uid="{00000000-0005-0000-0000-0000EB760000}"/>
    <cellStyle name="20% - Accent1 3 8 10" xfId="30627" xr:uid="{00000000-0005-0000-0000-0000EC760000}"/>
    <cellStyle name="20% - Accent1 3 8 10 2" xfId="30628" xr:uid="{00000000-0005-0000-0000-0000ED760000}"/>
    <cellStyle name="20% - Accent1 3 8 11" xfId="30629" xr:uid="{00000000-0005-0000-0000-0000EE760000}"/>
    <cellStyle name="20% - Accent1 3 8 11 2" xfId="30630" xr:uid="{00000000-0005-0000-0000-0000EF760000}"/>
    <cellStyle name="20% - Accent1 3 8 12" xfId="30631" xr:uid="{00000000-0005-0000-0000-0000F0760000}"/>
    <cellStyle name="20% - Accent1 3 8 2" xfId="30632" xr:uid="{00000000-0005-0000-0000-0000F1760000}"/>
    <cellStyle name="20% - Accent1 3 8 2 10" xfId="30633" xr:uid="{00000000-0005-0000-0000-0000F2760000}"/>
    <cellStyle name="20% - Accent1 3 8 2 10 2" xfId="30634" xr:uid="{00000000-0005-0000-0000-0000F3760000}"/>
    <cellStyle name="20% - Accent1 3 8 2 11" xfId="30635" xr:uid="{00000000-0005-0000-0000-0000F4760000}"/>
    <cellStyle name="20% - Accent1 3 8 2 2" xfId="30636" xr:uid="{00000000-0005-0000-0000-0000F5760000}"/>
    <cellStyle name="20% - Accent1 3 8 2 2 2" xfId="30637" xr:uid="{00000000-0005-0000-0000-0000F6760000}"/>
    <cellStyle name="20% - Accent1 3 8 2 2 2 2" xfId="30638" xr:uid="{00000000-0005-0000-0000-0000F7760000}"/>
    <cellStyle name="20% - Accent1 3 8 2 2 2 2 2" xfId="30639" xr:uid="{00000000-0005-0000-0000-0000F8760000}"/>
    <cellStyle name="20% - Accent1 3 8 2 2 2 2 2 2" xfId="30640" xr:uid="{00000000-0005-0000-0000-0000F9760000}"/>
    <cellStyle name="20% - Accent1 3 8 2 2 2 2 3" xfId="30641" xr:uid="{00000000-0005-0000-0000-0000FA760000}"/>
    <cellStyle name="20% - Accent1 3 8 2 2 2 3" xfId="30642" xr:uid="{00000000-0005-0000-0000-0000FB760000}"/>
    <cellStyle name="20% - Accent1 3 8 2 2 2 3 2" xfId="30643" xr:uid="{00000000-0005-0000-0000-0000FC760000}"/>
    <cellStyle name="20% - Accent1 3 8 2 2 2 4" xfId="30644" xr:uid="{00000000-0005-0000-0000-0000FD760000}"/>
    <cellStyle name="20% - Accent1 3 8 2 2 3" xfId="30645" xr:uid="{00000000-0005-0000-0000-0000FE760000}"/>
    <cellStyle name="20% - Accent1 3 8 2 2 3 2" xfId="30646" xr:uid="{00000000-0005-0000-0000-0000FF760000}"/>
    <cellStyle name="20% - Accent1 3 8 2 2 3 2 2" xfId="30647" xr:uid="{00000000-0005-0000-0000-000000770000}"/>
    <cellStyle name="20% - Accent1 3 8 2 2 3 2 2 2" xfId="30648" xr:uid="{00000000-0005-0000-0000-000001770000}"/>
    <cellStyle name="20% - Accent1 3 8 2 2 3 2 3" xfId="30649" xr:uid="{00000000-0005-0000-0000-000002770000}"/>
    <cellStyle name="20% - Accent1 3 8 2 2 3 3" xfId="30650" xr:uid="{00000000-0005-0000-0000-000003770000}"/>
    <cellStyle name="20% - Accent1 3 8 2 2 3 3 2" xfId="30651" xr:uid="{00000000-0005-0000-0000-000004770000}"/>
    <cellStyle name="20% - Accent1 3 8 2 2 3 4" xfId="30652" xr:uid="{00000000-0005-0000-0000-000005770000}"/>
    <cellStyle name="20% - Accent1 3 8 2 2 4" xfId="30653" xr:uid="{00000000-0005-0000-0000-000006770000}"/>
    <cellStyle name="20% - Accent1 3 8 2 2 4 2" xfId="30654" xr:uid="{00000000-0005-0000-0000-000007770000}"/>
    <cellStyle name="20% - Accent1 3 8 2 2 4 2 2" xfId="30655" xr:uid="{00000000-0005-0000-0000-000008770000}"/>
    <cellStyle name="20% - Accent1 3 8 2 2 4 2 2 2" xfId="30656" xr:uid="{00000000-0005-0000-0000-000009770000}"/>
    <cellStyle name="20% - Accent1 3 8 2 2 4 2 3" xfId="30657" xr:uid="{00000000-0005-0000-0000-00000A770000}"/>
    <cellStyle name="20% - Accent1 3 8 2 2 4 3" xfId="30658" xr:uid="{00000000-0005-0000-0000-00000B770000}"/>
    <cellStyle name="20% - Accent1 3 8 2 2 4 3 2" xfId="30659" xr:uid="{00000000-0005-0000-0000-00000C770000}"/>
    <cellStyle name="20% - Accent1 3 8 2 2 4 4" xfId="30660" xr:uid="{00000000-0005-0000-0000-00000D770000}"/>
    <cellStyle name="20% - Accent1 3 8 2 2 5" xfId="30661" xr:uid="{00000000-0005-0000-0000-00000E770000}"/>
    <cellStyle name="20% - Accent1 3 8 2 2 5 2" xfId="30662" xr:uid="{00000000-0005-0000-0000-00000F770000}"/>
    <cellStyle name="20% - Accent1 3 8 2 2 5 2 2" xfId="30663" xr:uid="{00000000-0005-0000-0000-000010770000}"/>
    <cellStyle name="20% - Accent1 3 8 2 2 5 3" xfId="30664" xr:uid="{00000000-0005-0000-0000-000011770000}"/>
    <cellStyle name="20% - Accent1 3 8 2 2 6" xfId="30665" xr:uid="{00000000-0005-0000-0000-000012770000}"/>
    <cellStyle name="20% - Accent1 3 8 2 2 6 2" xfId="30666" xr:uid="{00000000-0005-0000-0000-000013770000}"/>
    <cellStyle name="20% - Accent1 3 8 2 2 6 2 2" xfId="30667" xr:uid="{00000000-0005-0000-0000-000014770000}"/>
    <cellStyle name="20% - Accent1 3 8 2 2 6 3" xfId="30668" xr:uid="{00000000-0005-0000-0000-000015770000}"/>
    <cellStyle name="20% - Accent1 3 8 2 2 7" xfId="30669" xr:uid="{00000000-0005-0000-0000-000016770000}"/>
    <cellStyle name="20% - Accent1 3 8 2 2 7 2" xfId="30670" xr:uid="{00000000-0005-0000-0000-000017770000}"/>
    <cellStyle name="20% - Accent1 3 8 2 2 8" xfId="30671" xr:uid="{00000000-0005-0000-0000-000018770000}"/>
    <cellStyle name="20% - Accent1 3 8 2 2 8 2" xfId="30672" xr:uid="{00000000-0005-0000-0000-000019770000}"/>
    <cellStyle name="20% - Accent1 3 8 2 2 9" xfId="30673" xr:uid="{00000000-0005-0000-0000-00001A770000}"/>
    <cellStyle name="20% - Accent1 3 8 2 3" xfId="30674" xr:uid="{00000000-0005-0000-0000-00001B770000}"/>
    <cellStyle name="20% - Accent1 3 8 2 3 2" xfId="30675" xr:uid="{00000000-0005-0000-0000-00001C770000}"/>
    <cellStyle name="20% - Accent1 3 8 2 3 2 2" xfId="30676" xr:uid="{00000000-0005-0000-0000-00001D770000}"/>
    <cellStyle name="20% - Accent1 3 8 2 3 2 2 2" xfId="30677" xr:uid="{00000000-0005-0000-0000-00001E770000}"/>
    <cellStyle name="20% - Accent1 3 8 2 3 2 2 2 2" xfId="30678" xr:uid="{00000000-0005-0000-0000-00001F770000}"/>
    <cellStyle name="20% - Accent1 3 8 2 3 2 2 3" xfId="30679" xr:uid="{00000000-0005-0000-0000-000020770000}"/>
    <cellStyle name="20% - Accent1 3 8 2 3 2 3" xfId="30680" xr:uid="{00000000-0005-0000-0000-000021770000}"/>
    <cellStyle name="20% - Accent1 3 8 2 3 2 3 2" xfId="30681" xr:uid="{00000000-0005-0000-0000-000022770000}"/>
    <cellStyle name="20% - Accent1 3 8 2 3 2 4" xfId="30682" xr:uid="{00000000-0005-0000-0000-000023770000}"/>
    <cellStyle name="20% - Accent1 3 8 2 3 3" xfId="30683" xr:uid="{00000000-0005-0000-0000-000024770000}"/>
    <cellStyle name="20% - Accent1 3 8 2 3 3 2" xfId="30684" xr:uid="{00000000-0005-0000-0000-000025770000}"/>
    <cellStyle name="20% - Accent1 3 8 2 3 3 2 2" xfId="30685" xr:uid="{00000000-0005-0000-0000-000026770000}"/>
    <cellStyle name="20% - Accent1 3 8 2 3 3 2 2 2" xfId="30686" xr:uid="{00000000-0005-0000-0000-000027770000}"/>
    <cellStyle name="20% - Accent1 3 8 2 3 3 2 3" xfId="30687" xr:uid="{00000000-0005-0000-0000-000028770000}"/>
    <cellStyle name="20% - Accent1 3 8 2 3 3 3" xfId="30688" xr:uid="{00000000-0005-0000-0000-000029770000}"/>
    <cellStyle name="20% - Accent1 3 8 2 3 3 3 2" xfId="30689" xr:uid="{00000000-0005-0000-0000-00002A770000}"/>
    <cellStyle name="20% - Accent1 3 8 2 3 3 4" xfId="30690" xr:uid="{00000000-0005-0000-0000-00002B770000}"/>
    <cellStyle name="20% - Accent1 3 8 2 3 4" xfId="30691" xr:uid="{00000000-0005-0000-0000-00002C770000}"/>
    <cellStyle name="20% - Accent1 3 8 2 3 4 2" xfId="30692" xr:uid="{00000000-0005-0000-0000-00002D770000}"/>
    <cellStyle name="20% - Accent1 3 8 2 3 4 2 2" xfId="30693" xr:uid="{00000000-0005-0000-0000-00002E770000}"/>
    <cellStyle name="20% - Accent1 3 8 2 3 4 2 2 2" xfId="30694" xr:uid="{00000000-0005-0000-0000-00002F770000}"/>
    <cellStyle name="20% - Accent1 3 8 2 3 4 2 3" xfId="30695" xr:uid="{00000000-0005-0000-0000-000030770000}"/>
    <cellStyle name="20% - Accent1 3 8 2 3 4 3" xfId="30696" xr:uid="{00000000-0005-0000-0000-000031770000}"/>
    <cellStyle name="20% - Accent1 3 8 2 3 4 3 2" xfId="30697" xr:uid="{00000000-0005-0000-0000-000032770000}"/>
    <cellStyle name="20% - Accent1 3 8 2 3 4 4" xfId="30698" xr:uid="{00000000-0005-0000-0000-000033770000}"/>
    <cellStyle name="20% - Accent1 3 8 2 3 5" xfId="30699" xr:uid="{00000000-0005-0000-0000-000034770000}"/>
    <cellStyle name="20% - Accent1 3 8 2 3 5 2" xfId="30700" xr:uid="{00000000-0005-0000-0000-000035770000}"/>
    <cellStyle name="20% - Accent1 3 8 2 3 5 2 2" xfId="30701" xr:uid="{00000000-0005-0000-0000-000036770000}"/>
    <cellStyle name="20% - Accent1 3 8 2 3 5 3" xfId="30702" xr:uid="{00000000-0005-0000-0000-000037770000}"/>
    <cellStyle name="20% - Accent1 3 8 2 3 6" xfId="30703" xr:uid="{00000000-0005-0000-0000-000038770000}"/>
    <cellStyle name="20% - Accent1 3 8 2 3 6 2" xfId="30704" xr:uid="{00000000-0005-0000-0000-000039770000}"/>
    <cellStyle name="20% - Accent1 3 8 2 3 6 2 2" xfId="30705" xr:uid="{00000000-0005-0000-0000-00003A770000}"/>
    <cellStyle name="20% - Accent1 3 8 2 3 6 3" xfId="30706" xr:uid="{00000000-0005-0000-0000-00003B770000}"/>
    <cellStyle name="20% - Accent1 3 8 2 3 7" xfId="30707" xr:uid="{00000000-0005-0000-0000-00003C770000}"/>
    <cellStyle name="20% - Accent1 3 8 2 3 7 2" xfId="30708" xr:uid="{00000000-0005-0000-0000-00003D770000}"/>
    <cellStyle name="20% - Accent1 3 8 2 3 8" xfId="30709" xr:uid="{00000000-0005-0000-0000-00003E770000}"/>
    <cellStyle name="20% - Accent1 3 8 2 3 8 2" xfId="30710" xr:uid="{00000000-0005-0000-0000-00003F770000}"/>
    <cellStyle name="20% - Accent1 3 8 2 3 9" xfId="30711" xr:uid="{00000000-0005-0000-0000-000040770000}"/>
    <cellStyle name="20% - Accent1 3 8 2 4" xfId="30712" xr:uid="{00000000-0005-0000-0000-000041770000}"/>
    <cellStyle name="20% - Accent1 3 8 2 4 2" xfId="30713" xr:uid="{00000000-0005-0000-0000-000042770000}"/>
    <cellStyle name="20% - Accent1 3 8 2 4 2 2" xfId="30714" xr:uid="{00000000-0005-0000-0000-000043770000}"/>
    <cellStyle name="20% - Accent1 3 8 2 4 2 2 2" xfId="30715" xr:uid="{00000000-0005-0000-0000-000044770000}"/>
    <cellStyle name="20% - Accent1 3 8 2 4 2 3" xfId="30716" xr:uid="{00000000-0005-0000-0000-000045770000}"/>
    <cellStyle name="20% - Accent1 3 8 2 4 3" xfId="30717" xr:uid="{00000000-0005-0000-0000-000046770000}"/>
    <cellStyle name="20% - Accent1 3 8 2 4 3 2" xfId="30718" xr:uid="{00000000-0005-0000-0000-000047770000}"/>
    <cellStyle name="20% - Accent1 3 8 2 4 4" xfId="30719" xr:uid="{00000000-0005-0000-0000-000048770000}"/>
    <cellStyle name="20% - Accent1 3 8 2 5" xfId="30720" xr:uid="{00000000-0005-0000-0000-000049770000}"/>
    <cellStyle name="20% - Accent1 3 8 2 5 2" xfId="30721" xr:uid="{00000000-0005-0000-0000-00004A770000}"/>
    <cellStyle name="20% - Accent1 3 8 2 5 2 2" xfId="30722" xr:uid="{00000000-0005-0000-0000-00004B770000}"/>
    <cellStyle name="20% - Accent1 3 8 2 5 2 2 2" xfId="30723" xr:uid="{00000000-0005-0000-0000-00004C770000}"/>
    <cellStyle name="20% - Accent1 3 8 2 5 2 3" xfId="30724" xr:uid="{00000000-0005-0000-0000-00004D770000}"/>
    <cellStyle name="20% - Accent1 3 8 2 5 3" xfId="30725" xr:uid="{00000000-0005-0000-0000-00004E770000}"/>
    <cellStyle name="20% - Accent1 3 8 2 5 3 2" xfId="30726" xr:uid="{00000000-0005-0000-0000-00004F770000}"/>
    <cellStyle name="20% - Accent1 3 8 2 5 4" xfId="30727" xr:uid="{00000000-0005-0000-0000-000050770000}"/>
    <cellStyle name="20% - Accent1 3 8 2 6" xfId="30728" xr:uid="{00000000-0005-0000-0000-000051770000}"/>
    <cellStyle name="20% - Accent1 3 8 2 6 2" xfId="30729" xr:uid="{00000000-0005-0000-0000-000052770000}"/>
    <cellStyle name="20% - Accent1 3 8 2 6 2 2" xfId="30730" xr:uid="{00000000-0005-0000-0000-000053770000}"/>
    <cellStyle name="20% - Accent1 3 8 2 6 2 2 2" xfId="30731" xr:uid="{00000000-0005-0000-0000-000054770000}"/>
    <cellStyle name="20% - Accent1 3 8 2 6 2 3" xfId="30732" xr:uid="{00000000-0005-0000-0000-000055770000}"/>
    <cellStyle name="20% - Accent1 3 8 2 6 3" xfId="30733" xr:uid="{00000000-0005-0000-0000-000056770000}"/>
    <cellStyle name="20% - Accent1 3 8 2 6 3 2" xfId="30734" xr:uid="{00000000-0005-0000-0000-000057770000}"/>
    <cellStyle name="20% - Accent1 3 8 2 6 4" xfId="30735" xr:uid="{00000000-0005-0000-0000-000058770000}"/>
    <cellStyle name="20% - Accent1 3 8 2 7" xfId="30736" xr:uid="{00000000-0005-0000-0000-000059770000}"/>
    <cellStyle name="20% - Accent1 3 8 2 7 2" xfId="30737" xr:uid="{00000000-0005-0000-0000-00005A770000}"/>
    <cellStyle name="20% - Accent1 3 8 2 7 2 2" xfId="30738" xr:uid="{00000000-0005-0000-0000-00005B770000}"/>
    <cellStyle name="20% - Accent1 3 8 2 7 3" xfId="30739" xr:uid="{00000000-0005-0000-0000-00005C770000}"/>
    <cellStyle name="20% - Accent1 3 8 2 8" xfId="30740" xr:uid="{00000000-0005-0000-0000-00005D770000}"/>
    <cellStyle name="20% - Accent1 3 8 2 8 2" xfId="30741" xr:uid="{00000000-0005-0000-0000-00005E770000}"/>
    <cellStyle name="20% - Accent1 3 8 2 8 2 2" xfId="30742" xr:uid="{00000000-0005-0000-0000-00005F770000}"/>
    <cellStyle name="20% - Accent1 3 8 2 8 3" xfId="30743" xr:uid="{00000000-0005-0000-0000-000060770000}"/>
    <cellStyle name="20% - Accent1 3 8 2 9" xfId="30744" xr:uid="{00000000-0005-0000-0000-000061770000}"/>
    <cellStyle name="20% - Accent1 3 8 2 9 2" xfId="30745" xr:uid="{00000000-0005-0000-0000-000062770000}"/>
    <cellStyle name="20% - Accent1 3 8 3" xfId="30746" xr:uid="{00000000-0005-0000-0000-000063770000}"/>
    <cellStyle name="20% - Accent1 3 8 3 2" xfId="30747" xr:uid="{00000000-0005-0000-0000-000064770000}"/>
    <cellStyle name="20% - Accent1 3 8 3 2 2" xfId="30748" xr:uid="{00000000-0005-0000-0000-000065770000}"/>
    <cellStyle name="20% - Accent1 3 8 3 2 2 2" xfId="30749" xr:uid="{00000000-0005-0000-0000-000066770000}"/>
    <cellStyle name="20% - Accent1 3 8 3 2 2 2 2" xfId="30750" xr:uid="{00000000-0005-0000-0000-000067770000}"/>
    <cellStyle name="20% - Accent1 3 8 3 2 2 3" xfId="30751" xr:uid="{00000000-0005-0000-0000-000068770000}"/>
    <cellStyle name="20% - Accent1 3 8 3 2 3" xfId="30752" xr:uid="{00000000-0005-0000-0000-000069770000}"/>
    <cellStyle name="20% - Accent1 3 8 3 2 3 2" xfId="30753" xr:uid="{00000000-0005-0000-0000-00006A770000}"/>
    <cellStyle name="20% - Accent1 3 8 3 2 4" xfId="30754" xr:uid="{00000000-0005-0000-0000-00006B770000}"/>
    <cellStyle name="20% - Accent1 3 8 3 3" xfId="30755" xr:uid="{00000000-0005-0000-0000-00006C770000}"/>
    <cellStyle name="20% - Accent1 3 8 3 3 2" xfId="30756" xr:uid="{00000000-0005-0000-0000-00006D770000}"/>
    <cellStyle name="20% - Accent1 3 8 3 3 2 2" xfId="30757" xr:uid="{00000000-0005-0000-0000-00006E770000}"/>
    <cellStyle name="20% - Accent1 3 8 3 3 2 2 2" xfId="30758" xr:uid="{00000000-0005-0000-0000-00006F770000}"/>
    <cellStyle name="20% - Accent1 3 8 3 3 2 3" xfId="30759" xr:uid="{00000000-0005-0000-0000-000070770000}"/>
    <cellStyle name="20% - Accent1 3 8 3 3 3" xfId="30760" xr:uid="{00000000-0005-0000-0000-000071770000}"/>
    <cellStyle name="20% - Accent1 3 8 3 3 3 2" xfId="30761" xr:uid="{00000000-0005-0000-0000-000072770000}"/>
    <cellStyle name="20% - Accent1 3 8 3 3 4" xfId="30762" xr:uid="{00000000-0005-0000-0000-000073770000}"/>
    <cellStyle name="20% - Accent1 3 8 3 4" xfId="30763" xr:uid="{00000000-0005-0000-0000-000074770000}"/>
    <cellStyle name="20% - Accent1 3 8 3 4 2" xfId="30764" xr:uid="{00000000-0005-0000-0000-000075770000}"/>
    <cellStyle name="20% - Accent1 3 8 3 4 2 2" xfId="30765" xr:uid="{00000000-0005-0000-0000-000076770000}"/>
    <cellStyle name="20% - Accent1 3 8 3 4 2 2 2" xfId="30766" xr:uid="{00000000-0005-0000-0000-000077770000}"/>
    <cellStyle name="20% - Accent1 3 8 3 4 2 3" xfId="30767" xr:uid="{00000000-0005-0000-0000-000078770000}"/>
    <cellStyle name="20% - Accent1 3 8 3 4 3" xfId="30768" xr:uid="{00000000-0005-0000-0000-000079770000}"/>
    <cellStyle name="20% - Accent1 3 8 3 4 3 2" xfId="30769" xr:uid="{00000000-0005-0000-0000-00007A770000}"/>
    <cellStyle name="20% - Accent1 3 8 3 4 4" xfId="30770" xr:uid="{00000000-0005-0000-0000-00007B770000}"/>
    <cellStyle name="20% - Accent1 3 8 3 5" xfId="30771" xr:uid="{00000000-0005-0000-0000-00007C770000}"/>
    <cellStyle name="20% - Accent1 3 8 3 5 2" xfId="30772" xr:uid="{00000000-0005-0000-0000-00007D770000}"/>
    <cellStyle name="20% - Accent1 3 8 3 5 2 2" xfId="30773" xr:uid="{00000000-0005-0000-0000-00007E770000}"/>
    <cellStyle name="20% - Accent1 3 8 3 5 3" xfId="30774" xr:uid="{00000000-0005-0000-0000-00007F770000}"/>
    <cellStyle name="20% - Accent1 3 8 3 6" xfId="30775" xr:uid="{00000000-0005-0000-0000-000080770000}"/>
    <cellStyle name="20% - Accent1 3 8 3 6 2" xfId="30776" xr:uid="{00000000-0005-0000-0000-000081770000}"/>
    <cellStyle name="20% - Accent1 3 8 3 6 2 2" xfId="30777" xr:uid="{00000000-0005-0000-0000-000082770000}"/>
    <cellStyle name="20% - Accent1 3 8 3 6 3" xfId="30778" xr:uid="{00000000-0005-0000-0000-000083770000}"/>
    <cellStyle name="20% - Accent1 3 8 3 7" xfId="30779" xr:uid="{00000000-0005-0000-0000-000084770000}"/>
    <cellStyle name="20% - Accent1 3 8 3 7 2" xfId="30780" xr:uid="{00000000-0005-0000-0000-000085770000}"/>
    <cellStyle name="20% - Accent1 3 8 3 8" xfId="30781" xr:uid="{00000000-0005-0000-0000-000086770000}"/>
    <cellStyle name="20% - Accent1 3 8 3 8 2" xfId="30782" xr:uid="{00000000-0005-0000-0000-000087770000}"/>
    <cellStyle name="20% - Accent1 3 8 3 9" xfId="30783" xr:uid="{00000000-0005-0000-0000-000088770000}"/>
    <cellStyle name="20% - Accent1 3 8 4" xfId="30784" xr:uid="{00000000-0005-0000-0000-000089770000}"/>
    <cellStyle name="20% - Accent1 3 8 4 2" xfId="30785" xr:uid="{00000000-0005-0000-0000-00008A770000}"/>
    <cellStyle name="20% - Accent1 3 8 4 2 2" xfId="30786" xr:uid="{00000000-0005-0000-0000-00008B770000}"/>
    <cellStyle name="20% - Accent1 3 8 4 2 2 2" xfId="30787" xr:uid="{00000000-0005-0000-0000-00008C770000}"/>
    <cellStyle name="20% - Accent1 3 8 4 2 2 2 2" xfId="30788" xr:uid="{00000000-0005-0000-0000-00008D770000}"/>
    <cellStyle name="20% - Accent1 3 8 4 2 2 3" xfId="30789" xr:uid="{00000000-0005-0000-0000-00008E770000}"/>
    <cellStyle name="20% - Accent1 3 8 4 2 3" xfId="30790" xr:uid="{00000000-0005-0000-0000-00008F770000}"/>
    <cellStyle name="20% - Accent1 3 8 4 2 3 2" xfId="30791" xr:uid="{00000000-0005-0000-0000-000090770000}"/>
    <cellStyle name="20% - Accent1 3 8 4 2 4" xfId="30792" xr:uid="{00000000-0005-0000-0000-000091770000}"/>
    <cellStyle name="20% - Accent1 3 8 4 3" xfId="30793" xr:uid="{00000000-0005-0000-0000-000092770000}"/>
    <cellStyle name="20% - Accent1 3 8 4 3 2" xfId="30794" xr:uid="{00000000-0005-0000-0000-000093770000}"/>
    <cellStyle name="20% - Accent1 3 8 4 3 2 2" xfId="30795" xr:uid="{00000000-0005-0000-0000-000094770000}"/>
    <cellStyle name="20% - Accent1 3 8 4 3 2 2 2" xfId="30796" xr:uid="{00000000-0005-0000-0000-000095770000}"/>
    <cellStyle name="20% - Accent1 3 8 4 3 2 3" xfId="30797" xr:uid="{00000000-0005-0000-0000-000096770000}"/>
    <cellStyle name="20% - Accent1 3 8 4 3 3" xfId="30798" xr:uid="{00000000-0005-0000-0000-000097770000}"/>
    <cellStyle name="20% - Accent1 3 8 4 3 3 2" xfId="30799" xr:uid="{00000000-0005-0000-0000-000098770000}"/>
    <cellStyle name="20% - Accent1 3 8 4 3 4" xfId="30800" xr:uid="{00000000-0005-0000-0000-000099770000}"/>
    <cellStyle name="20% - Accent1 3 8 4 4" xfId="30801" xr:uid="{00000000-0005-0000-0000-00009A770000}"/>
    <cellStyle name="20% - Accent1 3 8 4 4 2" xfId="30802" xr:uid="{00000000-0005-0000-0000-00009B770000}"/>
    <cellStyle name="20% - Accent1 3 8 4 4 2 2" xfId="30803" xr:uid="{00000000-0005-0000-0000-00009C770000}"/>
    <cellStyle name="20% - Accent1 3 8 4 4 2 2 2" xfId="30804" xr:uid="{00000000-0005-0000-0000-00009D770000}"/>
    <cellStyle name="20% - Accent1 3 8 4 4 2 3" xfId="30805" xr:uid="{00000000-0005-0000-0000-00009E770000}"/>
    <cellStyle name="20% - Accent1 3 8 4 4 3" xfId="30806" xr:uid="{00000000-0005-0000-0000-00009F770000}"/>
    <cellStyle name="20% - Accent1 3 8 4 4 3 2" xfId="30807" xr:uid="{00000000-0005-0000-0000-0000A0770000}"/>
    <cellStyle name="20% - Accent1 3 8 4 4 4" xfId="30808" xr:uid="{00000000-0005-0000-0000-0000A1770000}"/>
    <cellStyle name="20% - Accent1 3 8 4 5" xfId="30809" xr:uid="{00000000-0005-0000-0000-0000A2770000}"/>
    <cellStyle name="20% - Accent1 3 8 4 5 2" xfId="30810" xr:uid="{00000000-0005-0000-0000-0000A3770000}"/>
    <cellStyle name="20% - Accent1 3 8 4 5 2 2" xfId="30811" xr:uid="{00000000-0005-0000-0000-0000A4770000}"/>
    <cellStyle name="20% - Accent1 3 8 4 5 3" xfId="30812" xr:uid="{00000000-0005-0000-0000-0000A5770000}"/>
    <cellStyle name="20% - Accent1 3 8 4 6" xfId="30813" xr:uid="{00000000-0005-0000-0000-0000A6770000}"/>
    <cellStyle name="20% - Accent1 3 8 4 6 2" xfId="30814" xr:uid="{00000000-0005-0000-0000-0000A7770000}"/>
    <cellStyle name="20% - Accent1 3 8 4 6 2 2" xfId="30815" xr:uid="{00000000-0005-0000-0000-0000A8770000}"/>
    <cellStyle name="20% - Accent1 3 8 4 6 3" xfId="30816" xr:uid="{00000000-0005-0000-0000-0000A9770000}"/>
    <cellStyle name="20% - Accent1 3 8 4 7" xfId="30817" xr:uid="{00000000-0005-0000-0000-0000AA770000}"/>
    <cellStyle name="20% - Accent1 3 8 4 7 2" xfId="30818" xr:uid="{00000000-0005-0000-0000-0000AB770000}"/>
    <cellStyle name="20% - Accent1 3 8 4 8" xfId="30819" xr:uid="{00000000-0005-0000-0000-0000AC770000}"/>
    <cellStyle name="20% - Accent1 3 8 4 8 2" xfId="30820" xr:uid="{00000000-0005-0000-0000-0000AD770000}"/>
    <cellStyle name="20% - Accent1 3 8 4 9" xfId="30821" xr:uid="{00000000-0005-0000-0000-0000AE770000}"/>
    <cellStyle name="20% - Accent1 3 8 5" xfId="30822" xr:uid="{00000000-0005-0000-0000-0000AF770000}"/>
    <cellStyle name="20% - Accent1 3 8 5 2" xfId="30823" xr:uid="{00000000-0005-0000-0000-0000B0770000}"/>
    <cellStyle name="20% - Accent1 3 8 5 2 2" xfId="30824" xr:uid="{00000000-0005-0000-0000-0000B1770000}"/>
    <cellStyle name="20% - Accent1 3 8 5 2 2 2" xfId="30825" xr:uid="{00000000-0005-0000-0000-0000B2770000}"/>
    <cellStyle name="20% - Accent1 3 8 5 2 3" xfId="30826" xr:uid="{00000000-0005-0000-0000-0000B3770000}"/>
    <cellStyle name="20% - Accent1 3 8 5 3" xfId="30827" xr:uid="{00000000-0005-0000-0000-0000B4770000}"/>
    <cellStyle name="20% - Accent1 3 8 5 3 2" xfId="30828" xr:uid="{00000000-0005-0000-0000-0000B5770000}"/>
    <cellStyle name="20% - Accent1 3 8 5 4" xfId="30829" xr:uid="{00000000-0005-0000-0000-0000B6770000}"/>
    <cellStyle name="20% - Accent1 3 8 6" xfId="30830" xr:uid="{00000000-0005-0000-0000-0000B7770000}"/>
    <cellStyle name="20% - Accent1 3 8 6 2" xfId="30831" xr:uid="{00000000-0005-0000-0000-0000B8770000}"/>
    <cellStyle name="20% - Accent1 3 8 6 2 2" xfId="30832" xr:uid="{00000000-0005-0000-0000-0000B9770000}"/>
    <cellStyle name="20% - Accent1 3 8 6 2 2 2" xfId="30833" xr:uid="{00000000-0005-0000-0000-0000BA770000}"/>
    <cellStyle name="20% - Accent1 3 8 6 2 3" xfId="30834" xr:uid="{00000000-0005-0000-0000-0000BB770000}"/>
    <cellStyle name="20% - Accent1 3 8 6 3" xfId="30835" xr:uid="{00000000-0005-0000-0000-0000BC770000}"/>
    <cellStyle name="20% - Accent1 3 8 6 3 2" xfId="30836" xr:uid="{00000000-0005-0000-0000-0000BD770000}"/>
    <cellStyle name="20% - Accent1 3 8 6 4" xfId="30837" xr:uid="{00000000-0005-0000-0000-0000BE770000}"/>
    <cellStyle name="20% - Accent1 3 8 7" xfId="30838" xr:uid="{00000000-0005-0000-0000-0000BF770000}"/>
    <cellStyle name="20% - Accent1 3 8 7 2" xfId="30839" xr:uid="{00000000-0005-0000-0000-0000C0770000}"/>
    <cellStyle name="20% - Accent1 3 8 7 2 2" xfId="30840" xr:uid="{00000000-0005-0000-0000-0000C1770000}"/>
    <cellStyle name="20% - Accent1 3 8 7 2 2 2" xfId="30841" xr:uid="{00000000-0005-0000-0000-0000C2770000}"/>
    <cellStyle name="20% - Accent1 3 8 7 2 3" xfId="30842" xr:uid="{00000000-0005-0000-0000-0000C3770000}"/>
    <cellStyle name="20% - Accent1 3 8 7 3" xfId="30843" xr:uid="{00000000-0005-0000-0000-0000C4770000}"/>
    <cellStyle name="20% - Accent1 3 8 7 3 2" xfId="30844" xr:uid="{00000000-0005-0000-0000-0000C5770000}"/>
    <cellStyle name="20% - Accent1 3 8 7 4" xfId="30845" xr:uid="{00000000-0005-0000-0000-0000C6770000}"/>
    <cellStyle name="20% - Accent1 3 8 8" xfId="30846" xr:uid="{00000000-0005-0000-0000-0000C7770000}"/>
    <cellStyle name="20% - Accent1 3 8 8 2" xfId="30847" xr:uid="{00000000-0005-0000-0000-0000C8770000}"/>
    <cellStyle name="20% - Accent1 3 8 8 2 2" xfId="30848" xr:uid="{00000000-0005-0000-0000-0000C9770000}"/>
    <cellStyle name="20% - Accent1 3 8 8 3" xfId="30849" xr:uid="{00000000-0005-0000-0000-0000CA770000}"/>
    <cellStyle name="20% - Accent1 3 8 9" xfId="30850" xr:uid="{00000000-0005-0000-0000-0000CB770000}"/>
    <cellStyle name="20% - Accent1 3 8 9 2" xfId="30851" xr:uid="{00000000-0005-0000-0000-0000CC770000}"/>
    <cellStyle name="20% - Accent1 3 8 9 2 2" xfId="30852" xr:uid="{00000000-0005-0000-0000-0000CD770000}"/>
    <cellStyle name="20% - Accent1 3 8 9 3" xfId="30853" xr:uid="{00000000-0005-0000-0000-0000CE770000}"/>
    <cellStyle name="20% - Accent1 3 9" xfId="30854" xr:uid="{00000000-0005-0000-0000-0000CF770000}"/>
    <cellStyle name="20% - Accent1 3 9 10" xfId="30855" xr:uid="{00000000-0005-0000-0000-0000D0770000}"/>
    <cellStyle name="20% - Accent1 3 9 10 2" xfId="30856" xr:uid="{00000000-0005-0000-0000-0000D1770000}"/>
    <cellStyle name="20% - Accent1 3 9 11" xfId="30857" xr:uid="{00000000-0005-0000-0000-0000D2770000}"/>
    <cellStyle name="20% - Accent1 3 9 2" xfId="30858" xr:uid="{00000000-0005-0000-0000-0000D3770000}"/>
    <cellStyle name="20% - Accent1 3 9 2 2" xfId="30859" xr:uid="{00000000-0005-0000-0000-0000D4770000}"/>
    <cellStyle name="20% - Accent1 3 9 2 2 2" xfId="30860" xr:uid="{00000000-0005-0000-0000-0000D5770000}"/>
    <cellStyle name="20% - Accent1 3 9 2 2 2 2" xfId="30861" xr:uid="{00000000-0005-0000-0000-0000D6770000}"/>
    <cellStyle name="20% - Accent1 3 9 2 2 2 2 2" xfId="30862" xr:uid="{00000000-0005-0000-0000-0000D7770000}"/>
    <cellStyle name="20% - Accent1 3 9 2 2 2 3" xfId="30863" xr:uid="{00000000-0005-0000-0000-0000D8770000}"/>
    <cellStyle name="20% - Accent1 3 9 2 2 3" xfId="30864" xr:uid="{00000000-0005-0000-0000-0000D9770000}"/>
    <cellStyle name="20% - Accent1 3 9 2 2 3 2" xfId="30865" xr:uid="{00000000-0005-0000-0000-0000DA770000}"/>
    <cellStyle name="20% - Accent1 3 9 2 2 4" xfId="30866" xr:uid="{00000000-0005-0000-0000-0000DB770000}"/>
    <cellStyle name="20% - Accent1 3 9 2 3" xfId="30867" xr:uid="{00000000-0005-0000-0000-0000DC770000}"/>
    <cellStyle name="20% - Accent1 3 9 2 3 2" xfId="30868" xr:uid="{00000000-0005-0000-0000-0000DD770000}"/>
    <cellStyle name="20% - Accent1 3 9 2 3 2 2" xfId="30869" xr:uid="{00000000-0005-0000-0000-0000DE770000}"/>
    <cellStyle name="20% - Accent1 3 9 2 3 2 2 2" xfId="30870" xr:uid="{00000000-0005-0000-0000-0000DF770000}"/>
    <cellStyle name="20% - Accent1 3 9 2 3 2 3" xfId="30871" xr:uid="{00000000-0005-0000-0000-0000E0770000}"/>
    <cellStyle name="20% - Accent1 3 9 2 3 3" xfId="30872" xr:uid="{00000000-0005-0000-0000-0000E1770000}"/>
    <cellStyle name="20% - Accent1 3 9 2 3 3 2" xfId="30873" xr:uid="{00000000-0005-0000-0000-0000E2770000}"/>
    <cellStyle name="20% - Accent1 3 9 2 3 4" xfId="30874" xr:uid="{00000000-0005-0000-0000-0000E3770000}"/>
    <cellStyle name="20% - Accent1 3 9 2 4" xfId="30875" xr:uid="{00000000-0005-0000-0000-0000E4770000}"/>
    <cellStyle name="20% - Accent1 3 9 2 4 2" xfId="30876" xr:uid="{00000000-0005-0000-0000-0000E5770000}"/>
    <cellStyle name="20% - Accent1 3 9 2 4 2 2" xfId="30877" xr:uid="{00000000-0005-0000-0000-0000E6770000}"/>
    <cellStyle name="20% - Accent1 3 9 2 4 2 2 2" xfId="30878" xr:uid="{00000000-0005-0000-0000-0000E7770000}"/>
    <cellStyle name="20% - Accent1 3 9 2 4 2 3" xfId="30879" xr:uid="{00000000-0005-0000-0000-0000E8770000}"/>
    <cellStyle name="20% - Accent1 3 9 2 4 3" xfId="30880" xr:uid="{00000000-0005-0000-0000-0000E9770000}"/>
    <cellStyle name="20% - Accent1 3 9 2 4 3 2" xfId="30881" xr:uid="{00000000-0005-0000-0000-0000EA770000}"/>
    <cellStyle name="20% - Accent1 3 9 2 4 4" xfId="30882" xr:uid="{00000000-0005-0000-0000-0000EB770000}"/>
    <cellStyle name="20% - Accent1 3 9 2 5" xfId="30883" xr:uid="{00000000-0005-0000-0000-0000EC770000}"/>
    <cellStyle name="20% - Accent1 3 9 2 5 2" xfId="30884" xr:uid="{00000000-0005-0000-0000-0000ED770000}"/>
    <cellStyle name="20% - Accent1 3 9 2 5 2 2" xfId="30885" xr:uid="{00000000-0005-0000-0000-0000EE770000}"/>
    <cellStyle name="20% - Accent1 3 9 2 5 3" xfId="30886" xr:uid="{00000000-0005-0000-0000-0000EF770000}"/>
    <cellStyle name="20% - Accent1 3 9 2 6" xfId="30887" xr:uid="{00000000-0005-0000-0000-0000F0770000}"/>
    <cellStyle name="20% - Accent1 3 9 2 6 2" xfId="30888" xr:uid="{00000000-0005-0000-0000-0000F1770000}"/>
    <cellStyle name="20% - Accent1 3 9 2 6 2 2" xfId="30889" xr:uid="{00000000-0005-0000-0000-0000F2770000}"/>
    <cellStyle name="20% - Accent1 3 9 2 6 3" xfId="30890" xr:uid="{00000000-0005-0000-0000-0000F3770000}"/>
    <cellStyle name="20% - Accent1 3 9 2 7" xfId="30891" xr:uid="{00000000-0005-0000-0000-0000F4770000}"/>
    <cellStyle name="20% - Accent1 3 9 2 7 2" xfId="30892" xr:uid="{00000000-0005-0000-0000-0000F5770000}"/>
    <cellStyle name="20% - Accent1 3 9 2 8" xfId="30893" xr:uid="{00000000-0005-0000-0000-0000F6770000}"/>
    <cellStyle name="20% - Accent1 3 9 2 8 2" xfId="30894" xr:uid="{00000000-0005-0000-0000-0000F7770000}"/>
    <cellStyle name="20% - Accent1 3 9 2 9" xfId="30895" xr:uid="{00000000-0005-0000-0000-0000F8770000}"/>
    <cellStyle name="20% - Accent1 3 9 3" xfId="30896" xr:uid="{00000000-0005-0000-0000-0000F9770000}"/>
    <cellStyle name="20% - Accent1 3 9 3 2" xfId="30897" xr:uid="{00000000-0005-0000-0000-0000FA770000}"/>
    <cellStyle name="20% - Accent1 3 9 3 2 2" xfId="30898" xr:uid="{00000000-0005-0000-0000-0000FB770000}"/>
    <cellStyle name="20% - Accent1 3 9 3 2 2 2" xfId="30899" xr:uid="{00000000-0005-0000-0000-0000FC770000}"/>
    <cellStyle name="20% - Accent1 3 9 3 2 2 2 2" xfId="30900" xr:uid="{00000000-0005-0000-0000-0000FD770000}"/>
    <cellStyle name="20% - Accent1 3 9 3 2 2 3" xfId="30901" xr:uid="{00000000-0005-0000-0000-0000FE770000}"/>
    <cellStyle name="20% - Accent1 3 9 3 2 3" xfId="30902" xr:uid="{00000000-0005-0000-0000-0000FF770000}"/>
    <cellStyle name="20% - Accent1 3 9 3 2 3 2" xfId="30903" xr:uid="{00000000-0005-0000-0000-000000780000}"/>
    <cellStyle name="20% - Accent1 3 9 3 2 4" xfId="30904" xr:uid="{00000000-0005-0000-0000-000001780000}"/>
    <cellStyle name="20% - Accent1 3 9 3 3" xfId="30905" xr:uid="{00000000-0005-0000-0000-000002780000}"/>
    <cellStyle name="20% - Accent1 3 9 3 3 2" xfId="30906" xr:uid="{00000000-0005-0000-0000-000003780000}"/>
    <cellStyle name="20% - Accent1 3 9 3 3 2 2" xfId="30907" xr:uid="{00000000-0005-0000-0000-000004780000}"/>
    <cellStyle name="20% - Accent1 3 9 3 3 2 2 2" xfId="30908" xr:uid="{00000000-0005-0000-0000-000005780000}"/>
    <cellStyle name="20% - Accent1 3 9 3 3 2 3" xfId="30909" xr:uid="{00000000-0005-0000-0000-000006780000}"/>
    <cellStyle name="20% - Accent1 3 9 3 3 3" xfId="30910" xr:uid="{00000000-0005-0000-0000-000007780000}"/>
    <cellStyle name="20% - Accent1 3 9 3 3 3 2" xfId="30911" xr:uid="{00000000-0005-0000-0000-000008780000}"/>
    <cellStyle name="20% - Accent1 3 9 3 3 4" xfId="30912" xr:uid="{00000000-0005-0000-0000-000009780000}"/>
    <cellStyle name="20% - Accent1 3 9 3 4" xfId="30913" xr:uid="{00000000-0005-0000-0000-00000A780000}"/>
    <cellStyle name="20% - Accent1 3 9 3 4 2" xfId="30914" xr:uid="{00000000-0005-0000-0000-00000B780000}"/>
    <cellStyle name="20% - Accent1 3 9 3 4 2 2" xfId="30915" xr:uid="{00000000-0005-0000-0000-00000C780000}"/>
    <cellStyle name="20% - Accent1 3 9 3 4 2 2 2" xfId="30916" xr:uid="{00000000-0005-0000-0000-00000D780000}"/>
    <cellStyle name="20% - Accent1 3 9 3 4 2 3" xfId="30917" xr:uid="{00000000-0005-0000-0000-00000E780000}"/>
    <cellStyle name="20% - Accent1 3 9 3 4 3" xfId="30918" xr:uid="{00000000-0005-0000-0000-00000F780000}"/>
    <cellStyle name="20% - Accent1 3 9 3 4 3 2" xfId="30919" xr:uid="{00000000-0005-0000-0000-000010780000}"/>
    <cellStyle name="20% - Accent1 3 9 3 4 4" xfId="30920" xr:uid="{00000000-0005-0000-0000-000011780000}"/>
    <cellStyle name="20% - Accent1 3 9 3 5" xfId="30921" xr:uid="{00000000-0005-0000-0000-000012780000}"/>
    <cellStyle name="20% - Accent1 3 9 3 5 2" xfId="30922" xr:uid="{00000000-0005-0000-0000-000013780000}"/>
    <cellStyle name="20% - Accent1 3 9 3 5 2 2" xfId="30923" xr:uid="{00000000-0005-0000-0000-000014780000}"/>
    <cellStyle name="20% - Accent1 3 9 3 5 3" xfId="30924" xr:uid="{00000000-0005-0000-0000-000015780000}"/>
    <cellStyle name="20% - Accent1 3 9 3 6" xfId="30925" xr:uid="{00000000-0005-0000-0000-000016780000}"/>
    <cellStyle name="20% - Accent1 3 9 3 6 2" xfId="30926" xr:uid="{00000000-0005-0000-0000-000017780000}"/>
    <cellStyle name="20% - Accent1 3 9 3 6 2 2" xfId="30927" xr:uid="{00000000-0005-0000-0000-000018780000}"/>
    <cellStyle name="20% - Accent1 3 9 3 6 3" xfId="30928" xr:uid="{00000000-0005-0000-0000-000019780000}"/>
    <cellStyle name="20% - Accent1 3 9 3 7" xfId="30929" xr:uid="{00000000-0005-0000-0000-00001A780000}"/>
    <cellStyle name="20% - Accent1 3 9 3 7 2" xfId="30930" xr:uid="{00000000-0005-0000-0000-00001B780000}"/>
    <cellStyle name="20% - Accent1 3 9 3 8" xfId="30931" xr:uid="{00000000-0005-0000-0000-00001C780000}"/>
    <cellStyle name="20% - Accent1 3 9 3 8 2" xfId="30932" xr:uid="{00000000-0005-0000-0000-00001D780000}"/>
    <cellStyle name="20% - Accent1 3 9 3 9" xfId="30933" xr:uid="{00000000-0005-0000-0000-00001E780000}"/>
    <cellStyle name="20% - Accent1 3 9 4" xfId="30934" xr:uid="{00000000-0005-0000-0000-00001F780000}"/>
    <cellStyle name="20% - Accent1 3 9 4 2" xfId="30935" xr:uid="{00000000-0005-0000-0000-000020780000}"/>
    <cellStyle name="20% - Accent1 3 9 4 2 2" xfId="30936" xr:uid="{00000000-0005-0000-0000-000021780000}"/>
    <cellStyle name="20% - Accent1 3 9 4 2 2 2" xfId="30937" xr:uid="{00000000-0005-0000-0000-000022780000}"/>
    <cellStyle name="20% - Accent1 3 9 4 2 3" xfId="30938" xr:uid="{00000000-0005-0000-0000-000023780000}"/>
    <cellStyle name="20% - Accent1 3 9 4 3" xfId="30939" xr:uid="{00000000-0005-0000-0000-000024780000}"/>
    <cellStyle name="20% - Accent1 3 9 4 3 2" xfId="30940" xr:uid="{00000000-0005-0000-0000-000025780000}"/>
    <cellStyle name="20% - Accent1 3 9 4 4" xfId="30941" xr:uid="{00000000-0005-0000-0000-000026780000}"/>
    <cellStyle name="20% - Accent1 3 9 5" xfId="30942" xr:uid="{00000000-0005-0000-0000-000027780000}"/>
    <cellStyle name="20% - Accent1 3 9 5 2" xfId="30943" xr:uid="{00000000-0005-0000-0000-000028780000}"/>
    <cellStyle name="20% - Accent1 3 9 5 2 2" xfId="30944" xr:uid="{00000000-0005-0000-0000-000029780000}"/>
    <cellStyle name="20% - Accent1 3 9 5 2 2 2" xfId="30945" xr:uid="{00000000-0005-0000-0000-00002A780000}"/>
    <cellStyle name="20% - Accent1 3 9 5 2 3" xfId="30946" xr:uid="{00000000-0005-0000-0000-00002B780000}"/>
    <cellStyle name="20% - Accent1 3 9 5 3" xfId="30947" xr:uid="{00000000-0005-0000-0000-00002C780000}"/>
    <cellStyle name="20% - Accent1 3 9 5 3 2" xfId="30948" xr:uid="{00000000-0005-0000-0000-00002D780000}"/>
    <cellStyle name="20% - Accent1 3 9 5 4" xfId="30949" xr:uid="{00000000-0005-0000-0000-00002E780000}"/>
    <cellStyle name="20% - Accent1 3 9 6" xfId="30950" xr:uid="{00000000-0005-0000-0000-00002F780000}"/>
    <cellStyle name="20% - Accent1 3 9 6 2" xfId="30951" xr:uid="{00000000-0005-0000-0000-000030780000}"/>
    <cellStyle name="20% - Accent1 3 9 6 2 2" xfId="30952" xr:uid="{00000000-0005-0000-0000-000031780000}"/>
    <cellStyle name="20% - Accent1 3 9 6 2 2 2" xfId="30953" xr:uid="{00000000-0005-0000-0000-000032780000}"/>
    <cellStyle name="20% - Accent1 3 9 6 2 3" xfId="30954" xr:uid="{00000000-0005-0000-0000-000033780000}"/>
    <cellStyle name="20% - Accent1 3 9 6 3" xfId="30955" xr:uid="{00000000-0005-0000-0000-000034780000}"/>
    <cellStyle name="20% - Accent1 3 9 6 3 2" xfId="30956" xr:uid="{00000000-0005-0000-0000-000035780000}"/>
    <cellStyle name="20% - Accent1 3 9 6 4" xfId="30957" xr:uid="{00000000-0005-0000-0000-000036780000}"/>
    <cellStyle name="20% - Accent1 3 9 7" xfId="30958" xr:uid="{00000000-0005-0000-0000-000037780000}"/>
    <cellStyle name="20% - Accent1 3 9 7 2" xfId="30959" xr:uid="{00000000-0005-0000-0000-000038780000}"/>
    <cellStyle name="20% - Accent1 3 9 7 2 2" xfId="30960" xr:uid="{00000000-0005-0000-0000-000039780000}"/>
    <cellStyle name="20% - Accent1 3 9 7 3" xfId="30961" xr:uid="{00000000-0005-0000-0000-00003A780000}"/>
    <cellStyle name="20% - Accent1 3 9 8" xfId="30962" xr:uid="{00000000-0005-0000-0000-00003B780000}"/>
    <cellStyle name="20% - Accent1 3 9 8 2" xfId="30963" xr:uid="{00000000-0005-0000-0000-00003C780000}"/>
    <cellStyle name="20% - Accent1 3 9 8 2 2" xfId="30964" xr:uid="{00000000-0005-0000-0000-00003D780000}"/>
    <cellStyle name="20% - Accent1 3 9 8 3" xfId="30965" xr:uid="{00000000-0005-0000-0000-00003E780000}"/>
    <cellStyle name="20% - Accent1 3 9 9" xfId="30966" xr:uid="{00000000-0005-0000-0000-00003F780000}"/>
    <cellStyle name="20% - Accent1 3 9 9 2" xfId="30967" xr:uid="{00000000-0005-0000-0000-000040780000}"/>
    <cellStyle name="20% - Accent1 4" xfId="30968" xr:uid="{00000000-0005-0000-0000-000041780000}"/>
    <cellStyle name="20% - Accent1 4 10" xfId="30969" xr:uid="{00000000-0005-0000-0000-000042780000}"/>
    <cellStyle name="20% - Accent1 4 10 10" xfId="30970" xr:uid="{00000000-0005-0000-0000-000043780000}"/>
    <cellStyle name="20% - Accent1 4 10 10 2" xfId="30971" xr:uid="{00000000-0005-0000-0000-000044780000}"/>
    <cellStyle name="20% - Accent1 4 10 11" xfId="30972" xr:uid="{00000000-0005-0000-0000-000045780000}"/>
    <cellStyle name="20% - Accent1 4 10 2" xfId="30973" xr:uid="{00000000-0005-0000-0000-000046780000}"/>
    <cellStyle name="20% - Accent1 4 10 2 2" xfId="30974" xr:uid="{00000000-0005-0000-0000-000047780000}"/>
    <cellStyle name="20% - Accent1 4 10 2 2 2" xfId="30975" xr:uid="{00000000-0005-0000-0000-000048780000}"/>
    <cellStyle name="20% - Accent1 4 10 2 2 2 2" xfId="30976" xr:uid="{00000000-0005-0000-0000-000049780000}"/>
    <cellStyle name="20% - Accent1 4 10 2 2 2 2 2" xfId="30977" xr:uid="{00000000-0005-0000-0000-00004A780000}"/>
    <cellStyle name="20% - Accent1 4 10 2 2 2 3" xfId="30978" xr:uid="{00000000-0005-0000-0000-00004B780000}"/>
    <cellStyle name="20% - Accent1 4 10 2 2 3" xfId="30979" xr:uid="{00000000-0005-0000-0000-00004C780000}"/>
    <cellStyle name="20% - Accent1 4 10 2 2 3 2" xfId="30980" xr:uid="{00000000-0005-0000-0000-00004D780000}"/>
    <cellStyle name="20% - Accent1 4 10 2 2 4" xfId="30981" xr:uid="{00000000-0005-0000-0000-00004E780000}"/>
    <cellStyle name="20% - Accent1 4 10 2 3" xfId="30982" xr:uid="{00000000-0005-0000-0000-00004F780000}"/>
    <cellStyle name="20% - Accent1 4 10 2 3 2" xfId="30983" xr:uid="{00000000-0005-0000-0000-000050780000}"/>
    <cellStyle name="20% - Accent1 4 10 2 3 2 2" xfId="30984" xr:uid="{00000000-0005-0000-0000-000051780000}"/>
    <cellStyle name="20% - Accent1 4 10 2 3 2 2 2" xfId="30985" xr:uid="{00000000-0005-0000-0000-000052780000}"/>
    <cellStyle name="20% - Accent1 4 10 2 3 2 3" xfId="30986" xr:uid="{00000000-0005-0000-0000-000053780000}"/>
    <cellStyle name="20% - Accent1 4 10 2 3 3" xfId="30987" xr:uid="{00000000-0005-0000-0000-000054780000}"/>
    <cellStyle name="20% - Accent1 4 10 2 3 3 2" xfId="30988" xr:uid="{00000000-0005-0000-0000-000055780000}"/>
    <cellStyle name="20% - Accent1 4 10 2 3 4" xfId="30989" xr:uid="{00000000-0005-0000-0000-000056780000}"/>
    <cellStyle name="20% - Accent1 4 10 2 4" xfId="30990" xr:uid="{00000000-0005-0000-0000-000057780000}"/>
    <cellStyle name="20% - Accent1 4 10 2 4 2" xfId="30991" xr:uid="{00000000-0005-0000-0000-000058780000}"/>
    <cellStyle name="20% - Accent1 4 10 2 4 2 2" xfId="30992" xr:uid="{00000000-0005-0000-0000-000059780000}"/>
    <cellStyle name="20% - Accent1 4 10 2 4 2 2 2" xfId="30993" xr:uid="{00000000-0005-0000-0000-00005A780000}"/>
    <cellStyle name="20% - Accent1 4 10 2 4 2 3" xfId="30994" xr:uid="{00000000-0005-0000-0000-00005B780000}"/>
    <cellStyle name="20% - Accent1 4 10 2 4 3" xfId="30995" xr:uid="{00000000-0005-0000-0000-00005C780000}"/>
    <cellStyle name="20% - Accent1 4 10 2 4 3 2" xfId="30996" xr:uid="{00000000-0005-0000-0000-00005D780000}"/>
    <cellStyle name="20% - Accent1 4 10 2 4 4" xfId="30997" xr:uid="{00000000-0005-0000-0000-00005E780000}"/>
    <cellStyle name="20% - Accent1 4 10 2 5" xfId="30998" xr:uid="{00000000-0005-0000-0000-00005F780000}"/>
    <cellStyle name="20% - Accent1 4 10 2 5 2" xfId="30999" xr:uid="{00000000-0005-0000-0000-000060780000}"/>
    <cellStyle name="20% - Accent1 4 10 2 5 2 2" xfId="31000" xr:uid="{00000000-0005-0000-0000-000061780000}"/>
    <cellStyle name="20% - Accent1 4 10 2 5 3" xfId="31001" xr:uid="{00000000-0005-0000-0000-000062780000}"/>
    <cellStyle name="20% - Accent1 4 10 2 6" xfId="31002" xr:uid="{00000000-0005-0000-0000-000063780000}"/>
    <cellStyle name="20% - Accent1 4 10 2 6 2" xfId="31003" xr:uid="{00000000-0005-0000-0000-000064780000}"/>
    <cellStyle name="20% - Accent1 4 10 2 6 2 2" xfId="31004" xr:uid="{00000000-0005-0000-0000-000065780000}"/>
    <cellStyle name="20% - Accent1 4 10 2 6 3" xfId="31005" xr:uid="{00000000-0005-0000-0000-000066780000}"/>
    <cellStyle name="20% - Accent1 4 10 2 7" xfId="31006" xr:uid="{00000000-0005-0000-0000-000067780000}"/>
    <cellStyle name="20% - Accent1 4 10 2 7 2" xfId="31007" xr:uid="{00000000-0005-0000-0000-000068780000}"/>
    <cellStyle name="20% - Accent1 4 10 2 8" xfId="31008" xr:uid="{00000000-0005-0000-0000-000069780000}"/>
    <cellStyle name="20% - Accent1 4 10 2 8 2" xfId="31009" xr:uid="{00000000-0005-0000-0000-00006A780000}"/>
    <cellStyle name="20% - Accent1 4 10 2 9" xfId="31010" xr:uid="{00000000-0005-0000-0000-00006B780000}"/>
    <cellStyle name="20% - Accent1 4 10 3" xfId="31011" xr:uid="{00000000-0005-0000-0000-00006C780000}"/>
    <cellStyle name="20% - Accent1 4 10 3 2" xfId="31012" xr:uid="{00000000-0005-0000-0000-00006D780000}"/>
    <cellStyle name="20% - Accent1 4 10 3 2 2" xfId="31013" xr:uid="{00000000-0005-0000-0000-00006E780000}"/>
    <cellStyle name="20% - Accent1 4 10 3 2 2 2" xfId="31014" xr:uid="{00000000-0005-0000-0000-00006F780000}"/>
    <cellStyle name="20% - Accent1 4 10 3 2 2 2 2" xfId="31015" xr:uid="{00000000-0005-0000-0000-000070780000}"/>
    <cellStyle name="20% - Accent1 4 10 3 2 2 3" xfId="31016" xr:uid="{00000000-0005-0000-0000-000071780000}"/>
    <cellStyle name="20% - Accent1 4 10 3 2 3" xfId="31017" xr:uid="{00000000-0005-0000-0000-000072780000}"/>
    <cellStyle name="20% - Accent1 4 10 3 2 3 2" xfId="31018" xr:uid="{00000000-0005-0000-0000-000073780000}"/>
    <cellStyle name="20% - Accent1 4 10 3 2 4" xfId="31019" xr:uid="{00000000-0005-0000-0000-000074780000}"/>
    <cellStyle name="20% - Accent1 4 10 3 3" xfId="31020" xr:uid="{00000000-0005-0000-0000-000075780000}"/>
    <cellStyle name="20% - Accent1 4 10 3 3 2" xfId="31021" xr:uid="{00000000-0005-0000-0000-000076780000}"/>
    <cellStyle name="20% - Accent1 4 10 3 3 2 2" xfId="31022" xr:uid="{00000000-0005-0000-0000-000077780000}"/>
    <cellStyle name="20% - Accent1 4 10 3 3 2 2 2" xfId="31023" xr:uid="{00000000-0005-0000-0000-000078780000}"/>
    <cellStyle name="20% - Accent1 4 10 3 3 2 3" xfId="31024" xr:uid="{00000000-0005-0000-0000-000079780000}"/>
    <cellStyle name="20% - Accent1 4 10 3 3 3" xfId="31025" xr:uid="{00000000-0005-0000-0000-00007A780000}"/>
    <cellStyle name="20% - Accent1 4 10 3 3 3 2" xfId="31026" xr:uid="{00000000-0005-0000-0000-00007B780000}"/>
    <cellStyle name="20% - Accent1 4 10 3 3 4" xfId="31027" xr:uid="{00000000-0005-0000-0000-00007C780000}"/>
    <cellStyle name="20% - Accent1 4 10 3 4" xfId="31028" xr:uid="{00000000-0005-0000-0000-00007D780000}"/>
    <cellStyle name="20% - Accent1 4 10 3 4 2" xfId="31029" xr:uid="{00000000-0005-0000-0000-00007E780000}"/>
    <cellStyle name="20% - Accent1 4 10 3 4 2 2" xfId="31030" xr:uid="{00000000-0005-0000-0000-00007F780000}"/>
    <cellStyle name="20% - Accent1 4 10 3 4 2 2 2" xfId="31031" xr:uid="{00000000-0005-0000-0000-000080780000}"/>
    <cellStyle name="20% - Accent1 4 10 3 4 2 3" xfId="31032" xr:uid="{00000000-0005-0000-0000-000081780000}"/>
    <cellStyle name="20% - Accent1 4 10 3 4 3" xfId="31033" xr:uid="{00000000-0005-0000-0000-000082780000}"/>
    <cellStyle name="20% - Accent1 4 10 3 4 3 2" xfId="31034" xr:uid="{00000000-0005-0000-0000-000083780000}"/>
    <cellStyle name="20% - Accent1 4 10 3 4 4" xfId="31035" xr:uid="{00000000-0005-0000-0000-000084780000}"/>
    <cellStyle name="20% - Accent1 4 10 3 5" xfId="31036" xr:uid="{00000000-0005-0000-0000-000085780000}"/>
    <cellStyle name="20% - Accent1 4 10 3 5 2" xfId="31037" xr:uid="{00000000-0005-0000-0000-000086780000}"/>
    <cellStyle name="20% - Accent1 4 10 3 5 2 2" xfId="31038" xr:uid="{00000000-0005-0000-0000-000087780000}"/>
    <cellStyle name="20% - Accent1 4 10 3 5 3" xfId="31039" xr:uid="{00000000-0005-0000-0000-000088780000}"/>
    <cellStyle name="20% - Accent1 4 10 3 6" xfId="31040" xr:uid="{00000000-0005-0000-0000-000089780000}"/>
    <cellStyle name="20% - Accent1 4 10 3 6 2" xfId="31041" xr:uid="{00000000-0005-0000-0000-00008A780000}"/>
    <cellStyle name="20% - Accent1 4 10 3 6 2 2" xfId="31042" xr:uid="{00000000-0005-0000-0000-00008B780000}"/>
    <cellStyle name="20% - Accent1 4 10 3 6 3" xfId="31043" xr:uid="{00000000-0005-0000-0000-00008C780000}"/>
    <cellStyle name="20% - Accent1 4 10 3 7" xfId="31044" xr:uid="{00000000-0005-0000-0000-00008D780000}"/>
    <cellStyle name="20% - Accent1 4 10 3 7 2" xfId="31045" xr:uid="{00000000-0005-0000-0000-00008E780000}"/>
    <cellStyle name="20% - Accent1 4 10 3 8" xfId="31046" xr:uid="{00000000-0005-0000-0000-00008F780000}"/>
    <cellStyle name="20% - Accent1 4 10 3 8 2" xfId="31047" xr:uid="{00000000-0005-0000-0000-000090780000}"/>
    <cellStyle name="20% - Accent1 4 10 3 9" xfId="31048" xr:uid="{00000000-0005-0000-0000-000091780000}"/>
    <cellStyle name="20% - Accent1 4 10 4" xfId="31049" xr:uid="{00000000-0005-0000-0000-000092780000}"/>
    <cellStyle name="20% - Accent1 4 10 4 2" xfId="31050" xr:uid="{00000000-0005-0000-0000-000093780000}"/>
    <cellStyle name="20% - Accent1 4 10 4 2 2" xfId="31051" xr:uid="{00000000-0005-0000-0000-000094780000}"/>
    <cellStyle name="20% - Accent1 4 10 4 2 2 2" xfId="31052" xr:uid="{00000000-0005-0000-0000-000095780000}"/>
    <cellStyle name="20% - Accent1 4 10 4 2 3" xfId="31053" xr:uid="{00000000-0005-0000-0000-000096780000}"/>
    <cellStyle name="20% - Accent1 4 10 4 3" xfId="31054" xr:uid="{00000000-0005-0000-0000-000097780000}"/>
    <cellStyle name="20% - Accent1 4 10 4 3 2" xfId="31055" xr:uid="{00000000-0005-0000-0000-000098780000}"/>
    <cellStyle name="20% - Accent1 4 10 4 4" xfId="31056" xr:uid="{00000000-0005-0000-0000-000099780000}"/>
    <cellStyle name="20% - Accent1 4 10 5" xfId="31057" xr:uid="{00000000-0005-0000-0000-00009A780000}"/>
    <cellStyle name="20% - Accent1 4 10 5 2" xfId="31058" xr:uid="{00000000-0005-0000-0000-00009B780000}"/>
    <cellStyle name="20% - Accent1 4 10 5 2 2" xfId="31059" xr:uid="{00000000-0005-0000-0000-00009C780000}"/>
    <cellStyle name="20% - Accent1 4 10 5 2 2 2" xfId="31060" xr:uid="{00000000-0005-0000-0000-00009D780000}"/>
    <cellStyle name="20% - Accent1 4 10 5 2 3" xfId="31061" xr:uid="{00000000-0005-0000-0000-00009E780000}"/>
    <cellStyle name="20% - Accent1 4 10 5 3" xfId="31062" xr:uid="{00000000-0005-0000-0000-00009F780000}"/>
    <cellStyle name="20% - Accent1 4 10 5 3 2" xfId="31063" xr:uid="{00000000-0005-0000-0000-0000A0780000}"/>
    <cellStyle name="20% - Accent1 4 10 5 4" xfId="31064" xr:uid="{00000000-0005-0000-0000-0000A1780000}"/>
    <cellStyle name="20% - Accent1 4 10 6" xfId="31065" xr:uid="{00000000-0005-0000-0000-0000A2780000}"/>
    <cellStyle name="20% - Accent1 4 10 6 2" xfId="31066" xr:uid="{00000000-0005-0000-0000-0000A3780000}"/>
    <cellStyle name="20% - Accent1 4 10 6 2 2" xfId="31067" xr:uid="{00000000-0005-0000-0000-0000A4780000}"/>
    <cellStyle name="20% - Accent1 4 10 6 2 2 2" xfId="31068" xr:uid="{00000000-0005-0000-0000-0000A5780000}"/>
    <cellStyle name="20% - Accent1 4 10 6 2 3" xfId="31069" xr:uid="{00000000-0005-0000-0000-0000A6780000}"/>
    <cellStyle name="20% - Accent1 4 10 6 3" xfId="31070" xr:uid="{00000000-0005-0000-0000-0000A7780000}"/>
    <cellStyle name="20% - Accent1 4 10 6 3 2" xfId="31071" xr:uid="{00000000-0005-0000-0000-0000A8780000}"/>
    <cellStyle name="20% - Accent1 4 10 6 4" xfId="31072" xr:uid="{00000000-0005-0000-0000-0000A9780000}"/>
    <cellStyle name="20% - Accent1 4 10 7" xfId="31073" xr:uid="{00000000-0005-0000-0000-0000AA780000}"/>
    <cellStyle name="20% - Accent1 4 10 7 2" xfId="31074" xr:uid="{00000000-0005-0000-0000-0000AB780000}"/>
    <cellStyle name="20% - Accent1 4 10 7 2 2" xfId="31075" xr:uid="{00000000-0005-0000-0000-0000AC780000}"/>
    <cellStyle name="20% - Accent1 4 10 7 3" xfId="31076" xr:uid="{00000000-0005-0000-0000-0000AD780000}"/>
    <cellStyle name="20% - Accent1 4 10 8" xfId="31077" xr:uid="{00000000-0005-0000-0000-0000AE780000}"/>
    <cellStyle name="20% - Accent1 4 10 8 2" xfId="31078" xr:uid="{00000000-0005-0000-0000-0000AF780000}"/>
    <cellStyle name="20% - Accent1 4 10 8 2 2" xfId="31079" xr:uid="{00000000-0005-0000-0000-0000B0780000}"/>
    <cellStyle name="20% - Accent1 4 10 8 3" xfId="31080" xr:uid="{00000000-0005-0000-0000-0000B1780000}"/>
    <cellStyle name="20% - Accent1 4 10 9" xfId="31081" xr:uid="{00000000-0005-0000-0000-0000B2780000}"/>
    <cellStyle name="20% - Accent1 4 10 9 2" xfId="31082" xr:uid="{00000000-0005-0000-0000-0000B3780000}"/>
    <cellStyle name="20% - Accent1 4 11" xfId="31083" xr:uid="{00000000-0005-0000-0000-0000B4780000}"/>
    <cellStyle name="20% - Accent1 4 11 10" xfId="31084" xr:uid="{00000000-0005-0000-0000-0000B5780000}"/>
    <cellStyle name="20% - Accent1 4 11 10 2" xfId="31085" xr:uid="{00000000-0005-0000-0000-0000B6780000}"/>
    <cellStyle name="20% - Accent1 4 11 11" xfId="31086" xr:uid="{00000000-0005-0000-0000-0000B7780000}"/>
    <cellStyle name="20% - Accent1 4 11 2" xfId="31087" xr:uid="{00000000-0005-0000-0000-0000B8780000}"/>
    <cellStyle name="20% - Accent1 4 11 2 2" xfId="31088" xr:uid="{00000000-0005-0000-0000-0000B9780000}"/>
    <cellStyle name="20% - Accent1 4 11 2 2 2" xfId="31089" xr:uid="{00000000-0005-0000-0000-0000BA780000}"/>
    <cellStyle name="20% - Accent1 4 11 2 2 2 2" xfId="31090" xr:uid="{00000000-0005-0000-0000-0000BB780000}"/>
    <cellStyle name="20% - Accent1 4 11 2 2 2 2 2" xfId="31091" xr:uid="{00000000-0005-0000-0000-0000BC780000}"/>
    <cellStyle name="20% - Accent1 4 11 2 2 2 3" xfId="31092" xr:uid="{00000000-0005-0000-0000-0000BD780000}"/>
    <cellStyle name="20% - Accent1 4 11 2 2 3" xfId="31093" xr:uid="{00000000-0005-0000-0000-0000BE780000}"/>
    <cellStyle name="20% - Accent1 4 11 2 2 3 2" xfId="31094" xr:uid="{00000000-0005-0000-0000-0000BF780000}"/>
    <cellStyle name="20% - Accent1 4 11 2 2 4" xfId="31095" xr:uid="{00000000-0005-0000-0000-0000C0780000}"/>
    <cellStyle name="20% - Accent1 4 11 2 3" xfId="31096" xr:uid="{00000000-0005-0000-0000-0000C1780000}"/>
    <cellStyle name="20% - Accent1 4 11 2 3 2" xfId="31097" xr:uid="{00000000-0005-0000-0000-0000C2780000}"/>
    <cellStyle name="20% - Accent1 4 11 2 3 2 2" xfId="31098" xr:uid="{00000000-0005-0000-0000-0000C3780000}"/>
    <cellStyle name="20% - Accent1 4 11 2 3 2 2 2" xfId="31099" xr:uid="{00000000-0005-0000-0000-0000C4780000}"/>
    <cellStyle name="20% - Accent1 4 11 2 3 2 3" xfId="31100" xr:uid="{00000000-0005-0000-0000-0000C5780000}"/>
    <cellStyle name="20% - Accent1 4 11 2 3 3" xfId="31101" xr:uid="{00000000-0005-0000-0000-0000C6780000}"/>
    <cellStyle name="20% - Accent1 4 11 2 3 3 2" xfId="31102" xr:uid="{00000000-0005-0000-0000-0000C7780000}"/>
    <cellStyle name="20% - Accent1 4 11 2 3 4" xfId="31103" xr:uid="{00000000-0005-0000-0000-0000C8780000}"/>
    <cellStyle name="20% - Accent1 4 11 2 4" xfId="31104" xr:uid="{00000000-0005-0000-0000-0000C9780000}"/>
    <cellStyle name="20% - Accent1 4 11 2 4 2" xfId="31105" xr:uid="{00000000-0005-0000-0000-0000CA780000}"/>
    <cellStyle name="20% - Accent1 4 11 2 4 2 2" xfId="31106" xr:uid="{00000000-0005-0000-0000-0000CB780000}"/>
    <cellStyle name="20% - Accent1 4 11 2 4 2 2 2" xfId="31107" xr:uid="{00000000-0005-0000-0000-0000CC780000}"/>
    <cellStyle name="20% - Accent1 4 11 2 4 2 3" xfId="31108" xr:uid="{00000000-0005-0000-0000-0000CD780000}"/>
    <cellStyle name="20% - Accent1 4 11 2 4 3" xfId="31109" xr:uid="{00000000-0005-0000-0000-0000CE780000}"/>
    <cellStyle name="20% - Accent1 4 11 2 4 3 2" xfId="31110" xr:uid="{00000000-0005-0000-0000-0000CF780000}"/>
    <cellStyle name="20% - Accent1 4 11 2 4 4" xfId="31111" xr:uid="{00000000-0005-0000-0000-0000D0780000}"/>
    <cellStyle name="20% - Accent1 4 11 2 5" xfId="31112" xr:uid="{00000000-0005-0000-0000-0000D1780000}"/>
    <cellStyle name="20% - Accent1 4 11 2 5 2" xfId="31113" xr:uid="{00000000-0005-0000-0000-0000D2780000}"/>
    <cellStyle name="20% - Accent1 4 11 2 5 2 2" xfId="31114" xr:uid="{00000000-0005-0000-0000-0000D3780000}"/>
    <cellStyle name="20% - Accent1 4 11 2 5 3" xfId="31115" xr:uid="{00000000-0005-0000-0000-0000D4780000}"/>
    <cellStyle name="20% - Accent1 4 11 2 6" xfId="31116" xr:uid="{00000000-0005-0000-0000-0000D5780000}"/>
    <cellStyle name="20% - Accent1 4 11 2 6 2" xfId="31117" xr:uid="{00000000-0005-0000-0000-0000D6780000}"/>
    <cellStyle name="20% - Accent1 4 11 2 6 2 2" xfId="31118" xr:uid="{00000000-0005-0000-0000-0000D7780000}"/>
    <cellStyle name="20% - Accent1 4 11 2 6 3" xfId="31119" xr:uid="{00000000-0005-0000-0000-0000D8780000}"/>
    <cellStyle name="20% - Accent1 4 11 2 7" xfId="31120" xr:uid="{00000000-0005-0000-0000-0000D9780000}"/>
    <cellStyle name="20% - Accent1 4 11 2 7 2" xfId="31121" xr:uid="{00000000-0005-0000-0000-0000DA780000}"/>
    <cellStyle name="20% - Accent1 4 11 2 8" xfId="31122" xr:uid="{00000000-0005-0000-0000-0000DB780000}"/>
    <cellStyle name="20% - Accent1 4 11 2 8 2" xfId="31123" xr:uid="{00000000-0005-0000-0000-0000DC780000}"/>
    <cellStyle name="20% - Accent1 4 11 2 9" xfId="31124" xr:uid="{00000000-0005-0000-0000-0000DD780000}"/>
    <cellStyle name="20% - Accent1 4 11 3" xfId="31125" xr:uid="{00000000-0005-0000-0000-0000DE780000}"/>
    <cellStyle name="20% - Accent1 4 11 3 2" xfId="31126" xr:uid="{00000000-0005-0000-0000-0000DF780000}"/>
    <cellStyle name="20% - Accent1 4 11 3 2 2" xfId="31127" xr:uid="{00000000-0005-0000-0000-0000E0780000}"/>
    <cellStyle name="20% - Accent1 4 11 3 2 2 2" xfId="31128" xr:uid="{00000000-0005-0000-0000-0000E1780000}"/>
    <cellStyle name="20% - Accent1 4 11 3 2 2 2 2" xfId="31129" xr:uid="{00000000-0005-0000-0000-0000E2780000}"/>
    <cellStyle name="20% - Accent1 4 11 3 2 2 3" xfId="31130" xr:uid="{00000000-0005-0000-0000-0000E3780000}"/>
    <cellStyle name="20% - Accent1 4 11 3 2 3" xfId="31131" xr:uid="{00000000-0005-0000-0000-0000E4780000}"/>
    <cellStyle name="20% - Accent1 4 11 3 2 3 2" xfId="31132" xr:uid="{00000000-0005-0000-0000-0000E5780000}"/>
    <cellStyle name="20% - Accent1 4 11 3 2 4" xfId="31133" xr:uid="{00000000-0005-0000-0000-0000E6780000}"/>
    <cellStyle name="20% - Accent1 4 11 3 3" xfId="31134" xr:uid="{00000000-0005-0000-0000-0000E7780000}"/>
    <cellStyle name="20% - Accent1 4 11 3 3 2" xfId="31135" xr:uid="{00000000-0005-0000-0000-0000E8780000}"/>
    <cellStyle name="20% - Accent1 4 11 3 3 2 2" xfId="31136" xr:uid="{00000000-0005-0000-0000-0000E9780000}"/>
    <cellStyle name="20% - Accent1 4 11 3 3 2 2 2" xfId="31137" xr:uid="{00000000-0005-0000-0000-0000EA780000}"/>
    <cellStyle name="20% - Accent1 4 11 3 3 2 3" xfId="31138" xr:uid="{00000000-0005-0000-0000-0000EB780000}"/>
    <cellStyle name="20% - Accent1 4 11 3 3 3" xfId="31139" xr:uid="{00000000-0005-0000-0000-0000EC780000}"/>
    <cellStyle name="20% - Accent1 4 11 3 3 3 2" xfId="31140" xr:uid="{00000000-0005-0000-0000-0000ED780000}"/>
    <cellStyle name="20% - Accent1 4 11 3 3 4" xfId="31141" xr:uid="{00000000-0005-0000-0000-0000EE780000}"/>
    <cellStyle name="20% - Accent1 4 11 3 4" xfId="31142" xr:uid="{00000000-0005-0000-0000-0000EF780000}"/>
    <cellStyle name="20% - Accent1 4 11 3 4 2" xfId="31143" xr:uid="{00000000-0005-0000-0000-0000F0780000}"/>
    <cellStyle name="20% - Accent1 4 11 3 4 2 2" xfId="31144" xr:uid="{00000000-0005-0000-0000-0000F1780000}"/>
    <cellStyle name="20% - Accent1 4 11 3 4 2 2 2" xfId="31145" xr:uid="{00000000-0005-0000-0000-0000F2780000}"/>
    <cellStyle name="20% - Accent1 4 11 3 4 2 3" xfId="31146" xr:uid="{00000000-0005-0000-0000-0000F3780000}"/>
    <cellStyle name="20% - Accent1 4 11 3 4 3" xfId="31147" xr:uid="{00000000-0005-0000-0000-0000F4780000}"/>
    <cellStyle name="20% - Accent1 4 11 3 4 3 2" xfId="31148" xr:uid="{00000000-0005-0000-0000-0000F5780000}"/>
    <cellStyle name="20% - Accent1 4 11 3 4 4" xfId="31149" xr:uid="{00000000-0005-0000-0000-0000F6780000}"/>
    <cellStyle name="20% - Accent1 4 11 3 5" xfId="31150" xr:uid="{00000000-0005-0000-0000-0000F7780000}"/>
    <cellStyle name="20% - Accent1 4 11 3 5 2" xfId="31151" xr:uid="{00000000-0005-0000-0000-0000F8780000}"/>
    <cellStyle name="20% - Accent1 4 11 3 5 2 2" xfId="31152" xr:uid="{00000000-0005-0000-0000-0000F9780000}"/>
    <cellStyle name="20% - Accent1 4 11 3 5 3" xfId="31153" xr:uid="{00000000-0005-0000-0000-0000FA780000}"/>
    <cellStyle name="20% - Accent1 4 11 3 6" xfId="31154" xr:uid="{00000000-0005-0000-0000-0000FB780000}"/>
    <cellStyle name="20% - Accent1 4 11 3 6 2" xfId="31155" xr:uid="{00000000-0005-0000-0000-0000FC780000}"/>
    <cellStyle name="20% - Accent1 4 11 3 6 2 2" xfId="31156" xr:uid="{00000000-0005-0000-0000-0000FD780000}"/>
    <cellStyle name="20% - Accent1 4 11 3 6 3" xfId="31157" xr:uid="{00000000-0005-0000-0000-0000FE780000}"/>
    <cellStyle name="20% - Accent1 4 11 3 7" xfId="31158" xr:uid="{00000000-0005-0000-0000-0000FF780000}"/>
    <cellStyle name="20% - Accent1 4 11 3 7 2" xfId="31159" xr:uid="{00000000-0005-0000-0000-000000790000}"/>
    <cellStyle name="20% - Accent1 4 11 3 8" xfId="31160" xr:uid="{00000000-0005-0000-0000-000001790000}"/>
    <cellStyle name="20% - Accent1 4 11 3 8 2" xfId="31161" xr:uid="{00000000-0005-0000-0000-000002790000}"/>
    <cellStyle name="20% - Accent1 4 11 3 9" xfId="31162" xr:uid="{00000000-0005-0000-0000-000003790000}"/>
    <cellStyle name="20% - Accent1 4 11 4" xfId="31163" xr:uid="{00000000-0005-0000-0000-000004790000}"/>
    <cellStyle name="20% - Accent1 4 11 4 2" xfId="31164" xr:uid="{00000000-0005-0000-0000-000005790000}"/>
    <cellStyle name="20% - Accent1 4 11 4 2 2" xfId="31165" xr:uid="{00000000-0005-0000-0000-000006790000}"/>
    <cellStyle name="20% - Accent1 4 11 4 2 2 2" xfId="31166" xr:uid="{00000000-0005-0000-0000-000007790000}"/>
    <cellStyle name="20% - Accent1 4 11 4 2 3" xfId="31167" xr:uid="{00000000-0005-0000-0000-000008790000}"/>
    <cellStyle name="20% - Accent1 4 11 4 3" xfId="31168" xr:uid="{00000000-0005-0000-0000-000009790000}"/>
    <cellStyle name="20% - Accent1 4 11 4 3 2" xfId="31169" xr:uid="{00000000-0005-0000-0000-00000A790000}"/>
    <cellStyle name="20% - Accent1 4 11 4 4" xfId="31170" xr:uid="{00000000-0005-0000-0000-00000B790000}"/>
    <cellStyle name="20% - Accent1 4 11 5" xfId="31171" xr:uid="{00000000-0005-0000-0000-00000C790000}"/>
    <cellStyle name="20% - Accent1 4 11 5 2" xfId="31172" xr:uid="{00000000-0005-0000-0000-00000D790000}"/>
    <cellStyle name="20% - Accent1 4 11 5 2 2" xfId="31173" xr:uid="{00000000-0005-0000-0000-00000E790000}"/>
    <cellStyle name="20% - Accent1 4 11 5 2 2 2" xfId="31174" xr:uid="{00000000-0005-0000-0000-00000F790000}"/>
    <cellStyle name="20% - Accent1 4 11 5 2 3" xfId="31175" xr:uid="{00000000-0005-0000-0000-000010790000}"/>
    <cellStyle name="20% - Accent1 4 11 5 3" xfId="31176" xr:uid="{00000000-0005-0000-0000-000011790000}"/>
    <cellStyle name="20% - Accent1 4 11 5 3 2" xfId="31177" xr:uid="{00000000-0005-0000-0000-000012790000}"/>
    <cellStyle name="20% - Accent1 4 11 5 4" xfId="31178" xr:uid="{00000000-0005-0000-0000-000013790000}"/>
    <cellStyle name="20% - Accent1 4 11 6" xfId="31179" xr:uid="{00000000-0005-0000-0000-000014790000}"/>
    <cellStyle name="20% - Accent1 4 11 6 2" xfId="31180" xr:uid="{00000000-0005-0000-0000-000015790000}"/>
    <cellStyle name="20% - Accent1 4 11 6 2 2" xfId="31181" xr:uid="{00000000-0005-0000-0000-000016790000}"/>
    <cellStyle name="20% - Accent1 4 11 6 2 2 2" xfId="31182" xr:uid="{00000000-0005-0000-0000-000017790000}"/>
    <cellStyle name="20% - Accent1 4 11 6 2 3" xfId="31183" xr:uid="{00000000-0005-0000-0000-000018790000}"/>
    <cellStyle name="20% - Accent1 4 11 6 3" xfId="31184" xr:uid="{00000000-0005-0000-0000-000019790000}"/>
    <cellStyle name="20% - Accent1 4 11 6 3 2" xfId="31185" xr:uid="{00000000-0005-0000-0000-00001A790000}"/>
    <cellStyle name="20% - Accent1 4 11 6 4" xfId="31186" xr:uid="{00000000-0005-0000-0000-00001B790000}"/>
    <cellStyle name="20% - Accent1 4 11 7" xfId="31187" xr:uid="{00000000-0005-0000-0000-00001C790000}"/>
    <cellStyle name="20% - Accent1 4 11 7 2" xfId="31188" xr:uid="{00000000-0005-0000-0000-00001D790000}"/>
    <cellStyle name="20% - Accent1 4 11 7 2 2" xfId="31189" xr:uid="{00000000-0005-0000-0000-00001E790000}"/>
    <cellStyle name="20% - Accent1 4 11 7 3" xfId="31190" xr:uid="{00000000-0005-0000-0000-00001F790000}"/>
    <cellStyle name="20% - Accent1 4 11 8" xfId="31191" xr:uid="{00000000-0005-0000-0000-000020790000}"/>
    <cellStyle name="20% - Accent1 4 11 8 2" xfId="31192" xr:uid="{00000000-0005-0000-0000-000021790000}"/>
    <cellStyle name="20% - Accent1 4 11 8 2 2" xfId="31193" xr:uid="{00000000-0005-0000-0000-000022790000}"/>
    <cellStyle name="20% - Accent1 4 11 8 3" xfId="31194" xr:uid="{00000000-0005-0000-0000-000023790000}"/>
    <cellStyle name="20% - Accent1 4 11 9" xfId="31195" xr:uid="{00000000-0005-0000-0000-000024790000}"/>
    <cellStyle name="20% - Accent1 4 11 9 2" xfId="31196" xr:uid="{00000000-0005-0000-0000-000025790000}"/>
    <cellStyle name="20% - Accent1 4 12" xfId="31197" xr:uid="{00000000-0005-0000-0000-000026790000}"/>
    <cellStyle name="20% - Accent1 4 12 2" xfId="31198" xr:uid="{00000000-0005-0000-0000-000027790000}"/>
    <cellStyle name="20% - Accent1 4 12 2 2" xfId="31199" xr:uid="{00000000-0005-0000-0000-000028790000}"/>
    <cellStyle name="20% - Accent1 4 12 2 2 2" xfId="31200" xr:uid="{00000000-0005-0000-0000-000029790000}"/>
    <cellStyle name="20% - Accent1 4 12 2 2 2 2" xfId="31201" xr:uid="{00000000-0005-0000-0000-00002A790000}"/>
    <cellStyle name="20% - Accent1 4 12 2 2 3" xfId="31202" xr:uid="{00000000-0005-0000-0000-00002B790000}"/>
    <cellStyle name="20% - Accent1 4 12 2 3" xfId="31203" xr:uid="{00000000-0005-0000-0000-00002C790000}"/>
    <cellStyle name="20% - Accent1 4 12 2 3 2" xfId="31204" xr:uid="{00000000-0005-0000-0000-00002D790000}"/>
    <cellStyle name="20% - Accent1 4 12 2 4" xfId="31205" xr:uid="{00000000-0005-0000-0000-00002E790000}"/>
    <cellStyle name="20% - Accent1 4 12 3" xfId="31206" xr:uid="{00000000-0005-0000-0000-00002F790000}"/>
    <cellStyle name="20% - Accent1 4 12 3 2" xfId="31207" xr:uid="{00000000-0005-0000-0000-000030790000}"/>
    <cellStyle name="20% - Accent1 4 12 3 2 2" xfId="31208" xr:uid="{00000000-0005-0000-0000-000031790000}"/>
    <cellStyle name="20% - Accent1 4 12 3 2 2 2" xfId="31209" xr:uid="{00000000-0005-0000-0000-000032790000}"/>
    <cellStyle name="20% - Accent1 4 12 3 2 3" xfId="31210" xr:uid="{00000000-0005-0000-0000-000033790000}"/>
    <cellStyle name="20% - Accent1 4 12 3 3" xfId="31211" xr:uid="{00000000-0005-0000-0000-000034790000}"/>
    <cellStyle name="20% - Accent1 4 12 3 3 2" xfId="31212" xr:uid="{00000000-0005-0000-0000-000035790000}"/>
    <cellStyle name="20% - Accent1 4 12 3 4" xfId="31213" xr:uid="{00000000-0005-0000-0000-000036790000}"/>
    <cellStyle name="20% - Accent1 4 12 4" xfId="31214" xr:uid="{00000000-0005-0000-0000-000037790000}"/>
    <cellStyle name="20% - Accent1 4 12 4 2" xfId="31215" xr:uid="{00000000-0005-0000-0000-000038790000}"/>
    <cellStyle name="20% - Accent1 4 12 4 2 2" xfId="31216" xr:uid="{00000000-0005-0000-0000-000039790000}"/>
    <cellStyle name="20% - Accent1 4 12 4 2 2 2" xfId="31217" xr:uid="{00000000-0005-0000-0000-00003A790000}"/>
    <cellStyle name="20% - Accent1 4 12 4 2 3" xfId="31218" xr:uid="{00000000-0005-0000-0000-00003B790000}"/>
    <cellStyle name="20% - Accent1 4 12 4 3" xfId="31219" xr:uid="{00000000-0005-0000-0000-00003C790000}"/>
    <cellStyle name="20% - Accent1 4 12 4 3 2" xfId="31220" xr:uid="{00000000-0005-0000-0000-00003D790000}"/>
    <cellStyle name="20% - Accent1 4 12 4 4" xfId="31221" xr:uid="{00000000-0005-0000-0000-00003E790000}"/>
    <cellStyle name="20% - Accent1 4 12 5" xfId="31222" xr:uid="{00000000-0005-0000-0000-00003F790000}"/>
    <cellStyle name="20% - Accent1 4 12 5 2" xfId="31223" xr:uid="{00000000-0005-0000-0000-000040790000}"/>
    <cellStyle name="20% - Accent1 4 12 5 2 2" xfId="31224" xr:uid="{00000000-0005-0000-0000-000041790000}"/>
    <cellStyle name="20% - Accent1 4 12 5 3" xfId="31225" xr:uid="{00000000-0005-0000-0000-000042790000}"/>
    <cellStyle name="20% - Accent1 4 12 6" xfId="31226" xr:uid="{00000000-0005-0000-0000-000043790000}"/>
    <cellStyle name="20% - Accent1 4 12 6 2" xfId="31227" xr:uid="{00000000-0005-0000-0000-000044790000}"/>
    <cellStyle name="20% - Accent1 4 12 6 2 2" xfId="31228" xr:uid="{00000000-0005-0000-0000-000045790000}"/>
    <cellStyle name="20% - Accent1 4 12 6 3" xfId="31229" xr:uid="{00000000-0005-0000-0000-000046790000}"/>
    <cellStyle name="20% - Accent1 4 12 7" xfId="31230" xr:uid="{00000000-0005-0000-0000-000047790000}"/>
    <cellStyle name="20% - Accent1 4 12 7 2" xfId="31231" xr:uid="{00000000-0005-0000-0000-000048790000}"/>
    <cellStyle name="20% - Accent1 4 12 8" xfId="31232" xr:uid="{00000000-0005-0000-0000-000049790000}"/>
    <cellStyle name="20% - Accent1 4 12 8 2" xfId="31233" xr:uid="{00000000-0005-0000-0000-00004A790000}"/>
    <cellStyle name="20% - Accent1 4 12 9" xfId="31234" xr:uid="{00000000-0005-0000-0000-00004B790000}"/>
    <cellStyle name="20% - Accent1 4 13" xfId="31235" xr:uid="{00000000-0005-0000-0000-00004C790000}"/>
    <cellStyle name="20% - Accent1 4 13 2" xfId="31236" xr:uid="{00000000-0005-0000-0000-00004D790000}"/>
    <cellStyle name="20% - Accent1 4 13 2 2" xfId="31237" xr:uid="{00000000-0005-0000-0000-00004E790000}"/>
    <cellStyle name="20% - Accent1 4 13 2 2 2" xfId="31238" xr:uid="{00000000-0005-0000-0000-00004F790000}"/>
    <cellStyle name="20% - Accent1 4 13 2 2 2 2" xfId="31239" xr:uid="{00000000-0005-0000-0000-000050790000}"/>
    <cellStyle name="20% - Accent1 4 13 2 2 3" xfId="31240" xr:uid="{00000000-0005-0000-0000-000051790000}"/>
    <cellStyle name="20% - Accent1 4 13 2 3" xfId="31241" xr:uid="{00000000-0005-0000-0000-000052790000}"/>
    <cellStyle name="20% - Accent1 4 13 2 3 2" xfId="31242" xr:uid="{00000000-0005-0000-0000-000053790000}"/>
    <cellStyle name="20% - Accent1 4 13 2 4" xfId="31243" xr:uid="{00000000-0005-0000-0000-000054790000}"/>
    <cellStyle name="20% - Accent1 4 13 3" xfId="31244" xr:uid="{00000000-0005-0000-0000-000055790000}"/>
    <cellStyle name="20% - Accent1 4 13 3 2" xfId="31245" xr:uid="{00000000-0005-0000-0000-000056790000}"/>
    <cellStyle name="20% - Accent1 4 13 3 2 2" xfId="31246" xr:uid="{00000000-0005-0000-0000-000057790000}"/>
    <cellStyle name="20% - Accent1 4 13 3 2 2 2" xfId="31247" xr:uid="{00000000-0005-0000-0000-000058790000}"/>
    <cellStyle name="20% - Accent1 4 13 3 2 3" xfId="31248" xr:uid="{00000000-0005-0000-0000-000059790000}"/>
    <cellStyle name="20% - Accent1 4 13 3 3" xfId="31249" xr:uid="{00000000-0005-0000-0000-00005A790000}"/>
    <cellStyle name="20% - Accent1 4 13 3 3 2" xfId="31250" xr:uid="{00000000-0005-0000-0000-00005B790000}"/>
    <cellStyle name="20% - Accent1 4 13 3 4" xfId="31251" xr:uid="{00000000-0005-0000-0000-00005C790000}"/>
    <cellStyle name="20% - Accent1 4 13 4" xfId="31252" xr:uid="{00000000-0005-0000-0000-00005D790000}"/>
    <cellStyle name="20% - Accent1 4 13 4 2" xfId="31253" xr:uid="{00000000-0005-0000-0000-00005E790000}"/>
    <cellStyle name="20% - Accent1 4 13 4 2 2" xfId="31254" xr:uid="{00000000-0005-0000-0000-00005F790000}"/>
    <cellStyle name="20% - Accent1 4 13 4 2 2 2" xfId="31255" xr:uid="{00000000-0005-0000-0000-000060790000}"/>
    <cellStyle name="20% - Accent1 4 13 4 2 3" xfId="31256" xr:uid="{00000000-0005-0000-0000-000061790000}"/>
    <cellStyle name="20% - Accent1 4 13 4 3" xfId="31257" xr:uid="{00000000-0005-0000-0000-000062790000}"/>
    <cellStyle name="20% - Accent1 4 13 4 3 2" xfId="31258" xr:uid="{00000000-0005-0000-0000-000063790000}"/>
    <cellStyle name="20% - Accent1 4 13 4 4" xfId="31259" xr:uid="{00000000-0005-0000-0000-000064790000}"/>
    <cellStyle name="20% - Accent1 4 13 5" xfId="31260" xr:uid="{00000000-0005-0000-0000-000065790000}"/>
    <cellStyle name="20% - Accent1 4 13 5 2" xfId="31261" xr:uid="{00000000-0005-0000-0000-000066790000}"/>
    <cellStyle name="20% - Accent1 4 13 5 2 2" xfId="31262" xr:uid="{00000000-0005-0000-0000-000067790000}"/>
    <cellStyle name="20% - Accent1 4 13 5 3" xfId="31263" xr:uid="{00000000-0005-0000-0000-000068790000}"/>
    <cellStyle name="20% - Accent1 4 13 6" xfId="31264" xr:uid="{00000000-0005-0000-0000-000069790000}"/>
    <cellStyle name="20% - Accent1 4 13 6 2" xfId="31265" xr:uid="{00000000-0005-0000-0000-00006A790000}"/>
    <cellStyle name="20% - Accent1 4 13 6 2 2" xfId="31266" xr:uid="{00000000-0005-0000-0000-00006B790000}"/>
    <cellStyle name="20% - Accent1 4 13 6 3" xfId="31267" xr:uid="{00000000-0005-0000-0000-00006C790000}"/>
    <cellStyle name="20% - Accent1 4 13 7" xfId="31268" xr:uid="{00000000-0005-0000-0000-00006D790000}"/>
    <cellStyle name="20% - Accent1 4 13 7 2" xfId="31269" xr:uid="{00000000-0005-0000-0000-00006E790000}"/>
    <cellStyle name="20% - Accent1 4 13 8" xfId="31270" xr:uid="{00000000-0005-0000-0000-00006F790000}"/>
    <cellStyle name="20% - Accent1 4 13 8 2" xfId="31271" xr:uid="{00000000-0005-0000-0000-000070790000}"/>
    <cellStyle name="20% - Accent1 4 13 9" xfId="31272" xr:uid="{00000000-0005-0000-0000-000071790000}"/>
    <cellStyle name="20% - Accent1 4 14" xfId="31273" xr:uid="{00000000-0005-0000-0000-000072790000}"/>
    <cellStyle name="20% - Accent1 4 14 2" xfId="31274" xr:uid="{00000000-0005-0000-0000-000073790000}"/>
    <cellStyle name="20% - Accent1 4 14 2 2" xfId="31275" xr:uid="{00000000-0005-0000-0000-000074790000}"/>
    <cellStyle name="20% - Accent1 4 14 2 2 2" xfId="31276" xr:uid="{00000000-0005-0000-0000-000075790000}"/>
    <cellStyle name="20% - Accent1 4 14 2 3" xfId="31277" xr:uid="{00000000-0005-0000-0000-000076790000}"/>
    <cellStyle name="20% - Accent1 4 14 3" xfId="31278" xr:uid="{00000000-0005-0000-0000-000077790000}"/>
    <cellStyle name="20% - Accent1 4 14 3 2" xfId="31279" xr:uid="{00000000-0005-0000-0000-000078790000}"/>
    <cellStyle name="20% - Accent1 4 14 4" xfId="31280" xr:uid="{00000000-0005-0000-0000-000079790000}"/>
    <cellStyle name="20% - Accent1 4 15" xfId="31281" xr:uid="{00000000-0005-0000-0000-00007A790000}"/>
    <cellStyle name="20% - Accent1 4 15 2" xfId="31282" xr:uid="{00000000-0005-0000-0000-00007B790000}"/>
    <cellStyle name="20% - Accent1 4 15 2 2" xfId="31283" xr:uid="{00000000-0005-0000-0000-00007C790000}"/>
    <cellStyle name="20% - Accent1 4 15 2 2 2" xfId="31284" xr:uid="{00000000-0005-0000-0000-00007D790000}"/>
    <cellStyle name="20% - Accent1 4 15 2 3" xfId="31285" xr:uid="{00000000-0005-0000-0000-00007E790000}"/>
    <cellStyle name="20% - Accent1 4 15 3" xfId="31286" xr:uid="{00000000-0005-0000-0000-00007F790000}"/>
    <cellStyle name="20% - Accent1 4 15 3 2" xfId="31287" xr:uid="{00000000-0005-0000-0000-000080790000}"/>
    <cellStyle name="20% - Accent1 4 15 4" xfId="31288" xr:uid="{00000000-0005-0000-0000-000081790000}"/>
    <cellStyle name="20% - Accent1 4 16" xfId="31289" xr:uid="{00000000-0005-0000-0000-000082790000}"/>
    <cellStyle name="20% - Accent1 4 16 2" xfId="31290" xr:uid="{00000000-0005-0000-0000-000083790000}"/>
    <cellStyle name="20% - Accent1 4 16 2 2" xfId="31291" xr:uid="{00000000-0005-0000-0000-000084790000}"/>
    <cellStyle name="20% - Accent1 4 16 2 2 2" xfId="31292" xr:uid="{00000000-0005-0000-0000-000085790000}"/>
    <cellStyle name="20% - Accent1 4 16 2 3" xfId="31293" xr:uid="{00000000-0005-0000-0000-000086790000}"/>
    <cellStyle name="20% - Accent1 4 16 3" xfId="31294" xr:uid="{00000000-0005-0000-0000-000087790000}"/>
    <cellStyle name="20% - Accent1 4 16 3 2" xfId="31295" xr:uid="{00000000-0005-0000-0000-000088790000}"/>
    <cellStyle name="20% - Accent1 4 16 4" xfId="31296" xr:uid="{00000000-0005-0000-0000-000089790000}"/>
    <cellStyle name="20% - Accent1 4 17" xfId="31297" xr:uid="{00000000-0005-0000-0000-00008A790000}"/>
    <cellStyle name="20% - Accent1 4 17 2" xfId="31298" xr:uid="{00000000-0005-0000-0000-00008B790000}"/>
    <cellStyle name="20% - Accent1 4 17 2 2" xfId="31299" xr:uid="{00000000-0005-0000-0000-00008C790000}"/>
    <cellStyle name="20% - Accent1 4 17 3" xfId="31300" xr:uid="{00000000-0005-0000-0000-00008D790000}"/>
    <cellStyle name="20% - Accent1 4 18" xfId="31301" xr:uid="{00000000-0005-0000-0000-00008E790000}"/>
    <cellStyle name="20% - Accent1 4 18 2" xfId="31302" xr:uid="{00000000-0005-0000-0000-00008F790000}"/>
    <cellStyle name="20% - Accent1 4 18 2 2" xfId="31303" xr:uid="{00000000-0005-0000-0000-000090790000}"/>
    <cellStyle name="20% - Accent1 4 18 3" xfId="31304" xr:uid="{00000000-0005-0000-0000-000091790000}"/>
    <cellStyle name="20% - Accent1 4 19" xfId="31305" xr:uid="{00000000-0005-0000-0000-000092790000}"/>
    <cellStyle name="20% - Accent1 4 19 2" xfId="31306" xr:uid="{00000000-0005-0000-0000-000093790000}"/>
    <cellStyle name="20% - Accent1 4 2" xfId="31307" xr:uid="{00000000-0005-0000-0000-000094790000}"/>
    <cellStyle name="20% - Accent1 4 2 10" xfId="31308" xr:uid="{00000000-0005-0000-0000-000095790000}"/>
    <cellStyle name="20% - Accent1 4 2 10 10" xfId="31309" xr:uid="{00000000-0005-0000-0000-000096790000}"/>
    <cellStyle name="20% - Accent1 4 2 10 10 2" xfId="31310" xr:uid="{00000000-0005-0000-0000-000097790000}"/>
    <cellStyle name="20% - Accent1 4 2 10 11" xfId="31311" xr:uid="{00000000-0005-0000-0000-000098790000}"/>
    <cellStyle name="20% - Accent1 4 2 10 2" xfId="31312" xr:uid="{00000000-0005-0000-0000-000099790000}"/>
    <cellStyle name="20% - Accent1 4 2 10 2 2" xfId="31313" xr:uid="{00000000-0005-0000-0000-00009A790000}"/>
    <cellStyle name="20% - Accent1 4 2 10 2 2 2" xfId="31314" xr:uid="{00000000-0005-0000-0000-00009B790000}"/>
    <cellStyle name="20% - Accent1 4 2 10 2 2 2 2" xfId="31315" xr:uid="{00000000-0005-0000-0000-00009C790000}"/>
    <cellStyle name="20% - Accent1 4 2 10 2 2 2 2 2" xfId="31316" xr:uid="{00000000-0005-0000-0000-00009D790000}"/>
    <cellStyle name="20% - Accent1 4 2 10 2 2 2 3" xfId="31317" xr:uid="{00000000-0005-0000-0000-00009E790000}"/>
    <cellStyle name="20% - Accent1 4 2 10 2 2 3" xfId="31318" xr:uid="{00000000-0005-0000-0000-00009F790000}"/>
    <cellStyle name="20% - Accent1 4 2 10 2 2 3 2" xfId="31319" xr:uid="{00000000-0005-0000-0000-0000A0790000}"/>
    <cellStyle name="20% - Accent1 4 2 10 2 2 4" xfId="31320" xr:uid="{00000000-0005-0000-0000-0000A1790000}"/>
    <cellStyle name="20% - Accent1 4 2 10 2 3" xfId="31321" xr:uid="{00000000-0005-0000-0000-0000A2790000}"/>
    <cellStyle name="20% - Accent1 4 2 10 2 3 2" xfId="31322" xr:uid="{00000000-0005-0000-0000-0000A3790000}"/>
    <cellStyle name="20% - Accent1 4 2 10 2 3 2 2" xfId="31323" xr:uid="{00000000-0005-0000-0000-0000A4790000}"/>
    <cellStyle name="20% - Accent1 4 2 10 2 3 2 2 2" xfId="31324" xr:uid="{00000000-0005-0000-0000-0000A5790000}"/>
    <cellStyle name="20% - Accent1 4 2 10 2 3 2 3" xfId="31325" xr:uid="{00000000-0005-0000-0000-0000A6790000}"/>
    <cellStyle name="20% - Accent1 4 2 10 2 3 3" xfId="31326" xr:uid="{00000000-0005-0000-0000-0000A7790000}"/>
    <cellStyle name="20% - Accent1 4 2 10 2 3 3 2" xfId="31327" xr:uid="{00000000-0005-0000-0000-0000A8790000}"/>
    <cellStyle name="20% - Accent1 4 2 10 2 3 4" xfId="31328" xr:uid="{00000000-0005-0000-0000-0000A9790000}"/>
    <cellStyle name="20% - Accent1 4 2 10 2 4" xfId="31329" xr:uid="{00000000-0005-0000-0000-0000AA790000}"/>
    <cellStyle name="20% - Accent1 4 2 10 2 4 2" xfId="31330" xr:uid="{00000000-0005-0000-0000-0000AB790000}"/>
    <cellStyle name="20% - Accent1 4 2 10 2 4 2 2" xfId="31331" xr:uid="{00000000-0005-0000-0000-0000AC790000}"/>
    <cellStyle name="20% - Accent1 4 2 10 2 4 2 2 2" xfId="31332" xr:uid="{00000000-0005-0000-0000-0000AD790000}"/>
    <cellStyle name="20% - Accent1 4 2 10 2 4 2 3" xfId="31333" xr:uid="{00000000-0005-0000-0000-0000AE790000}"/>
    <cellStyle name="20% - Accent1 4 2 10 2 4 3" xfId="31334" xr:uid="{00000000-0005-0000-0000-0000AF790000}"/>
    <cellStyle name="20% - Accent1 4 2 10 2 4 3 2" xfId="31335" xr:uid="{00000000-0005-0000-0000-0000B0790000}"/>
    <cellStyle name="20% - Accent1 4 2 10 2 4 4" xfId="31336" xr:uid="{00000000-0005-0000-0000-0000B1790000}"/>
    <cellStyle name="20% - Accent1 4 2 10 2 5" xfId="31337" xr:uid="{00000000-0005-0000-0000-0000B2790000}"/>
    <cellStyle name="20% - Accent1 4 2 10 2 5 2" xfId="31338" xr:uid="{00000000-0005-0000-0000-0000B3790000}"/>
    <cellStyle name="20% - Accent1 4 2 10 2 5 2 2" xfId="31339" xr:uid="{00000000-0005-0000-0000-0000B4790000}"/>
    <cellStyle name="20% - Accent1 4 2 10 2 5 3" xfId="31340" xr:uid="{00000000-0005-0000-0000-0000B5790000}"/>
    <cellStyle name="20% - Accent1 4 2 10 2 6" xfId="31341" xr:uid="{00000000-0005-0000-0000-0000B6790000}"/>
    <cellStyle name="20% - Accent1 4 2 10 2 6 2" xfId="31342" xr:uid="{00000000-0005-0000-0000-0000B7790000}"/>
    <cellStyle name="20% - Accent1 4 2 10 2 6 2 2" xfId="31343" xr:uid="{00000000-0005-0000-0000-0000B8790000}"/>
    <cellStyle name="20% - Accent1 4 2 10 2 6 3" xfId="31344" xr:uid="{00000000-0005-0000-0000-0000B9790000}"/>
    <cellStyle name="20% - Accent1 4 2 10 2 7" xfId="31345" xr:uid="{00000000-0005-0000-0000-0000BA790000}"/>
    <cellStyle name="20% - Accent1 4 2 10 2 7 2" xfId="31346" xr:uid="{00000000-0005-0000-0000-0000BB790000}"/>
    <cellStyle name="20% - Accent1 4 2 10 2 8" xfId="31347" xr:uid="{00000000-0005-0000-0000-0000BC790000}"/>
    <cellStyle name="20% - Accent1 4 2 10 2 8 2" xfId="31348" xr:uid="{00000000-0005-0000-0000-0000BD790000}"/>
    <cellStyle name="20% - Accent1 4 2 10 2 9" xfId="31349" xr:uid="{00000000-0005-0000-0000-0000BE790000}"/>
    <cellStyle name="20% - Accent1 4 2 10 3" xfId="31350" xr:uid="{00000000-0005-0000-0000-0000BF790000}"/>
    <cellStyle name="20% - Accent1 4 2 10 3 2" xfId="31351" xr:uid="{00000000-0005-0000-0000-0000C0790000}"/>
    <cellStyle name="20% - Accent1 4 2 10 3 2 2" xfId="31352" xr:uid="{00000000-0005-0000-0000-0000C1790000}"/>
    <cellStyle name="20% - Accent1 4 2 10 3 2 2 2" xfId="31353" xr:uid="{00000000-0005-0000-0000-0000C2790000}"/>
    <cellStyle name="20% - Accent1 4 2 10 3 2 2 2 2" xfId="31354" xr:uid="{00000000-0005-0000-0000-0000C3790000}"/>
    <cellStyle name="20% - Accent1 4 2 10 3 2 2 3" xfId="31355" xr:uid="{00000000-0005-0000-0000-0000C4790000}"/>
    <cellStyle name="20% - Accent1 4 2 10 3 2 3" xfId="31356" xr:uid="{00000000-0005-0000-0000-0000C5790000}"/>
    <cellStyle name="20% - Accent1 4 2 10 3 2 3 2" xfId="31357" xr:uid="{00000000-0005-0000-0000-0000C6790000}"/>
    <cellStyle name="20% - Accent1 4 2 10 3 2 4" xfId="31358" xr:uid="{00000000-0005-0000-0000-0000C7790000}"/>
    <cellStyle name="20% - Accent1 4 2 10 3 3" xfId="31359" xr:uid="{00000000-0005-0000-0000-0000C8790000}"/>
    <cellStyle name="20% - Accent1 4 2 10 3 3 2" xfId="31360" xr:uid="{00000000-0005-0000-0000-0000C9790000}"/>
    <cellStyle name="20% - Accent1 4 2 10 3 3 2 2" xfId="31361" xr:uid="{00000000-0005-0000-0000-0000CA790000}"/>
    <cellStyle name="20% - Accent1 4 2 10 3 3 2 2 2" xfId="31362" xr:uid="{00000000-0005-0000-0000-0000CB790000}"/>
    <cellStyle name="20% - Accent1 4 2 10 3 3 2 3" xfId="31363" xr:uid="{00000000-0005-0000-0000-0000CC790000}"/>
    <cellStyle name="20% - Accent1 4 2 10 3 3 3" xfId="31364" xr:uid="{00000000-0005-0000-0000-0000CD790000}"/>
    <cellStyle name="20% - Accent1 4 2 10 3 3 3 2" xfId="31365" xr:uid="{00000000-0005-0000-0000-0000CE790000}"/>
    <cellStyle name="20% - Accent1 4 2 10 3 3 4" xfId="31366" xr:uid="{00000000-0005-0000-0000-0000CF790000}"/>
    <cellStyle name="20% - Accent1 4 2 10 3 4" xfId="31367" xr:uid="{00000000-0005-0000-0000-0000D0790000}"/>
    <cellStyle name="20% - Accent1 4 2 10 3 4 2" xfId="31368" xr:uid="{00000000-0005-0000-0000-0000D1790000}"/>
    <cellStyle name="20% - Accent1 4 2 10 3 4 2 2" xfId="31369" xr:uid="{00000000-0005-0000-0000-0000D2790000}"/>
    <cellStyle name="20% - Accent1 4 2 10 3 4 2 2 2" xfId="31370" xr:uid="{00000000-0005-0000-0000-0000D3790000}"/>
    <cellStyle name="20% - Accent1 4 2 10 3 4 2 3" xfId="31371" xr:uid="{00000000-0005-0000-0000-0000D4790000}"/>
    <cellStyle name="20% - Accent1 4 2 10 3 4 3" xfId="31372" xr:uid="{00000000-0005-0000-0000-0000D5790000}"/>
    <cellStyle name="20% - Accent1 4 2 10 3 4 3 2" xfId="31373" xr:uid="{00000000-0005-0000-0000-0000D6790000}"/>
    <cellStyle name="20% - Accent1 4 2 10 3 4 4" xfId="31374" xr:uid="{00000000-0005-0000-0000-0000D7790000}"/>
    <cellStyle name="20% - Accent1 4 2 10 3 5" xfId="31375" xr:uid="{00000000-0005-0000-0000-0000D8790000}"/>
    <cellStyle name="20% - Accent1 4 2 10 3 5 2" xfId="31376" xr:uid="{00000000-0005-0000-0000-0000D9790000}"/>
    <cellStyle name="20% - Accent1 4 2 10 3 5 2 2" xfId="31377" xr:uid="{00000000-0005-0000-0000-0000DA790000}"/>
    <cellStyle name="20% - Accent1 4 2 10 3 5 3" xfId="31378" xr:uid="{00000000-0005-0000-0000-0000DB790000}"/>
    <cellStyle name="20% - Accent1 4 2 10 3 6" xfId="31379" xr:uid="{00000000-0005-0000-0000-0000DC790000}"/>
    <cellStyle name="20% - Accent1 4 2 10 3 6 2" xfId="31380" xr:uid="{00000000-0005-0000-0000-0000DD790000}"/>
    <cellStyle name="20% - Accent1 4 2 10 3 6 2 2" xfId="31381" xr:uid="{00000000-0005-0000-0000-0000DE790000}"/>
    <cellStyle name="20% - Accent1 4 2 10 3 6 3" xfId="31382" xr:uid="{00000000-0005-0000-0000-0000DF790000}"/>
    <cellStyle name="20% - Accent1 4 2 10 3 7" xfId="31383" xr:uid="{00000000-0005-0000-0000-0000E0790000}"/>
    <cellStyle name="20% - Accent1 4 2 10 3 7 2" xfId="31384" xr:uid="{00000000-0005-0000-0000-0000E1790000}"/>
    <cellStyle name="20% - Accent1 4 2 10 3 8" xfId="31385" xr:uid="{00000000-0005-0000-0000-0000E2790000}"/>
    <cellStyle name="20% - Accent1 4 2 10 3 8 2" xfId="31386" xr:uid="{00000000-0005-0000-0000-0000E3790000}"/>
    <cellStyle name="20% - Accent1 4 2 10 3 9" xfId="31387" xr:uid="{00000000-0005-0000-0000-0000E4790000}"/>
    <cellStyle name="20% - Accent1 4 2 10 4" xfId="31388" xr:uid="{00000000-0005-0000-0000-0000E5790000}"/>
    <cellStyle name="20% - Accent1 4 2 10 4 2" xfId="31389" xr:uid="{00000000-0005-0000-0000-0000E6790000}"/>
    <cellStyle name="20% - Accent1 4 2 10 4 2 2" xfId="31390" xr:uid="{00000000-0005-0000-0000-0000E7790000}"/>
    <cellStyle name="20% - Accent1 4 2 10 4 2 2 2" xfId="31391" xr:uid="{00000000-0005-0000-0000-0000E8790000}"/>
    <cellStyle name="20% - Accent1 4 2 10 4 2 3" xfId="31392" xr:uid="{00000000-0005-0000-0000-0000E9790000}"/>
    <cellStyle name="20% - Accent1 4 2 10 4 3" xfId="31393" xr:uid="{00000000-0005-0000-0000-0000EA790000}"/>
    <cellStyle name="20% - Accent1 4 2 10 4 3 2" xfId="31394" xr:uid="{00000000-0005-0000-0000-0000EB790000}"/>
    <cellStyle name="20% - Accent1 4 2 10 4 4" xfId="31395" xr:uid="{00000000-0005-0000-0000-0000EC790000}"/>
    <cellStyle name="20% - Accent1 4 2 10 5" xfId="31396" xr:uid="{00000000-0005-0000-0000-0000ED790000}"/>
    <cellStyle name="20% - Accent1 4 2 10 5 2" xfId="31397" xr:uid="{00000000-0005-0000-0000-0000EE790000}"/>
    <cellStyle name="20% - Accent1 4 2 10 5 2 2" xfId="31398" xr:uid="{00000000-0005-0000-0000-0000EF790000}"/>
    <cellStyle name="20% - Accent1 4 2 10 5 2 2 2" xfId="31399" xr:uid="{00000000-0005-0000-0000-0000F0790000}"/>
    <cellStyle name="20% - Accent1 4 2 10 5 2 3" xfId="31400" xr:uid="{00000000-0005-0000-0000-0000F1790000}"/>
    <cellStyle name="20% - Accent1 4 2 10 5 3" xfId="31401" xr:uid="{00000000-0005-0000-0000-0000F2790000}"/>
    <cellStyle name="20% - Accent1 4 2 10 5 3 2" xfId="31402" xr:uid="{00000000-0005-0000-0000-0000F3790000}"/>
    <cellStyle name="20% - Accent1 4 2 10 5 4" xfId="31403" xr:uid="{00000000-0005-0000-0000-0000F4790000}"/>
    <cellStyle name="20% - Accent1 4 2 10 6" xfId="31404" xr:uid="{00000000-0005-0000-0000-0000F5790000}"/>
    <cellStyle name="20% - Accent1 4 2 10 6 2" xfId="31405" xr:uid="{00000000-0005-0000-0000-0000F6790000}"/>
    <cellStyle name="20% - Accent1 4 2 10 6 2 2" xfId="31406" xr:uid="{00000000-0005-0000-0000-0000F7790000}"/>
    <cellStyle name="20% - Accent1 4 2 10 6 2 2 2" xfId="31407" xr:uid="{00000000-0005-0000-0000-0000F8790000}"/>
    <cellStyle name="20% - Accent1 4 2 10 6 2 3" xfId="31408" xr:uid="{00000000-0005-0000-0000-0000F9790000}"/>
    <cellStyle name="20% - Accent1 4 2 10 6 3" xfId="31409" xr:uid="{00000000-0005-0000-0000-0000FA790000}"/>
    <cellStyle name="20% - Accent1 4 2 10 6 3 2" xfId="31410" xr:uid="{00000000-0005-0000-0000-0000FB790000}"/>
    <cellStyle name="20% - Accent1 4 2 10 6 4" xfId="31411" xr:uid="{00000000-0005-0000-0000-0000FC790000}"/>
    <cellStyle name="20% - Accent1 4 2 10 7" xfId="31412" xr:uid="{00000000-0005-0000-0000-0000FD790000}"/>
    <cellStyle name="20% - Accent1 4 2 10 7 2" xfId="31413" xr:uid="{00000000-0005-0000-0000-0000FE790000}"/>
    <cellStyle name="20% - Accent1 4 2 10 7 2 2" xfId="31414" xr:uid="{00000000-0005-0000-0000-0000FF790000}"/>
    <cellStyle name="20% - Accent1 4 2 10 7 3" xfId="31415" xr:uid="{00000000-0005-0000-0000-0000007A0000}"/>
    <cellStyle name="20% - Accent1 4 2 10 8" xfId="31416" xr:uid="{00000000-0005-0000-0000-0000017A0000}"/>
    <cellStyle name="20% - Accent1 4 2 10 8 2" xfId="31417" xr:uid="{00000000-0005-0000-0000-0000027A0000}"/>
    <cellStyle name="20% - Accent1 4 2 10 8 2 2" xfId="31418" xr:uid="{00000000-0005-0000-0000-0000037A0000}"/>
    <cellStyle name="20% - Accent1 4 2 10 8 3" xfId="31419" xr:uid="{00000000-0005-0000-0000-0000047A0000}"/>
    <cellStyle name="20% - Accent1 4 2 10 9" xfId="31420" xr:uid="{00000000-0005-0000-0000-0000057A0000}"/>
    <cellStyle name="20% - Accent1 4 2 10 9 2" xfId="31421" xr:uid="{00000000-0005-0000-0000-0000067A0000}"/>
    <cellStyle name="20% - Accent1 4 2 11" xfId="31422" xr:uid="{00000000-0005-0000-0000-0000077A0000}"/>
    <cellStyle name="20% - Accent1 4 2 11 2" xfId="31423" xr:uid="{00000000-0005-0000-0000-0000087A0000}"/>
    <cellStyle name="20% - Accent1 4 2 11 2 2" xfId="31424" xr:uid="{00000000-0005-0000-0000-0000097A0000}"/>
    <cellStyle name="20% - Accent1 4 2 11 2 2 2" xfId="31425" xr:uid="{00000000-0005-0000-0000-00000A7A0000}"/>
    <cellStyle name="20% - Accent1 4 2 11 2 2 2 2" xfId="31426" xr:uid="{00000000-0005-0000-0000-00000B7A0000}"/>
    <cellStyle name="20% - Accent1 4 2 11 2 2 3" xfId="31427" xr:uid="{00000000-0005-0000-0000-00000C7A0000}"/>
    <cellStyle name="20% - Accent1 4 2 11 2 3" xfId="31428" xr:uid="{00000000-0005-0000-0000-00000D7A0000}"/>
    <cellStyle name="20% - Accent1 4 2 11 2 3 2" xfId="31429" xr:uid="{00000000-0005-0000-0000-00000E7A0000}"/>
    <cellStyle name="20% - Accent1 4 2 11 2 4" xfId="31430" xr:uid="{00000000-0005-0000-0000-00000F7A0000}"/>
    <cellStyle name="20% - Accent1 4 2 11 3" xfId="31431" xr:uid="{00000000-0005-0000-0000-0000107A0000}"/>
    <cellStyle name="20% - Accent1 4 2 11 3 2" xfId="31432" xr:uid="{00000000-0005-0000-0000-0000117A0000}"/>
    <cellStyle name="20% - Accent1 4 2 11 3 2 2" xfId="31433" xr:uid="{00000000-0005-0000-0000-0000127A0000}"/>
    <cellStyle name="20% - Accent1 4 2 11 3 2 2 2" xfId="31434" xr:uid="{00000000-0005-0000-0000-0000137A0000}"/>
    <cellStyle name="20% - Accent1 4 2 11 3 2 3" xfId="31435" xr:uid="{00000000-0005-0000-0000-0000147A0000}"/>
    <cellStyle name="20% - Accent1 4 2 11 3 3" xfId="31436" xr:uid="{00000000-0005-0000-0000-0000157A0000}"/>
    <cellStyle name="20% - Accent1 4 2 11 3 3 2" xfId="31437" xr:uid="{00000000-0005-0000-0000-0000167A0000}"/>
    <cellStyle name="20% - Accent1 4 2 11 3 4" xfId="31438" xr:uid="{00000000-0005-0000-0000-0000177A0000}"/>
    <cellStyle name="20% - Accent1 4 2 11 4" xfId="31439" xr:uid="{00000000-0005-0000-0000-0000187A0000}"/>
    <cellStyle name="20% - Accent1 4 2 11 4 2" xfId="31440" xr:uid="{00000000-0005-0000-0000-0000197A0000}"/>
    <cellStyle name="20% - Accent1 4 2 11 4 2 2" xfId="31441" xr:uid="{00000000-0005-0000-0000-00001A7A0000}"/>
    <cellStyle name="20% - Accent1 4 2 11 4 2 2 2" xfId="31442" xr:uid="{00000000-0005-0000-0000-00001B7A0000}"/>
    <cellStyle name="20% - Accent1 4 2 11 4 2 3" xfId="31443" xr:uid="{00000000-0005-0000-0000-00001C7A0000}"/>
    <cellStyle name="20% - Accent1 4 2 11 4 3" xfId="31444" xr:uid="{00000000-0005-0000-0000-00001D7A0000}"/>
    <cellStyle name="20% - Accent1 4 2 11 4 3 2" xfId="31445" xr:uid="{00000000-0005-0000-0000-00001E7A0000}"/>
    <cellStyle name="20% - Accent1 4 2 11 4 4" xfId="31446" xr:uid="{00000000-0005-0000-0000-00001F7A0000}"/>
    <cellStyle name="20% - Accent1 4 2 11 5" xfId="31447" xr:uid="{00000000-0005-0000-0000-0000207A0000}"/>
    <cellStyle name="20% - Accent1 4 2 11 5 2" xfId="31448" xr:uid="{00000000-0005-0000-0000-0000217A0000}"/>
    <cellStyle name="20% - Accent1 4 2 11 5 2 2" xfId="31449" xr:uid="{00000000-0005-0000-0000-0000227A0000}"/>
    <cellStyle name="20% - Accent1 4 2 11 5 3" xfId="31450" xr:uid="{00000000-0005-0000-0000-0000237A0000}"/>
    <cellStyle name="20% - Accent1 4 2 11 6" xfId="31451" xr:uid="{00000000-0005-0000-0000-0000247A0000}"/>
    <cellStyle name="20% - Accent1 4 2 11 6 2" xfId="31452" xr:uid="{00000000-0005-0000-0000-0000257A0000}"/>
    <cellStyle name="20% - Accent1 4 2 11 6 2 2" xfId="31453" xr:uid="{00000000-0005-0000-0000-0000267A0000}"/>
    <cellStyle name="20% - Accent1 4 2 11 6 3" xfId="31454" xr:uid="{00000000-0005-0000-0000-0000277A0000}"/>
    <cellStyle name="20% - Accent1 4 2 11 7" xfId="31455" xr:uid="{00000000-0005-0000-0000-0000287A0000}"/>
    <cellStyle name="20% - Accent1 4 2 11 7 2" xfId="31456" xr:uid="{00000000-0005-0000-0000-0000297A0000}"/>
    <cellStyle name="20% - Accent1 4 2 11 8" xfId="31457" xr:uid="{00000000-0005-0000-0000-00002A7A0000}"/>
    <cellStyle name="20% - Accent1 4 2 11 8 2" xfId="31458" xr:uid="{00000000-0005-0000-0000-00002B7A0000}"/>
    <cellStyle name="20% - Accent1 4 2 11 9" xfId="31459" xr:uid="{00000000-0005-0000-0000-00002C7A0000}"/>
    <cellStyle name="20% - Accent1 4 2 12" xfId="31460" xr:uid="{00000000-0005-0000-0000-00002D7A0000}"/>
    <cellStyle name="20% - Accent1 4 2 12 2" xfId="31461" xr:uid="{00000000-0005-0000-0000-00002E7A0000}"/>
    <cellStyle name="20% - Accent1 4 2 12 2 2" xfId="31462" xr:uid="{00000000-0005-0000-0000-00002F7A0000}"/>
    <cellStyle name="20% - Accent1 4 2 12 2 2 2" xfId="31463" xr:uid="{00000000-0005-0000-0000-0000307A0000}"/>
    <cellStyle name="20% - Accent1 4 2 12 2 2 2 2" xfId="31464" xr:uid="{00000000-0005-0000-0000-0000317A0000}"/>
    <cellStyle name="20% - Accent1 4 2 12 2 2 3" xfId="31465" xr:uid="{00000000-0005-0000-0000-0000327A0000}"/>
    <cellStyle name="20% - Accent1 4 2 12 2 3" xfId="31466" xr:uid="{00000000-0005-0000-0000-0000337A0000}"/>
    <cellStyle name="20% - Accent1 4 2 12 2 3 2" xfId="31467" xr:uid="{00000000-0005-0000-0000-0000347A0000}"/>
    <cellStyle name="20% - Accent1 4 2 12 2 4" xfId="31468" xr:uid="{00000000-0005-0000-0000-0000357A0000}"/>
    <cellStyle name="20% - Accent1 4 2 12 3" xfId="31469" xr:uid="{00000000-0005-0000-0000-0000367A0000}"/>
    <cellStyle name="20% - Accent1 4 2 12 3 2" xfId="31470" xr:uid="{00000000-0005-0000-0000-0000377A0000}"/>
    <cellStyle name="20% - Accent1 4 2 12 3 2 2" xfId="31471" xr:uid="{00000000-0005-0000-0000-0000387A0000}"/>
    <cellStyle name="20% - Accent1 4 2 12 3 2 2 2" xfId="31472" xr:uid="{00000000-0005-0000-0000-0000397A0000}"/>
    <cellStyle name="20% - Accent1 4 2 12 3 2 3" xfId="31473" xr:uid="{00000000-0005-0000-0000-00003A7A0000}"/>
    <cellStyle name="20% - Accent1 4 2 12 3 3" xfId="31474" xr:uid="{00000000-0005-0000-0000-00003B7A0000}"/>
    <cellStyle name="20% - Accent1 4 2 12 3 3 2" xfId="31475" xr:uid="{00000000-0005-0000-0000-00003C7A0000}"/>
    <cellStyle name="20% - Accent1 4 2 12 3 4" xfId="31476" xr:uid="{00000000-0005-0000-0000-00003D7A0000}"/>
    <cellStyle name="20% - Accent1 4 2 12 4" xfId="31477" xr:uid="{00000000-0005-0000-0000-00003E7A0000}"/>
    <cellStyle name="20% - Accent1 4 2 12 4 2" xfId="31478" xr:uid="{00000000-0005-0000-0000-00003F7A0000}"/>
    <cellStyle name="20% - Accent1 4 2 12 4 2 2" xfId="31479" xr:uid="{00000000-0005-0000-0000-0000407A0000}"/>
    <cellStyle name="20% - Accent1 4 2 12 4 2 2 2" xfId="31480" xr:uid="{00000000-0005-0000-0000-0000417A0000}"/>
    <cellStyle name="20% - Accent1 4 2 12 4 2 3" xfId="31481" xr:uid="{00000000-0005-0000-0000-0000427A0000}"/>
    <cellStyle name="20% - Accent1 4 2 12 4 3" xfId="31482" xr:uid="{00000000-0005-0000-0000-0000437A0000}"/>
    <cellStyle name="20% - Accent1 4 2 12 4 3 2" xfId="31483" xr:uid="{00000000-0005-0000-0000-0000447A0000}"/>
    <cellStyle name="20% - Accent1 4 2 12 4 4" xfId="31484" xr:uid="{00000000-0005-0000-0000-0000457A0000}"/>
    <cellStyle name="20% - Accent1 4 2 12 5" xfId="31485" xr:uid="{00000000-0005-0000-0000-0000467A0000}"/>
    <cellStyle name="20% - Accent1 4 2 12 5 2" xfId="31486" xr:uid="{00000000-0005-0000-0000-0000477A0000}"/>
    <cellStyle name="20% - Accent1 4 2 12 5 2 2" xfId="31487" xr:uid="{00000000-0005-0000-0000-0000487A0000}"/>
    <cellStyle name="20% - Accent1 4 2 12 5 3" xfId="31488" xr:uid="{00000000-0005-0000-0000-0000497A0000}"/>
    <cellStyle name="20% - Accent1 4 2 12 6" xfId="31489" xr:uid="{00000000-0005-0000-0000-00004A7A0000}"/>
    <cellStyle name="20% - Accent1 4 2 12 6 2" xfId="31490" xr:uid="{00000000-0005-0000-0000-00004B7A0000}"/>
    <cellStyle name="20% - Accent1 4 2 12 6 2 2" xfId="31491" xr:uid="{00000000-0005-0000-0000-00004C7A0000}"/>
    <cellStyle name="20% - Accent1 4 2 12 6 3" xfId="31492" xr:uid="{00000000-0005-0000-0000-00004D7A0000}"/>
    <cellStyle name="20% - Accent1 4 2 12 7" xfId="31493" xr:uid="{00000000-0005-0000-0000-00004E7A0000}"/>
    <cellStyle name="20% - Accent1 4 2 12 7 2" xfId="31494" xr:uid="{00000000-0005-0000-0000-00004F7A0000}"/>
    <cellStyle name="20% - Accent1 4 2 12 8" xfId="31495" xr:uid="{00000000-0005-0000-0000-0000507A0000}"/>
    <cellStyle name="20% - Accent1 4 2 12 8 2" xfId="31496" xr:uid="{00000000-0005-0000-0000-0000517A0000}"/>
    <cellStyle name="20% - Accent1 4 2 12 9" xfId="31497" xr:uid="{00000000-0005-0000-0000-0000527A0000}"/>
    <cellStyle name="20% - Accent1 4 2 13" xfId="31498" xr:uid="{00000000-0005-0000-0000-0000537A0000}"/>
    <cellStyle name="20% - Accent1 4 2 13 2" xfId="31499" xr:uid="{00000000-0005-0000-0000-0000547A0000}"/>
    <cellStyle name="20% - Accent1 4 2 13 2 2" xfId="31500" xr:uid="{00000000-0005-0000-0000-0000557A0000}"/>
    <cellStyle name="20% - Accent1 4 2 13 2 2 2" xfId="31501" xr:uid="{00000000-0005-0000-0000-0000567A0000}"/>
    <cellStyle name="20% - Accent1 4 2 13 2 3" xfId="31502" xr:uid="{00000000-0005-0000-0000-0000577A0000}"/>
    <cellStyle name="20% - Accent1 4 2 13 3" xfId="31503" xr:uid="{00000000-0005-0000-0000-0000587A0000}"/>
    <cellStyle name="20% - Accent1 4 2 13 3 2" xfId="31504" xr:uid="{00000000-0005-0000-0000-0000597A0000}"/>
    <cellStyle name="20% - Accent1 4 2 13 4" xfId="31505" xr:uid="{00000000-0005-0000-0000-00005A7A0000}"/>
    <cellStyle name="20% - Accent1 4 2 14" xfId="31506" xr:uid="{00000000-0005-0000-0000-00005B7A0000}"/>
    <cellStyle name="20% - Accent1 4 2 14 2" xfId="31507" xr:uid="{00000000-0005-0000-0000-00005C7A0000}"/>
    <cellStyle name="20% - Accent1 4 2 14 2 2" xfId="31508" xr:uid="{00000000-0005-0000-0000-00005D7A0000}"/>
    <cellStyle name="20% - Accent1 4 2 14 2 2 2" xfId="31509" xr:uid="{00000000-0005-0000-0000-00005E7A0000}"/>
    <cellStyle name="20% - Accent1 4 2 14 2 3" xfId="31510" xr:uid="{00000000-0005-0000-0000-00005F7A0000}"/>
    <cellStyle name="20% - Accent1 4 2 14 3" xfId="31511" xr:uid="{00000000-0005-0000-0000-0000607A0000}"/>
    <cellStyle name="20% - Accent1 4 2 14 3 2" xfId="31512" xr:uid="{00000000-0005-0000-0000-0000617A0000}"/>
    <cellStyle name="20% - Accent1 4 2 14 4" xfId="31513" xr:uid="{00000000-0005-0000-0000-0000627A0000}"/>
    <cellStyle name="20% - Accent1 4 2 15" xfId="31514" xr:uid="{00000000-0005-0000-0000-0000637A0000}"/>
    <cellStyle name="20% - Accent1 4 2 15 2" xfId="31515" xr:uid="{00000000-0005-0000-0000-0000647A0000}"/>
    <cellStyle name="20% - Accent1 4 2 15 2 2" xfId="31516" xr:uid="{00000000-0005-0000-0000-0000657A0000}"/>
    <cellStyle name="20% - Accent1 4 2 15 2 2 2" xfId="31517" xr:uid="{00000000-0005-0000-0000-0000667A0000}"/>
    <cellStyle name="20% - Accent1 4 2 15 2 3" xfId="31518" xr:uid="{00000000-0005-0000-0000-0000677A0000}"/>
    <cellStyle name="20% - Accent1 4 2 15 3" xfId="31519" xr:uid="{00000000-0005-0000-0000-0000687A0000}"/>
    <cellStyle name="20% - Accent1 4 2 15 3 2" xfId="31520" xr:uid="{00000000-0005-0000-0000-0000697A0000}"/>
    <cellStyle name="20% - Accent1 4 2 15 4" xfId="31521" xr:uid="{00000000-0005-0000-0000-00006A7A0000}"/>
    <cellStyle name="20% - Accent1 4 2 16" xfId="31522" xr:uid="{00000000-0005-0000-0000-00006B7A0000}"/>
    <cellStyle name="20% - Accent1 4 2 16 2" xfId="31523" xr:uid="{00000000-0005-0000-0000-00006C7A0000}"/>
    <cellStyle name="20% - Accent1 4 2 16 2 2" xfId="31524" xr:uid="{00000000-0005-0000-0000-00006D7A0000}"/>
    <cellStyle name="20% - Accent1 4 2 16 3" xfId="31525" xr:uid="{00000000-0005-0000-0000-00006E7A0000}"/>
    <cellStyle name="20% - Accent1 4 2 17" xfId="31526" xr:uid="{00000000-0005-0000-0000-00006F7A0000}"/>
    <cellStyle name="20% - Accent1 4 2 17 2" xfId="31527" xr:uid="{00000000-0005-0000-0000-0000707A0000}"/>
    <cellStyle name="20% - Accent1 4 2 17 2 2" xfId="31528" xr:uid="{00000000-0005-0000-0000-0000717A0000}"/>
    <cellStyle name="20% - Accent1 4 2 17 3" xfId="31529" xr:uid="{00000000-0005-0000-0000-0000727A0000}"/>
    <cellStyle name="20% - Accent1 4 2 18" xfId="31530" xr:uid="{00000000-0005-0000-0000-0000737A0000}"/>
    <cellStyle name="20% - Accent1 4 2 18 2" xfId="31531" xr:uid="{00000000-0005-0000-0000-0000747A0000}"/>
    <cellStyle name="20% - Accent1 4 2 19" xfId="31532" xr:uid="{00000000-0005-0000-0000-0000757A0000}"/>
    <cellStyle name="20% - Accent1 4 2 19 2" xfId="31533" xr:uid="{00000000-0005-0000-0000-0000767A0000}"/>
    <cellStyle name="20% - Accent1 4 2 2" xfId="31534" xr:uid="{00000000-0005-0000-0000-0000777A0000}"/>
    <cellStyle name="20% - Accent1 4 2 2 10" xfId="31535" xr:uid="{00000000-0005-0000-0000-0000787A0000}"/>
    <cellStyle name="20% - Accent1 4 2 2 10 2" xfId="31536" xr:uid="{00000000-0005-0000-0000-0000797A0000}"/>
    <cellStyle name="20% - Accent1 4 2 2 10 2 2" xfId="31537" xr:uid="{00000000-0005-0000-0000-00007A7A0000}"/>
    <cellStyle name="20% - Accent1 4 2 2 10 2 2 2" xfId="31538" xr:uid="{00000000-0005-0000-0000-00007B7A0000}"/>
    <cellStyle name="20% - Accent1 4 2 2 10 2 3" xfId="31539" xr:uid="{00000000-0005-0000-0000-00007C7A0000}"/>
    <cellStyle name="20% - Accent1 4 2 2 10 3" xfId="31540" xr:uid="{00000000-0005-0000-0000-00007D7A0000}"/>
    <cellStyle name="20% - Accent1 4 2 2 10 3 2" xfId="31541" xr:uid="{00000000-0005-0000-0000-00007E7A0000}"/>
    <cellStyle name="20% - Accent1 4 2 2 10 4" xfId="31542" xr:uid="{00000000-0005-0000-0000-00007F7A0000}"/>
    <cellStyle name="20% - Accent1 4 2 2 11" xfId="31543" xr:uid="{00000000-0005-0000-0000-0000807A0000}"/>
    <cellStyle name="20% - Accent1 4 2 2 11 2" xfId="31544" xr:uid="{00000000-0005-0000-0000-0000817A0000}"/>
    <cellStyle name="20% - Accent1 4 2 2 11 2 2" xfId="31545" xr:uid="{00000000-0005-0000-0000-0000827A0000}"/>
    <cellStyle name="20% - Accent1 4 2 2 11 2 2 2" xfId="31546" xr:uid="{00000000-0005-0000-0000-0000837A0000}"/>
    <cellStyle name="20% - Accent1 4 2 2 11 2 3" xfId="31547" xr:uid="{00000000-0005-0000-0000-0000847A0000}"/>
    <cellStyle name="20% - Accent1 4 2 2 11 3" xfId="31548" xr:uid="{00000000-0005-0000-0000-0000857A0000}"/>
    <cellStyle name="20% - Accent1 4 2 2 11 3 2" xfId="31549" xr:uid="{00000000-0005-0000-0000-0000867A0000}"/>
    <cellStyle name="20% - Accent1 4 2 2 11 4" xfId="31550" xr:uid="{00000000-0005-0000-0000-0000877A0000}"/>
    <cellStyle name="20% - Accent1 4 2 2 12" xfId="31551" xr:uid="{00000000-0005-0000-0000-0000887A0000}"/>
    <cellStyle name="20% - Accent1 4 2 2 12 2" xfId="31552" xr:uid="{00000000-0005-0000-0000-0000897A0000}"/>
    <cellStyle name="20% - Accent1 4 2 2 12 2 2" xfId="31553" xr:uid="{00000000-0005-0000-0000-00008A7A0000}"/>
    <cellStyle name="20% - Accent1 4 2 2 12 3" xfId="31554" xr:uid="{00000000-0005-0000-0000-00008B7A0000}"/>
    <cellStyle name="20% - Accent1 4 2 2 13" xfId="31555" xr:uid="{00000000-0005-0000-0000-00008C7A0000}"/>
    <cellStyle name="20% - Accent1 4 2 2 13 2" xfId="31556" xr:uid="{00000000-0005-0000-0000-00008D7A0000}"/>
    <cellStyle name="20% - Accent1 4 2 2 13 2 2" xfId="31557" xr:uid="{00000000-0005-0000-0000-00008E7A0000}"/>
    <cellStyle name="20% - Accent1 4 2 2 13 3" xfId="31558" xr:uid="{00000000-0005-0000-0000-00008F7A0000}"/>
    <cellStyle name="20% - Accent1 4 2 2 14" xfId="31559" xr:uid="{00000000-0005-0000-0000-0000907A0000}"/>
    <cellStyle name="20% - Accent1 4 2 2 14 2" xfId="31560" xr:uid="{00000000-0005-0000-0000-0000917A0000}"/>
    <cellStyle name="20% - Accent1 4 2 2 15" xfId="31561" xr:uid="{00000000-0005-0000-0000-0000927A0000}"/>
    <cellStyle name="20% - Accent1 4 2 2 15 2" xfId="31562" xr:uid="{00000000-0005-0000-0000-0000937A0000}"/>
    <cellStyle name="20% - Accent1 4 2 2 16" xfId="31563" xr:uid="{00000000-0005-0000-0000-0000947A0000}"/>
    <cellStyle name="20% - Accent1 4 2 2 2" xfId="31564" xr:uid="{00000000-0005-0000-0000-0000957A0000}"/>
    <cellStyle name="20% - Accent1 4 2 2 2 10" xfId="31565" xr:uid="{00000000-0005-0000-0000-0000967A0000}"/>
    <cellStyle name="20% - Accent1 4 2 2 2 10 2" xfId="31566" xr:uid="{00000000-0005-0000-0000-0000977A0000}"/>
    <cellStyle name="20% - Accent1 4 2 2 2 10 2 2" xfId="31567" xr:uid="{00000000-0005-0000-0000-0000987A0000}"/>
    <cellStyle name="20% - Accent1 4 2 2 2 10 2 2 2" xfId="31568" xr:uid="{00000000-0005-0000-0000-0000997A0000}"/>
    <cellStyle name="20% - Accent1 4 2 2 2 10 2 3" xfId="31569" xr:uid="{00000000-0005-0000-0000-00009A7A0000}"/>
    <cellStyle name="20% - Accent1 4 2 2 2 10 3" xfId="31570" xr:uid="{00000000-0005-0000-0000-00009B7A0000}"/>
    <cellStyle name="20% - Accent1 4 2 2 2 10 3 2" xfId="31571" xr:uid="{00000000-0005-0000-0000-00009C7A0000}"/>
    <cellStyle name="20% - Accent1 4 2 2 2 10 4" xfId="31572" xr:uid="{00000000-0005-0000-0000-00009D7A0000}"/>
    <cellStyle name="20% - Accent1 4 2 2 2 11" xfId="31573" xr:uid="{00000000-0005-0000-0000-00009E7A0000}"/>
    <cellStyle name="20% - Accent1 4 2 2 2 11 2" xfId="31574" xr:uid="{00000000-0005-0000-0000-00009F7A0000}"/>
    <cellStyle name="20% - Accent1 4 2 2 2 11 2 2" xfId="31575" xr:uid="{00000000-0005-0000-0000-0000A07A0000}"/>
    <cellStyle name="20% - Accent1 4 2 2 2 11 3" xfId="31576" xr:uid="{00000000-0005-0000-0000-0000A17A0000}"/>
    <cellStyle name="20% - Accent1 4 2 2 2 12" xfId="31577" xr:uid="{00000000-0005-0000-0000-0000A27A0000}"/>
    <cellStyle name="20% - Accent1 4 2 2 2 12 2" xfId="31578" xr:uid="{00000000-0005-0000-0000-0000A37A0000}"/>
    <cellStyle name="20% - Accent1 4 2 2 2 12 2 2" xfId="31579" xr:uid="{00000000-0005-0000-0000-0000A47A0000}"/>
    <cellStyle name="20% - Accent1 4 2 2 2 12 3" xfId="31580" xr:uid="{00000000-0005-0000-0000-0000A57A0000}"/>
    <cellStyle name="20% - Accent1 4 2 2 2 13" xfId="31581" xr:uid="{00000000-0005-0000-0000-0000A67A0000}"/>
    <cellStyle name="20% - Accent1 4 2 2 2 13 2" xfId="31582" xr:uid="{00000000-0005-0000-0000-0000A77A0000}"/>
    <cellStyle name="20% - Accent1 4 2 2 2 14" xfId="31583" xr:uid="{00000000-0005-0000-0000-0000A87A0000}"/>
    <cellStyle name="20% - Accent1 4 2 2 2 14 2" xfId="31584" xr:uid="{00000000-0005-0000-0000-0000A97A0000}"/>
    <cellStyle name="20% - Accent1 4 2 2 2 15" xfId="31585" xr:uid="{00000000-0005-0000-0000-0000AA7A0000}"/>
    <cellStyle name="20% - Accent1 4 2 2 2 2" xfId="31586" xr:uid="{00000000-0005-0000-0000-0000AB7A0000}"/>
    <cellStyle name="20% - Accent1 4 2 2 2 2 10" xfId="31587" xr:uid="{00000000-0005-0000-0000-0000AC7A0000}"/>
    <cellStyle name="20% - Accent1 4 2 2 2 2 10 2" xfId="31588" xr:uid="{00000000-0005-0000-0000-0000AD7A0000}"/>
    <cellStyle name="20% - Accent1 4 2 2 2 2 10 2 2" xfId="31589" xr:uid="{00000000-0005-0000-0000-0000AE7A0000}"/>
    <cellStyle name="20% - Accent1 4 2 2 2 2 10 3" xfId="31590" xr:uid="{00000000-0005-0000-0000-0000AF7A0000}"/>
    <cellStyle name="20% - Accent1 4 2 2 2 2 11" xfId="31591" xr:uid="{00000000-0005-0000-0000-0000B07A0000}"/>
    <cellStyle name="20% - Accent1 4 2 2 2 2 11 2" xfId="31592" xr:uid="{00000000-0005-0000-0000-0000B17A0000}"/>
    <cellStyle name="20% - Accent1 4 2 2 2 2 11 2 2" xfId="31593" xr:uid="{00000000-0005-0000-0000-0000B27A0000}"/>
    <cellStyle name="20% - Accent1 4 2 2 2 2 11 3" xfId="31594" xr:uid="{00000000-0005-0000-0000-0000B37A0000}"/>
    <cellStyle name="20% - Accent1 4 2 2 2 2 12" xfId="31595" xr:uid="{00000000-0005-0000-0000-0000B47A0000}"/>
    <cellStyle name="20% - Accent1 4 2 2 2 2 12 2" xfId="31596" xr:uid="{00000000-0005-0000-0000-0000B57A0000}"/>
    <cellStyle name="20% - Accent1 4 2 2 2 2 13" xfId="31597" xr:uid="{00000000-0005-0000-0000-0000B67A0000}"/>
    <cellStyle name="20% - Accent1 4 2 2 2 2 13 2" xfId="31598" xr:uid="{00000000-0005-0000-0000-0000B77A0000}"/>
    <cellStyle name="20% - Accent1 4 2 2 2 2 14" xfId="31599" xr:uid="{00000000-0005-0000-0000-0000B87A0000}"/>
    <cellStyle name="20% - Accent1 4 2 2 2 2 2" xfId="31600" xr:uid="{00000000-0005-0000-0000-0000B97A0000}"/>
    <cellStyle name="20% - Accent1 4 2 2 2 2 2 10" xfId="31601" xr:uid="{00000000-0005-0000-0000-0000BA7A0000}"/>
    <cellStyle name="20% - Accent1 4 2 2 2 2 2 10 2" xfId="31602" xr:uid="{00000000-0005-0000-0000-0000BB7A0000}"/>
    <cellStyle name="20% - Accent1 4 2 2 2 2 2 11" xfId="31603" xr:uid="{00000000-0005-0000-0000-0000BC7A0000}"/>
    <cellStyle name="20% - Accent1 4 2 2 2 2 2 2" xfId="31604" xr:uid="{00000000-0005-0000-0000-0000BD7A0000}"/>
    <cellStyle name="20% - Accent1 4 2 2 2 2 2 2 2" xfId="31605" xr:uid="{00000000-0005-0000-0000-0000BE7A0000}"/>
    <cellStyle name="20% - Accent1 4 2 2 2 2 2 2 2 2" xfId="31606" xr:uid="{00000000-0005-0000-0000-0000BF7A0000}"/>
    <cellStyle name="20% - Accent1 4 2 2 2 2 2 2 2 2 2" xfId="31607" xr:uid="{00000000-0005-0000-0000-0000C07A0000}"/>
    <cellStyle name="20% - Accent1 4 2 2 2 2 2 2 2 2 2 2" xfId="31608" xr:uid="{00000000-0005-0000-0000-0000C17A0000}"/>
    <cellStyle name="20% - Accent1 4 2 2 2 2 2 2 2 2 3" xfId="31609" xr:uid="{00000000-0005-0000-0000-0000C27A0000}"/>
    <cellStyle name="20% - Accent1 4 2 2 2 2 2 2 2 3" xfId="31610" xr:uid="{00000000-0005-0000-0000-0000C37A0000}"/>
    <cellStyle name="20% - Accent1 4 2 2 2 2 2 2 2 3 2" xfId="31611" xr:uid="{00000000-0005-0000-0000-0000C47A0000}"/>
    <cellStyle name="20% - Accent1 4 2 2 2 2 2 2 2 4" xfId="31612" xr:uid="{00000000-0005-0000-0000-0000C57A0000}"/>
    <cellStyle name="20% - Accent1 4 2 2 2 2 2 2 3" xfId="31613" xr:uid="{00000000-0005-0000-0000-0000C67A0000}"/>
    <cellStyle name="20% - Accent1 4 2 2 2 2 2 2 3 2" xfId="31614" xr:uid="{00000000-0005-0000-0000-0000C77A0000}"/>
    <cellStyle name="20% - Accent1 4 2 2 2 2 2 2 3 2 2" xfId="31615" xr:uid="{00000000-0005-0000-0000-0000C87A0000}"/>
    <cellStyle name="20% - Accent1 4 2 2 2 2 2 2 3 2 2 2" xfId="31616" xr:uid="{00000000-0005-0000-0000-0000C97A0000}"/>
    <cellStyle name="20% - Accent1 4 2 2 2 2 2 2 3 2 3" xfId="31617" xr:uid="{00000000-0005-0000-0000-0000CA7A0000}"/>
    <cellStyle name="20% - Accent1 4 2 2 2 2 2 2 3 3" xfId="31618" xr:uid="{00000000-0005-0000-0000-0000CB7A0000}"/>
    <cellStyle name="20% - Accent1 4 2 2 2 2 2 2 3 3 2" xfId="31619" xr:uid="{00000000-0005-0000-0000-0000CC7A0000}"/>
    <cellStyle name="20% - Accent1 4 2 2 2 2 2 2 3 4" xfId="31620" xr:uid="{00000000-0005-0000-0000-0000CD7A0000}"/>
    <cellStyle name="20% - Accent1 4 2 2 2 2 2 2 4" xfId="31621" xr:uid="{00000000-0005-0000-0000-0000CE7A0000}"/>
    <cellStyle name="20% - Accent1 4 2 2 2 2 2 2 4 2" xfId="31622" xr:uid="{00000000-0005-0000-0000-0000CF7A0000}"/>
    <cellStyle name="20% - Accent1 4 2 2 2 2 2 2 4 2 2" xfId="31623" xr:uid="{00000000-0005-0000-0000-0000D07A0000}"/>
    <cellStyle name="20% - Accent1 4 2 2 2 2 2 2 4 2 2 2" xfId="31624" xr:uid="{00000000-0005-0000-0000-0000D17A0000}"/>
    <cellStyle name="20% - Accent1 4 2 2 2 2 2 2 4 2 3" xfId="31625" xr:uid="{00000000-0005-0000-0000-0000D27A0000}"/>
    <cellStyle name="20% - Accent1 4 2 2 2 2 2 2 4 3" xfId="31626" xr:uid="{00000000-0005-0000-0000-0000D37A0000}"/>
    <cellStyle name="20% - Accent1 4 2 2 2 2 2 2 4 3 2" xfId="31627" xr:uid="{00000000-0005-0000-0000-0000D47A0000}"/>
    <cellStyle name="20% - Accent1 4 2 2 2 2 2 2 4 4" xfId="31628" xr:uid="{00000000-0005-0000-0000-0000D57A0000}"/>
    <cellStyle name="20% - Accent1 4 2 2 2 2 2 2 5" xfId="31629" xr:uid="{00000000-0005-0000-0000-0000D67A0000}"/>
    <cellStyle name="20% - Accent1 4 2 2 2 2 2 2 5 2" xfId="31630" xr:uid="{00000000-0005-0000-0000-0000D77A0000}"/>
    <cellStyle name="20% - Accent1 4 2 2 2 2 2 2 5 2 2" xfId="31631" xr:uid="{00000000-0005-0000-0000-0000D87A0000}"/>
    <cellStyle name="20% - Accent1 4 2 2 2 2 2 2 5 3" xfId="31632" xr:uid="{00000000-0005-0000-0000-0000D97A0000}"/>
    <cellStyle name="20% - Accent1 4 2 2 2 2 2 2 6" xfId="31633" xr:uid="{00000000-0005-0000-0000-0000DA7A0000}"/>
    <cellStyle name="20% - Accent1 4 2 2 2 2 2 2 6 2" xfId="31634" xr:uid="{00000000-0005-0000-0000-0000DB7A0000}"/>
    <cellStyle name="20% - Accent1 4 2 2 2 2 2 2 6 2 2" xfId="31635" xr:uid="{00000000-0005-0000-0000-0000DC7A0000}"/>
    <cellStyle name="20% - Accent1 4 2 2 2 2 2 2 6 3" xfId="31636" xr:uid="{00000000-0005-0000-0000-0000DD7A0000}"/>
    <cellStyle name="20% - Accent1 4 2 2 2 2 2 2 7" xfId="31637" xr:uid="{00000000-0005-0000-0000-0000DE7A0000}"/>
    <cellStyle name="20% - Accent1 4 2 2 2 2 2 2 7 2" xfId="31638" xr:uid="{00000000-0005-0000-0000-0000DF7A0000}"/>
    <cellStyle name="20% - Accent1 4 2 2 2 2 2 2 8" xfId="31639" xr:uid="{00000000-0005-0000-0000-0000E07A0000}"/>
    <cellStyle name="20% - Accent1 4 2 2 2 2 2 2 8 2" xfId="31640" xr:uid="{00000000-0005-0000-0000-0000E17A0000}"/>
    <cellStyle name="20% - Accent1 4 2 2 2 2 2 2 9" xfId="31641" xr:uid="{00000000-0005-0000-0000-0000E27A0000}"/>
    <cellStyle name="20% - Accent1 4 2 2 2 2 2 3" xfId="31642" xr:uid="{00000000-0005-0000-0000-0000E37A0000}"/>
    <cellStyle name="20% - Accent1 4 2 2 2 2 2 3 2" xfId="31643" xr:uid="{00000000-0005-0000-0000-0000E47A0000}"/>
    <cellStyle name="20% - Accent1 4 2 2 2 2 2 3 2 2" xfId="31644" xr:uid="{00000000-0005-0000-0000-0000E57A0000}"/>
    <cellStyle name="20% - Accent1 4 2 2 2 2 2 3 2 2 2" xfId="31645" xr:uid="{00000000-0005-0000-0000-0000E67A0000}"/>
    <cellStyle name="20% - Accent1 4 2 2 2 2 2 3 2 2 2 2" xfId="31646" xr:uid="{00000000-0005-0000-0000-0000E77A0000}"/>
    <cellStyle name="20% - Accent1 4 2 2 2 2 2 3 2 2 3" xfId="31647" xr:uid="{00000000-0005-0000-0000-0000E87A0000}"/>
    <cellStyle name="20% - Accent1 4 2 2 2 2 2 3 2 3" xfId="31648" xr:uid="{00000000-0005-0000-0000-0000E97A0000}"/>
    <cellStyle name="20% - Accent1 4 2 2 2 2 2 3 2 3 2" xfId="31649" xr:uid="{00000000-0005-0000-0000-0000EA7A0000}"/>
    <cellStyle name="20% - Accent1 4 2 2 2 2 2 3 2 4" xfId="31650" xr:uid="{00000000-0005-0000-0000-0000EB7A0000}"/>
    <cellStyle name="20% - Accent1 4 2 2 2 2 2 3 3" xfId="31651" xr:uid="{00000000-0005-0000-0000-0000EC7A0000}"/>
    <cellStyle name="20% - Accent1 4 2 2 2 2 2 3 3 2" xfId="31652" xr:uid="{00000000-0005-0000-0000-0000ED7A0000}"/>
    <cellStyle name="20% - Accent1 4 2 2 2 2 2 3 3 2 2" xfId="31653" xr:uid="{00000000-0005-0000-0000-0000EE7A0000}"/>
    <cellStyle name="20% - Accent1 4 2 2 2 2 2 3 3 2 2 2" xfId="31654" xr:uid="{00000000-0005-0000-0000-0000EF7A0000}"/>
    <cellStyle name="20% - Accent1 4 2 2 2 2 2 3 3 2 3" xfId="31655" xr:uid="{00000000-0005-0000-0000-0000F07A0000}"/>
    <cellStyle name="20% - Accent1 4 2 2 2 2 2 3 3 3" xfId="31656" xr:uid="{00000000-0005-0000-0000-0000F17A0000}"/>
    <cellStyle name="20% - Accent1 4 2 2 2 2 2 3 3 3 2" xfId="31657" xr:uid="{00000000-0005-0000-0000-0000F27A0000}"/>
    <cellStyle name="20% - Accent1 4 2 2 2 2 2 3 3 4" xfId="31658" xr:uid="{00000000-0005-0000-0000-0000F37A0000}"/>
    <cellStyle name="20% - Accent1 4 2 2 2 2 2 3 4" xfId="31659" xr:uid="{00000000-0005-0000-0000-0000F47A0000}"/>
    <cellStyle name="20% - Accent1 4 2 2 2 2 2 3 4 2" xfId="31660" xr:uid="{00000000-0005-0000-0000-0000F57A0000}"/>
    <cellStyle name="20% - Accent1 4 2 2 2 2 2 3 4 2 2" xfId="31661" xr:uid="{00000000-0005-0000-0000-0000F67A0000}"/>
    <cellStyle name="20% - Accent1 4 2 2 2 2 2 3 4 2 2 2" xfId="31662" xr:uid="{00000000-0005-0000-0000-0000F77A0000}"/>
    <cellStyle name="20% - Accent1 4 2 2 2 2 2 3 4 2 3" xfId="31663" xr:uid="{00000000-0005-0000-0000-0000F87A0000}"/>
    <cellStyle name="20% - Accent1 4 2 2 2 2 2 3 4 3" xfId="31664" xr:uid="{00000000-0005-0000-0000-0000F97A0000}"/>
    <cellStyle name="20% - Accent1 4 2 2 2 2 2 3 4 3 2" xfId="31665" xr:uid="{00000000-0005-0000-0000-0000FA7A0000}"/>
    <cellStyle name="20% - Accent1 4 2 2 2 2 2 3 4 4" xfId="31666" xr:uid="{00000000-0005-0000-0000-0000FB7A0000}"/>
    <cellStyle name="20% - Accent1 4 2 2 2 2 2 3 5" xfId="31667" xr:uid="{00000000-0005-0000-0000-0000FC7A0000}"/>
    <cellStyle name="20% - Accent1 4 2 2 2 2 2 3 5 2" xfId="31668" xr:uid="{00000000-0005-0000-0000-0000FD7A0000}"/>
    <cellStyle name="20% - Accent1 4 2 2 2 2 2 3 5 2 2" xfId="31669" xr:uid="{00000000-0005-0000-0000-0000FE7A0000}"/>
    <cellStyle name="20% - Accent1 4 2 2 2 2 2 3 5 3" xfId="31670" xr:uid="{00000000-0005-0000-0000-0000FF7A0000}"/>
    <cellStyle name="20% - Accent1 4 2 2 2 2 2 3 6" xfId="31671" xr:uid="{00000000-0005-0000-0000-0000007B0000}"/>
    <cellStyle name="20% - Accent1 4 2 2 2 2 2 3 6 2" xfId="31672" xr:uid="{00000000-0005-0000-0000-0000017B0000}"/>
    <cellStyle name="20% - Accent1 4 2 2 2 2 2 3 6 2 2" xfId="31673" xr:uid="{00000000-0005-0000-0000-0000027B0000}"/>
    <cellStyle name="20% - Accent1 4 2 2 2 2 2 3 6 3" xfId="31674" xr:uid="{00000000-0005-0000-0000-0000037B0000}"/>
    <cellStyle name="20% - Accent1 4 2 2 2 2 2 3 7" xfId="31675" xr:uid="{00000000-0005-0000-0000-0000047B0000}"/>
    <cellStyle name="20% - Accent1 4 2 2 2 2 2 3 7 2" xfId="31676" xr:uid="{00000000-0005-0000-0000-0000057B0000}"/>
    <cellStyle name="20% - Accent1 4 2 2 2 2 2 3 8" xfId="31677" xr:uid="{00000000-0005-0000-0000-0000067B0000}"/>
    <cellStyle name="20% - Accent1 4 2 2 2 2 2 3 8 2" xfId="31678" xr:uid="{00000000-0005-0000-0000-0000077B0000}"/>
    <cellStyle name="20% - Accent1 4 2 2 2 2 2 3 9" xfId="31679" xr:uid="{00000000-0005-0000-0000-0000087B0000}"/>
    <cellStyle name="20% - Accent1 4 2 2 2 2 2 4" xfId="31680" xr:uid="{00000000-0005-0000-0000-0000097B0000}"/>
    <cellStyle name="20% - Accent1 4 2 2 2 2 2 4 2" xfId="31681" xr:uid="{00000000-0005-0000-0000-00000A7B0000}"/>
    <cellStyle name="20% - Accent1 4 2 2 2 2 2 4 2 2" xfId="31682" xr:uid="{00000000-0005-0000-0000-00000B7B0000}"/>
    <cellStyle name="20% - Accent1 4 2 2 2 2 2 4 2 2 2" xfId="31683" xr:uid="{00000000-0005-0000-0000-00000C7B0000}"/>
    <cellStyle name="20% - Accent1 4 2 2 2 2 2 4 2 3" xfId="31684" xr:uid="{00000000-0005-0000-0000-00000D7B0000}"/>
    <cellStyle name="20% - Accent1 4 2 2 2 2 2 4 3" xfId="31685" xr:uid="{00000000-0005-0000-0000-00000E7B0000}"/>
    <cellStyle name="20% - Accent1 4 2 2 2 2 2 4 3 2" xfId="31686" xr:uid="{00000000-0005-0000-0000-00000F7B0000}"/>
    <cellStyle name="20% - Accent1 4 2 2 2 2 2 4 4" xfId="31687" xr:uid="{00000000-0005-0000-0000-0000107B0000}"/>
    <cellStyle name="20% - Accent1 4 2 2 2 2 2 5" xfId="31688" xr:uid="{00000000-0005-0000-0000-0000117B0000}"/>
    <cellStyle name="20% - Accent1 4 2 2 2 2 2 5 2" xfId="31689" xr:uid="{00000000-0005-0000-0000-0000127B0000}"/>
    <cellStyle name="20% - Accent1 4 2 2 2 2 2 5 2 2" xfId="31690" xr:uid="{00000000-0005-0000-0000-0000137B0000}"/>
    <cellStyle name="20% - Accent1 4 2 2 2 2 2 5 2 2 2" xfId="31691" xr:uid="{00000000-0005-0000-0000-0000147B0000}"/>
    <cellStyle name="20% - Accent1 4 2 2 2 2 2 5 2 3" xfId="31692" xr:uid="{00000000-0005-0000-0000-0000157B0000}"/>
    <cellStyle name="20% - Accent1 4 2 2 2 2 2 5 3" xfId="31693" xr:uid="{00000000-0005-0000-0000-0000167B0000}"/>
    <cellStyle name="20% - Accent1 4 2 2 2 2 2 5 3 2" xfId="31694" xr:uid="{00000000-0005-0000-0000-0000177B0000}"/>
    <cellStyle name="20% - Accent1 4 2 2 2 2 2 5 4" xfId="31695" xr:uid="{00000000-0005-0000-0000-0000187B0000}"/>
    <cellStyle name="20% - Accent1 4 2 2 2 2 2 6" xfId="31696" xr:uid="{00000000-0005-0000-0000-0000197B0000}"/>
    <cellStyle name="20% - Accent1 4 2 2 2 2 2 6 2" xfId="31697" xr:uid="{00000000-0005-0000-0000-00001A7B0000}"/>
    <cellStyle name="20% - Accent1 4 2 2 2 2 2 6 2 2" xfId="31698" xr:uid="{00000000-0005-0000-0000-00001B7B0000}"/>
    <cellStyle name="20% - Accent1 4 2 2 2 2 2 6 2 2 2" xfId="31699" xr:uid="{00000000-0005-0000-0000-00001C7B0000}"/>
    <cellStyle name="20% - Accent1 4 2 2 2 2 2 6 2 3" xfId="31700" xr:uid="{00000000-0005-0000-0000-00001D7B0000}"/>
    <cellStyle name="20% - Accent1 4 2 2 2 2 2 6 3" xfId="31701" xr:uid="{00000000-0005-0000-0000-00001E7B0000}"/>
    <cellStyle name="20% - Accent1 4 2 2 2 2 2 6 3 2" xfId="31702" xr:uid="{00000000-0005-0000-0000-00001F7B0000}"/>
    <cellStyle name="20% - Accent1 4 2 2 2 2 2 6 4" xfId="31703" xr:uid="{00000000-0005-0000-0000-0000207B0000}"/>
    <cellStyle name="20% - Accent1 4 2 2 2 2 2 7" xfId="31704" xr:uid="{00000000-0005-0000-0000-0000217B0000}"/>
    <cellStyle name="20% - Accent1 4 2 2 2 2 2 7 2" xfId="31705" xr:uid="{00000000-0005-0000-0000-0000227B0000}"/>
    <cellStyle name="20% - Accent1 4 2 2 2 2 2 7 2 2" xfId="31706" xr:uid="{00000000-0005-0000-0000-0000237B0000}"/>
    <cellStyle name="20% - Accent1 4 2 2 2 2 2 7 3" xfId="31707" xr:uid="{00000000-0005-0000-0000-0000247B0000}"/>
    <cellStyle name="20% - Accent1 4 2 2 2 2 2 8" xfId="31708" xr:uid="{00000000-0005-0000-0000-0000257B0000}"/>
    <cellStyle name="20% - Accent1 4 2 2 2 2 2 8 2" xfId="31709" xr:uid="{00000000-0005-0000-0000-0000267B0000}"/>
    <cellStyle name="20% - Accent1 4 2 2 2 2 2 8 2 2" xfId="31710" xr:uid="{00000000-0005-0000-0000-0000277B0000}"/>
    <cellStyle name="20% - Accent1 4 2 2 2 2 2 8 3" xfId="31711" xr:uid="{00000000-0005-0000-0000-0000287B0000}"/>
    <cellStyle name="20% - Accent1 4 2 2 2 2 2 9" xfId="31712" xr:uid="{00000000-0005-0000-0000-0000297B0000}"/>
    <cellStyle name="20% - Accent1 4 2 2 2 2 2 9 2" xfId="31713" xr:uid="{00000000-0005-0000-0000-00002A7B0000}"/>
    <cellStyle name="20% - Accent1 4 2 2 2 2 3" xfId="31714" xr:uid="{00000000-0005-0000-0000-00002B7B0000}"/>
    <cellStyle name="20% - Accent1 4 2 2 2 2 3 10" xfId="31715" xr:uid="{00000000-0005-0000-0000-00002C7B0000}"/>
    <cellStyle name="20% - Accent1 4 2 2 2 2 3 10 2" xfId="31716" xr:uid="{00000000-0005-0000-0000-00002D7B0000}"/>
    <cellStyle name="20% - Accent1 4 2 2 2 2 3 11" xfId="31717" xr:uid="{00000000-0005-0000-0000-00002E7B0000}"/>
    <cellStyle name="20% - Accent1 4 2 2 2 2 3 2" xfId="31718" xr:uid="{00000000-0005-0000-0000-00002F7B0000}"/>
    <cellStyle name="20% - Accent1 4 2 2 2 2 3 2 2" xfId="31719" xr:uid="{00000000-0005-0000-0000-0000307B0000}"/>
    <cellStyle name="20% - Accent1 4 2 2 2 2 3 2 2 2" xfId="31720" xr:uid="{00000000-0005-0000-0000-0000317B0000}"/>
    <cellStyle name="20% - Accent1 4 2 2 2 2 3 2 2 2 2" xfId="31721" xr:uid="{00000000-0005-0000-0000-0000327B0000}"/>
    <cellStyle name="20% - Accent1 4 2 2 2 2 3 2 2 2 2 2" xfId="31722" xr:uid="{00000000-0005-0000-0000-0000337B0000}"/>
    <cellStyle name="20% - Accent1 4 2 2 2 2 3 2 2 2 3" xfId="31723" xr:uid="{00000000-0005-0000-0000-0000347B0000}"/>
    <cellStyle name="20% - Accent1 4 2 2 2 2 3 2 2 3" xfId="31724" xr:uid="{00000000-0005-0000-0000-0000357B0000}"/>
    <cellStyle name="20% - Accent1 4 2 2 2 2 3 2 2 3 2" xfId="31725" xr:uid="{00000000-0005-0000-0000-0000367B0000}"/>
    <cellStyle name="20% - Accent1 4 2 2 2 2 3 2 2 4" xfId="31726" xr:uid="{00000000-0005-0000-0000-0000377B0000}"/>
    <cellStyle name="20% - Accent1 4 2 2 2 2 3 2 3" xfId="31727" xr:uid="{00000000-0005-0000-0000-0000387B0000}"/>
    <cellStyle name="20% - Accent1 4 2 2 2 2 3 2 3 2" xfId="31728" xr:uid="{00000000-0005-0000-0000-0000397B0000}"/>
    <cellStyle name="20% - Accent1 4 2 2 2 2 3 2 3 2 2" xfId="31729" xr:uid="{00000000-0005-0000-0000-00003A7B0000}"/>
    <cellStyle name="20% - Accent1 4 2 2 2 2 3 2 3 2 2 2" xfId="31730" xr:uid="{00000000-0005-0000-0000-00003B7B0000}"/>
    <cellStyle name="20% - Accent1 4 2 2 2 2 3 2 3 2 3" xfId="31731" xr:uid="{00000000-0005-0000-0000-00003C7B0000}"/>
    <cellStyle name="20% - Accent1 4 2 2 2 2 3 2 3 3" xfId="31732" xr:uid="{00000000-0005-0000-0000-00003D7B0000}"/>
    <cellStyle name="20% - Accent1 4 2 2 2 2 3 2 3 3 2" xfId="31733" xr:uid="{00000000-0005-0000-0000-00003E7B0000}"/>
    <cellStyle name="20% - Accent1 4 2 2 2 2 3 2 3 4" xfId="31734" xr:uid="{00000000-0005-0000-0000-00003F7B0000}"/>
    <cellStyle name="20% - Accent1 4 2 2 2 2 3 2 4" xfId="31735" xr:uid="{00000000-0005-0000-0000-0000407B0000}"/>
    <cellStyle name="20% - Accent1 4 2 2 2 2 3 2 4 2" xfId="31736" xr:uid="{00000000-0005-0000-0000-0000417B0000}"/>
    <cellStyle name="20% - Accent1 4 2 2 2 2 3 2 4 2 2" xfId="31737" xr:uid="{00000000-0005-0000-0000-0000427B0000}"/>
    <cellStyle name="20% - Accent1 4 2 2 2 2 3 2 4 2 2 2" xfId="31738" xr:uid="{00000000-0005-0000-0000-0000437B0000}"/>
    <cellStyle name="20% - Accent1 4 2 2 2 2 3 2 4 2 3" xfId="31739" xr:uid="{00000000-0005-0000-0000-0000447B0000}"/>
    <cellStyle name="20% - Accent1 4 2 2 2 2 3 2 4 3" xfId="31740" xr:uid="{00000000-0005-0000-0000-0000457B0000}"/>
    <cellStyle name="20% - Accent1 4 2 2 2 2 3 2 4 3 2" xfId="31741" xr:uid="{00000000-0005-0000-0000-0000467B0000}"/>
    <cellStyle name="20% - Accent1 4 2 2 2 2 3 2 4 4" xfId="31742" xr:uid="{00000000-0005-0000-0000-0000477B0000}"/>
    <cellStyle name="20% - Accent1 4 2 2 2 2 3 2 5" xfId="31743" xr:uid="{00000000-0005-0000-0000-0000487B0000}"/>
    <cellStyle name="20% - Accent1 4 2 2 2 2 3 2 5 2" xfId="31744" xr:uid="{00000000-0005-0000-0000-0000497B0000}"/>
    <cellStyle name="20% - Accent1 4 2 2 2 2 3 2 5 2 2" xfId="31745" xr:uid="{00000000-0005-0000-0000-00004A7B0000}"/>
    <cellStyle name="20% - Accent1 4 2 2 2 2 3 2 5 3" xfId="31746" xr:uid="{00000000-0005-0000-0000-00004B7B0000}"/>
    <cellStyle name="20% - Accent1 4 2 2 2 2 3 2 6" xfId="31747" xr:uid="{00000000-0005-0000-0000-00004C7B0000}"/>
    <cellStyle name="20% - Accent1 4 2 2 2 2 3 2 6 2" xfId="31748" xr:uid="{00000000-0005-0000-0000-00004D7B0000}"/>
    <cellStyle name="20% - Accent1 4 2 2 2 2 3 2 6 2 2" xfId="31749" xr:uid="{00000000-0005-0000-0000-00004E7B0000}"/>
    <cellStyle name="20% - Accent1 4 2 2 2 2 3 2 6 3" xfId="31750" xr:uid="{00000000-0005-0000-0000-00004F7B0000}"/>
    <cellStyle name="20% - Accent1 4 2 2 2 2 3 2 7" xfId="31751" xr:uid="{00000000-0005-0000-0000-0000507B0000}"/>
    <cellStyle name="20% - Accent1 4 2 2 2 2 3 2 7 2" xfId="31752" xr:uid="{00000000-0005-0000-0000-0000517B0000}"/>
    <cellStyle name="20% - Accent1 4 2 2 2 2 3 2 8" xfId="31753" xr:uid="{00000000-0005-0000-0000-0000527B0000}"/>
    <cellStyle name="20% - Accent1 4 2 2 2 2 3 2 8 2" xfId="31754" xr:uid="{00000000-0005-0000-0000-0000537B0000}"/>
    <cellStyle name="20% - Accent1 4 2 2 2 2 3 2 9" xfId="31755" xr:uid="{00000000-0005-0000-0000-0000547B0000}"/>
    <cellStyle name="20% - Accent1 4 2 2 2 2 3 3" xfId="31756" xr:uid="{00000000-0005-0000-0000-0000557B0000}"/>
    <cellStyle name="20% - Accent1 4 2 2 2 2 3 3 2" xfId="31757" xr:uid="{00000000-0005-0000-0000-0000567B0000}"/>
    <cellStyle name="20% - Accent1 4 2 2 2 2 3 3 2 2" xfId="31758" xr:uid="{00000000-0005-0000-0000-0000577B0000}"/>
    <cellStyle name="20% - Accent1 4 2 2 2 2 3 3 2 2 2" xfId="31759" xr:uid="{00000000-0005-0000-0000-0000587B0000}"/>
    <cellStyle name="20% - Accent1 4 2 2 2 2 3 3 2 2 2 2" xfId="31760" xr:uid="{00000000-0005-0000-0000-0000597B0000}"/>
    <cellStyle name="20% - Accent1 4 2 2 2 2 3 3 2 2 3" xfId="31761" xr:uid="{00000000-0005-0000-0000-00005A7B0000}"/>
    <cellStyle name="20% - Accent1 4 2 2 2 2 3 3 2 3" xfId="31762" xr:uid="{00000000-0005-0000-0000-00005B7B0000}"/>
    <cellStyle name="20% - Accent1 4 2 2 2 2 3 3 2 3 2" xfId="31763" xr:uid="{00000000-0005-0000-0000-00005C7B0000}"/>
    <cellStyle name="20% - Accent1 4 2 2 2 2 3 3 2 4" xfId="31764" xr:uid="{00000000-0005-0000-0000-00005D7B0000}"/>
    <cellStyle name="20% - Accent1 4 2 2 2 2 3 3 3" xfId="31765" xr:uid="{00000000-0005-0000-0000-00005E7B0000}"/>
    <cellStyle name="20% - Accent1 4 2 2 2 2 3 3 3 2" xfId="31766" xr:uid="{00000000-0005-0000-0000-00005F7B0000}"/>
    <cellStyle name="20% - Accent1 4 2 2 2 2 3 3 3 2 2" xfId="31767" xr:uid="{00000000-0005-0000-0000-0000607B0000}"/>
    <cellStyle name="20% - Accent1 4 2 2 2 2 3 3 3 2 2 2" xfId="31768" xr:uid="{00000000-0005-0000-0000-0000617B0000}"/>
    <cellStyle name="20% - Accent1 4 2 2 2 2 3 3 3 2 3" xfId="31769" xr:uid="{00000000-0005-0000-0000-0000627B0000}"/>
    <cellStyle name="20% - Accent1 4 2 2 2 2 3 3 3 3" xfId="31770" xr:uid="{00000000-0005-0000-0000-0000637B0000}"/>
    <cellStyle name="20% - Accent1 4 2 2 2 2 3 3 3 3 2" xfId="31771" xr:uid="{00000000-0005-0000-0000-0000647B0000}"/>
    <cellStyle name="20% - Accent1 4 2 2 2 2 3 3 3 4" xfId="31772" xr:uid="{00000000-0005-0000-0000-0000657B0000}"/>
    <cellStyle name="20% - Accent1 4 2 2 2 2 3 3 4" xfId="31773" xr:uid="{00000000-0005-0000-0000-0000667B0000}"/>
    <cellStyle name="20% - Accent1 4 2 2 2 2 3 3 4 2" xfId="31774" xr:uid="{00000000-0005-0000-0000-0000677B0000}"/>
    <cellStyle name="20% - Accent1 4 2 2 2 2 3 3 4 2 2" xfId="31775" xr:uid="{00000000-0005-0000-0000-0000687B0000}"/>
    <cellStyle name="20% - Accent1 4 2 2 2 2 3 3 4 2 2 2" xfId="31776" xr:uid="{00000000-0005-0000-0000-0000697B0000}"/>
    <cellStyle name="20% - Accent1 4 2 2 2 2 3 3 4 2 3" xfId="31777" xr:uid="{00000000-0005-0000-0000-00006A7B0000}"/>
    <cellStyle name="20% - Accent1 4 2 2 2 2 3 3 4 3" xfId="31778" xr:uid="{00000000-0005-0000-0000-00006B7B0000}"/>
    <cellStyle name="20% - Accent1 4 2 2 2 2 3 3 4 3 2" xfId="31779" xr:uid="{00000000-0005-0000-0000-00006C7B0000}"/>
    <cellStyle name="20% - Accent1 4 2 2 2 2 3 3 4 4" xfId="31780" xr:uid="{00000000-0005-0000-0000-00006D7B0000}"/>
    <cellStyle name="20% - Accent1 4 2 2 2 2 3 3 5" xfId="31781" xr:uid="{00000000-0005-0000-0000-00006E7B0000}"/>
    <cellStyle name="20% - Accent1 4 2 2 2 2 3 3 5 2" xfId="31782" xr:uid="{00000000-0005-0000-0000-00006F7B0000}"/>
    <cellStyle name="20% - Accent1 4 2 2 2 2 3 3 5 2 2" xfId="31783" xr:uid="{00000000-0005-0000-0000-0000707B0000}"/>
    <cellStyle name="20% - Accent1 4 2 2 2 2 3 3 5 3" xfId="31784" xr:uid="{00000000-0005-0000-0000-0000717B0000}"/>
    <cellStyle name="20% - Accent1 4 2 2 2 2 3 3 6" xfId="31785" xr:uid="{00000000-0005-0000-0000-0000727B0000}"/>
    <cellStyle name="20% - Accent1 4 2 2 2 2 3 3 6 2" xfId="31786" xr:uid="{00000000-0005-0000-0000-0000737B0000}"/>
    <cellStyle name="20% - Accent1 4 2 2 2 2 3 3 6 2 2" xfId="31787" xr:uid="{00000000-0005-0000-0000-0000747B0000}"/>
    <cellStyle name="20% - Accent1 4 2 2 2 2 3 3 6 3" xfId="31788" xr:uid="{00000000-0005-0000-0000-0000757B0000}"/>
    <cellStyle name="20% - Accent1 4 2 2 2 2 3 3 7" xfId="31789" xr:uid="{00000000-0005-0000-0000-0000767B0000}"/>
    <cellStyle name="20% - Accent1 4 2 2 2 2 3 3 7 2" xfId="31790" xr:uid="{00000000-0005-0000-0000-0000777B0000}"/>
    <cellStyle name="20% - Accent1 4 2 2 2 2 3 3 8" xfId="31791" xr:uid="{00000000-0005-0000-0000-0000787B0000}"/>
    <cellStyle name="20% - Accent1 4 2 2 2 2 3 3 8 2" xfId="31792" xr:uid="{00000000-0005-0000-0000-0000797B0000}"/>
    <cellStyle name="20% - Accent1 4 2 2 2 2 3 3 9" xfId="31793" xr:uid="{00000000-0005-0000-0000-00007A7B0000}"/>
    <cellStyle name="20% - Accent1 4 2 2 2 2 3 4" xfId="31794" xr:uid="{00000000-0005-0000-0000-00007B7B0000}"/>
    <cellStyle name="20% - Accent1 4 2 2 2 2 3 4 2" xfId="31795" xr:uid="{00000000-0005-0000-0000-00007C7B0000}"/>
    <cellStyle name="20% - Accent1 4 2 2 2 2 3 4 2 2" xfId="31796" xr:uid="{00000000-0005-0000-0000-00007D7B0000}"/>
    <cellStyle name="20% - Accent1 4 2 2 2 2 3 4 2 2 2" xfId="31797" xr:uid="{00000000-0005-0000-0000-00007E7B0000}"/>
    <cellStyle name="20% - Accent1 4 2 2 2 2 3 4 2 3" xfId="31798" xr:uid="{00000000-0005-0000-0000-00007F7B0000}"/>
    <cellStyle name="20% - Accent1 4 2 2 2 2 3 4 3" xfId="31799" xr:uid="{00000000-0005-0000-0000-0000807B0000}"/>
    <cellStyle name="20% - Accent1 4 2 2 2 2 3 4 3 2" xfId="31800" xr:uid="{00000000-0005-0000-0000-0000817B0000}"/>
    <cellStyle name="20% - Accent1 4 2 2 2 2 3 4 4" xfId="31801" xr:uid="{00000000-0005-0000-0000-0000827B0000}"/>
    <cellStyle name="20% - Accent1 4 2 2 2 2 3 5" xfId="31802" xr:uid="{00000000-0005-0000-0000-0000837B0000}"/>
    <cellStyle name="20% - Accent1 4 2 2 2 2 3 5 2" xfId="31803" xr:uid="{00000000-0005-0000-0000-0000847B0000}"/>
    <cellStyle name="20% - Accent1 4 2 2 2 2 3 5 2 2" xfId="31804" xr:uid="{00000000-0005-0000-0000-0000857B0000}"/>
    <cellStyle name="20% - Accent1 4 2 2 2 2 3 5 2 2 2" xfId="31805" xr:uid="{00000000-0005-0000-0000-0000867B0000}"/>
    <cellStyle name="20% - Accent1 4 2 2 2 2 3 5 2 3" xfId="31806" xr:uid="{00000000-0005-0000-0000-0000877B0000}"/>
    <cellStyle name="20% - Accent1 4 2 2 2 2 3 5 3" xfId="31807" xr:uid="{00000000-0005-0000-0000-0000887B0000}"/>
    <cellStyle name="20% - Accent1 4 2 2 2 2 3 5 3 2" xfId="31808" xr:uid="{00000000-0005-0000-0000-0000897B0000}"/>
    <cellStyle name="20% - Accent1 4 2 2 2 2 3 5 4" xfId="31809" xr:uid="{00000000-0005-0000-0000-00008A7B0000}"/>
    <cellStyle name="20% - Accent1 4 2 2 2 2 3 6" xfId="31810" xr:uid="{00000000-0005-0000-0000-00008B7B0000}"/>
    <cellStyle name="20% - Accent1 4 2 2 2 2 3 6 2" xfId="31811" xr:uid="{00000000-0005-0000-0000-00008C7B0000}"/>
    <cellStyle name="20% - Accent1 4 2 2 2 2 3 6 2 2" xfId="31812" xr:uid="{00000000-0005-0000-0000-00008D7B0000}"/>
    <cellStyle name="20% - Accent1 4 2 2 2 2 3 6 2 2 2" xfId="31813" xr:uid="{00000000-0005-0000-0000-00008E7B0000}"/>
    <cellStyle name="20% - Accent1 4 2 2 2 2 3 6 2 3" xfId="31814" xr:uid="{00000000-0005-0000-0000-00008F7B0000}"/>
    <cellStyle name="20% - Accent1 4 2 2 2 2 3 6 3" xfId="31815" xr:uid="{00000000-0005-0000-0000-0000907B0000}"/>
    <cellStyle name="20% - Accent1 4 2 2 2 2 3 6 3 2" xfId="31816" xr:uid="{00000000-0005-0000-0000-0000917B0000}"/>
    <cellStyle name="20% - Accent1 4 2 2 2 2 3 6 4" xfId="31817" xr:uid="{00000000-0005-0000-0000-0000927B0000}"/>
    <cellStyle name="20% - Accent1 4 2 2 2 2 3 7" xfId="31818" xr:uid="{00000000-0005-0000-0000-0000937B0000}"/>
    <cellStyle name="20% - Accent1 4 2 2 2 2 3 7 2" xfId="31819" xr:uid="{00000000-0005-0000-0000-0000947B0000}"/>
    <cellStyle name="20% - Accent1 4 2 2 2 2 3 7 2 2" xfId="31820" xr:uid="{00000000-0005-0000-0000-0000957B0000}"/>
    <cellStyle name="20% - Accent1 4 2 2 2 2 3 7 3" xfId="31821" xr:uid="{00000000-0005-0000-0000-0000967B0000}"/>
    <cellStyle name="20% - Accent1 4 2 2 2 2 3 8" xfId="31822" xr:uid="{00000000-0005-0000-0000-0000977B0000}"/>
    <cellStyle name="20% - Accent1 4 2 2 2 2 3 8 2" xfId="31823" xr:uid="{00000000-0005-0000-0000-0000987B0000}"/>
    <cellStyle name="20% - Accent1 4 2 2 2 2 3 8 2 2" xfId="31824" xr:uid="{00000000-0005-0000-0000-0000997B0000}"/>
    <cellStyle name="20% - Accent1 4 2 2 2 2 3 8 3" xfId="31825" xr:uid="{00000000-0005-0000-0000-00009A7B0000}"/>
    <cellStyle name="20% - Accent1 4 2 2 2 2 3 9" xfId="31826" xr:uid="{00000000-0005-0000-0000-00009B7B0000}"/>
    <cellStyle name="20% - Accent1 4 2 2 2 2 3 9 2" xfId="31827" xr:uid="{00000000-0005-0000-0000-00009C7B0000}"/>
    <cellStyle name="20% - Accent1 4 2 2 2 2 4" xfId="31828" xr:uid="{00000000-0005-0000-0000-00009D7B0000}"/>
    <cellStyle name="20% - Accent1 4 2 2 2 2 4 10" xfId="31829" xr:uid="{00000000-0005-0000-0000-00009E7B0000}"/>
    <cellStyle name="20% - Accent1 4 2 2 2 2 4 10 2" xfId="31830" xr:uid="{00000000-0005-0000-0000-00009F7B0000}"/>
    <cellStyle name="20% - Accent1 4 2 2 2 2 4 11" xfId="31831" xr:uid="{00000000-0005-0000-0000-0000A07B0000}"/>
    <cellStyle name="20% - Accent1 4 2 2 2 2 4 2" xfId="31832" xr:uid="{00000000-0005-0000-0000-0000A17B0000}"/>
    <cellStyle name="20% - Accent1 4 2 2 2 2 4 2 2" xfId="31833" xr:uid="{00000000-0005-0000-0000-0000A27B0000}"/>
    <cellStyle name="20% - Accent1 4 2 2 2 2 4 2 2 2" xfId="31834" xr:uid="{00000000-0005-0000-0000-0000A37B0000}"/>
    <cellStyle name="20% - Accent1 4 2 2 2 2 4 2 2 2 2" xfId="31835" xr:uid="{00000000-0005-0000-0000-0000A47B0000}"/>
    <cellStyle name="20% - Accent1 4 2 2 2 2 4 2 2 2 2 2" xfId="31836" xr:uid="{00000000-0005-0000-0000-0000A57B0000}"/>
    <cellStyle name="20% - Accent1 4 2 2 2 2 4 2 2 2 3" xfId="31837" xr:uid="{00000000-0005-0000-0000-0000A67B0000}"/>
    <cellStyle name="20% - Accent1 4 2 2 2 2 4 2 2 3" xfId="31838" xr:uid="{00000000-0005-0000-0000-0000A77B0000}"/>
    <cellStyle name="20% - Accent1 4 2 2 2 2 4 2 2 3 2" xfId="31839" xr:uid="{00000000-0005-0000-0000-0000A87B0000}"/>
    <cellStyle name="20% - Accent1 4 2 2 2 2 4 2 2 4" xfId="31840" xr:uid="{00000000-0005-0000-0000-0000A97B0000}"/>
    <cellStyle name="20% - Accent1 4 2 2 2 2 4 2 3" xfId="31841" xr:uid="{00000000-0005-0000-0000-0000AA7B0000}"/>
    <cellStyle name="20% - Accent1 4 2 2 2 2 4 2 3 2" xfId="31842" xr:uid="{00000000-0005-0000-0000-0000AB7B0000}"/>
    <cellStyle name="20% - Accent1 4 2 2 2 2 4 2 3 2 2" xfId="31843" xr:uid="{00000000-0005-0000-0000-0000AC7B0000}"/>
    <cellStyle name="20% - Accent1 4 2 2 2 2 4 2 3 2 2 2" xfId="31844" xr:uid="{00000000-0005-0000-0000-0000AD7B0000}"/>
    <cellStyle name="20% - Accent1 4 2 2 2 2 4 2 3 2 3" xfId="31845" xr:uid="{00000000-0005-0000-0000-0000AE7B0000}"/>
    <cellStyle name="20% - Accent1 4 2 2 2 2 4 2 3 3" xfId="31846" xr:uid="{00000000-0005-0000-0000-0000AF7B0000}"/>
    <cellStyle name="20% - Accent1 4 2 2 2 2 4 2 3 3 2" xfId="31847" xr:uid="{00000000-0005-0000-0000-0000B07B0000}"/>
    <cellStyle name="20% - Accent1 4 2 2 2 2 4 2 3 4" xfId="31848" xr:uid="{00000000-0005-0000-0000-0000B17B0000}"/>
    <cellStyle name="20% - Accent1 4 2 2 2 2 4 2 4" xfId="31849" xr:uid="{00000000-0005-0000-0000-0000B27B0000}"/>
    <cellStyle name="20% - Accent1 4 2 2 2 2 4 2 4 2" xfId="31850" xr:uid="{00000000-0005-0000-0000-0000B37B0000}"/>
    <cellStyle name="20% - Accent1 4 2 2 2 2 4 2 4 2 2" xfId="31851" xr:uid="{00000000-0005-0000-0000-0000B47B0000}"/>
    <cellStyle name="20% - Accent1 4 2 2 2 2 4 2 4 2 2 2" xfId="31852" xr:uid="{00000000-0005-0000-0000-0000B57B0000}"/>
    <cellStyle name="20% - Accent1 4 2 2 2 2 4 2 4 2 3" xfId="31853" xr:uid="{00000000-0005-0000-0000-0000B67B0000}"/>
    <cellStyle name="20% - Accent1 4 2 2 2 2 4 2 4 3" xfId="31854" xr:uid="{00000000-0005-0000-0000-0000B77B0000}"/>
    <cellStyle name="20% - Accent1 4 2 2 2 2 4 2 4 3 2" xfId="31855" xr:uid="{00000000-0005-0000-0000-0000B87B0000}"/>
    <cellStyle name="20% - Accent1 4 2 2 2 2 4 2 4 4" xfId="31856" xr:uid="{00000000-0005-0000-0000-0000B97B0000}"/>
    <cellStyle name="20% - Accent1 4 2 2 2 2 4 2 5" xfId="31857" xr:uid="{00000000-0005-0000-0000-0000BA7B0000}"/>
    <cellStyle name="20% - Accent1 4 2 2 2 2 4 2 5 2" xfId="31858" xr:uid="{00000000-0005-0000-0000-0000BB7B0000}"/>
    <cellStyle name="20% - Accent1 4 2 2 2 2 4 2 5 2 2" xfId="31859" xr:uid="{00000000-0005-0000-0000-0000BC7B0000}"/>
    <cellStyle name="20% - Accent1 4 2 2 2 2 4 2 5 3" xfId="31860" xr:uid="{00000000-0005-0000-0000-0000BD7B0000}"/>
    <cellStyle name="20% - Accent1 4 2 2 2 2 4 2 6" xfId="31861" xr:uid="{00000000-0005-0000-0000-0000BE7B0000}"/>
    <cellStyle name="20% - Accent1 4 2 2 2 2 4 2 6 2" xfId="31862" xr:uid="{00000000-0005-0000-0000-0000BF7B0000}"/>
    <cellStyle name="20% - Accent1 4 2 2 2 2 4 2 6 2 2" xfId="31863" xr:uid="{00000000-0005-0000-0000-0000C07B0000}"/>
    <cellStyle name="20% - Accent1 4 2 2 2 2 4 2 6 3" xfId="31864" xr:uid="{00000000-0005-0000-0000-0000C17B0000}"/>
    <cellStyle name="20% - Accent1 4 2 2 2 2 4 2 7" xfId="31865" xr:uid="{00000000-0005-0000-0000-0000C27B0000}"/>
    <cellStyle name="20% - Accent1 4 2 2 2 2 4 2 7 2" xfId="31866" xr:uid="{00000000-0005-0000-0000-0000C37B0000}"/>
    <cellStyle name="20% - Accent1 4 2 2 2 2 4 2 8" xfId="31867" xr:uid="{00000000-0005-0000-0000-0000C47B0000}"/>
    <cellStyle name="20% - Accent1 4 2 2 2 2 4 2 8 2" xfId="31868" xr:uid="{00000000-0005-0000-0000-0000C57B0000}"/>
    <cellStyle name="20% - Accent1 4 2 2 2 2 4 2 9" xfId="31869" xr:uid="{00000000-0005-0000-0000-0000C67B0000}"/>
    <cellStyle name="20% - Accent1 4 2 2 2 2 4 3" xfId="31870" xr:uid="{00000000-0005-0000-0000-0000C77B0000}"/>
    <cellStyle name="20% - Accent1 4 2 2 2 2 4 3 2" xfId="31871" xr:uid="{00000000-0005-0000-0000-0000C87B0000}"/>
    <cellStyle name="20% - Accent1 4 2 2 2 2 4 3 2 2" xfId="31872" xr:uid="{00000000-0005-0000-0000-0000C97B0000}"/>
    <cellStyle name="20% - Accent1 4 2 2 2 2 4 3 2 2 2" xfId="31873" xr:uid="{00000000-0005-0000-0000-0000CA7B0000}"/>
    <cellStyle name="20% - Accent1 4 2 2 2 2 4 3 2 2 2 2" xfId="31874" xr:uid="{00000000-0005-0000-0000-0000CB7B0000}"/>
    <cellStyle name="20% - Accent1 4 2 2 2 2 4 3 2 2 3" xfId="31875" xr:uid="{00000000-0005-0000-0000-0000CC7B0000}"/>
    <cellStyle name="20% - Accent1 4 2 2 2 2 4 3 2 3" xfId="31876" xr:uid="{00000000-0005-0000-0000-0000CD7B0000}"/>
    <cellStyle name="20% - Accent1 4 2 2 2 2 4 3 2 3 2" xfId="31877" xr:uid="{00000000-0005-0000-0000-0000CE7B0000}"/>
    <cellStyle name="20% - Accent1 4 2 2 2 2 4 3 2 4" xfId="31878" xr:uid="{00000000-0005-0000-0000-0000CF7B0000}"/>
    <cellStyle name="20% - Accent1 4 2 2 2 2 4 3 3" xfId="31879" xr:uid="{00000000-0005-0000-0000-0000D07B0000}"/>
    <cellStyle name="20% - Accent1 4 2 2 2 2 4 3 3 2" xfId="31880" xr:uid="{00000000-0005-0000-0000-0000D17B0000}"/>
    <cellStyle name="20% - Accent1 4 2 2 2 2 4 3 3 2 2" xfId="31881" xr:uid="{00000000-0005-0000-0000-0000D27B0000}"/>
    <cellStyle name="20% - Accent1 4 2 2 2 2 4 3 3 2 2 2" xfId="31882" xr:uid="{00000000-0005-0000-0000-0000D37B0000}"/>
    <cellStyle name="20% - Accent1 4 2 2 2 2 4 3 3 2 3" xfId="31883" xr:uid="{00000000-0005-0000-0000-0000D47B0000}"/>
    <cellStyle name="20% - Accent1 4 2 2 2 2 4 3 3 3" xfId="31884" xr:uid="{00000000-0005-0000-0000-0000D57B0000}"/>
    <cellStyle name="20% - Accent1 4 2 2 2 2 4 3 3 3 2" xfId="31885" xr:uid="{00000000-0005-0000-0000-0000D67B0000}"/>
    <cellStyle name="20% - Accent1 4 2 2 2 2 4 3 3 4" xfId="31886" xr:uid="{00000000-0005-0000-0000-0000D77B0000}"/>
    <cellStyle name="20% - Accent1 4 2 2 2 2 4 3 4" xfId="31887" xr:uid="{00000000-0005-0000-0000-0000D87B0000}"/>
    <cellStyle name="20% - Accent1 4 2 2 2 2 4 3 4 2" xfId="31888" xr:uid="{00000000-0005-0000-0000-0000D97B0000}"/>
    <cellStyle name="20% - Accent1 4 2 2 2 2 4 3 4 2 2" xfId="31889" xr:uid="{00000000-0005-0000-0000-0000DA7B0000}"/>
    <cellStyle name="20% - Accent1 4 2 2 2 2 4 3 4 2 2 2" xfId="31890" xr:uid="{00000000-0005-0000-0000-0000DB7B0000}"/>
    <cellStyle name="20% - Accent1 4 2 2 2 2 4 3 4 2 3" xfId="31891" xr:uid="{00000000-0005-0000-0000-0000DC7B0000}"/>
    <cellStyle name="20% - Accent1 4 2 2 2 2 4 3 4 3" xfId="31892" xr:uid="{00000000-0005-0000-0000-0000DD7B0000}"/>
    <cellStyle name="20% - Accent1 4 2 2 2 2 4 3 4 3 2" xfId="31893" xr:uid="{00000000-0005-0000-0000-0000DE7B0000}"/>
    <cellStyle name="20% - Accent1 4 2 2 2 2 4 3 4 4" xfId="31894" xr:uid="{00000000-0005-0000-0000-0000DF7B0000}"/>
    <cellStyle name="20% - Accent1 4 2 2 2 2 4 3 5" xfId="31895" xr:uid="{00000000-0005-0000-0000-0000E07B0000}"/>
    <cellStyle name="20% - Accent1 4 2 2 2 2 4 3 5 2" xfId="31896" xr:uid="{00000000-0005-0000-0000-0000E17B0000}"/>
    <cellStyle name="20% - Accent1 4 2 2 2 2 4 3 5 2 2" xfId="31897" xr:uid="{00000000-0005-0000-0000-0000E27B0000}"/>
    <cellStyle name="20% - Accent1 4 2 2 2 2 4 3 5 3" xfId="31898" xr:uid="{00000000-0005-0000-0000-0000E37B0000}"/>
    <cellStyle name="20% - Accent1 4 2 2 2 2 4 3 6" xfId="31899" xr:uid="{00000000-0005-0000-0000-0000E47B0000}"/>
    <cellStyle name="20% - Accent1 4 2 2 2 2 4 3 6 2" xfId="31900" xr:uid="{00000000-0005-0000-0000-0000E57B0000}"/>
    <cellStyle name="20% - Accent1 4 2 2 2 2 4 3 6 2 2" xfId="31901" xr:uid="{00000000-0005-0000-0000-0000E67B0000}"/>
    <cellStyle name="20% - Accent1 4 2 2 2 2 4 3 6 3" xfId="31902" xr:uid="{00000000-0005-0000-0000-0000E77B0000}"/>
    <cellStyle name="20% - Accent1 4 2 2 2 2 4 3 7" xfId="31903" xr:uid="{00000000-0005-0000-0000-0000E87B0000}"/>
    <cellStyle name="20% - Accent1 4 2 2 2 2 4 3 7 2" xfId="31904" xr:uid="{00000000-0005-0000-0000-0000E97B0000}"/>
    <cellStyle name="20% - Accent1 4 2 2 2 2 4 3 8" xfId="31905" xr:uid="{00000000-0005-0000-0000-0000EA7B0000}"/>
    <cellStyle name="20% - Accent1 4 2 2 2 2 4 3 8 2" xfId="31906" xr:uid="{00000000-0005-0000-0000-0000EB7B0000}"/>
    <cellStyle name="20% - Accent1 4 2 2 2 2 4 3 9" xfId="31907" xr:uid="{00000000-0005-0000-0000-0000EC7B0000}"/>
    <cellStyle name="20% - Accent1 4 2 2 2 2 4 4" xfId="31908" xr:uid="{00000000-0005-0000-0000-0000ED7B0000}"/>
    <cellStyle name="20% - Accent1 4 2 2 2 2 4 4 2" xfId="31909" xr:uid="{00000000-0005-0000-0000-0000EE7B0000}"/>
    <cellStyle name="20% - Accent1 4 2 2 2 2 4 4 2 2" xfId="31910" xr:uid="{00000000-0005-0000-0000-0000EF7B0000}"/>
    <cellStyle name="20% - Accent1 4 2 2 2 2 4 4 2 2 2" xfId="31911" xr:uid="{00000000-0005-0000-0000-0000F07B0000}"/>
    <cellStyle name="20% - Accent1 4 2 2 2 2 4 4 2 3" xfId="31912" xr:uid="{00000000-0005-0000-0000-0000F17B0000}"/>
    <cellStyle name="20% - Accent1 4 2 2 2 2 4 4 3" xfId="31913" xr:uid="{00000000-0005-0000-0000-0000F27B0000}"/>
    <cellStyle name="20% - Accent1 4 2 2 2 2 4 4 3 2" xfId="31914" xr:uid="{00000000-0005-0000-0000-0000F37B0000}"/>
    <cellStyle name="20% - Accent1 4 2 2 2 2 4 4 4" xfId="31915" xr:uid="{00000000-0005-0000-0000-0000F47B0000}"/>
    <cellStyle name="20% - Accent1 4 2 2 2 2 4 5" xfId="31916" xr:uid="{00000000-0005-0000-0000-0000F57B0000}"/>
    <cellStyle name="20% - Accent1 4 2 2 2 2 4 5 2" xfId="31917" xr:uid="{00000000-0005-0000-0000-0000F67B0000}"/>
    <cellStyle name="20% - Accent1 4 2 2 2 2 4 5 2 2" xfId="31918" xr:uid="{00000000-0005-0000-0000-0000F77B0000}"/>
    <cellStyle name="20% - Accent1 4 2 2 2 2 4 5 2 2 2" xfId="31919" xr:uid="{00000000-0005-0000-0000-0000F87B0000}"/>
    <cellStyle name="20% - Accent1 4 2 2 2 2 4 5 2 3" xfId="31920" xr:uid="{00000000-0005-0000-0000-0000F97B0000}"/>
    <cellStyle name="20% - Accent1 4 2 2 2 2 4 5 3" xfId="31921" xr:uid="{00000000-0005-0000-0000-0000FA7B0000}"/>
    <cellStyle name="20% - Accent1 4 2 2 2 2 4 5 3 2" xfId="31922" xr:uid="{00000000-0005-0000-0000-0000FB7B0000}"/>
    <cellStyle name="20% - Accent1 4 2 2 2 2 4 5 4" xfId="31923" xr:uid="{00000000-0005-0000-0000-0000FC7B0000}"/>
    <cellStyle name="20% - Accent1 4 2 2 2 2 4 6" xfId="31924" xr:uid="{00000000-0005-0000-0000-0000FD7B0000}"/>
    <cellStyle name="20% - Accent1 4 2 2 2 2 4 6 2" xfId="31925" xr:uid="{00000000-0005-0000-0000-0000FE7B0000}"/>
    <cellStyle name="20% - Accent1 4 2 2 2 2 4 6 2 2" xfId="31926" xr:uid="{00000000-0005-0000-0000-0000FF7B0000}"/>
    <cellStyle name="20% - Accent1 4 2 2 2 2 4 6 2 2 2" xfId="31927" xr:uid="{00000000-0005-0000-0000-0000007C0000}"/>
    <cellStyle name="20% - Accent1 4 2 2 2 2 4 6 2 3" xfId="31928" xr:uid="{00000000-0005-0000-0000-0000017C0000}"/>
    <cellStyle name="20% - Accent1 4 2 2 2 2 4 6 3" xfId="31929" xr:uid="{00000000-0005-0000-0000-0000027C0000}"/>
    <cellStyle name="20% - Accent1 4 2 2 2 2 4 6 3 2" xfId="31930" xr:uid="{00000000-0005-0000-0000-0000037C0000}"/>
    <cellStyle name="20% - Accent1 4 2 2 2 2 4 6 4" xfId="31931" xr:uid="{00000000-0005-0000-0000-0000047C0000}"/>
    <cellStyle name="20% - Accent1 4 2 2 2 2 4 7" xfId="31932" xr:uid="{00000000-0005-0000-0000-0000057C0000}"/>
    <cellStyle name="20% - Accent1 4 2 2 2 2 4 7 2" xfId="31933" xr:uid="{00000000-0005-0000-0000-0000067C0000}"/>
    <cellStyle name="20% - Accent1 4 2 2 2 2 4 7 2 2" xfId="31934" xr:uid="{00000000-0005-0000-0000-0000077C0000}"/>
    <cellStyle name="20% - Accent1 4 2 2 2 2 4 7 3" xfId="31935" xr:uid="{00000000-0005-0000-0000-0000087C0000}"/>
    <cellStyle name="20% - Accent1 4 2 2 2 2 4 8" xfId="31936" xr:uid="{00000000-0005-0000-0000-0000097C0000}"/>
    <cellStyle name="20% - Accent1 4 2 2 2 2 4 8 2" xfId="31937" xr:uid="{00000000-0005-0000-0000-00000A7C0000}"/>
    <cellStyle name="20% - Accent1 4 2 2 2 2 4 8 2 2" xfId="31938" xr:uid="{00000000-0005-0000-0000-00000B7C0000}"/>
    <cellStyle name="20% - Accent1 4 2 2 2 2 4 8 3" xfId="31939" xr:uid="{00000000-0005-0000-0000-00000C7C0000}"/>
    <cellStyle name="20% - Accent1 4 2 2 2 2 4 9" xfId="31940" xr:uid="{00000000-0005-0000-0000-00000D7C0000}"/>
    <cellStyle name="20% - Accent1 4 2 2 2 2 4 9 2" xfId="31941" xr:uid="{00000000-0005-0000-0000-00000E7C0000}"/>
    <cellStyle name="20% - Accent1 4 2 2 2 2 5" xfId="31942" xr:uid="{00000000-0005-0000-0000-00000F7C0000}"/>
    <cellStyle name="20% - Accent1 4 2 2 2 2 5 2" xfId="31943" xr:uid="{00000000-0005-0000-0000-0000107C0000}"/>
    <cellStyle name="20% - Accent1 4 2 2 2 2 5 2 2" xfId="31944" xr:uid="{00000000-0005-0000-0000-0000117C0000}"/>
    <cellStyle name="20% - Accent1 4 2 2 2 2 5 2 2 2" xfId="31945" xr:uid="{00000000-0005-0000-0000-0000127C0000}"/>
    <cellStyle name="20% - Accent1 4 2 2 2 2 5 2 2 2 2" xfId="31946" xr:uid="{00000000-0005-0000-0000-0000137C0000}"/>
    <cellStyle name="20% - Accent1 4 2 2 2 2 5 2 2 3" xfId="31947" xr:uid="{00000000-0005-0000-0000-0000147C0000}"/>
    <cellStyle name="20% - Accent1 4 2 2 2 2 5 2 3" xfId="31948" xr:uid="{00000000-0005-0000-0000-0000157C0000}"/>
    <cellStyle name="20% - Accent1 4 2 2 2 2 5 2 3 2" xfId="31949" xr:uid="{00000000-0005-0000-0000-0000167C0000}"/>
    <cellStyle name="20% - Accent1 4 2 2 2 2 5 2 4" xfId="31950" xr:uid="{00000000-0005-0000-0000-0000177C0000}"/>
    <cellStyle name="20% - Accent1 4 2 2 2 2 5 3" xfId="31951" xr:uid="{00000000-0005-0000-0000-0000187C0000}"/>
    <cellStyle name="20% - Accent1 4 2 2 2 2 5 3 2" xfId="31952" xr:uid="{00000000-0005-0000-0000-0000197C0000}"/>
    <cellStyle name="20% - Accent1 4 2 2 2 2 5 3 2 2" xfId="31953" xr:uid="{00000000-0005-0000-0000-00001A7C0000}"/>
    <cellStyle name="20% - Accent1 4 2 2 2 2 5 3 2 2 2" xfId="31954" xr:uid="{00000000-0005-0000-0000-00001B7C0000}"/>
    <cellStyle name="20% - Accent1 4 2 2 2 2 5 3 2 3" xfId="31955" xr:uid="{00000000-0005-0000-0000-00001C7C0000}"/>
    <cellStyle name="20% - Accent1 4 2 2 2 2 5 3 3" xfId="31956" xr:uid="{00000000-0005-0000-0000-00001D7C0000}"/>
    <cellStyle name="20% - Accent1 4 2 2 2 2 5 3 3 2" xfId="31957" xr:uid="{00000000-0005-0000-0000-00001E7C0000}"/>
    <cellStyle name="20% - Accent1 4 2 2 2 2 5 3 4" xfId="31958" xr:uid="{00000000-0005-0000-0000-00001F7C0000}"/>
    <cellStyle name="20% - Accent1 4 2 2 2 2 5 4" xfId="31959" xr:uid="{00000000-0005-0000-0000-0000207C0000}"/>
    <cellStyle name="20% - Accent1 4 2 2 2 2 5 4 2" xfId="31960" xr:uid="{00000000-0005-0000-0000-0000217C0000}"/>
    <cellStyle name="20% - Accent1 4 2 2 2 2 5 4 2 2" xfId="31961" xr:uid="{00000000-0005-0000-0000-0000227C0000}"/>
    <cellStyle name="20% - Accent1 4 2 2 2 2 5 4 2 2 2" xfId="31962" xr:uid="{00000000-0005-0000-0000-0000237C0000}"/>
    <cellStyle name="20% - Accent1 4 2 2 2 2 5 4 2 3" xfId="31963" xr:uid="{00000000-0005-0000-0000-0000247C0000}"/>
    <cellStyle name="20% - Accent1 4 2 2 2 2 5 4 3" xfId="31964" xr:uid="{00000000-0005-0000-0000-0000257C0000}"/>
    <cellStyle name="20% - Accent1 4 2 2 2 2 5 4 3 2" xfId="31965" xr:uid="{00000000-0005-0000-0000-0000267C0000}"/>
    <cellStyle name="20% - Accent1 4 2 2 2 2 5 4 4" xfId="31966" xr:uid="{00000000-0005-0000-0000-0000277C0000}"/>
    <cellStyle name="20% - Accent1 4 2 2 2 2 5 5" xfId="31967" xr:uid="{00000000-0005-0000-0000-0000287C0000}"/>
    <cellStyle name="20% - Accent1 4 2 2 2 2 5 5 2" xfId="31968" xr:uid="{00000000-0005-0000-0000-0000297C0000}"/>
    <cellStyle name="20% - Accent1 4 2 2 2 2 5 5 2 2" xfId="31969" xr:uid="{00000000-0005-0000-0000-00002A7C0000}"/>
    <cellStyle name="20% - Accent1 4 2 2 2 2 5 5 3" xfId="31970" xr:uid="{00000000-0005-0000-0000-00002B7C0000}"/>
    <cellStyle name="20% - Accent1 4 2 2 2 2 5 6" xfId="31971" xr:uid="{00000000-0005-0000-0000-00002C7C0000}"/>
    <cellStyle name="20% - Accent1 4 2 2 2 2 5 6 2" xfId="31972" xr:uid="{00000000-0005-0000-0000-00002D7C0000}"/>
    <cellStyle name="20% - Accent1 4 2 2 2 2 5 6 2 2" xfId="31973" xr:uid="{00000000-0005-0000-0000-00002E7C0000}"/>
    <cellStyle name="20% - Accent1 4 2 2 2 2 5 6 3" xfId="31974" xr:uid="{00000000-0005-0000-0000-00002F7C0000}"/>
    <cellStyle name="20% - Accent1 4 2 2 2 2 5 7" xfId="31975" xr:uid="{00000000-0005-0000-0000-0000307C0000}"/>
    <cellStyle name="20% - Accent1 4 2 2 2 2 5 7 2" xfId="31976" xr:uid="{00000000-0005-0000-0000-0000317C0000}"/>
    <cellStyle name="20% - Accent1 4 2 2 2 2 5 8" xfId="31977" xr:uid="{00000000-0005-0000-0000-0000327C0000}"/>
    <cellStyle name="20% - Accent1 4 2 2 2 2 5 8 2" xfId="31978" xr:uid="{00000000-0005-0000-0000-0000337C0000}"/>
    <cellStyle name="20% - Accent1 4 2 2 2 2 5 9" xfId="31979" xr:uid="{00000000-0005-0000-0000-0000347C0000}"/>
    <cellStyle name="20% - Accent1 4 2 2 2 2 6" xfId="31980" xr:uid="{00000000-0005-0000-0000-0000357C0000}"/>
    <cellStyle name="20% - Accent1 4 2 2 2 2 6 2" xfId="31981" xr:uid="{00000000-0005-0000-0000-0000367C0000}"/>
    <cellStyle name="20% - Accent1 4 2 2 2 2 6 2 2" xfId="31982" xr:uid="{00000000-0005-0000-0000-0000377C0000}"/>
    <cellStyle name="20% - Accent1 4 2 2 2 2 6 2 2 2" xfId="31983" xr:uid="{00000000-0005-0000-0000-0000387C0000}"/>
    <cellStyle name="20% - Accent1 4 2 2 2 2 6 2 2 2 2" xfId="31984" xr:uid="{00000000-0005-0000-0000-0000397C0000}"/>
    <cellStyle name="20% - Accent1 4 2 2 2 2 6 2 2 3" xfId="31985" xr:uid="{00000000-0005-0000-0000-00003A7C0000}"/>
    <cellStyle name="20% - Accent1 4 2 2 2 2 6 2 3" xfId="31986" xr:uid="{00000000-0005-0000-0000-00003B7C0000}"/>
    <cellStyle name="20% - Accent1 4 2 2 2 2 6 2 3 2" xfId="31987" xr:uid="{00000000-0005-0000-0000-00003C7C0000}"/>
    <cellStyle name="20% - Accent1 4 2 2 2 2 6 2 4" xfId="31988" xr:uid="{00000000-0005-0000-0000-00003D7C0000}"/>
    <cellStyle name="20% - Accent1 4 2 2 2 2 6 3" xfId="31989" xr:uid="{00000000-0005-0000-0000-00003E7C0000}"/>
    <cellStyle name="20% - Accent1 4 2 2 2 2 6 3 2" xfId="31990" xr:uid="{00000000-0005-0000-0000-00003F7C0000}"/>
    <cellStyle name="20% - Accent1 4 2 2 2 2 6 3 2 2" xfId="31991" xr:uid="{00000000-0005-0000-0000-0000407C0000}"/>
    <cellStyle name="20% - Accent1 4 2 2 2 2 6 3 2 2 2" xfId="31992" xr:uid="{00000000-0005-0000-0000-0000417C0000}"/>
    <cellStyle name="20% - Accent1 4 2 2 2 2 6 3 2 3" xfId="31993" xr:uid="{00000000-0005-0000-0000-0000427C0000}"/>
    <cellStyle name="20% - Accent1 4 2 2 2 2 6 3 3" xfId="31994" xr:uid="{00000000-0005-0000-0000-0000437C0000}"/>
    <cellStyle name="20% - Accent1 4 2 2 2 2 6 3 3 2" xfId="31995" xr:uid="{00000000-0005-0000-0000-0000447C0000}"/>
    <cellStyle name="20% - Accent1 4 2 2 2 2 6 3 4" xfId="31996" xr:uid="{00000000-0005-0000-0000-0000457C0000}"/>
    <cellStyle name="20% - Accent1 4 2 2 2 2 6 4" xfId="31997" xr:uid="{00000000-0005-0000-0000-0000467C0000}"/>
    <cellStyle name="20% - Accent1 4 2 2 2 2 6 4 2" xfId="31998" xr:uid="{00000000-0005-0000-0000-0000477C0000}"/>
    <cellStyle name="20% - Accent1 4 2 2 2 2 6 4 2 2" xfId="31999" xr:uid="{00000000-0005-0000-0000-0000487C0000}"/>
    <cellStyle name="20% - Accent1 4 2 2 2 2 6 4 2 2 2" xfId="32000" xr:uid="{00000000-0005-0000-0000-0000497C0000}"/>
    <cellStyle name="20% - Accent1 4 2 2 2 2 6 4 2 3" xfId="32001" xr:uid="{00000000-0005-0000-0000-00004A7C0000}"/>
    <cellStyle name="20% - Accent1 4 2 2 2 2 6 4 3" xfId="32002" xr:uid="{00000000-0005-0000-0000-00004B7C0000}"/>
    <cellStyle name="20% - Accent1 4 2 2 2 2 6 4 3 2" xfId="32003" xr:uid="{00000000-0005-0000-0000-00004C7C0000}"/>
    <cellStyle name="20% - Accent1 4 2 2 2 2 6 4 4" xfId="32004" xr:uid="{00000000-0005-0000-0000-00004D7C0000}"/>
    <cellStyle name="20% - Accent1 4 2 2 2 2 6 5" xfId="32005" xr:uid="{00000000-0005-0000-0000-00004E7C0000}"/>
    <cellStyle name="20% - Accent1 4 2 2 2 2 6 5 2" xfId="32006" xr:uid="{00000000-0005-0000-0000-00004F7C0000}"/>
    <cellStyle name="20% - Accent1 4 2 2 2 2 6 5 2 2" xfId="32007" xr:uid="{00000000-0005-0000-0000-0000507C0000}"/>
    <cellStyle name="20% - Accent1 4 2 2 2 2 6 5 3" xfId="32008" xr:uid="{00000000-0005-0000-0000-0000517C0000}"/>
    <cellStyle name="20% - Accent1 4 2 2 2 2 6 6" xfId="32009" xr:uid="{00000000-0005-0000-0000-0000527C0000}"/>
    <cellStyle name="20% - Accent1 4 2 2 2 2 6 6 2" xfId="32010" xr:uid="{00000000-0005-0000-0000-0000537C0000}"/>
    <cellStyle name="20% - Accent1 4 2 2 2 2 6 6 2 2" xfId="32011" xr:uid="{00000000-0005-0000-0000-0000547C0000}"/>
    <cellStyle name="20% - Accent1 4 2 2 2 2 6 6 3" xfId="32012" xr:uid="{00000000-0005-0000-0000-0000557C0000}"/>
    <cellStyle name="20% - Accent1 4 2 2 2 2 6 7" xfId="32013" xr:uid="{00000000-0005-0000-0000-0000567C0000}"/>
    <cellStyle name="20% - Accent1 4 2 2 2 2 6 7 2" xfId="32014" xr:uid="{00000000-0005-0000-0000-0000577C0000}"/>
    <cellStyle name="20% - Accent1 4 2 2 2 2 6 8" xfId="32015" xr:uid="{00000000-0005-0000-0000-0000587C0000}"/>
    <cellStyle name="20% - Accent1 4 2 2 2 2 6 8 2" xfId="32016" xr:uid="{00000000-0005-0000-0000-0000597C0000}"/>
    <cellStyle name="20% - Accent1 4 2 2 2 2 6 9" xfId="32017" xr:uid="{00000000-0005-0000-0000-00005A7C0000}"/>
    <cellStyle name="20% - Accent1 4 2 2 2 2 7" xfId="32018" xr:uid="{00000000-0005-0000-0000-00005B7C0000}"/>
    <cellStyle name="20% - Accent1 4 2 2 2 2 7 2" xfId="32019" xr:uid="{00000000-0005-0000-0000-00005C7C0000}"/>
    <cellStyle name="20% - Accent1 4 2 2 2 2 7 2 2" xfId="32020" xr:uid="{00000000-0005-0000-0000-00005D7C0000}"/>
    <cellStyle name="20% - Accent1 4 2 2 2 2 7 2 2 2" xfId="32021" xr:uid="{00000000-0005-0000-0000-00005E7C0000}"/>
    <cellStyle name="20% - Accent1 4 2 2 2 2 7 2 3" xfId="32022" xr:uid="{00000000-0005-0000-0000-00005F7C0000}"/>
    <cellStyle name="20% - Accent1 4 2 2 2 2 7 3" xfId="32023" xr:uid="{00000000-0005-0000-0000-0000607C0000}"/>
    <cellStyle name="20% - Accent1 4 2 2 2 2 7 3 2" xfId="32024" xr:uid="{00000000-0005-0000-0000-0000617C0000}"/>
    <cellStyle name="20% - Accent1 4 2 2 2 2 7 4" xfId="32025" xr:uid="{00000000-0005-0000-0000-0000627C0000}"/>
    <cellStyle name="20% - Accent1 4 2 2 2 2 8" xfId="32026" xr:uid="{00000000-0005-0000-0000-0000637C0000}"/>
    <cellStyle name="20% - Accent1 4 2 2 2 2 8 2" xfId="32027" xr:uid="{00000000-0005-0000-0000-0000647C0000}"/>
    <cellStyle name="20% - Accent1 4 2 2 2 2 8 2 2" xfId="32028" xr:uid="{00000000-0005-0000-0000-0000657C0000}"/>
    <cellStyle name="20% - Accent1 4 2 2 2 2 8 2 2 2" xfId="32029" xr:uid="{00000000-0005-0000-0000-0000667C0000}"/>
    <cellStyle name="20% - Accent1 4 2 2 2 2 8 2 3" xfId="32030" xr:uid="{00000000-0005-0000-0000-0000677C0000}"/>
    <cellStyle name="20% - Accent1 4 2 2 2 2 8 3" xfId="32031" xr:uid="{00000000-0005-0000-0000-0000687C0000}"/>
    <cellStyle name="20% - Accent1 4 2 2 2 2 8 3 2" xfId="32032" xr:uid="{00000000-0005-0000-0000-0000697C0000}"/>
    <cellStyle name="20% - Accent1 4 2 2 2 2 8 4" xfId="32033" xr:uid="{00000000-0005-0000-0000-00006A7C0000}"/>
    <cellStyle name="20% - Accent1 4 2 2 2 2 9" xfId="32034" xr:uid="{00000000-0005-0000-0000-00006B7C0000}"/>
    <cellStyle name="20% - Accent1 4 2 2 2 2 9 2" xfId="32035" xr:uid="{00000000-0005-0000-0000-00006C7C0000}"/>
    <cellStyle name="20% - Accent1 4 2 2 2 2 9 2 2" xfId="32036" xr:uid="{00000000-0005-0000-0000-00006D7C0000}"/>
    <cellStyle name="20% - Accent1 4 2 2 2 2 9 2 2 2" xfId="32037" xr:uid="{00000000-0005-0000-0000-00006E7C0000}"/>
    <cellStyle name="20% - Accent1 4 2 2 2 2 9 2 3" xfId="32038" xr:uid="{00000000-0005-0000-0000-00006F7C0000}"/>
    <cellStyle name="20% - Accent1 4 2 2 2 2 9 3" xfId="32039" xr:uid="{00000000-0005-0000-0000-0000707C0000}"/>
    <cellStyle name="20% - Accent1 4 2 2 2 2 9 3 2" xfId="32040" xr:uid="{00000000-0005-0000-0000-0000717C0000}"/>
    <cellStyle name="20% - Accent1 4 2 2 2 2 9 4" xfId="32041" xr:uid="{00000000-0005-0000-0000-0000727C0000}"/>
    <cellStyle name="20% - Accent1 4 2 2 2 3" xfId="32042" xr:uid="{00000000-0005-0000-0000-0000737C0000}"/>
    <cellStyle name="20% - Accent1 4 2 2 2 3 10" xfId="32043" xr:uid="{00000000-0005-0000-0000-0000747C0000}"/>
    <cellStyle name="20% - Accent1 4 2 2 2 3 10 2" xfId="32044" xr:uid="{00000000-0005-0000-0000-0000757C0000}"/>
    <cellStyle name="20% - Accent1 4 2 2 2 3 11" xfId="32045" xr:uid="{00000000-0005-0000-0000-0000767C0000}"/>
    <cellStyle name="20% - Accent1 4 2 2 2 3 2" xfId="32046" xr:uid="{00000000-0005-0000-0000-0000777C0000}"/>
    <cellStyle name="20% - Accent1 4 2 2 2 3 2 2" xfId="32047" xr:uid="{00000000-0005-0000-0000-0000787C0000}"/>
    <cellStyle name="20% - Accent1 4 2 2 2 3 2 2 2" xfId="32048" xr:uid="{00000000-0005-0000-0000-0000797C0000}"/>
    <cellStyle name="20% - Accent1 4 2 2 2 3 2 2 2 2" xfId="32049" xr:uid="{00000000-0005-0000-0000-00007A7C0000}"/>
    <cellStyle name="20% - Accent1 4 2 2 2 3 2 2 2 2 2" xfId="32050" xr:uid="{00000000-0005-0000-0000-00007B7C0000}"/>
    <cellStyle name="20% - Accent1 4 2 2 2 3 2 2 2 3" xfId="32051" xr:uid="{00000000-0005-0000-0000-00007C7C0000}"/>
    <cellStyle name="20% - Accent1 4 2 2 2 3 2 2 3" xfId="32052" xr:uid="{00000000-0005-0000-0000-00007D7C0000}"/>
    <cellStyle name="20% - Accent1 4 2 2 2 3 2 2 3 2" xfId="32053" xr:uid="{00000000-0005-0000-0000-00007E7C0000}"/>
    <cellStyle name="20% - Accent1 4 2 2 2 3 2 2 4" xfId="32054" xr:uid="{00000000-0005-0000-0000-00007F7C0000}"/>
    <cellStyle name="20% - Accent1 4 2 2 2 3 2 3" xfId="32055" xr:uid="{00000000-0005-0000-0000-0000807C0000}"/>
    <cellStyle name="20% - Accent1 4 2 2 2 3 2 3 2" xfId="32056" xr:uid="{00000000-0005-0000-0000-0000817C0000}"/>
    <cellStyle name="20% - Accent1 4 2 2 2 3 2 3 2 2" xfId="32057" xr:uid="{00000000-0005-0000-0000-0000827C0000}"/>
    <cellStyle name="20% - Accent1 4 2 2 2 3 2 3 2 2 2" xfId="32058" xr:uid="{00000000-0005-0000-0000-0000837C0000}"/>
    <cellStyle name="20% - Accent1 4 2 2 2 3 2 3 2 3" xfId="32059" xr:uid="{00000000-0005-0000-0000-0000847C0000}"/>
    <cellStyle name="20% - Accent1 4 2 2 2 3 2 3 3" xfId="32060" xr:uid="{00000000-0005-0000-0000-0000857C0000}"/>
    <cellStyle name="20% - Accent1 4 2 2 2 3 2 3 3 2" xfId="32061" xr:uid="{00000000-0005-0000-0000-0000867C0000}"/>
    <cellStyle name="20% - Accent1 4 2 2 2 3 2 3 4" xfId="32062" xr:uid="{00000000-0005-0000-0000-0000877C0000}"/>
    <cellStyle name="20% - Accent1 4 2 2 2 3 2 4" xfId="32063" xr:uid="{00000000-0005-0000-0000-0000887C0000}"/>
    <cellStyle name="20% - Accent1 4 2 2 2 3 2 4 2" xfId="32064" xr:uid="{00000000-0005-0000-0000-0000897C0000}"/>
    <cellStyle name="20% - Accent1 4 2 2 2 3 2 4 2 2" xfId="32065" xr:uid="{00000000-0005-0000-0000-00008A7C0000}"/>
    <cellStyle name="20% - Accent1 4 2 2 2 3 2 4 2 2 2" xfId="32066" xr:uid="{00000000-0005-0000-0000-00008B7C0000}"/>
    <cellStyle name="20% - Accent1 4 2 2 2 3 2 4 2 3" xfId="32067" xr:uid="{00000000-0005-0000-0000-00008C7C0000}"/>
    <cellStyle name="20% - Accent1 4 2 2 2 3 2 4 3" xfId="32068" xr:uid="{00000000-0005-0000-0000-00008D7C0000}"/>
    <cellStyle name="20% - Accent1 4 2 2 2 3 2 4 3 2" xfId="32069" xr:uid="{00000000-0005-0000-0000-00008E7C0000}"/>
    <cellStyle name="20% - Accent1 4 2 2 2 3 2 4 4" xfId="32070" xr:uid="{00000000-0005-0000-0000-00008F7C0000}"/>
    <cellStyle name="20% - Accent1 4 2 2 2 3 2 5" xfId="32071" xr:uid="{00000000-0005-0000-0000-0000907C0000}"/>
    <cellStyle name="20% - Accent1 4 2 2 2 3 2 5 2" xfId="32072" xr:uid="{00000000-0005-0000-0000-0000917C0000}"/>
    <cellStyle name="20% - Accent1 4 2 2 2 3 2 5 2 2" xfId="32073" xr:uid="{00000000-0005-0000-0000-0000927C0000}"/>
    <cellStyle name="20% - Accent1 4 2 2 2 3 2 5 3" xfId="32074" xr:uid="{00000000-0005-0000-0000-0000937C0000}"/>
    <cellStyle name="20% - Accent1 4 2 2 2 3 2 6" xfId="32075" xr:uid="{00000000-0005-0000-0000-0000947C0000}"/>
    <cellStyle name="20% - Accent1 4 2 2 2 3 2 6 2" xfId="32076" xr:uid="{00000000-0005-0000-0000-0000957C0000}"/>
    <cellStyle name="20% - Accent1 4 2 2 2 3 2 6 2 2" xfId="32077" xr:uid="{00000000-0005-0000-0000-0000967C0000}"/>
    <cellStyle name="20% - Accent1 4 2 2 2 3 2 6 3" xfId="32078" xr:uid="{00000000-0005-0000-0000-0000977C0000}"/>
    <cellStyle name="20% - Accent1 4 2 2 2 3 2 7" xfId="32079" xr:uid="{00000000-0005-0000-0000-0000987C0000}"/>
    <cellStyle name="20% - Accent1 4 2 2 2 3 2 7 2" xfId="32080" xr:uid="{00000000-0005-0000-0000-0000997C0000}"/>
    <cellStyle name="20% - Accent1 4 2 2 2 3 2 8" xfId="32081" xr:uid="{00000000-0005-0000-0000-00009A7C0000}"/>
    <cellStyle name="20% - Accent1 4 2 2 2 3 2 8 2" xfId="32082" xr:uid="{00000000-0005-0000-0000-00009B7C0000}"/>
    <cellStyle name="20% - Accent1 4 2 2 2 3 2 9" xfId="32083" xr:uid="{00000000-0005-0000-0000-00009C7C0000}"/>
    <cellStyle name="20% - Accent1 4 2 2 2 3 3" xfId="32084" xr:uid="{00000000-0005-0000-0000-00009D7C0000}"/>
    <cellStyle name="20% - Accent1 4 2 2 2 3 3 2" xfId="32085" xr:uid="{00000000-0005-0000-0000-00009E7C0000}"/>
    <cellStyle name="20% - Accent1 4 2 2 2 3 3 2 2" xfId="32086" xr:uid="{00000000-0005-0000-0000-00009F7C0000}"/>
    <cellStyle name="20% - Accent1 4 2 2 2 3 3 2 2 2" xfId="32087" xr:uid="{00000000-0005-0000-0000-0000A07C0000}"/>
    <cellStyle name="20% - Accent1 4 2 2 2 3 3 2 2 2 2" xfId="32088" xr:uid="{00000000-0005-0000-0000-0000A17C0000}"/>
    <cellStyle name="20% - Accent1 4 2 2 2 3 3 2 2 3" xfId="32089" xr:uid="{00000000-0005-0000-0000-0000A27C0000}"/>
    <cellStyle name="20% - Accent1 4 2 2 2 3 3 2 3" xfId="32090" xr:uid="{00000000-0005-0000-0000-0000A37C0000}"/>
    <cellStyle name="20% - Accent1 4 2 2 2 3 3 2 3 2" xfId="32091" xr:uid="{00000000-0005-0000-0000-0000A47C0000}"/>
    <cellStyle name="20% - Accent1 4 2 2 2 3 3 2 4" xfId="32092" xr:uid="{00000000-0005-0000-0000-0000A57C0000}"/>
    <cellStyle name="20% - Accent1 4 2 2 2 3 3 3" xfId="32093" xr:uid="{00000000-0005-0000-0000-0000A67C0000}"/>
    <cellStyle name="20% - Accent1 4 2 2 2 3 3 3 2" xfId="32094" xr:uid="{00000000-0005-0000-0000-0000A77C0000}"/>
    <cellStyle name="20% - Accent1 4 2 2 2 3 3 3 2 2" xfId="32095" xr:uid="{00000000-0005-0000-0000-0000A87C0000}"/>
    <cellStyle name="20% - Accent1 4 2 2 2 3 3 3 2 2 2" xfId="32096" xr:uid="{00000000-0005-0000-0000-0000A97C0000}"/>
    <cellStyle name="20% - Accent1 4 2 2 2 3 3 3 2 3" xfId="32097" xr:uid="{00000000-0005-0000-0000-0000AA7C0000}"/>
    <cellStyle name="20% - Accent1 4 2 2 2 3 3 3 3" xfId="32098" xr:uid="{00000000-0005-0000-0000-0000AB7C0000}"/>
    <cellStyle name="20% - Accent1 4 2 2 2 3 3 3 3 2" xfId="32099" xr:uid="{00000000-0005-0000-0000-0000AC7C0000}"/>
    <cellStyle name="20% - Accent1 4 2 2 2 3 3 3 4" xfId="32100" xr:uid="{00000000-0005-0000-0000-0000AD7C0000}"/>
    <cellStyle name="20% - Accent1 4 2 2 2 3 3 4" xfId="32101" xr:uid="{00000000-0005-0000-0000-0000AE7C0000}"/>
    <cellStyle name="20% - Accent1 4 2 2 2 3 3 4 2" xfId="32102" xr:uid="{00000000-0005-0000-0000-0000AF7C0000}"/>
    <cellStyle name="20% - Accent1 4 2 2 2 3 3 4 2 2" xfId="32103" xr:uid="{00000000-0005-0000-0000-0000B07C0000}"/>
    <cellStyle name="20% - Accent1 4 2 2 2 3 3 4 2 2 2" xfId="32104" xr:uid="{00000000-0005-0000-0000-0000B17C0000}"/>
    <cellStyle name="20% - Accent1 4 2 2 2 3 3 4 2 3" xfId="32105" xr:uid="{00000000-0005-0000-0000-0000B27C0000}"/>
    <cellStyle name="20% - Accent1 4 2 2 2 3 3 4 3" xfId="32106" xr:uid="{00000000-0005-0000-0000-0000B37C0000}"/>
    <cellStyle name="20% - Accent1 4 2 2 2 3 3 4 3 2" xfId="32107" xr:uid="{00000000-0005-0000-0000-0000B47C0000}"/>
    <cellStyle name="20% - Accent1 4 2 2 2 3 3 4 4" xfId="32108" xr:uid="{00000000-0005-0000-0000-0000B57C0000}"/>
    <cellStyle name="20% - Accent1 4 2 2 2 3 3 5" xfId="32109" xr:uid="{00000000-0005-0000-0000-0000B67C0000}"/>
    <cellStyle name="20% - Accent1 4 2 2 2 3 3 5 2" xfId="32110" xr:uid="{00000000-0005-0000-0000-0000B77C0000}"/>
    <cellStyle name="20% - Accent1 4 2 2 2 3 3 5 2 2" xfId="32111" xr:uid="{00000000-0005-0000-0000-0000B87C0000}"/>
    <cellStyle name="20% - Accent1 4 2 2 2 3 3 5 3" xfId="32112" xr:uid="{00000000-0005-0000-0000-0000B97C0000}"/>
    <cellStyle name="20% - Accent1 4 2 2 2 3 3 6" xfId="32113" xr:uid="{00000000-0005-0000-0000-0000BA7C0000}"/>
    <cellStyle name="20% - Accent1 4 2 2 2 3 3 6 2" xfId="32114" xr:uid="{00000000-0005-0000-0000-0000BB7C0000}"/>
    <cellStyle name="20% - Accent1 4 2 2 2 3 3 6 2 2" xfId="32115" xr:uid="{00000000-0005-0000-0000-0000BC7C0000}"/>
    <cellStyle name="20% - Accent1 4 2 2 2 3 3 6 3" xfId="32116" xr:uid="{00000000-0005-0000-0000-0000BD7C0000}"/>
    <cellStyle name="20% - Accent1 4 2 2 2 3 3 7" xfId="32117" xr:uid="{00000000-0005-0000-0000-0000BE7C0000}"/>
    <cellStyle name="20% - Accent1 4 2 2 2 3 3 7 2" xfId="32118" xr:uid="{00000000-0005-0000-0000-0000BF7C0000}"/>
    <cellStyle name="20% - Accent1 4 2 2 2 3 3 8" xfId="32119" xr:uid="{00000000-0005-0000-0000-0000C07C0000}"/>
    <cellStyle name="20% - Accent1 4 2 2 2 3 3 8 2" xfId="32120" xr:uid="{00000000-0005-0000-0000-0000C17C0000}"/>
    <cellStyle name="20% - Accent1 4 2 2 2 3 3 9" xfId="32121" xr:uid="{00000000-0005-0000-0000-0000C27C0000}"/>
    <cellStyle name="20% - Accent1 4 2 2 2 3 4" xfId="32122" xr:uid="{00000000-0005-0000-0000-0000C37C0000}"/>
    <cellStyle name="20% - Accent1 4 2 2 2 3 4 2" xfId="32123" xr:uid="{00000000-0005-0000-0000-0000C47C0000}"/>
    <cellStyle name="20% - Accent1 4 2 2 2 3 4 2 2" xfId="32124" xr:uid="{00000000-0005-0000-0000-0000C57C0000}"/>
    <cellStyle name="20% - Accent1 4 2 2 2 3 4 2 2 2" xfId="32125" xr:uid="{00000000-0005-0000-0000-0000C67C0000}"/>
    <cellStyle name="20% - Accent1 4 2 2 2 3 4 2 3" xfId="32126" xr:uid="{00000000-0005-0000-0000-0000C77C0000}"/>
    <cellStyle name="20% - Accent1 4 2 2 2 3 4 3" xfId="32127" xr:uid="{00000000-0005-0000-0000-0000C87C0000}"/>
    <cellStyle name="20% - Accent1 4 2 2 2 3 4 3 2" xfId="32128" xr:uid="{00000000-0005-0000-0000-0000C97C0000}"/>
    <cellStyle name="20% - Accent1 4 2 2 2 3 4 4" xfId="32129" xr:uid="{00000000-0005-0000-0000-0000CA7C0000}"/>
    <cellStyle name="20% - Accent1 4 2 2 2 3 5" xfId="32130" xr:uid="{00000000-0005-0000-0000-0000CB7C0000}"/>
    <cellStyle name="20% - Accent1 4 2 2 2 3 5 2" xfId="32131" xr:uid="{00000000-0005-0000-0000-0000CC7C0000}"/>
    <cellStyle name="20% - Accent1 4 2 2 2 3 5 2 2" xfId="32132" xr:uid="{00000000-0005-0000-0000-0000CD7C0000}"/>
    <cellStyle name="20% - Accent1 4 2 2 2 3 5 2 2 2" xfId="32133" xr:uid="{00000000-0005-0000-0000-0000CE7C0000}"/>
    <cellStyle name="20% - Accent1 4 2 2 2 3 5 2 3" xfId="32134" xr:uid="{00000000-0005-0000-0000-0000CF7C0000}"/>
    <cellStyle name="20% - Accent1 4 2 2 2 3 5 3" xfId="32135" xr:uid="{00000000-0005-0000-0000-0000D07C0000}"/>
    <cellStyle name="20% - Accent1 4 2 2 2 3 5 3 2" xfId="32136" xr:uid="{00000000-0005-0000-0000-0000D17C0000}"/>
    <cellStyle name="20% - Accent1 4 2 2 2 3 5 4" xfId="32137" xr:uid="{00000000-0005-0000-0000-0000D27C0000}"/>
    <cellStyle name="20% - Accent1 4 2 2 2 3 6" xfId="32138" xr:uid="{00000000-0005-0000-0000-0000D37C0000}"/>
    <cellStyle name="20% - Accent1 4 2 2 2 3 6 2" xfId="32139" xr:uid="{00000000-0005-0000-0000-0000D47C0000}"/>
    <cellStyle name="20% - Accent1 4 2 2 2 3 6 2 2" xfId="32140" xr:uid="{00000000-0005-0000-0000-0000D57C0000}"/>
    <cellStyle name="20% - Accent1 4 2 2 2 3 6 2 2 2" xfId="32141" xr:uid="{00000000-0005-0000-0000-0000D67C0000}"/>
    <cellStyle name="20% - Accent1 4 2 2 2 3 6 2 3" xfId="32142" xr:uid="{00000000-0005-0000-0000-0000D77C0000}"/>
    <cellStyle name="20% - Accent1 4 2 2 2 3 6 3" xfId="32143" xr:uid="{00000000-0005-0000-0000-0000D87C0000}"/>
    <cellStyle name="20% - Accent1 4 2 2 2 3 6 3 2" xfId="32144" xr:uid="{00000000-0005-0000-0000-0000D97C0000}"/>
    <cellStyle name="20% - Accent1 4 2 2 2 3 6 4" xfId="32145" xr:uid="{00000000-0005-0000-0000-0000DA7C0000}"/>
    <cellStyle name="20% - Accent1 4 2 2 2 3 7" xfId="32146" xr:uid="{00000000-0005-0000-0000-0000DB7C0000}"/>
    <cellStyle name="20% - Accent1 4 2 2 2 3 7 2" xfId="32147" xr:uid="{00000000-0005-0000-0000-0000DC7C0000}"/>
    <cellStyle name="20% - Accent1 4 2 2 2 3 7 2 2" xfId="32148" xr:uid="{00000000-0005-0000-0000-0000DD7C0000}"/>
    <cellStyle name="20% - Accent1 4 2 2 2 3 7 3" xfId="32149" xr:uid="{00000000-0005-0000-0000-0000DE7C0000}"/>
    <cellStyle name="20% - Accent1 4 2 2 2 3 8" xfId="32150" xr:uid="{00000000-0005-0000-0000-0000DF7C0000}"/>
    <cellStyle name="20% - Accent1 4 2 2 2 3 8 2" xfId="32151" xr:uid="{00000000-0005-0000-0000-0000E07C0000}"/>
    <cellStyle name="20% - Accent1 4 2 2 2 3 8 2 2" xfId="32152" xr:uid="{00000000-0005-0000-0000-0000E17C0000}"/>
    <cellStyle name="20% - Accent1 4 2 2 2 3 8 3" xfId="32153" xr:uid="{00000000-0005-0000-0000-0000E27C0000}"/>
    <cellStyle name="20% - Accent1 4 2 2 2 3 9" xfId="32154" xr:uid="{00000000-0005-0000-0000-0000E37C0000}"/>
    <cellStyle name="20% - Accent1 4 2 2 2 3 9 2" xfId="32155" xr:uid="{00000000-0005-0000-0000-0000E47C0000}"/>
    <cellStyle name="20% - Accent1 4 2 2 2 4" xfId="32156" xr:uid="{00000000-0005-0000-0000-0000E57C0000}"/>
    <cellStyle name="20% - Accent1 4 2 2 2 4 10" xfId="32157" xr:uid="{00000000-0005-0000-0000-0000E67C0000}"/>
    <cellStyle name="20% - Accent1 4 2 2 2 4 10 2" xfId="32158" xr:uid="{00000000-0005-0000-0000-0000E77C0000}"/>
    <cellStyle name="20% - Accent1 4 2 2 2 4 11" xfId="32159" xr:uid="{00000000-0005-0000-0000-0000E87C0000}"/>
    <cellStyle name="20% - Accent1 4 2 2 2 4 2" xfId="32160" xr:uid="{00000000-0005-0000-0000-0000E97C0000}"/>
    <cellStyle name="20% - Accent1 4 2 2 2 4 2 2" xfId="32161" xr:uid="{00000000-0005-0000-0000-0000EA7C0000}"/>
    <cellStyle name="20% - Accent1 4 2 2 2 4 2 2 2" xfId="32162" xr:uid="{00000000-0005-0000-0000-0000EB7C0000}"/>
    <cellStyle name="20% - Accent1 4 2 2 2 4 2 2 2 2" xfId="32163" xr:uid="{00000000-0005-0000-0000-0000EC7C0000}"/>
    <cellStyle name="20% - Accent1 4 2 2 2 4 2 2 2 2 2" xfId="32164" xr:uid="{00000000-0005-0000-0000-0000ED7C0000}"/>
    <cellStyle name="20% - Accent1 4 2 2 2 4 2 2 2 3" xfId="32165" xr:uid="{00000000-0005-0000-0000-0000EE7C0000}"/>
    <cellStyle name="20% - Accent1 4 2 2 2 4 2 2 3" xfId="32166" xr:uid="{00000000-0005-0000-0000-0000EF7C0000}"/>
    <cellStyle name="20% - Accent1 4 2 2 2 4 2 2 3 2" xfId="32167" xr:uid="{00000000-0005-0000-0000-0000F07C0000}"/>
    <cellStyle name="20% - Accent1 4 2 2 2 4 2 2 4" xfId="32168" xr:uid="{00000000-0005-0000-0000-0000F17C0000}"/>
    <cellStyle name="20% - Accent1 4 2 2 2 4 2 3" xfId="32169" xr:uid="{00000000-0005-0000-0000-0000F27C0000}"/>
    <cellStyle name="20% - Accent1 4 2 2 2 4 2 3 2" xfId="32170" xr:uid="{00000000-0005-0000-0000-0000F37C0000}"/>
    <cellStyle name="20% - Accent1 4 2 2 2 4 2 3 2 2" xfId="32171" xr:uid="{00000000-0005-0000-0000-0000F47C0000}"/>
    <cellStyle name="20% - Accent1 4 2 2 2 4 2 3 2 2 2" xfId="32172" xr:uid="{00000000-0005-0000-0000-0000F57C0000}"/>
    <cellStyle name="20% - Accent1 4 2 2 2 4 2 3 2 3" xfId="32173" xr:uid="{00000000-0005-0000-0000-0000F67C0000}"/>
    <cellStyle name="20% - Accent1 4 2 2 2 4 2 3 3" xfId="32174" xr:uid="{00000000-0005-0000-0000-0000F77C0000}"/>
    <cellStyle name="20% - Accent1 4 2 2 2 4 2 3 3 2" xfId="32175" xr:uid="{00000000-0005-0000-0000-0000F87C0000}"/>
    <cellStyle name="20% - Accent1 4 2 2 2 4 2 3 4" xfId="32176" xr:uid="{00000000-0005-0000-0000-0000F97C0000}"/>
    <cellStyle name="20% - Accent1 4 2 2 2 4 2 4" xfId="32177" xr:uid="{00000000-0005-0000-0000-0000FA7C0000}"/>
    <cellStyle name="20% - Accent1 4 2 2 2 4 2 4 2" xfId="32178" xr:uid="{00000000-0005-0000-0000-0000FB7C0000}"/>
    <cellStyle name="20% - Accent1 4 2 2 2 4 2 4 2 2" xfId="32179" xr:uid="{00000000-0005-0000-0000-0000FC7C0000}"/>
    <cellStyle name="20% - Accent1 4 2 2 2 4 2 4 2 2 2" xfId="32180" xr:uid="{00000000-0005-0000-0000-0000FD7C0000}"/>
    <cellStyle name="20% - Accent1 4 2 2 2 4 2 4 2 3" xfId="32181" xr:uid="{00000000-0005-0000-0000-0000FE7C0000}"/>
    <cellStyle name="20% - Accent1 4 2 2 2 4 2 4 3" xfId="32182" xr:uid="{00000000-0005-0000-0000-0000FF7C0000}"/>
    <cellStyle name="20% - Accent1 4 2 2 2 4 2 4 3 2" xfId="32183" xr:uid="{00000000-0005-0000-0000-0000007D0000}"/>
    <cellStyle name="20% - Accent1 4 2 2 2 4 2 4 4" xfId="32184" xr:uid="{00000000-0005-0000-0000-0000017D0000}"/>
    <cellStyle name="20% - Accent1 4 2 2 2 4 2 5" xfId="32185" xr:uid="{00000000-0005-0000-0000-0000027D0000}"/>
    <cellStyle name="20% - Accent1 4 2 2 2 4 2 5 2" xfId="32186" xr:uid="{00000000-0005-0000-0000-0000037D0000}"/>
    <cellStyle name="20% - Accent1 4 2 2 2 4 2 5 2 2" xfId="32187" xr:uid="{00000000-0005-0000-0000-0000047D0000}"/>
    <cellStyle name="20% - Accent1 4 2 2 2 4 2 5 3" xfId="32188" xr:uid="{00000000-0005-0000-0000-0000057D0000}"/>
    <cellStyle name="20% - Accent1 4 2 2 2 4 2 6" xfId="32189" xr:uid="{00000000-0005-0000-0000-0000067D0000}"/>
    <cellStyle name="20% - Accent1 4 2 2 2 4 2 6 2" xfId="32190" xr:uid="{00000000-0005-0000-0000-0000077D0000}"/>
    <cellStyle name="20% - Accent1 4 2 2 2 4 2 6 2 2" xfId="32191" xr:uid="{00000000-0005-0000-0000-0000087D0000}"/>
    <cellStyle name="20% - Accent1 4 2 2 2 4 2 6 3" xfId="32192" xr:uid="{00000000-0005-0000-0000-0000097D0000}"/>
    <cellStyle name="20% - Accent1 4 2 2 2 4 2 7" xfId="32193" xr:uid="{00000000-0005-0000-0000-00000A7D0000}"/>
    <cellStyle name="20% - Accent1 4 2 2 2 4 2 7 2" xfId="32194" xr:uid="{00000000-0005-0000-0000-00000B7D0000}"/>
    <cellStyle name="20% - Accent1 4 2 2 2 4 2 8" xfId="32195" xr:uid="{00000000-0005-0000-0000-00000C7D0000}"/>
    <cellStyle name="20% - Accent1 4 2 2 2 4 2 8 2" xfId="32196" xr:uid="{00000000-0005-0000-0000-00000D7D0000}"/>
    <cellStyle name="20% - Accent1 4 2 2 2 4 2 9" xfId="32197" xr:uid="{00000000-0005-0000-0000-00000E7D0000}"/>
    <cellStyle name="20% - Accent1 4 2 2 2 4 3" xfId="32198" xr:uid="{00000000-0005-0000-0000-00000F7D0000}"/>
    <cellStyle name="20% - Accent1 4 2 2 2 4 3 2" xfId="32199" xr:uid="{00000000-0005-0000-0000-0000107D0000}"/>
    <cellStyle name="20% - Accent1 4 2 2 2 4 3 2 2" xfId="32200" xr:uid="{00000000-0005-0000-0000-0000117D0000}"/>
    <cellStyle name="20% - Accent1 4 2 2 2 4 3 2 2 2" xfId="32201" xr:uid="{00000000-0005-0000-0000-0000127D0000}"/>
    <cellStyle name="20% - Accent1 4 2 2 2 4 3 2 2 2 2" xfId="32202" xr:uid="{00000000-0005-0000-0000-0000137D0000}"/>
    <cellStyle name="20% - Accent1 4 2 2 2 4 3 2 2 3" xfId="32203" xr:uid="{00000000-0005-0000-0000-0000147D0000}"/>
    <cellStyle name="20% - Accent1 4 2 2 2 4 3 2 3" xfId="32204" xr:uid="{00000000-0005-0000-0000-0000157D0000}"/>
    <cellStyle name="20% - Accent1 4 2 2 2 4 3 2 3 2" xfId="32205" xr:uid="{00000000-0005-0000-0000-0000167D0000}"/>
    <cellStyle name="20% - Accent1 4 2 2 2 4 3 2 4" xfId="32206" xr:uid="{00000000-0005-0000-0000-0000177D0000}"/>
    <cellStyle name="20% - Accent1 4 2 2 2 4 3 3" xfId="32207" xr:uid="{00000000-0005-0000-0000-0000187D0000}"/>
    <cellStyle name="20% - Accent1 4 2 2 2 4 3 3 2" xfId="32208" xr:uid="{00000000-0005-0000-0000-0000197D0000}"/>
    <cellStyle name="20% - Accent1 4 2 2 2 4 3 3 2 2" xfId="32209" xr:uid="{00000000-0005-0000-0000-00001A7D0000}"/>
    <cellStyle name="20% - Accent1 4 2 2 2 4 3 3 2 2 2" xfId="32210" xr:uid="{00000000-0005-0000-0000-00001B7D0000}"/>
    <cellStyle name="20% - Accent1 4 2 2 2 4 3 3 2 3" xfId="32211" xr:uid="{00000000-0005-0000-0000-00001C7D0000}"/>
    <cellStyle name="20% - Accent1 4 2 2 2 4 3 3 3" xfId="32212" xr:uid="{00000000-0005-0000-0000-00001D7D0000}"/>
    <cellStyle name="20% - Accent1 4 2 2 2 4 3 3 3 2" xfId="32213" xr:uid="{00000000-0005-0000-0000-00001E7D0000}"/>
    <cellStyle name="20% - Accent1 4 2 2 2 4 3 3 4" xfId="32214" xr:uid="{00000000-0005-0000-0000-00001F7D0000}"/>
    <cellStyle name="20% - Accent1 4 2 2 2 4 3 4" xfId="32215" xr:uid="{00000000-0005-0000-0000-0000207D0000}"/>
    <cellStyle name="20% - Accent1 4 2 2 2 4 3 4 2" xfId="32216" xr:uid="{00000000-0005-0000-0000-0000217D0000}"/>
    <cellStyle name="20% - Accent1 4 2 2 2 4 3 4 2 2" xfId="32217" xr:uid="{00000000-0005-0000-0000-0000227D0000}"/>
    <cellStyle name="20% - Accent1 4 2 2 2 4 3 4 2 2 2" xfId="32218" xr:uid="{00000000-0005-0000-0000-0000237D0000}"/>
    <cellStyle name="20% - Accent1 4 2 2 2 4 3 4 2 3" xfId="32219" xr:uid="{00000000-0005-0000-0000-0000247D0000}"/>
    <cellStyle name="20% - Accent1 4 2 2 2 4 3 4 3" xfId="32220" xr:uid="{00000000-0005-0000-0000-0000257D0000}"/>
    <cellStyle name="20% - Accent1 4 2 2 2 4 3 4 3 2" xfId="32221" xr:uid="{00000000-0005-0000-0000-0000267D0000}"/>
    <cellStyle name="20% - Accent1 4 2 2 2 4 3 4 4" xfId="32222" xr:uid="{00000000-0005-0000-0000-0000277D0000}"/>
    <cellStyle name="20% - Accent1 4 2 2 2 4 3 5" xfId="32223" xr:uid="{00000000-0005-0000-0000-0000287D0000}"/>
    <cellStyle name="20% - Accent1 4 2 2 2 4 3 5 2" xfId="32224" xr:uid="{00000000-0005-0000-0000-0000297D0000}"/>
    <cellStyle name="20% - Accent1 4 2 2 2 4 3 5 2 2" xfId="32225" xr:uid="{00000000-0005-0000-0000-00002A7D0000}"/>
    <cellStyle name="20% - Accent1 4 2 2 2 4 3 5 3" xfId="32226" xr:uid="{00000000-0005-0000-0000-00002B7D0000}"/>
    <cellStyle name="20% - Accent1 4 2 2 2 4 3 6" xfId="32227" xr:uid="{00000000-0005-0000-0000-00002C7D0000}"/>
    <cellStyle name="20% - Accent1 4 2 2 2 4 3 6 2" xfId="32228" xr:uid="{00000000-0005-0000-0000-00002D7D0000}"/>
    <cellStyle name="20% - Accent1 4 2 2 2 4 3 6 2 2" xfId="32229" xr:uid="{00000000-0005-0000-0000-00002E7D0000}"/>
    <cellStyle name="20% - Accent1 4 2 2 2 4 3 6 3" xfId="32230" xr:uid="{00000000-0005-0000-0000-00002F7D0000}"/>
    <cellStyle name="20% - Accent1 4 2 2 2 4 3 7" xfId="32231" xr:uid="{00000000-0005-0000-0000-0000307D0000}"/>
    <cellStyle name="20% - Accent1 4 2 2 2 4 3 7 2" xfId="32232" xr:uid="{00000000-0005-0000-0000-0000317D0000}"/>
    <cellStyle name="20% - Accent1 4 2 2 2 4 3 8" xfId="32233" xr:uid="{00000000-0005-0000-0000-0000327D0000}"/>
    <cellStyle name="20% - Accent1 4 2 2 2 4 3 8 2" xfId="32234" xr:uid="{00000000-0005-0000-0000-0000337D0000}"/>
    <cellStyle name="20% - Accent1 4 2 2 2 4 3 9" xfId="32235" xr:uid="{00000000-0005-0000-0000-0000347D0000}"/>
    <cellStyle name="20% - Accent1 4 2 2 2 4 4" xfId="32236" xr:uid="{00000000-0005-0000-0000-0000357D0000}"/>
    <cellStyle name="20% - Accent1 4 2 2 2 4 4 2" xfId="32237" xr:uid="{00000000-0005-0000-0000-0000367D0000}"/>
    <cellStyle name="20% - Accent1 4 2 2 2 4 4 2 2" xfId="32238" xr:uid="{00000000-0005-0000-0000-0000377D0000}"/>
    <cellStyle name="20% - Accent1 4 2 2 2 4 4 2 2 2" xfId="32239" xr:uid="{00000000-0005-0000-0000-0000387D0000}"/>
    <cellStyle name="20% - Accent1 4 2 2 2 4 4 2 3" xfId="32240" xr:uid="{00000000-0005-0000-0000-0000397D0000}"/>
    <cellStyle name="20% - Accent1 4 2 2 2 4 4 3" xfId="32241" xr:uid="{00000000-0005-0000-0000-00003A7D0000}"/>
    <cellStyle name="20% - Accent1 4 2 2 2 4 4 3 2" xfId="32242" xr:uid="{00000000-0005-0000-0000-00003B7D0000}"/>
    <cellStyle name="20% - Accent1 4 2 2 2 4 4 4" xfId="32243" xr:uid="{00000000-0005-0000-0000-00003C7D0000}"/>
    <cellStyle name="20% - Accent1 4 2 2 2 4 5" xfId="32244" xr:uid="{00000000-0005-0000-0000-00003D7D0000}"/>
    <cellStyle name="20% - Accent1 4 2 2 2 4 5 2" xfId="32245" xr:uid="{00000000-0005-0000-0000-00003E7D0000}"/>
    <cellStyle name="20% - Accent1 4 2 2 2 4 5 2 2" xfId="32246" xr:uid="{00000000-0005-0000-0000-00003F7D0000}"/>
    <cellStyle name="20% - Accent1 4 2 2 2 4 5 2 2 2" xfId="32247" xr:uid="{00000000-0005-0000-0000-0000407D0000}"/>
    <cellStyle name="20% - Accent1 4 2 2 2 4 5 2 3" xfId="32248" xr:uid="{00000000-0005-0000-0000-0000417D0000}"/>
    <cellStyle name="20% - Accent1 4 2 2 2 4 5 3" xfId="32249" xr:uid="{00000000-0005-0000-0000-0000427D0000}"/>
    <cellStyle name="20% - Accent1 4 2 2 2 4 5 3 2" xfId="32250" xr:uid="{00000000-0005-0000-0000-0000437D0000}"/>
    <cellStyle name="20% - Accent1 4 2 2 2 4 5 4" xfId="32251" xr:uid="{00000000-0005-0000-0000-0000447D0000}"/>
    <cellStyle name="20% - Accent1 4 2 2 2 4 6" xfId="32252" xr:uid="{00000000-0005-0000-0000-0000457D0000}"/>
    <cellStyle name="20% - Accent1 4 2 2 2 4 6 2" xfId="32253" xr:uid="{00000000-0005-0000-0000-0000467D0000}"/>
    <cellStyle name="20% - Accent1 4 2 2 2 4 6 2 2" xfId="32254" xr:uid="{00000000-0005-0000-0000-0000477D0000}"/>
    <cellStyle name="20% - Accent1 4 2 2 2 4 6 2 2 2" xfId="32255" xr:uid="{00000000-0005-0000-0000-0000487D0000}"/>
    <cellStyle name="20% - Accent1 4 2 2 2 4 6 2 3" xfId="32256" xr:uid="{00000000-0005-0000-0000-0000497D0000}"/>
    <cellStyle name="20% - Accent1 4 2 2 2 4 6 3" xfId="32257" xr:uid="{00000000-0005-0000-0000-00004A7D0000}"/>
    <cellStyle name="20% - Accent1 4 2 2 2 4 6 3 2" xfId="32258" xr:uid="{00000000-0005-0000-0000-00004B7D0000}"/>
    <cellStyle name="20% - Accent1 4 2 2 2 4 6 4" xfId="32259" xr:uid="{00000000-0005-0000-0000-00004C7D0000}"/>
    <cellStyle name="20% - Accent1 4 2 2 2 4 7" xfId="32260" xr:uid="{00000000-0005-0000-0000-00004D7D0000}"/>
    <cellStyle name="20% - Accent1 4 2 2 2 4 7 2" xfId="32261" xr:uid="{00000000-0005-0000-0000-00004E7D0000}"/>
    <cellStyle name="20% - Accent1 4 2 2 2 4 7 2 2" xfId="32262" xr:uid="{00000000-0005-0000-0000-00004F7D0000}"/>
    <cellStyle name="20% - Accent1 4 2 2 2 4 7 3" xfId="32263" xr:uid="{00000000-0005-0000-0000-0000507D0000}"/>
    <cellStyle name="20% - Accent1 4 2 2 2 4 8" xfId="32264" xr:uid="{00000000-0005-0000-0000-0000517D0000}"/>
    <cellStyle name="20% - Accent1 4 2 2 2 4 8 2" xfId="32265" xr:uid="{00000000-0005-0000-0000-0000527D0000}"/>
    <cellStyle name="20% - Accent1 4 2 2 2 4 8 2 2" xfId="32266" xr:uid="{00000000-0005-0000-0000-0000537D0000}"/>
    <cellStyle name="20% - Accent1 4 2 2 2 4 8 3" xfId="32267" xr:uid="{00000000-0005-0000-0000-0000547D0000}"/>
    <cellStyle name="20% - Accent1 4 2 2 2 4 9" xfId="32268" xr:uid="{00000000-0005-0000-0000-0000557D0000}"/>
    <cellStyle name="20% - Accent1 4 2 2 2 4 9 2" xfId="32269" xr:uid="{00000000-0005-0000-0000-0000567D0000}"/>
    <cellStyle name="20% - Accent1 4 2 2 2 5" xfId="32270" xr:uid="{00000000-0005-0000-0000-0000577D0000}"/>
    <cellStyle name="20% - Accent1 4 2 2 2 5 10" xfId="32271" xr:uid="{00000000-0005-0000-0000-0000587D0000}"/>
    <cellStyle name="20% - Accent1 4 2 2 2 5 10 2" xfId="32272" xr:uid="{00000000-0005-0000-0000-0000597D0000}"/>
    <cellStyle name="20% - Accent1 4 2 2 2 5 11" xfId="32273" xr:uid="{00000000-0005-0000-0000-00005A7D0000}"/>
    <cellStyle name="20% - Accent1 4 2 2 2 5 2" xfId="32274" xr:uid="{00000000-0005-0000-0000-00005B7D0000}"/>
    <cellStyle name="20% - Accent1 4 2 2 2 5 2 2" xfId="32275" xr:uid="{00000000-0005-0000-0000-00005C7D0000}"/>
    <cellStyle name="20% - Accent1 4 2 2 2 5 2 2 2" xfId="32276" xr:uid="{00000000-0005-0000-0000-00005D7D0000}"/>
    <cellStyle name="20% - Accent1 4 2 2 2 5 2 2 2 2" xfId="32277" xr:uid="{00000000-0005-0000-0000-00005E7D0000}"/>
    <cellStyle name="20% - Accent1 4 2 2 2 5 2 2 2 2 2" xfId="32278" xr:uid="{00000000-0005-0000-0000-00005F7D0000}"/>
    <cellStyle name="20% - Accent1 4 2 2 2 5 2 2 2 3" xfId="32279" xr:uid="{00000000-0005-0000-0000-0000607D0000}"/>
    <cellStyle name="20% - Accent1 4 2 2 2 5 2 2 3" xfId="32280" xr:uid="{00000000-0005-0000-0000-0000617D0000}"/>
    <cellStyle name="20% - Accent1 4 2 2 2 5 2 2 3 2" xfId="32281" xr:uid="{00000000-0005-0000-0000-0000627D0000}"/>
    <cellStyle name="20% - Accent1 4 2 2 2 5 2 2 4" xfId="32282" xr:uid="{00000000-0005-0000-0000-0000637D0000}"/>
    <cellStyle name="20% - Accent1 4 2 2 2 5 2 3" xfId="32283" xr:uid="{00000000-0005-0000-0000-0000647D0000}"/>
    <cellStyle name="20% - Accent1 4 2 2 2 5 2 3 2" xfId="32284" xr:uid="{00000000-0005-0000-0000-0000657D0000}"/>
    <cellStyle name="20% - Accent1 4 2 2 2 5 2 3 2 2" xfId="32285" xr:uid="{00000000-0005-0000-0000-0000667D0000}"/>
    <cellStyle name="20% - Accent1 4 2 2 2 5 2 3 2 2 2" xfId="32286" xr:uid="{00000000-0005-0000-0000-0000677D0000}"/>
    <cellStyle name="20% - Accent1 4 2 2 2 5 2 3 2 3" xfId="32287" xr:uid="{00000000-0005-0000-0000-0000687D0000}"/>
    <cellStyle name="20% - Accent1 4 2 2 2 5 2 3 3" xfId="32288" xr:uid="{00000000-0005-0000-0000-0000697D0000}"/>
    <cellStyle name="20% - Accent1 4 2 2 2 5 2 3 3 2" xfId="32289" xr:uid="{00000000-0005-0000-0000-00006A7D0000}"/>
    <cellStyle name="20% - Accent1 4 2 2 2 5 2 3 4" xfId="32290" xr:uid="{00000000-0005-0000-0000-00006B7D0000}"/>
    <cellStyle name="20% - Accent1 4 2 2 2 5 2 4" xfId="32291" xr:uid="{00000000-0005-0000-0000-00006C7D0000}"/>
    <cellStyle name="20% - Accent1 4 2 2 2 5 2 4 2" xfId="32292" xr:uid="{00000000-0005-0000-0000-00006D7D0000}"/>
    <cellStyle name="20% - Accent1 4 2 2 2 5 2 4 2 2" xfId="32293" xr:uid="{00000000-0005-0000-0000-00006E7D0000}"/>
    <cellStyle name="20% - Accent1 4 2 2 2 5 2 4 2 2 2" xfId="32294" xr:uid="{00000000-0005-0000-0000-00006F7D0000}"/>
    <cellStyle name="20% - Accent1 4 2 2 2 5 2 4 2 3" xfId="32295" xr:uid="{00000000-0005-0000-0000-0000707D0000}"/>
    <cellStyle name="20% - Accent1 4 2 2 2 5 2 4 3" xfId="32296" xr:uid="{00000000-0005-0000-0000-0000717D0000}"/>
    <cellStyle name="20% - Accent1 4 2 2 2 5 2 4 3 2" xfId="32297" xr:uid="{00000000-0005-0000-0000-0000727D0000}"/>
    <cellStyle name="20% - Accent1 4 2 2 2 5 2 4 4" xfId="32298" xr:uid="{00000000-0005-0000-0000-0000737D0000}"/>
    <cellStyle name="20% - Accent1 4 2 2 2 5 2 5" xfId="32299" xr:uid="{00000000-0005-0000-0000-0000747D0000}"/>
    <cellStyle name="20% - Accent1 4 2 2 2 5 2 5 2" xfId="32300" xr:uid="{00000000-0005-0000-0000-0000757D0000}"/>
    <cellStyle name="20% - Accent1 4 2 2 2 5 2 5 2 2" xfId="32301" xr:uid="{00000000-0005-0000-0000-0000767D0000}"/>
    <cellStyle name="20% - Accent1 4 2 2 2 5 2 5 3" xfId="32302" xr:uid="{00000000-0005-0000-0000-0000777D0000}"/>
    <cellStyle name="20% - Accent1 4 2 2 2 5 2 6" xfId="32303" xr:uid="{00000000-0005-0000-0000-0000787D0000}"/>
    <cellStyle name="20% - Accent1 4 2 2 2 5 2 6 2" xfId="32304" xr:uid="{00000000-0005-0000-0000-0000797D0000}"/>
    <cellStyle name="20% - Accent1 4 2 2 2 5 2 6 2 2" xfId="32305" xr:uid="{00000000-0005-0000-0000-00007A7D0000}"/>
    <cellStyle name="20% - Accent1 4 2 2 2 5 2 6 3" xfId="32306" xr:uid="{00000000-0005-0000-0000-00007B7D0000}"/>
    <cellStyle name="20% - Accent1 4 2 2 2 5 2 7" xfId="32307" xr:uid="{00000000-0005-0000-0000-00007C7D0000}"/>
    <cellStyle name="20% - Accent1 4 2 2 2 5 2 7 2" xfId="32308" xr:uid="{00000000-0005-0000-0000-00007D7D0000}"/>
    <cellStyle name="20% - Accent1 4 2 2 2 5 2 8" xfId="32309" xr:uid="{00000000-0005-0000-0000-00007E7D0000}"/>
    <cellStyle name="20% - Accent1 4 2 2 2 5 2 8 2" xfId="32310" xr:uid="{00000000-0005-0000-0000-00007F7D0000}"/>
    <cellStyle name="20% - Accent1 4 2 2 2 5 2 9" xfId="32311" xr:uid="{00000000-0005-0000-0000-0000807D0000}"/>
    <cellStyle name="20% - Accent1 4 2 2 2 5 3" xfId="32312" xr:uid="{00000000-0005-0000-0000-0000817D0000}"/>
    <cellStyle name="20% - Accent1 4 2 2 2 5 3 2" xfId="32313" xr:uid="{00000000-0005-0000-0000-0000827D0000}"/>
    <cellStyle name="20% - Accent1 4 2 2 2 5 3 2 2" xfId="32314" xr:uid="{00000000-0005-0000-0000-0000837D0000}"/>
    <cellStyle name="20% - Accent1 4 2 2 2 5 3 2 2 2" xfId="32315" xr:uid="{00000000-0005-0000-0000-0000847D0000}"/>
    <cellStyle name="20% - Accent1 4 2 2 2 5 3 2 2 2 2" xfId="32316" xr:uid="{00000000-0005-0000-0000-0000857D0000}"/>
    <cellStyle name="20% - Accent1 4 2 2 2 5 3 2 2 3" xfId="32317" xr:uid="{00000000-0005-0000-0000-0000867D0000}"/>
    <cellStyle name="20% - Accent1 4 2 2 2 5 3 2 3" xfId="32318" xr:uid="{00000000-0005-0000-0000-0000877D0000}"/>
    <cellStyle name="20% - Accent1 4 2 2 2 5 3 2 3 2" xfId="32319" xr:uid="{00000000-0005-0000-0000-0000887D0000}"/>
    <cellStyle name="20% - Accent1 4 2 2 2 5 3 2 4" xfId="32320" xr:uid="{00000000-0005-0000-0000-0000897D0000}"/>
    <cellStyle name="20% - Accent1 4 2 2 2 5 3 3" xfId="32321" xr:uid="{00000000-0005-0000-0000-00008A7D0000}"/>
    <cellStyle name="20% - Accent1 4 2 2 2 5 3 3 2" xfId="32322" xr:uid="{00000000-0005-0000-0000-00008B7D0000}"/>
    <cellStyle name="20% - Accent1 4 2 2 2 5 3 3 2 2" xfId="32323" xr:uid="{00000000-0005-0000-0000-00008C7D0000}"/>
    <cellStyle name="20% - Accent1 4 2 2 2 5 3 3 2 2 2" xfId="32324" xr:uid="{00000000-0005-0000-0000-00008D7D0000}"/>
    <cellStyle name="20% - Accent1 4 2 2 2 5 3 3 2 3" xfId="32325" xr:uid="{00000000-0005-0000-0000-00008E7D0000}"/>
    <cellStyle name="20% - Accent1 4 2 2 2 5 3 3 3" xfId="32326" xr:uid="{00000000-0005-0000-0000-00008F7D0000}"/>
    <cellStyle name="20% - Accent1 4 2 2 2 5 3 3 3 2" xfId="32327" xr:uid="{00000000-0005-0000-0000-0000907D0000}"/>
    <cellStyle name="20% - Accent1 4 2 2 2 5 3 3 4" xfId="32328" xr:uid="{00000000-0005-0000-0000-0000917D0000}"/>
    <cellStyle name="20% - Accent1 4 2 2 2 5 3 4" xfId="32329" xr:uid="{00000000-0005-0000-0000-0000927D0000}"/>
    <cellStyle name="20% - Accent1 4 2 2 2 5 3 4 2" xfId="32330" xr:uid="{00000000-0005-0000-0000-0000937D0000}"/>
    <cellStyle name="20% - Accent1 4 2 2 2 5 3 4 2 2" xfId="32331" xr:uid="{00000000-0005-0000-0000-0000947D0000}"/>
    <cellStyle name="20% - Accent1 4 2 2 2 5 3 4 2 2 2" xfId="32332" xr:uid="{00000000-0005-0000-0000-0000957D0000}"/>
    <cellStyle name="20% - Accent1 4 2 2 2 5 3 4 2 3" xfId="32333" xr:uid="{00000000-0005-0000-0000-0000967D0000}"/>
    <cellStyle name="20% - Accent1 4 2 2 2 5 3 4 3" xfId="32334" xr:uid="{00000000-0005-0000-0000-0000977D0000}"/>
    <cellStyle name="20% - Accent1 4 2 2 2 5 3 4 3 2" xfId="32335" xr:uid="{00000000-0005-0000-0000-0000987D0000}"/>
    <cellStyle name="20% - Accent1 4 2 2 2 5 3 4 4" xfId="32336" xr:uid="{00000000-0005-0000-0000-0000997D0000}"/>
    <cellStyle name="20% - Accent1 4 2 2 2 5 3 5" xfId="32337" xr:uid="{00000000-0005-0000-0000-00009A7D0000}"/>
    <cellStyle name="20% - Accent1 4 2 2 2 5 3 5 2" xfId="32338" xr:uid="{00000000-0005-0000-0000-00009B7D0000}"/>
    <cellStyle name="20% - Accent1 4 2 2 2 5 3 5 2 2" xfId="32339" xr:uid="{00000000-0005-0000-0000-00009C7D0000}"/>
    <cellStyle name="20% - Accent1 4 2 2 2 5 3 5 3" xfId="32340" xr:uid="{00000000-0005-0000-0000-00009D7D0000}"/>
    <cellStyle name="20% - Accent1 4 2 2 2 5 3 6" xfId="32341" xr:uid="{00000000-0005-0000-0000-00009E7D0000}"/>
    <cellStyle name="20% - Accent1 4 2 2 2 5 3 6 2" xfId="32342" xr:uid="{00000000-0005-0000-0000-00009F7D0000}"/>
    <cellStyle name="20% - Accent1 4 2 2 2 5 3 6 2 2" xfId="32343" xr:uid="{00000000-0005-0000-0000-0000A07D0000}"/>
    <cellStyle name="20% - Accent1 4 2 2 2 5 3 6 3" xfId="32344" xr:uid="{00000000-0005-0000-0000-0000A17D0000}"/>
    <cellStyle name="20% - Accent1 4 2 2 2 5 3 7" xfId="32345" xr:uid="{00000000-0005-0000-0000-0000A27D0000}"/>
    <cellStyle name="20% - Accent1 4 2 2 2 5 3 7 2" xfId="32346" xr:uid="{00000000-0005-0000-0000-0000A37D0000}"/>
    <cellStyle name="20% - Accent1 4 2 2 2 5 3 8" xfId="32347" xr:uid="{00000000-0005-0000-0000-0000A47D0000}"/>
    <cellStyle name="20% - Accent1 4 2 2 2 5 3 8 2" xfId="32348" xr:uid="{00000000-0005-0000-0000-0000A57D0000}"/>
    <cellStyle name="20% - Accent1 4 2 2 2 5 3 9" xfId="32349" xr:uid="{00000000-0005-0000-0000-0000A67D0000}"/>
    <cellStyle name="20% - Accent1 4 2 2 2 5 4" xfId="32350" xr:uid="{00000000-0005-0000-0000-0000A77D0000}"/>
    <cellStyle name="20% - Accent1 4 2 2 2 5 4 2" xfId="32351" xr:uid="{00000000-0005-0000-0000-0000A87D0000}"/>
    <cellStyle name="20% - Accent1 4 2 2 2 5 4 2 2" xfId="32352" xr:uid="{00000000-0005-0000-0000-0000A97D0000}"/>
    <cellStyle name="20% - Accent1 4 2 2 2 5 4 2 2 2" xfId="32353" xr:uid="{00000000-0005-0000-0000-0000AA7D0000}"/>
    <cellStyle name="20% - Accent1 4 2 2 2 5 4 2 3" xfId="32354" xr:uid="{00000000-0005-0000-0000-0000AB7D0000}"/>
    <cellStyle name="20% - Accent1 4 2 2 2 5 4 3" xfId="32355" xr:uid="{00000000-0005-0000-0000-0000AC7D0000}"/>
    <cellStyle name="20% - Accent1 4 2 2 2 5 4 3 2" xfId="32356" xr:uid="{00000000-0005-0000-0000-0000AD7D0000}"/>
    <cellStyle name="20% - Accent1 4 2 2 2 5 4 4" xfId="32357" xr:uid="{00000000-0005-0000-0000-0000AE7D0000}"/>
    <cellStyle name="20% - Accent1 4 2 2 2 5 5" xfId="32358" xr:uid="{00000000-0005-0000-0000-0000AF7D0000}"/>
    <cellStyle name="20% - Accent1 4 2 2 2 5 5 2" xfId="32359" xr:uid="{00000000-0005-0000-0000-0000B07D0000}"/>
    <cellStyle name="20% - Accent1 4 2 2 2 5 5 2 2" xfId="32360" xr:uid="{00000000-0005-0000-0000-0000B17D0000}"/>
    <cellStyle name="20% - Accent1 4 2 2 2 5 5 2 2 2" xfId="32361" xr:uid="{00000000-0005-0000-0000-0000B27D0000}"/>
    <cellStyle name="20% - Accent1 4 2 2 2 5 5 2 3" xfId="32362" xr:uid="{00000000-0005-0000-0000-0000B37D0000}"/>
    <cellStyle name="20% - Accent1 4 2 2 2 5 5 3" xfId="32363" xr:uid="{00000000-0005-0000-0000-0000B47D0000}"/>
    <cellStyle name="20% - Accent1 4 2 2 2 5 5 3 2" xfId="32364" xr:uid="{00000000-0005-0000-0000-0000B57D0000}"/>
    <cellStyle name="20% - Accent1 4 2 2 2 5 5 4" xfId="32365" xr:uid="{00000000-0005-0000-0000-0000B67D0000}"/>
    <cellStyle name="20% - Accent1 4 2 2 2 5 6" xfId="32366" xr:uid="{00000000-0005-0000-0000-0000B77D0000}"/>
    <cellStyle name="20% - Accent1 4 2 2 2 5 6 2" xfId="32367" xr:uid="{00000000-0005-0000-0000-0000B87D0000}"/>
    <cellStyle name="20% - Accent1 4 2 2 2 5 6 2 2" xfId="32368" xr:uid="{00000000-0005-0000-0000-0000B97D0000}"/>
    <cellStyle name="20% - Accent1 4 2 2 2 5 6 2 2 2" xfId="32369" xr:uid="{00000000-0005-0000-0000-0000BA7D0000}"/>
    <cellStyle name="20% - Accent1 4 2 2 2 5 6 2 3" xfId="32370" xr:uid="{00000000-0005-0000-0000-0000BB7D0000}"/>
    <cellStyle name="20% - Accent1 4 2 2 2 5 6 3" xfId="32371" xr:uid="{00000000-0005-0000-0000-0000BC7D0000}"/>
    <cellStyle name="20% - Accent1 4 2 2 2 5 6 3 2" xfId="32372" xr:uid="{00000000-0005-0000-0000-0000BD7D0000}"/>
    <cellStyle name="20% - Accent1 4 2 2 2 5 6 4" xfId="32373" xr:uid="{00000000-0005-0000-0000-0000BE7D0000}"/>
    <cellStyle name="20% - Accent1 4 2 2 2 5 7" xfId="32374" xr:uid="{00000000-0005-0000-0000-0000BF7D0000}"/>
    <cellStyle name="20% - Accent1 4 2 2 2 5 7 2" xfId="32375" xr:uid="{00000000-0005-0000-0000-0000C07D0000}"/>
    <cellStyle name="20% - Accent1 4 2 2 2 5 7 2 2" xfId="32376" xr:uid="{00000000-0005-0000-0000-0000C17D0000}"/>
    <cellStyle name="20% - Accent1 4 2 2 2 5 7 3" xfId="32377" xr:uid="{00000000-0005-0000-0000-0000C27D0000}"/>
    <cellStyle name="20% - Accent1 4 2 2 2 5 8" xfId="32378" xr:uid="{00000000-0005-0000-0000-0000C37D0000}"/>
    <cellStyle name="20% - Accent1 4 2 2 2 5 8 2" xfId="32379" xr:uid="{00000000-0005-0000-0000-0000C47D0000}"/>
    <cellStyle name="20% - Accent1 4 2 2 2 5 8 2 2" xfId="32380" xr:uid="{00000000-0005-0000-0000-0000C57D0000}"/>
    <cellStyle name="20% - Accent1 4 2 2 2 5 8 3" xfId="32381" xr:uid="{00000000-0005-0000-0000-0000C67D0000}"/>
    <cellStyle name="20% - Accent1 4 2 2 2 5 9" xfId="32382" xr:uid="{00000000-0005-0000-0000-0000C77D0000}"/>
    <cellStyle name="20% - Accent1 4 2 2 2 5 9 2" xfId="32383" xr:uid="{00000000-0005-0000-0000-0000C87D0000}"/>
    <cellStyle name="20% - Accent1 4 2 2 2 6" xfId="32384" xr:uid="{00000000-0005-0000-0000-0000C97D0000}"/>
    <cellStyle name="20% - Accent1 4 2 2 2 6 2" xfId="32385" xr:uid="{00000000-0005-0000-0000-0000CA7D0000}"/>
    <cellStyle name="20% - Accent1 4 2 2 2 6 2 2" xfId="32386" xr:uid="{00000000-0005-0000-0000-0000CB7D0000}"/>
    <cellStyle name="20% - Accent1 4 2 2 2 6 2 2 2" xfId="32387" xr:uid="{00000000-0005-0000-0000-0000CC7D0000}"/>
    <cellStyle name="20% - Accent1 4 2 2 2 6 2 2 2 2" xfId="32388" xr:uid="{00000000-0005-0000-0000-0000CD7D0000}"/>
    <cellStyle name="20% - Accent1 4 2 2 2 6 2 2 3" xfId="32389" xr:uid="{00000000-0005-0000-0000-0000CE7D0000}"/>
    <cellStyle name="20% - Accent1 4 2 2 2 6 2 3" xfId="32390" xr:uid="{00000000-0005-0000-0000-0000CF7D0000}"/>
    <cellStyle name="20% - Accent1 4 2 2 2 6 2 3 2" xfId="32391" xr:uid="{00000000-0005-0000-0000-0000D07D0000}"/>
    <cellStyle name="20% - Accent1 4 2 2 2 6 2 4" xfId="32392" xr:uid="{00000000-0005-0000-0000-0000D17D0000}"/>
    <cellStyle name="20% - Accent1 4 2 2 2 6 3" xfId="32393" xr:uid="{00000000-0005-0000-0000-0000D27D0000}"/>
    <cellStyle name="20% - Accent1 4 2 2 2 6 3 2" xfId="32394" xr:uid="{00000000-0005-0000-0000-0000D37D0000}"/>
    <cellStyle name="20% - Accent1 4 2 2 2 6 3 2 2" xfId="32395" xr:uid="{00000000-0005-0000-0000-0000D47D0000}"/>
    <cellStyle name="20% - Accent1 4 2 2 2 6 3 2 2 2" xfId="32396" xr:uid="{00000000-0005-0000-0000-0000D57D0000}"/>
    <cellStyle name="20% - Accent1 4 2 2 2 6 3 2 3" xfId="32397" xr:uid="{00000000-0005-0000-0000-0000D67D0000}"/>
    <cellStyle name="20% - Accent1 4 2 2 2 6 3 3" xfId="32398" xr:uid="{00000000-0005-0000-0000-0000D77D0000}"/>
    <cellStyle name="20% - Accent1 4 2 2 2 6 3 3 2" xfId="32399" xr:uid="{00000000-0005-0000-0000-0000D87D0000}"/>
    <cellStyle name="20% - Accent1 4 2 2 2 6 3 4" xfId="32400" xr:uid="{00000000-0005-0000-0000-0000D97D0000}"/>
    <cellStyle name="20% - Accent1 4 2 2 2 6 4" xfId="32401" xr:uid="{00000000-0005-0000-0000-0000DA7D0000}"/>
    <cellStyle name="20% - Accent1 4 2 2 2 6 4 2" xfId="32402" xr:uid="{00000000-0005-0000-0000-0000DB7D0000}"/>
    <cellStyle name="20% - Accent1 4 2 2 2 6 4 2 2" xfId="32403" xr:uid="{00000000-0005-0000-0000-0000DC7D0000}"/>
    <cellStyle name="20% - Accent1 4 2 2 2 6 4 2 2 2" xfId="32404" xr:uid="{00000000-0005-0000-0000-0000DD7D0000}"/>
    <cellStyle name="20% - Accent1 4 2 2 2 6 4 2 3" xfId="32405" xr:uid="{00000000-0005-0000-0000-0000DE7D0000}"/>
    <cellStyle name="20% - Accent1 4 2 2 2 6 4 3" xfId="32406" xr:uid="{00000000-0005-0000-0000-0000DF7D0000}"/>
    <cellStyle name="20% - Accent1 4 2 2 2 6 4 3 2" xfId="32407" xr:uid="{00000000-0005-0000-0000-0000E07D0000}"/>
    <cellStyle name="20% - Accent1 4 2 2 2 6 4 4" xfId="32408" xr:uid="{00000000-0005-0000-0000-0000E17D0000}"/>
    <cellStyle name="20% - Accent1 4 2 2 2 6 5" xfId="32409" xr:uid="{00000000-0005-0000-0000-0000E27D0000}"/>
    <cellStyle name="20% - Accent1 4 2 2 2 6 5 2" xfId="32410" xr:uid="{00000000-0005-0000-0000-0000E37D0000}"/>
    <cellStyle name="20% - Accent1 4 2 2 2 6 5 2 2" xfId="32411" xr:uid="{00000000-0005-0000-0000-0000E47D0000}"/>
    <cellStyle name="20% - Accent1 4 2 2 2 6 5 3" xfId="32412" xr:uid="{00000000-0005-0000-0000-0000E57D0000}"/>
    <cellStyle name="20% - Accent1 4 2 2 2 6 6" xfId="32413" xr:uid="{00000000-0005-0000-0000-0000E67D0000}"/>
    <cellStyle name="20% - Accent1 4 2 2 2 6 6 2" xfId="32414" xr:uid="{00000000-0005-0000-0000-0000E77D0000}"/>
    <cellStyle name="20% - Accent1 4 2 2 2 6 6 2 2" xfId="32415" xr:uid="{00000000-0005-0000-0000-0000E87D0000}"/>
    <cellStyle name="20% - Accent1 4 2 2 2 6 6 3" xfId="32416" xr:uid="{00000000-0005-0000-0000-0000E97D0000}"/>
    <cellStyle name="20% - Accent1 4 2 2 2 6 7" xfId="32417" xr:uid="{00000000-0005-0000-0000-0000EA7D0000}"/>
    <cellStyle name="20% - Accent1 4 2 2 2 6 7 2" xfId="32418" xr:uid="{00000000-0005-0000-0000-0000EB7D0000}"/>
    <cellStyle name="20% - Accent1 4 2 2 2 6 8" xfId="32419" xr:uid="{00000000-0005-0000-0000-0000EC7D0000}"/>
    <cellStyle name="20% - Accent1 4 2 2 2 6 8 2" xfId="32420" xr:uid="{00000000-0005-0000-0000-0000ED7D0000}"/>
    <cellStyle name="20% - Accent1 4 2 2 2 6 9" xfId="32421" xr:uid="{00000000-0005-0000-0000-0000EE7D0000}"/>
    <cellStyle name="20% - Accent1 4 2 2 2 7" xfId="32422" xr:uid="{00000000-0005-0000-0000-0000EF7D0000}"/>
    <cellStyle name="20% - Accent1 4 2 2 2 7 2" xfId="32423" xr:uid="{00000000-0005-0000-0000-0000F07D0000}"/>
    <cellStyle name="20% - Accent1 4 2 2 2 7 2 2" xfId="32424" xr:uid="{00000000-0005-0000-0000-0000F17D0000}"/>
    <cellStyle name="20% - Accent1 4 2 2 2 7 2 2 2" xfId="32425" xr:uid="{00000000-0005-0000-0000-0000F27D0000}"/>
    <cellStyle name="20% - Accent1 4 2 2 2 7 2 2 2 2" xfId="32426" xr:uid="{00000000-0005-0000-0000-0000F37D0000}"/>
    <cellStyle name="20% - Accent1 4 2 2 2 7 2 2 3" xfId="32427" xr:uid="{00000000-0005-0000-0000-0000F47D0000}"/>
    <cellStyle name="20% - Accent1 4 2 2 2 7 2 3" xfId="32428" xr:uid="{00000000-0005-0000-0000-0000F57D0000}"/>
    <cellStyle name="20% - Accent1 4 2 2 2 7 2 3 2" xfId="32429" xr:uid="{00000000-0005-0000-0000-0000F67D0000}"/>
    <cellStyle name="20% - Accent1 4 2 2 2 7 2 4" xfId="32430" xr:uid="{00000000-0005-0000-0000-0000F77D0000}"/>
    <cellStyle name="20% - Accent1 4 2 2 2 7 3" xfId="32431" xr:uid="{00000000-0005-0000-0000-0000F87D0000}"/>
    <cellStyle name="20% - Accent1 4 2 2 2 7 3 2" xfId="32432" xr:uid="{00000000-0005-0000-0000-0000F97D0000}"/>
    <cellStyle name="20% - Accent1 4 2 2 2 7 3 2 2" xfId="32433" xr:uid="{00000000-0005-0000-0000-0000FA7D0000}"/>
    <cellStyle name="20% - Accent1 4 2 2 2 7 3 2 2 2" xfId="32434" xr:uid="{00000000-0005-0000-0000-0000FB7D0000}"/>
    <cellStyle name="20% - Accent1 4 2 2 2 7 3 2 3" xfId="32435" xr:uid="{00000000-0005-0000-0000-0000FC7D0000}"/>
    <cellStyle name="20% - Accent1 4 2 2 2 7 3 3" xfId="32436" xr:uid="{00000000-0005-0000-0000-0000FD7D0000}"/>
    <cellStyle name="20% - Accent1 4 2 2 2 7 3 3 2" xfId="32437" xr:uid="{00000000-0005-0000-0000-0000FE7D0000}"/>
    <cellStyle name="20% - Accent1 4 2 2 2 7 3 4" xfId="32438" xr:uid="{00000000-0005-0000-0000-0000FF7D0000}"/>
    <cellStyle name="20% - Accent1 4 2 2 2 7 4" xfId="32439" xr:uid="{00000000-0005-0000-0000-0000007E0000}"/>
    <cellStyle name="20% - Accent1 4 2 2 2 7 4 2" xfId="32440" xr:uid="{00000000-0005-0000-0000-0000017E0000}"/>
    <cellStyle name="20% - Accent1 4 2 2 2 7 4 2 2" xfId="32441" xr:uid="{00000000-0005-0000-0000-0000027E0000}"/>
    <cellStyle name="20% - Accent1 4 2 2 2 7 4 2 2 2" xfId="32442" xr:uid="{00000000-0005-0000-0000-0000037E0000}"/>
    <cellStyle name="20% - Accent1 4 2 2 2 7 4 2 3" xfId="32443" xr:uid="{00000000-0005-0000-0000-0000047E0000}"/>
    <cellStyle name="20% - Accent1 4 2 2 2 7 4 3" xfId="32444" xr:uid="{00000000-0005-0000-0000-0000057E0000}"/>
    <cellStyle name="20% - Accent1 4 2 2 2 7 4 3 2" xfId="32445" xr:uid="{00000000-0005-0000-0000-0000067E0000}"/>
    <cellStyle name="20% - Accent1 4 2 2 2 7 4 4" xfId="32446" xr:uid="{00000000-0005-0000-0000-0000077E0000}"/>
    <cellStyle name="20% - Accent1 4 2 2 2 7 5" xfId="32447" xr:uid="{00000000-0005-0000-0000-0000087E0000}"/>
    <cellStyle name="20% - Accent1 4 2 2 2 7 5 2" xfId="32448" xr:uid="{00000000-0005-0000-0000-0000097E0000}"/>
    <cellStyle name="20% - Accent1 4 2 2 2 7 5 2 2" xfId="32449" xr:uid="{00000000-0005-0000-0000-00000A7E0000}"/>
    <cellStyle name="20% - Accent1 4 2 2 2 7 5 3" xfId="32450" xr:uid="{00000000-0005-0000-0000-00000B7E0000}"/>
    <cellStyle name="20% - Accent1 4 2 2 2 7 6" xfId="32451" xr:uid="{00000000-0005-0000-0000-00000C7E0000}"/>
    <cellStyle name="20% - Accent1 4 2 2 2 7 6 2" xfId="32452" xr:uid="{00000000-0005-0000-0000-00000D7E0000}"/>
    <cellStyle name="20% - Accent1 4 2 2 2 7 6 2 2" xfId="32453" xr:uid="{00000000-0005-0000-0000-00000E7E0000}"/>
    <cellStyle name="20% - Accent1 4 2 2 2 7 6 3" xfId="32454" xr:uid="{00000000-0005-0000-0000-00000F7E0000}"/>
    <cellStyle name="20% - Accent1 4 2 2 2 7 7" xfId="32455" xr:uid="{00000000-0005-0000-0000-0000107E0000}"/>
    <cellStyle name="20% - Accent1 4 2 2 2 7 7 2" xfId="32456" xr:uid="{00000000-0005-0000-0000-0000117E0000}"/>
    <cellStyle name="20% - Accent1 4 2 2 2 7 8" xfId="32457" xr:uid="{00000000-0005-0000-0000-0000127E0000}"/>
    <cellStyle name="20% - Accent1 4 2 2 2 7 8 2" xfId="32458" xr:uid="{00000000-0005-0000-0000-0000137E0000}"/>
    <cellStyle name="20% - Accent1 4 2 2 2 7 9" xfId="32459" xr:uid="{00000000-0005-0000-0000-0000147E0000}"/>
    <cellStyle name="20% - Accent1 4 2 2 2 8" xfId="32460" xr:uid="{00000000-0005-0000-0000-0000157E0000}"/>
    <cellStyle name="20% - Accent1 4 2 2 2 8 2" xfId="32461" xr:uid="{00000000-0005-0000-0000-0000167E0000}"/>
    <cellStyle name="20% - Accent1 4 2 2 2 8 2 2" xfId="32462" xr:uid="{00000000-0005-0000-0000-0000177E0000}"/>
    <cellStyle name="20% - Accent1 4 2 2 2 8 2 2 2" xfId="32463" xr:uid="{00000000-0005-0000-0000-0000187E0000}"/>
    <cellStyle name="20% - Accent1 4 2 2 2 8 2 3" xfId="32464" xr:uid="{00000000-0005-0000-0000-0000197E0000}"/>
    <cellStyle name="20% - Accent1 4 2 2 2 8 3" xfId="32465" xr:uid="{00000000-0005-0000-0000-00001A7E0000}"/>
    <cellStyle name="20% - Accent1 4 2 2 2 8 3 2" xfId="32466" xr:uid="{00000000-0005-0000-0000-00001B7E0000}"/>
    <cellStyle name="20% - Accent1 4 2 2 2 8 4" xfId="32467" xr:uid="{00000000-0005-0000-0000-00001C7E0000}"/>
    <cellStyle name="20% - Accent1 4 2 2 2 9" xfId="32468" xr:uid="{00000000-0005-0000-0000-00001D7E0000}"/>
    <cellStyle name="20% - Accent1 4 2 2 2 9 2" xfId="32469" xr:uid="{00000000-0005-0000-0000-00001E7E0000}"/>
    <cellStyle name="20% - Accent1 4 2 2 2 9 2 2" xfId="32470" xr:uid="{00000000-0005-0000-0000-00001F7E0000}"/>
    <cellStyle name="20% - Accent1 4 2 2 2 9 2 2 2" xfId="32471" xr:uid="{00000000-0005-0000-0000-0000207E0000}"/>
    <cellStyle name="20% - Accent1 4 2 2 2 9 2 3" xfId="32472" xr:uid="{00000000-0005-0000-0000-0000217E0000}"/>
    <cellStyle name="20% - Accent1 4 2 2 2 9 3" xfId="32473" xr:uid="{00000000-0005-0000-0000-0000227E0000}"/>
    <cellStyle name="20% - Accent1 4 2 2 2 9 3 2" xfId="32474" xr:uid="{00000000-0005-0000-0000-0000237E0000}"/>
    <cellStyle name="20% - Accent1 4 2 2 2 9 4" xfId="32475" xr:uid="{00000000-0005-0000-0000-0000247E0000}"/>
    <cellStyle name="20% - Accent1 4 2 2 3" xfId="32476" xr:uid="{00000000-0005-0000-0000-0000257E0000}"/>
    <cellStyle name="20% - Accent1 4 2 2 3 10" xfId="32477" xr:uid="{00000000-0005-0000-0000-0000267E0000}"/>
    <cellStyle name="20% - Accent1 4 2 2 3 10 2" xfId="32478" xr:uid="{00000000-0005-0000-0000-0000277E0000}"/>
    <cellStyle name="20% - Accent1 4 2 2 3 10 2 2" xfId="32479" xr:uid="{00000000-0005-0000-0000-0000287E0000}"/>
    <cellStyle name="20% - Accent1 4 2 2 3 10 3" xfId="32480" xr:uid="{00000000-0005-0000-0000-0000297E0000}"/>
    <cellStyle name="20% - Accent1 4 2 2 3 11" xfId="32481" xr:uid="{00000000-0005-0000-0000-00002A7E0000}"/>
    <cellStyle name="20% - Accent1 4 2 2 3 11 2" xfId="32482" xr:uid="{00000000-0005-0000-0000-00002B7E0000}"/>
    <cellStyle name="20% - Accent1 4 2 2 3 11 2 2" xfId="32483" xr:uid="{00000000-0005-0000-0000-00002C7E0000}"/>
    <cellStyle name="20% - Accent1 4 2 2 3 11 3" xfId="32484" xr:uid="{00000000-0005-0000-0000-00002D7E0000}"/>
    <cellStyle name="20% - Accent1 4 2 2 3 12" xfId="32485" xr:uid="{00000000-0005-0000-0000-00002E7E0000}"/>
    <cellStyle name="20% - Accent1 4 2 2 3 12 2" xfId="32486" xr:uid="{00000000-0005-0000-0000-00002F7E0000}"/>
    <cellStyle name="20% - Accent1 4 2 2 3 13" xfId="32487" xr:uid="{00000000-0005-0000-0000-0000307E0000}"/>
    <cellStyle name="20% - Accent1 4 2 2 3 13 2" xfId="32488" xr:uid="{00000000-0005-0000-0000-0000317E0000}"/>
    <cellStyle name="20% - Accent1 4 2 2 3 14" xfId="32489" xr:uid="{00000000-0005-0000-0000-0000327E0000}"/>
    <cellStyle name="20% - Accent1 4 2 2 3 2" xfId="32490" xr:uid="{00000000-0005-0000-0000-0000337E0000}"/>
    <cellStyle name="20% - Accent1 4 2 2 3 2 10" xfId="32491" xr:uid="{00000000-0005-0000-0000-0000347E0000}"/>
    <cellStyle name="20% - Accent1 4 2 2 3 2 10 2" xfId="32492" xr:uid="{00000000-0005-0000-0000-0000357E0000}"/>
    <cellStyle name="20% - Accent1 4 2 2 3 2 11" xfId="32493" xr:uid="{00000000-0005-0000-0000-0000367E0000}"/>
    <cellStyle name="20% - Accent1 4 2 2 3 2 2" xfId="32494" xr:uid="{00000000-0005-0000-0000-0000377E0000}"/>
    <cellStyle name="20% - Accent1 4 2 2 3 2 2 2" xfId="32495" xr:uid="{00000000-0005-0000-0000-0000387E0000}"/>
    <cellStyle name="20% - Accent1 4 2 2 3 2 2 2 2" xfId="32496" xr:uid="{00000000-0005-0000-0000-0000397E0000}"/>
    <cellStyle name="20% - Accent1 4 2 2 3 2 2 2 2 2" xfId="32497" xr:uid="{00000000-0005-0000-0000-00003A7E0000}"/>
    <cellStyle name="20% - Accent1 4 2 2 3 2 2 2 2 2 2" xfId="32498" xr:uid="{00000000-0005-0000-0000-00003B7E0000}"/>
    <cellStyle name="20% - Accent1 4 2 2 3 2 2 2 2 3" xfId="32499" xr:uid="{00000000-0005-0000-0000-00003C7E0000}"/>
    <cellStyle name="20% - Accent1 4 2 2 3 2 2 2 3" xfId="32500" xr:uid="{00000000-0005-0000-0000-00003D7E0000}"/>
    <cellStyle name="20% - Accent1 4 2 2 3 2 2 2 3 2" xfId="32501" xr:uid="{00000000-0005-0000-0000-00003E7E0000}"/>
    <cellStyle name="20% - Accent1 4 2 2 3 2 2 2 4" xfId="32502" xr:uid="{00000000-0005-0000-0000-00003F7E0000}"/>
    <cellStyle name="20% - Accent1 4 2 2 3 2 2 3" xfId="32503" xr:uid="{00000000-0005-0000-0000-0000407E0000}"/>
    <cellStyle name="20% - Accent1 4 2 2 3 2 2 3 2" xfId="32504" xr:uid="{00000000-0005-0000-0000-0000417E0000}"/>
    <cellStyle name="20% - Accent1 4 2 2 3 2 2 3 2 2" xfId="32505" xr:uid="{00000000-0005-0000-0000-0000427E0000}"/>
    <cellStyle name="20% - Accent1 4 2 2 3 2 2 3 2 2 2" xfId="32506" xr:uid="{00000000-0005-0000-0000-0000437E0000}"/>
    <cellStyle name="20% - Accent1 4 2 2 3 2 2 3 2 3" xfId="32507" xr:uid="{00000000-0005-0000-0000-0000447E0000}"/>
    <cellStyle name="20% - Accent1 4 2 2 3 2 2 3 3" xfId="32508" xr:uid="{00000000-0005-0000-0000-0000457E0000}"/>
    <cellStyle name="20% - Accent1 4 2 2 3 2 2 3 3 2" xfId="32509" xr:uid="{00000000-0005-0000-0000-0000467E0000}"/>
    <cellStyle name="20% - Accent1 4 2 2 3 2 2 3 4" xfId="32510" xr:uid="{00000000-0005-0000-0000-0000477E0000}"/>
    <cellStyle name="20% - Accent1 4 2 2 3 2 2 4" xfId="32511" xr:uid="{00000000-0005-0000-0000-0000487E0000}"/>
    <cellStyle name="20% - Accent1 4 2 2 3 2 2 4 2" xfId="32512" xr:uid="{00000000-0005-0000-0000-0000497E0000}"/>
    <cellStyle name="20% - Accent1 4 2 2 3 2 2 4 2 2" xfId="32513" xr:uid="{00000000-0005-0000-0000-00004A7E0000}"/>
    <cellStyle name="20% - Accent1 4 2 2 3 2 2 4 2 2 2" xfId="32514" xr:uid="{00000000-0005-0000-0000-00004B7E0000}"/>
    <cellStyle name="20% - Accent1 4 2 2 3 2 2 4 2 3" xfId="32515" xr:uid="{00000000-0005-0000-0000-00004C7E0000}"/>
    <cellStyle name="20% - Accent1 4 2 2 3 2 2 4 3" xfId="32516" xr:uid="{00000000-0005-0000-0000-00004D7E0000}"/>
    <cellStyle name="20% - Accent1 4 2 2 3 2 2 4 3 2" xfId="32517" xr:uid="{00000000-0005-0000-0000-00004E7E0000}"/>
    <cellStyle name="20% - Accent1 4 2 2 3 2 2 4 4" xfId="32518" xr:uid="{00000000-0005-0000-0000-00004F7E0000}"/>
    <cellStyle name="20% - Accent1 4 2 2 3 2 2 5" xfId="32519" xr:uid="{00000000-0005-0000-0000-0000507E0000}"/>
    <cellStyle name="20% - Accent1 4 2 2 3 2 2 5 2" xfId="32520" xr:uid="{00000000-0005-0000-0000-0000517E0000}"/>
    <cellStyle name="20% - Accent1 4 2 2 3 2 2 5 2 2" xfId="32521" xr:uid="{00000000-0005-0000-0000-0000527E0000}"/>
    <cellStyle name="20% - Accent1 4 2 2 3 2 2 5 3" xfId="32522" xr:uid="{00000000-0005-0000-0000-0000537E0000}"/>
    <cellStyle name="20% - Accent1 4 2 2 3 2 2 6" xfId="32523" xr:uid="{00000000-0005-0000-0000-0000547E0000}"/>
    <cellStyle name="20% - Accent1 4 2 2 3 2 2 6 2" xfId="32524" xr:uid="{00000000-0005-0000-0000-0000557E0000}"/>
    <cellStyle name="20% - Accent1 4 2 2 3 2 2 6 2 2" xfId="32525" xr:uid="{00000000-0005-0000-0000-0000567E0000}"/>
    <cellStyle name="20% - Accent1 4 2 2 3 2 2 6 3" xfId="32526" xr:uid="{00000000-0005-0000-0000-0000577E0000}"/>
    <cellStyle name="20% - Accent1 4 2 2 3 2 2 7" xfId="32527" xr:uid="{00000000-0005-0000-0000-0000587E0000}"/>
    <cellStyle name="20% - Accent1 4 2 2 3 2 2 7 2" xfId="32528" xr:uid="{00000000-0005-0000-0000-0000597E0000}"/>
    <cellStyle name="20% - Accent1 4 2 2 3 2 2 8" xfId="32529" xr:uid="{00000000-0005-0000-0000-00005A7E0000}"/>
    <cellStyle name="20% - Accent1 4 2 2 3 2 2 8 2" xfId="32530" xr:uid="{00000000-0005-0000-0000-00005B7E0000}"/>
    <cellStyle name="20% - Accent1 4 2 2 3 2 2 9" xfId="32531" xr:uid="{00000000-0005-0000-0000-00005C7E0000}"/>
    <cellStyle name="20% - Accent1 4 2 2 3 2 3" xfId="32532" xr:uid="{00000000-0005-0000-0000-00005D7E0000}"/>
    <cellStyle name="20% - Accent1 4 2 2 3 2 3 2" xfId="32533" xr:uid="{00000000-0005-0000-0000-00005E7E0000}"/>
    <cellStyle name="20% - Accent1 4 2 2 3 2 3 2 2" xfId="32534" xr:uid="{00000000-0005-0000-0000-00005F7E0000}"/>
    <cellStyle name="20% - Accent1 4 2 2 3 2 3 2 2 2" xfId="32535" xr:uid="{00000000-0005-0000-0000-0000607E0000}"/>
    <cellStyle name="20% - Accent1 4 2 2 3 2 3 2 2 2 2" xfId="32536" xr:uid="{00000000-0005-0000-0000-0000617E0000}"/>
    <cellStyle name="20% - Accent1 4 2 2 3 2 3 2 2 3" xfId="32537" xr:uid="{00000000-0005-0000-0000-0000627E0000}"/>
    <cellStyle name="20% - Accent1 4 2 2 3 2 3 2 3" xfId="32538" xr:uid="{00000000-0005-0000-0000-0000637E0000}"/>
    <cellStyle name="20% - Accent1 4 2 2 3 2 3 2 3 2" xfId="32539" xr:uid="{00000000-0005-0000-0000-0000647E0000}"/>
    <cellStyle name="20% - Accent1 4 2 2 3 2 3 2 4" xfId="32540" xr:uid="{00000000-0005-0000-0000-0000657E0000}"/>
    <cellStyle name="20% - Accent1 4 2 2 3 2 3 3" xfId="32541" xr:uid="{00000000-0005-0000-0000-0000667E0000}"/>
    <cellStyle name="20% - Accent1 4 2 2 3 2 3 3 2" xfId="32542" xr:uid="{00000000-0005-0000-0000-0000677E0000}"/>
    <cellStyle name="20% - Accent1 4 2 2 3 2 3 3 2 2" xfId="32543" xr:uid="{00000000-0005-0000-0000-0000687E0000}"/>
    <cellStyle name="20% - Accent1 4 2 2 3 2 3 3 2 2 2" xfId="32544" xr:uid="{00000000-0005-0000-0000-0000697E0000}"/>
    <cellStyle name="20% - Accent1 4 2 2 3 2 3 3 2 3" xfId="32545" xr:uid="{00000000-0005-0000-0000-00006A7E0000}"/>
    <cellStyle name="20% - Accent1 4 2 2 3 2 3 3 3" xfId="32546" xr:uid="{00000000-0005-0000-0000-00006B7E0000}"/>
    <cellStyle name="20% - Accent1 4 2 2 3 2 3 3 3 2" xfId="32547" xr:uid="{00000000-0005-0000-0000-00006C7E0000}"/>
    <cellStyle name="20% - Accent1 4 2 2 3 2 3 3 4" xfId="32548" xr:uid="{00000000-0005-0000-0000-00006D7E0000}"/>
    <cellStyle name="20% - Accent1 4 2 2 3 2 3 4" xfId="32549" xr:uid="{00000000-0005-0000-0000-00006E7E0000}"/>
    <cellStyle name="20% - Accent1 4 2 2 3 2 3 4 2" xfId="32550" xr:uid="{00000000-0005-0000-0000-00006F7E0000}"/>
    <cellStyle name="20% - Accent1 4 2 2 3 2 3 4 2 2" xfId="32551" xr:uid="{00000000-0005-0000-0000-0000707E0000}"/>
    <cellStyle name="20% - Accent1 4 2 2 3 2 3 4 2 2 2" xfId="32552" xr:uid="{00000000-0005-0000-0000-0000717E0000}"/>
    <cellStyle name="20% - Accent1 4 2 2 3 2 3 4 2 3" xfId="32553" xr:uid="{00000000-0005-0000-0000-0000727E0000}"/>
    <cellStyle name="20% - Accent1 4 2 2 3 2 3 4 3" xfId="32554" xr:uid="{00000000-0005-0000-0000-0000737E0000}"/>
    <cellStyle name="20% - Accent1 4 2 2 3 2 3 4 3 2" xfId="32555" xr:uid="{00000000-0005-0000-0000-0000747E0000}"/>
    <cellStyle name="20% - Accent1 4 2 2 3 2 3 4 4" xfId="32556" xr:uid="{00000000-0005-0000-0000-0000757E0000}"/>
    <cellStyle name="20% - Accent1 4 2 2 3 2 3 5" xfId="32557" xr:uid="{00000000-0005-0000-0000-0000767E0000}"/>
    <cellStyle name="20% - Accent1 4 2 2 3 2 3 5 2" xfId="32558" xr:uid="{00000000-0005-0000-0000-0000777E0000}"/>
    <cellStyle name="20% - Accent1 4 2 2 3 2 3 5 2 2" xfId="32559" xr:uid="{00000000-0005-0000-0000-0000787E0000}"/>
    <cellStyle name="20% - Accent1 4 2 2 3 2 3 5 3" xfId="32560" xr:uid="{00000000-0005-0000-0000-0000797E0000}"/>
    <cellStyle name="20% - Accent1 4 2 2 3 2 3 6" xfId="32561" xr:uid="{00000000-0005-0000-0000-00007A7E0000}"/>
    <cellStyle name="20% - Accent1 4 2 2 3 2 3 6 2" xfId="32562" xr:uid="{00000000-0005-0000-0000-00007B7E0000}"/>
    <cellStyle name="20% - Accent1 4 2 2 3 2 3 6 2 2" xfId="32563" xr:uid="{00000000-0005-0000-0000-00007C7E0000}"/>
    <cellStyle name="20% - Accent1 4 2 2 3 2 3 6 3" xfId="32564" xr:uid="{00000000-0005-0000-0000-00007D7E0000}"/>
    <cellStyle name="20% - Accent1 4 2 2 3 2 3 7" xfId="32565" xr:uid="{00000000-0005-0000-0000-00007E7E0000}"/>
    <cellStyle name="20% - Accent1 4 2 2 3 2 3 7 2" xfId="32566" xr:uid="{00000000-0005-0000-0000-00007F7E0000}"/>
    <cellStyle name="20% - Accent1 4 2 2 3 2 3 8" xfId="32567" xr:uid="{00000000-0005-0000-0000-0000807E0000}"/>
    <cellStyle name="20% - Accent1 4 2 2 3 2 3 8 2" xfId="32568" xr:uid="{00000000-0005-0000-0000-0000817E0000}"/>
    <cellStyle name="20% - Accent1 4 2 2 3 2 3 9" xfId="32569" xr:uid="{00000000-0005-0000-0000-0000827E0000}"/>
    <cellStyle name="20% - Accent1 4 2 2 3 2 4" xfId="32570" xr:uid="{00000000-0005-0000-0000-0000837E0000}"/>
    <cellStyle name="20% - Accent1 4 2 2 3 2 4 2" xfId="32571" xr:uid="{00000000-0005-0000-0000-0000847E0000}"/>
    <cellStyle name="20% - Accent1 4 2 2 3 2 4 2 2" xfId="32572" xr:uid="{00000000-0005-0000-0000-0000857E0000}"/>
    <cellStyle name="20% - Accent1 4 2 2 3 2 4 2 2 2" xfId="32573" xr:uid="{00000000-0005-0000-0000-0000867E0000}"/>
    <cellStyle name="20% - Accent1 4 2 2 3 2 4 2 3" xfId="32574" xr:uid="{00000000-0005-0000-0000-0000877E0000}"/>
    <cellStyle name="20% - Accent1 4 2 2 3 2 4 3" xfId="32575" xr:uid="{00000000-0005-0000-0000-0000887E0000}"/>
    <cellStyle name="20% - Accent1 4 2 2 3 2 4 3 2" xfId="32576" xr:uid="{00000000-0005-0000-0000-0000897E0000}"/>
    <cellStyle name="20% - Accent1 4 2 2 3 2 4 4" xfId="32577" xr:uid="{00000000-0005-0000-0000-00008A7E0000}"/>
    <cellStyle name="20% - Accent1 4 2 2 3 2 5" xfId="32578" xr:uid="{00000000-0005-0000-0000-00008B7E0000}"/>
    <cellStyle name="20% - Accent1 4 2 2 3 2 5 2" xfId="32579" xr:uid="{00000000-0005-0000-0000-00008C7E0000}"/>
    <cellStyle name="20% - Accent1 4 2 2 3 2 5 2 2" xfId="32580" xr:uid="{00000000-0005-0000-0000-00008D7E0000}"/>
    <cellStyle name="20% - Accent1 4 2 2 3 2 5 2 2 2" xfId="32581" xr:uid="{00000000-0005-0000-0000-00008E7E0000}"/>
    <cellStyle name="20% - Accent1 4 2 2 3 2 5 2 3" xfId="32582" xr:uid="{00000000-0005-0000-0000-00008F7E0000}"/>
    <cellStyle name="20% - Accent1 4 2 2 3 2 5 3" xfId="32583" xr:uid="{00000000-0005-0000-0000-0000907E0000}"/>
    <cellStyle name="20% - Accent1 4 2 2 3 2 5 3 2" xfId="32584" xr:uid="{00000000-0005-0000-0000-0000917E0000}"/>
    <cellStyle name="20% - Accent1 4 2 2 3 2 5 4" xfId="32585" xr:uid="{00000000-0005-0000-0000-0000927E0000}"/>
    <cellStyle name="20% - Accent1 4 2 2 3 2 6" xfId="32586" xr:uid="{00000000-0005-0000-0000-0000937E0000}"/>
    <cellStyle name="20% - Accent1 4 2 2 3 2 6 2" xfId="32587" xr:uid="{00000000-0005-0000-0000-0000947E0000}"/>
    <cellStyle name="20% - Accent1 4 2 2 3 2 6 2 2" xfId="32588" xr:uid="{00000000-0005-0000-0000-0000957E0000}"/>
    <cellStyle name="20% - Accent1 4 2 2 3 2 6 2 2 2" xfId="32589" xr:uid="{00000000-0005-0000-0000-0000967E0000}"/>
    <cellStyle name="20% - Accent1 4 2 2 3 2 6 2 3" xfId="32590" xr:uid="{00000000-0005-0000-0000-0000977E0000}"/>
    <cellStyle name="20% - Accent1 4 2 2 3 2 6 3" xfId="32591" xr:uid="{00000000-0005-0000-0000-0000987E0000}"/>
    <cellStyle name="20% - Accent1 4 2 2 3 2 6 3 2" xfId="32592" xr:uid="{00000000-0005-0000-0000-0000997E0000}"/>
    <cellStyle name="20% - Accent1 4 2 2 3 2 6 4" xfId="32593" xr:uid="{00000000-0005-0000-0000-00009A7E0000}"/>
    <cellStyle name="20% - Accent1 4 2 2 3 2 7" xfId="32594" xr:uid="{00000000-0005-0000-0000-00009B7E0000}"/>
    <cellStyle name="20% - Accent1 4 2 2 3 2 7 2" xfId="32595" xr:uid="{00000000-0005-0000-0000-00009C7E0000}"/>
    <cellStyle name="20% - Accent1 4 2 2 3 2 7 2 2" xfId="32596" xr:uid="{00000000-0005-0000-0000-00009D7E0000}"/>
    <cellStyle name="20% - Accent1 4 2 2 3 2 7 3" xfId="32597" xr:uid="{00000000-0005-0000-0000-00009E7E0000}"/>
    <cellStyle name="20% - Accent1 4 2 2 3 2 8" xfId="32598" xr:uid="{00000000-0005-0000-0000-00009F7E0000}"/>
    <cellStyle name="20% - Accent1 4 2 2 3 2 8 2" xfId="32599" xr:uid="{00000000-0005-0000-0000-0000A07E0000}"/>
    <cellStyle name="20% - Accent1 4 2 2 3 2 8 2 2" xfId="32600" xr:uid="{00000000-0005-0000-0000-0000A17E0000}"/>
    <cellStyle name="20% - Accent1 4 2 2 3 2 8 3" xfId="32601" xr:uid="{00000000-0005-0000-0000-0000A27E0000}"/>
    <cellStyle name="20% - Accent1 4 2 2 3 2 9" xfId="32602" xr:uid="{00000000-0005-0000-0000-0000A37E0000}"/>
    <cellStyle name="20% - Accent1 4 2 2 3 2 9 2" xfId="32603" xr:uid="{00000000-0005-0000-0000-0000A47E0000}"/>
    <cellStyle name="20% - Accent1 4 2 2 3 3" xfId="32604" xr:uid="{00000000-0005-0000-0000-0000A57E0000}"/>
    <cellStyle name="20% - Accent1 4 2 2 3 3 10" xfId="32605" xr:uid="{00000000-0005-0000-0000-0000A67E0000}"/>
    <cellStyle name="20% - Accent1 4 2 2 3 3 10 2" xfId="32606" xr:uid="{00000000-0005-0000-0000-0000A77E0000}"/>
    <cellStyle name="20% - Accent1 4 2 2 3 3 11" xfId="32607" xr:uid="{00000000-0005-0000-0000-0000A87E0000}"/>
    <cellStyle name="20% - Accent1 4 2 2 3 3 2" xfId="32608" xr:uid="{00000000-0005-0000-0000-0000A97E0000}"/>
    <cellStyle name="20% - Accent1 4 2 2 3 3 2 2" xfId="32609" xr:uid="{00000000-0005-0000-0000-0000AA7E0000}"/>
    <cellStyle name="20% - Accent1 4 2 2 3 3 2 2 2" xfId="32610" xr:uid="{00000000-0005-0000-0000-0000AB7E0000}"/>
    <cellStyle name="20% - Accent1 4 2 2 3 3 2 2 2 2" xfId="32611" xr:uid="{00000000-0005-0000-0000-0000AC7E0000}"/>
    <cellStyle name="20% - Accent1 4 2 2 3 3 2 2 2 2 2" xfId="32612" xr:uid="{00000000-0005-0000-0000-0000AD7E0000}"/>
    <cellStyle name="20% - Accent1 4 2 2 3 3 2 2 2 3" xfId="32613" xr:uid="{00000000-0005-0000-0000-0000AE7E0000}"/>
    <cellStyle name="20% - Accent1 4 2 2 3 3 2 2 3" xfId="32614" xr:uid="{00000000-0005-0000-0000-0000AF7E0000}"/>
    <cellStyle name="20% - Accent1 4 2 2 3 3 2 2 3 2" xfId="32615" xr:uid="{00000000-0005-0000-0000-0000B07E0000}"/>
    <cellStyle name="20% - Accent1 4 2 2 3 3 2 2 4" xfId="32616" xr:uid="{00000000-0005-0000-0000-0000B17E0000}"/>
    <cellStyle name="20% - Accent1 4 2 2 3 3 2 3" xfId="32617" xr:uid="{00000000-0005-0000-0000-0000B27E0000}"/>
    <cellStyle name="20% - Accent1 4 2 2 3 3 2 3 2" xfId="32618" xr:uid="{00000000-0005-0000-0000-0000B37E0000}"/>
    <cellStyle name="20% - Accent1 4 2 2 3 3 2 3 2 2" xfId="32619" xr:uid="{00000000-0005-0000-0000-0000B47E0000}"/>
    <cellStyle name="20% - Accent1 4 2 2 3 3 2 3 2 2 2" xfId="32620" xr:uid="{00000000-0005-0000-0000-0000B57E0000}"/>
    <cellStyle name="20% - Accent1 4 2 2 3 3 2 3 2 3" xfId="32621" xr:uid="{00000000-0005-0000-0000-0000B67E0000}"/>
    <cellStyle name="20% - Accent1 4 2 2 3 3 2 3 3" xfId="32622" xr:uid="{00000000-0005-0000-0000-0000B77E0000}"/>
    <cellStyle name="20% - Accent1 4 2 2 3 3 2 3 3 2" xfId="32623" xr:uid="{00000000-0005-0000-0000-0000B87E0000}"/>
    <cellStyle name="20% - Accent1 4 2 2 3 3 2 3 4" xfId="32624" xr:uid="{00000000-0005-0000-0000-0000B97E0000}"/>
    <cellStyle name="20% - Accent1 4 2 2 3 3 2 4" xfId="32625" xr:uid="{00000000-0005-0000-0000-0000BA7E0000}"/>
    <cellStyle name="20% - Accent1 4 2 2 3 3 2 4 2" xfId="32626" xr:uid="{00000000-0005-0000-0000-0000BB7E0000}"/>
    <cellStyle name="20% - Accent1 4 2 2 3 3 2 4 2 2" xfId="32627" xr:uid="{00000000-0005-0000-0000-0000BC7E0000}"/>
    <cellStyle name="20% - Accent1 4 2 2 3 3 2 4 2 2 2" xfId="32628" xr:uid="{00000000-0005-0000-0000-0000BD7E0000}"/>
    <cellStyle name="20% - Accent1 4 2 2 3 3 2 4 2 3" xfId="32629" xr:uid="{00000000-0005-0000-0000-0000BE7E0000}"/>
    <cellStyle name="20% - Accent1 4 2 2 3 3 2 4 3" xfId="32630" xr:uid="{00000000-0005-0000-0000-0000BF7E0000}"/>
    <cellStyle name="20% - Accent1 4 2 2 3 3 2 4 3 2" xfId="32631" xr:uid="{00000000-0005-0000-0000-0000C07E0000}"/>
    <cellStyle name="20% - Accent1 4 2 2 3 3 2 4 4" xfId="32632" xr:uid="{00000000-0005-0000-0000-0000C17E0000}"/>
    <cellStyle name="20% - Accent1 4 2 2 3 3 2 5" xfId="32633" xr:uid="{00000000-0005-0000-0000-0000C27E0000}"/>
    <cellStyle name="20% - Accent1 4 2 2 3 3 2 5 2" xfId="32634" xr:uid="{00000000-0005-0000-0000-0000C37E0000}"/>
    <cellStyle name="20% - Accent1 4 2 2 3 3 2 5 2 2" xfId="32635" xr:uid="{00000000-0005-0000-0000-0000C47E0000}"/>
    <cellStyle name="20% - Accent1 4 2 2 3 3 2 5 3" xfId="32636" xr:uid="{00000000-0005-0000-0000-0000C57E0000}"/>
    <cellStyle name="20% - Accent1 4 2 2 3 3 2 6" xfId="32637" xr:uid="{00000000-0005-0000-0000-0000C67E0000}"/>
    <cellStyle name="20% - Accent1 4 2 2 3 3 2 6 2" xfId="32638" xr:uid="{00000000-0005-0000-0000-0000C77E0000}"/>
    <cellStyle name="20% - Accent1 4 2 2 3 3 2 6 2 2" xfId="32639" xr:uid="{00000000-0005-0000-0000-0000C87E0000}"/>
    <cellStyle name="20% - Accent1 4 2 2 3 3 2 6 3" xfId="32640" xr:uid="{00000000-0005-0000-0000-0000C97E0000}"/>
    <cellStyle name="20% - Accent1 4 2 2 3 3 2 7" xfId="32641" xr:uid="{00000000-0005-0000-0000-0000CA7E0000}"/>
    <cellStyle name="20% - Accent1 4 2 2 3 3 2 7 2" xfId="32642" xr:uid="{00000000-0005-0000-0000-0000CB7E0000}"/>
    <cellStyle name="20% - Accent1 4 2 2 3 3 2 8" xfId="32643" xr:uid="{00000000-0005-0000-0000-0000CC7E0000}"/>
    <cellStyle name="20% - Accent1 4 2 2 3 3 2 8 2" xfId="32644" xr:uid="{00000000-0005-0000-0000-0000CD7E0000}"/>
    <cellStyle name="20% - Accent1 4 2 2 3 3 2 9" xfId="32645" xr:uid="{00000000-0005-0000-0000-0000CE7E0000}"/>
    <cellStyle name="20% - Accent1 4 2 2 3 3 3" xfId="32646" xr:uid="{00000000-0005-0000-0000-0000CF7E0000}"/>
    <cellStyle name="20% - Accent1 4 2 2 3 3 3 2" xfId="32647" xr:uid="{00000000-0005-0000-0000-0000D07E0000}"/>
    <cellStyle name="20% - Accent1 4 2 2 3 3 3 2 2" xfId="32648" xr:uid="{00000000-0005-0000-0000-0000D17E0000}"/>
    <cellStyle name="20% - Accent1 4 2 2 3 3 3 2 2 2" xfId="32649" xr:uid="{00000000-0005-0000-0000-0000D27E0000}"/>
    <cellStyle name="20% - Accent1 4 2 2 3 3 3 2 2 2 2" xfId="32650" xr:uid="{00000000-0005-0000-0000-0000D37E0000}"/>
    <cellStyle name="20% - Accent1 4 2 2 3 3 3 2 2 3" xfId="32651" xr:uid="{00000000-0005-0000-0000-0000D47E0000}"/>
    <cellStyle name="20% - Accent1 4 2 2 3 3 3 2 3" xfId="32652" xr:uid="{00000000-0005-0000-0000-0000D57E0000}"/>
    <cellStyle name="20% - Accent1 4 2 2 3 3 3 2 3 2" xfId="32653" xr:uid="{00000000-0005-0000-0000-0000D67E0000}"/>
    <cellStyle name="20% - Accent1 4 2 2 3 3 3 2 4" xfId="32654" xr:uid="{00000000-0005-0000-0000-0000D77E0000}"/>
    <cellStyle name="20% - Accent1 4 2 2 3 3 3 3" xfId="32655" xr:uid="{00000000-0005-0000-0000-0000D87E0000}"/>
    <cellStyle name="20% - Accent1 4 2 2 3 3 3 3 2" xfId="32656" xr:uid="{00000000-0005-0000-0000-0000D97E0000}"/>
    <cellStyle name="20% - Accent1 4 2 2 3 3 3 3 2 2" xfId="32657" xr:uid="{00000000-0005-0000-0000-0000DA7E0000}"/>
    <cellStyle name="20% - Accent1 4 2 2 3 3 3 3 2 2 2" xfId="32658" xr:uid="{00000000-0005-0000-0000-0000DB7E0000}"/>
    <cellStyle name="20% - Accent1 4 2 2 3 3 3 3 2 3" xfId="32659" xr:uid="{00000000-0005-0000-0000-0000DC7E0000}"/>
    <cellStyle name="20% - Accent1 4 2 2 3 3 3 3 3" xfId="32660" xr:uid="{00000000-0005-0000-0000-0000DD7E0000}"/>
    <cellStyle name="20% - Accent1 4 2 2 3 3 3 3 3 2" xfId="32661" xr:uid="{00000000-0005-0000-0000-0000DE7E0000}"/>
    <cellStyle name="20% - Accent1 4 2 2 3 3 3 3 4" xfId="32662" xr:uid="{00000000-0005-0000-0000-0000DF7E0000}"/>
    <cellStyle name="20% - Accent1 4 2 2 3 3 3 4" xfId="32663" xr:uid="{00000000-0005-0000-0000-0000E07E0000}"/>
    <cellStyle name="20% - Accent1 4 2 2 3 3 3 4 2" xfId="32664" xr:uid="{00000000-0005-0000-0000-0000E17E0000}"/>
    <cellStyle name="20% - Accent1 4 2 2 3 3 3 4 2 2" xfId="32665" xr:uid="{00000000-0005-0000-0000-0000E27E0000}"/>
    <cellStyle name="20% - Accent1 4 2 2 3 3 3 4 2 2 2" xfId="32666" xr:uid="{00000000-0005-0000-0000-0000E37E0000}"/>
    <cellStyle name="20% - Accent1 4 2 2 3 3 3 4 2 3" xfId="32667" xr:uid="{00000000-0005-0000-0000-0000E47E0000}"/>
    <cellStyle name="20% - Accent1 4 2 2 3 3 3 4 3" xfId="32668" xr:uid="{00000000-0005-0000-0000-0000E57E0000}"/>
    <cellStyle name="20% - Accent1 4 2 2 3 3 3 4 3 2" xfId="32669" xr:uid="{00000000-0005-0000-0000-0000E67E0000}"/>
    <cellStyle name="20% - Accent1 4 2 2 3 3 3 4 4" xfId="32670" xr:uid="{00000000-0005-0000-0000-0000E77E0000}"/>
    <cellStyle name="20% - Accent1 4 2 2 3 3 3 5" xfId="32671" xr:uid="{00000000-0005-0000-0000-0000E87E0000}"/>
    <cellStyle name="20% - Accent1 4 2 2 3 3 3 5 2" xfId="32672" xr:uid="{00000000-0005-0000-0000-0000E97E0000}"/>
    <cellStyle name="20% - Accent1 4 2 2 3 3 3 5 2 2" xfId="32673" xr:uid="{00000000-0005-0000-0000-0000EA7E0000}"/>
    <cellStyle name="20% - Accent1 4 2 2 3 3 3 5 3" xfId="32674" xr:uid="{00000000-0005-0000-0000-0000EB7E0000}"/>
    <cellStyle name="20% - Accent1 4 2 2 3 3 3 6" xfId="32675" xr:uid="{00000000-0005-0000-0000-0000EC7E0000}"/>
    <cellStyle name="20% - Accent1 4 2 2 3 3 3 6 2" xfId="32676" xr:uid="{00000000-0005-0000-0000-0000ED7E0000}"/>
    <cellStyle name="20% - Accent1 4 2 2 3 3 3 6 2 2" xfId="32677" xr:uid="{00000000-0005-0000-0000-0000EE7E0000}"/>
    <cellStyle name="20% - Accent1 4 2 2 3 3 3 6 3" xfId="32678" xr:uid="{00000000-0005-0000-0000-0000EF7E0000}"/>
    <cellStyle name="20% - Accent1 4 2 2 3 3 3 7" xfId="32679" xr:uid="{00000000-0005-0000-0000-0000F07E0000}"/>
    <cellStyle name="20% - Accent1 4 2 2 3 3 3 7 2" xfId="32680" xr:uid="{00000000-0005-0000-0000-0000F17E0000}"/>
    <cellStyle name="20% - Accent1 4 2 2 3 3 3 8" xfId="32681" xr:uid="{00000000-0005-0000-0000-0000F27E0000}"/>
    <cellStyle name="20% - Accent1 4 2 2 3 3 3 8 2" xfId="32682" xr:uid="{00000000-0005-0000-0000-0000F37E0000}"/>
    <cellStyle name="20% - Accent1 4 2 2 3 3 3 9" xfId="32683" xr:uid="{00000000-0005-0000-0000-0000F47E0000}"/>
    <cellStyle name="20% - Accent1 4 2 2 3 3 4" xfId="32684" xr:uid="{00000000-0005-0000-0000-0000F57E0000}"/>
    <cellStyle name="20% - Accent1 4 2 2 3 3 4 2" xfId="32685" xr:uid="{00000000-0005-0000-0000-0000F67E0000}"/>
    <cellStyle name="20% - Accent1 4 2 2 3 3 4 2 2" xfId="32686" xr:uid="{00000000-0005-0000-0000-0000F77E0000}"/>
    <cellStyle name="20% - Accent1 4 2 2 3 3 4 2 2 2" xfId="32687" xr:uid="{00000000-0005-0000-0000-0000F87E0000}"/>
    <cellStyle name="20% - Accent1 4 2 2 3 3 4 2 3" xfId="32688" xr:uid="{00000000-0005-0000-0000-0000F97E0000}"/>
    <cellStyle name="20% - Accent1 4 2 2 3 3 4 3" xfId="32689" xr:uid="{00000000-0005-0000-0000-0000FA7E0000}"/>
    <cellStyle name="20% - Accent1 4 2 2 3 3 4 3 2" xfId="32690" xr:uid="{00000000-0005-0000-0000-0000FB7E0000}"/>
    <cellStyle name="20% - Accent1 4 2 2 3 3 4 4" xfId="32691" xr:uid="{00000000-0005-0000-0000-0000FC7E0000}"/>
    <cellStyle name="20% - Accent1 4 2 2 3 3 5" xfId="32692" xr:uid="{00000000-0005-0000-0000-0000FD7E0000}"/>
    <cellStyle name="20% - Accent1 4 2 2 3 3 5 2" xfId="32693" xr:uid="{00000000-0005-0000-0000-0000FE7E0000}"/>
    <cellStyle name="20% - Accent1 4 2 2 3 3 5 2 2" xfId="32694" xr:uid="{00000000-0005-0000-0000-0000FF7E0000}"/>
    <cellStyle name="20% - Accent1 4 2 2 3 3 5 2 2 2" xfId="32695" xr:uid="{00000000-0005-0000-0000-0000007F0000}"/>
    <cellStyle name="20% - Accent1 4 2 2 3 3 5 2 3" xfId="32696" xr:uid="{00000000-0005-0000-0000-0000017F0000}"/>
    <cellStyle name="20% - Accent1 4 2 2 3 3 5 3" xfId="32697" xr:uid="{00000000-0005-0000-0000-0000027F0000}"/>
    <cellStyle name="20% - Accent1 4 2 2 3 3 5 3 2" xfId="32698" xr:uid="{00000000-0005-0000-0000-0000037F0000}"/>
    <cellStyle name="20% - Accent1 4 2 2 3 3 5 4" xfId="32699" xr:uid="{00000000-0005-0000-0000-0000047F0000}"/>
    <cellStyle name="20% - Accent1 4 2 2 3 3 6" xfId="32700" xr:uid="{00000000-0005-0000-0000-0000057F0000}"/>
    <cellStyle name="20% - Accent1 4 2 2 3 3 6 2" xfId="32701" xr:uid="{00000000-0005-0000-0000-0000067F0000}"/>
    <cellStyle name="20% - Accent1 4 2 2 3 3 6 2 2" xfId="32702" xr:uid="{00000000-0005-0000-0000-0000077F0000}"/>
    <cellStyle name="20% - Accent1 4 2 2 3 3 6 2 2 2" xfId="32703" xr:uid="{00000000-0005-0000-0000-0000087F0000}"/>
    <cellStyle name="20% - Accent1 4 2 2 3 3 6 2 3" xfId="32704" xr:uid="{00000000-0005-0000-0000-0000097F0000}"/>
    <cellStyle name="20% - Accent1 4 2 2 3 3 6 3" xfId="32705" xr:uid="{00000000-0005-0000-0000-00000A7F0000}"/>
    <cellStyle name="20% - Accent1 4 2 2 3 3 6 3 2" xfId="32706" xr:uid="{00000000-0005-0000-0000-00000B7F0000}"/>
    <cellStyle name="20% - Accent1 4 2 2 3 3 6 4" xfId="32707" xr:uid="{00000000-0005-0000-0000-00000C7F0000}"/>
    <cellStyle name="20% - Accent1 4 2 2 3 3 7" xfId="32708" xr:uid="{00000000-0005-0000-0000-00000D7F0000}"/>
    <cellStyle name="20% - Accent1 4 2 2 3 3 7 2" xfId="32709" xr:uid="{00000000-0005-0000-0000-00000E7F0000}"/>
    <cellStyle name="20% - Accent1 4 2 2 3 3 7 2 2" xfId="32710" xr:uid="{00000000-0005-0000-0000-00000F7F0000}"/>
    <cellStyle name="20% - Accent1 4 2 2 3 3 7 3" xfId="32711" xr:uid="{00000000-0005-0000-0000-0000107F0000}"/>
    <cellStyle name="20% - Accent1 4 2 2 3 3 8" xfId="32712" xr:uid="{00000000-0005-0000-0000-0000117F0000}"/>
    <cellStyle name="20% - Accent1 4 2 2 3 3 8 2" xfId="32713" xr:uid="{00000000-0005-0000-0000-0000127F0000}"/>
    <cellStyle name="20% - Accent1 4 2 2 3 3 8 2 2" xfId="32714" xr:uid="{00000000-0005-0000-0000-0000137F0000}"/>
    <cellStyle name="20% - Accent1 4 2 2 3 3 8 3" xfId="32715" xr:uid="{00000000-0005-0000-0000-0000147F0000}"/>
    <cellStyle name="20% - Accent1 4 2 2 3 3 9" xfId="32716" xr:uid="{00000000-0005-0000-0000-0000157F0000}"/>
    <cellStyle name="20% - Accent1 4 2 2 3 3 9 2" xfId="32717" xr:uid="{00000000-0005-0000-0000-0000167F0000}"/>
    <cellStyle name="20% - Accent1 4 2 2 3 4" xfId="32718" xr:uid="{00000000-0005-0000-0000-0000177F0000}"/>
    <cellStyle name="20% - Accent1 4 2 2 3 4 10" xfId="32719" xr:uid="{00000000-0005-0000-0000-0000187F0000}"/>
    <cellStyle name="20% - Accent1 4 2 2 3 4 10 2" xfId="32720" xr:uid="{00000000-0005-0000-0000-0000197F0000}"/>
    <cellStyle name="20% - Accent1 4 2 2 3 4 11" xfId="32721" xr:uid="{00000000-0005-0000-0000-00001A7F0000}"/>
    <cellStyle name="20% - Accent1 4 2 2 3 4 2" xfId="32722" xr:uid="{00000000-0005-0000-0000-00001B7F0000}"/>
    <cellStyle name="20% - Accent1 4 2 2 3 4 2 2" xfId="32723" xr:uid="{00000000-0005-0000-0000-00001C7F0000}"/>
    <cellStyle name="20% - Accent1 4 2 2 3 4 2 2 2" xfId="32724" xr:uid="{00000000-0005-0000-0000-00001D7F0000}"/>
    <cellStyle name="20% - Accent1 4 2 2 3 4 2 2 2 2" xfId="32725" xr:uid="{00000000-0005-0000-0000-00001E7F0000}"/>
    <cellStyle name="20% - Accent1 4 2 2 3 4 2 2 2 2 2" xfId="32726" xr:uid="{00000000-0005-0000-0000-00001F7F0000}"/>
    <cellStyle name="20% - Accent1 4 2 2 3 4 2 2 2 3" xfId="32727" xr:uid="{00000000-0005-0000-0000-0000207F0000}"/>
    <cellStyle name="20% - Accent1 4 2 2 3 4 2 2 3" xfId="32728" xr:uid="{00000000-0005-0000-0000-0000217F0000}"/>
    <cellStyle name="20% - Accent1 4 2 2 3 4 2 2 3 2" xfId="32729" xr:uid="{00000000-0005-0000-0000-0000227F0000}"/>
    <cellStyle name="20% - Accent1 4 2 2 3 4 2 2 4" xfId="32730" xr:uid="{00000000-0005-0000-0000-0000237F0000}"/>
    <cellStyle name="20% - Accent1 4 2 2 3 4 2 3" xfId="32731" xr:uid="{00000000-0005-0000-0000-0000247F0000}"/>
    <cellStyle name="20% - Accent1 4 2 2 3 4 2 3 2" xfId="32732" xr:uid="{00000000-0005-0000-0000-0000257F0000}"/>
    <cellStyle name="20% - Accent1 4 2 2 3 4 2 3 2 2" xfId="32733" xr:uid="{00000000-0005-0000-0000-0000267F0000}"/>
    <cellStyle name="20% - Accent1 4 2 2 3 4 2 3 2 2 2" xfId="32734" xr:uid="{00000000-0005-0000-0000-0000277F0000}"/>
    <cellStyle name="20% - Accent1 4 2 2 3 4 2 3 2 3" xfId="32735" xr:uid="{00000000-0005-0000-0000-0000287F0000}"/>
    <cellStyle name="20% - Accent1 4 2 2 3 4 2 3 3" xfId="32736" xr:uid="{00000000-0005-0000-0000-0000297F0000}"/>
    <cellStyle name="20% - Accent1 4 2 2 3 4 2 3 3 2" xfId="32737" xr:uid="{00000000-0005-0000-0000-00002A7F0000}"/>
    <cellStyle name="20% - Accent1 4 2 2 3 4 2 3 4" xfId="32738" xr:uid="{00000000-0005-0000-0000-00002B7F0000}"/>
    <cellStyle name="20% - Accent1 4 2 2 3 4 2 4" xfId="32739" xr:uid="{00000000-0005-0000-0000-00002C7F0000}"/>
    <cellStyle name="20% - Accent1 4 2 2 3 4 2 4 2" xfId="32740" xr:uid="{00000000-0005-0000-0000-00002D7F0000}"/>
    <cellStyle name="20% - Accent1 4 2 2 3 4 2 4 2 2" xfId="32741" xr:uid="{00000000-0005-0000-0000-00002E7F0000}"/>
    <cellStyle name="20% - Accent1 4 2 2 3 4 2 4 2 2 2" xfId="32742" xr:uid="{00000000-0005-0000-0000-00002F7F0000}"/>
    <cellStyle name="20% - Accent1 4 2 2 3 4 2 4 2 3" xfId="32743" xr:uid="{00000000-0005-0000-0000-0000307F0000}"/>
    <cellStyle name="20% - Accent1 4 2 2 3 4 2 4 3" xfId="32744" xr:uid="{00000000-0005-0000-0000-0000317F0000}"/>
    <cellStyle name="20% - Accent1 4 2 2 3 4 2 4 3 2" xfId="32745" xr:uid="{00000000-0005-0000-0000-0000327F0000}"/>
    <cellStyle name="20% - Accent1 4 2 2 3 4 2 4 4" xfId="32746" xr:uid="{00000000-0005-0000-0000-0000337F0000}"/>
    <cellStyle name="20% - Accent1 4 2 2 3 4 2 5" xfId="32747" xr:uid="{00000000-0005-0000-0000-0000347F0000}"/>
    <cellStyle name="20% - Accent1 4 2 2 3 4 2 5 2" xfId="32748" xr:uid="{00000000-0005-0000-0000-0000357F0000}"/>
    <cellStyle name="20% - Accent1 4 2 2 3 4 2 5 2 2" xfId="32749" xr:uid="{00000000-0005-0000-0000-0000367F0000}"/>
    <cellStyle name="20% - Accent1 4 2 2 3 4 2 5 3" xfId="32750" xr:uid="{00000000-0005-0000-0000-0000377F0000}"/>
    <cellStyle name="20% - Accent1 4 2 2 3 4 2 6" xfId="32751" xr:uid="{00000000-0005-0000-0000-0000387F0000}"/>
    <cellStyle name="20% - Accent1 4 2 2 3 4 2 6 2" xfId="32752" xr:uid="{00000000-0005-0000-0000-0000397F0000}"/>
    <cellStyle name="20% - Accent1 4 2 2 3 4 2 6 2 2" xfId="32753" xr:uid="{00000000-0005-0000-0000-00003A7F0000}"/>
    <cellStyle name="20% - Accent1 4 2 2 3 4 2 6 3" xfId="32754" xr:uid="{00000000-0005-0000-0000-00003B7F0000}"/>
    <cellStyle name="20% - Accent1 4 2 2 3 4 2 7" xfId="32755" xr:uid="{00000000-0005-0000-0000-00003C7F0000}"/>
    <cellStyle name="20% - Accent1 4 2 2 3 4 2 7 2" xfId="32756" xr:uid="{00000000-0005-0000-0000-00003D7F0000}"/>
    <cellStyle name="20% - Accent1 4 2 2 3 4 2 8" xfId="32757" xr:uid="{00000000-0005-0000-0000-00003E7F0000}"/>
    <cellStyle name="20% - Accent1 4 2 2 3 4 2 8 2" xfId="32758" xr:uid="{00000000-0005-0000-0000-00003F7F0000}"/>
    <cellStyle name="20% - Accent1 4 2 2 3 4 2 9" xfId="32759" xr:uid="{00000000-0005-0000-0000-0000407F0000}"/>
    <cellStyle name="20% - Accent1 4 2 2 3 4 3" xfId="32760" xr:uid="{00000000-0005-0000-0000-0000417F0000}"/>
    <cellStyle name="20% - Accent1 4 2 2 3 4 3 2" xfId="32761" xr:uid="{00000000-0005-0000-0000-0000427F0000}"/>
    <cellStyle name="20% - Accent1 4 2 2 3 4 3 2 2" xfId="32762" xr:uid="{00000000-0005-0000-0000-0000437F0000}"/>
    <cellStyle name="20% - Accent1 4 2 2 3 4 3 2 2 2" xfId="32763" xr:uid="{00000000-0005-0000-0000-0000447F0000}"/>
    <cellStyle name="20% - Accent1 4 2 2 3 4 3 2 2 2 2" xfId="32764" xr:uid="{00000000-0005-0000-0000-0000457F0000}"/>
    <cellStyle name="20% - Accent1 4 2 2 3 4 3 2 2 3" xfId="32765" xr:uid="{00000000-0005-0000-0000-0000467F0000}"/>
    <cellStyle name="20% - Accent1 4 2 2 3 4 3 2 3" xfId="32766" xr:uid="{00000000-0005-0000-0000-0000477F0000}"/>
    <cellStyle name="20% - Accent1 4 2 2 3 4 3 2 3 2" xfId="32767" xr:uid="{00000000-0005-0000-0000-0000487F0000}"/>
    <cellStyle name="20% - Accent1 4 2 2 3 4 3 2 4" xfId="32768" xr:uid="{00000000-0005-0000-0000-0000497F0000}"/>
    <cellStyle name="20% - Accent1 4 2 2 3 4 3 3" xfId="32769" xr:uid="{00000000-0005-0000-0000-00004A7F0000}"/>
    <cellStyle name="20% - Accent1 4 2 2 3 4 3 3 2" xfId="32770" xr:uid="{00000000-0005-0000-0000-00004B7F0000}"/>
    <cellStyle name="20% - Accent1 4 2 2 3 4 3 3 2 2" xfId="32771" xr:uid="{00000000-0005-0000-0000-00004C7F0000}"/>
    <cellStyle name="20% - Accent1 4 2 2 3 4 3 3 2 2 2" xfId="32772" xr:uid="{00000000-0005-0000-0000-00004D7F0000}"/>
    <cellStyle name="20% - Accent1 4 2 2 3 4 3 3 2 3" xfId="32773" xr:uid="{00000000-0005-0000-0000-00004E7F0000}"/>
    <cellStyle name="20% - Accent1 4 2 2 3 4 3 3 3" xfId="32774" xr:uid="{00000000-0005-0000-0000-00004F7F0000}"/>
    <cellStyle name="20% - Accent1 4 2 2 3 4 3 3 3 2" xfId="32775" xr:uid="{00000000-0005-0000-0000-0000507F0000}"/>
    <cellStyle name="20% - Accent1 4 2 2 3 4 3 3 4" xfId="32776" xr:uid="{00000000-0005-0000-0000-0000517F0000}"/>
    <cellStyle name="20% - Accent1 4 2 2 3 4 3 4" xfId="32777" xr:uid="{00000000-0005-0000-0000-0000527F0000}"/>
    <cellStyle name="20% - Accent1 4 2 2 3 4 3 4 2" xfId="32778" xr:uid="{00000000-0005-0000-0000-0000537F0000}"/>
    <cellStyle name="20% - Accent1 4 2 2 3 4 3 4 2 2" xfId="32779" xr:uid="{00000000-0005-0000-0000-0000547F0000}"/>
    <cellStyle name="20% - Accent1 4 2 2 3 4 3 4 2 2 2" xfId="32780" xr:uid="{00000000-0005-0000-0000-0000557F0000}"/>
    <cellStyle name="20% - Accent1 4 2 2 3 4 3 4 2 3" xfId="32781" xr:uid="{00000000-0005-0000-0000-0000567F0000}"/>
    <cellStyle name="20% - Accent1 4 2 2 3 4 3 4 3" xfId="32782" xr:uid="{00000000-0005-0000-0000-0000577F0000}"/>
    <cellStyle name="20% - Accent1 4 2 2 3 4 3 4 3 2" xfId="32783" xr:uid="{00000000-0005-0000-0000-0000587F0000}"/>
    <cellStyle name="20% - Accent1 4 2 2 3 4 3 4 4" xfId="32784" xr:uid="{00000000-0005-0000-0000-0000597F0000}"/>
    <cellStyle name="20% - Accent1 4 2 2 3 4 3 5" xfId="32785" xr:uid="{00000000-0005-0000-0000-00005A7F0000}"/>
    <cellStyle name="20% - Accent1 4 2 2 3 4 3 5 2" xfId="32786" xr:uid="{00000000-0005-0000-0000-00005B7F0000}"/>
    <cellStyle name="20% - Accent1 4 2 2 3 4 3 5 2 2" xfId="32787" xr:uid="{00000000-0005-0000-0000-00005C7F0000}"/>
    <cellStyle name="20% - Accent1 4 2 2 3 4 3 5 3" xfId="32788" xr:uid="{00000000-0005-0000-0000-00005D7F0000}"/>
    <cellStyle name="20% - Accent1 4 2 2 3 4 3 6" xfId="32789" xr:uid="{00000000-0005-0000-0000-00005E7F0000}"/>
    <cellStyle name="20% - Accent1 4 2 2 3 4 3 6 2" xfId="32790" xr:uid="{00000000-0005-0000-0000-00005F7F0000}"/>
    <cellStyle name="20% - Accent1 4 2 2 3 4 3 6 2 2" xfId="32791" xr:uid="{00000000-0005-0000-0000-0000607F0000}"/>
    <cellStyle name="20% - Accent1 4 2 2 3 4 3 6 3" xfId="32792" xr:uid="{00000000-0005-0000-0000-0000617F0000}"/>
    <cellStyle name="20% - Accent1 4 2 2 3 4 3 7" xfId="32793" xr:uid="{00000000-0005-0000-0000-0000627F0000}"/>
    <cellStyle name="20% - Accent1 4 2 2 3 4 3 7 2" xfId="32794" xr:uid="{00000000-0005-0000-0000-0000637F0000}"/>
    <cellStyle name="20% - Accent1 4 2 2 3 4 3 8" xfId="32795" xr:uid="{00000000-0005-0000-0000-0000647F0000}"/>
    <cellStyle name="20% - Accent1 4 2 2 3 4 3 8 2" xfId="32796" xr:uid="{00000000-0005-0000-0000-0000657F0000}"/>
    <cellStyle name="20% - Accent1 4 2 2 3 4 3 9" xfId="32797" xr:uid="{00000000-0005-0000-0000-0000667F0000}"/>
    <cellStyle name="20% - Accent1 4 2 2 3 4 4" xfId="32798" xr:uid="{00000000-0005-0000-0000-0000677F0000}"/>
    <cellStyle name="20% - Accent1 4 2 2 3 4 4 2" xfId="32799" xr:uid="{00000000-0005-0000-0000-0000687F0000}"/>
    <cellStyle name="20% - Accent1 4 2 2 3 4 4 2 2" xfId="32800" xr:uid="{00000000-0005-0000-0000-0000697F0000}"/>
    <cellStyle name="20% - Accent1 4 2 2 3 4 4 2 2 2" xfId="32801" xr:uid="{00000000-0005-0000-0000-00006A7F0000}"/>
    <cellStyle name="20% - Accent1 4 2 2 3 4 4 2 3" xfId="32802" xr:uid="{00000000-0005-0000-0000-00006B7F0000}"/>
    <cellStyle name="20% - Accent1 4 2 2 3 4 4 3" xfId="32803" xr:uid="{00000000-0005-0000-0000-00006C7F0000}"/>
    <cellStyle name="20% - Accent1 4 2 2 3 4 4 3 2" xfId="32804" xr:uid="{00000000-0005-0000-0000-00006D7F0000}"/>
    <cellStyle name="20% - Accent1 4 2 2 3 4 4 4" xfId="32805" xr:uid="{00000000-0005-0000-0000-00006E7F0000}"/>
    <cellStyle name="20% - Accent1 4 2 2 3 4 5" xfId="32806" xr:uid="{00000000-0005-0000-0000-00006F7F0000}"/>
    <cellStyle name="20% - Accent1 4 2 2 3 4 5 2" xfId="32807" xr:uid="{00000000-0005-0000-0000-0000707F0000}"/>
    <cellStyle name="20% - Accent1 4 2 2 3 4 5 2 2" xfId="32808" xr:uid="{00000000-0005-0000-0000-0000717F0000}"/>
    <cellStyle name="20% - Accent1 4 2 2 3 4 5 2 2 2" xfId="32809" xr:uid="{00000000-0005-0000-0000-0000727F0000}"/>
    <cellStyle name="20% - Accent1 4 2 2 3 4 5 2 3" xfId="32810" xr:uid="{00000000-0005-0000-0000-0000737F0000}"/>
    <cellStyle name="20% - Accent1 4 2 2 3 4 5 3" xfId="32811" xr:uid="{00000000-0005-0000-0000-0000747F0000}"/>
    <cellStyle name="20% - Accent1 4 2 2 3 4 5 3 2" xfId="32812" xr:uid="{00000000-0005-0000-0000-0000757F0000}"/>
    <cellStyle name="20% - Accent1 4 2 2 3 4 5 4" xfId="32813" xr:uid="{00000000-0005-0000-0000-0000767F0000}"/>
    <cellStyle name="20% - Accent1 4 2 2 3 4 6" xfId="32814" xr:uid="{00000000-0005-0000-0000-0000777F0000}"/>
    <cellStyle name="20% - Accent1 4 2 2 3 4 6 2" xfId="32815" xr:uid="{00000000-0005-0000-0000-0000787F0000}"/>
    <cellStyle name="20% - Accent1 4 2 2 3 4 6 2 2" xfId="32816" xr:uid="{00000000-0005-0000-0000-0000797F0000}"/>
    <cellStyle name="20% - Accent1 4 2 2 3 4 6 2 2 2" xfId="32817" xr:uid="{00000000-0005-0000-0000-00007A7F0000}"/>
    <cellStyle name="20% - Accent1 4 2 2 3 4 6 2 3" xfId="32818" xr:uid="{00000000-0005-0000-0000-00007B7F0000}"/>
    <cellStyle name="20% - Accent1 4 2 2 3 4 6 3" xfId="32819" xr:uid="{00000000-0005-0000-0000-00007C7F0000}"/>
    <cellStyle name="20% - Accent1 4 2 2 3 4 6 3 2" xfId="32820" xr:uid="{00000000-0005-0000-0000-00007D7F0000}"/>
    <cellStyle name="20% - Accent1 4 2 2 3 4 6 4" xfId="32821" xr:uid="{00000000-0005-0000-0000-00007E7F0000}"/>
    <cellStyle name="20% - Accent1 4 2 2 3 4 7" xfId="32822" xr:uid="{00000000-0005-0000-0000-00007F7F0000}"/>
    <cellStyle name="20% - Accent1 4 2 2 3 4 7 2" xfId="32823" xr:uid="{00000000-0005-0000-0000-0000807F0000}"/>
    <cellStyle name="20% - Accent1 4 2 2 3 4 7 2 2" xfId="32824" xr:uid="{00000000-0005-0000-0000-0000817F0000}"/>
    <cellStyle name="20% - Accent1 4 2 2 3 4 7 3" xfId="32825" xr:uid="{00000000-0005-0000-0000-0000827F0000}"/>
    <cellStyle name="20% - Accent1 4 2 2 3 4 8" xfId="32826" xr:uid="{00000000-0005-0000-0000-0000837F0000}"/>
    <cellStyle name="20% - Accent1 4 2 2 3 4 8 2" xfId="32827" xr:uid="{00000000-0005-0000-0000-0000847F0000}"/>
    <cellStyle name="20% - Accent1 4 2 2 3 4 8 2 2" xfId="32828" xr:uid="{00000000-0005-0000-0000-0000857F0000}"/>
    <cellStyle name="20% - Accent1 4 2 2 3 4 8 3" xfId="32829" xr:uid="{00000000-0005-0000-0000-0000867F0000}"/>
    <cellStyle name="20% - Accent1 4 2 2 3 4 9" xfId="32830" xr:uid="{00000000-0005-0000-0000-0000877F0000}"/>
    <cellStyle name="20% - Accent1 4 2 2 3 4 9 2" xfId="32831" xr:uid="{00000000-0005-0000-0000-0000887F0000}"/>
    <cellStyle name="20% - Accent1 4 2 2 3 5" xfId="32832" xr:uid="{00000000-0005-0000-0000-0000897F0000}"/>
    <cellStyle name="20% - Accent1 4 2 2 3 5 2" xfId="32833" xr:uid="{00000000-0005-0000-0000-00008A7F0000}"/>
    <cellStyle name="20% - Accent1 4 2 2 3 5 2 2" xfId="32834" xr:uid="{00000000-0005-0000-0000-00008B7F0000}"/>
    <cellStyle name="20% - Accent1 4 2 2 3 5 2 2 2" xfId="32835" xr:uid="{00000000-0005-0000-0000-00008C7F0000}"/>
    <cellStyle name="20% - Accent1 4 2 2 3 5 2 2 2 2" xfId="32836" xr:uid="{00000000-0005-0000-0000-00008D7F0000}"/>
    <cellStyle name="20% - Accent1 4 2 2 3 5 2 2 3" xfId="32837" xr:uid="{00000000-0005-0000-0000-00008E7F0000}"/>
    <cellStyle name="20% - Accent1 4 2 2 3 5 2 3" xfId="32838" xr:uid="{00000000-0005-0000-0000-00008F7F0000}"/>
    <cellStyle name="20% - Accent1 4 2 2 3 5 2 3 2" xfId="32839" xr:uid="{00000000-0005-0000-0000-0000907F0000}"/>
    <cellStyle name="20% - Accent1 4 2 2 3 5 2 4" xfId="32840" xr:uid="{00000000-0005-0000-0000-0000917F0000}"/>
    <cellStyle name="20% - Accent1 4 2 2 3 5 3" xfId="32841" xr:uid="{00000000-0005-0000-0000-0000927F0000}"/>
    <cellStyle name="20% - Accent1 4 2 2 3 5 3 2" xfId="32842" xr:uid="{00000000-0005-0000-0000-0000937F0000}"/>
    <cellStyle name="20% - Accent1 4 2 2 3 5 3 2 2" xfId="32843" xr:uid="{00000000-0005-0000-0000-0000947F0000}"/>
    <cellStyle name="20% - Accent1 4 2 2 3 5 3 2 2 2" xfId="32844" xr:uid="{00000000-0005-0000-0000-0000957F0000}"/>
    <cellStyle name="20% - Accent1 4 2 2 3 5 3 2 3" xfId="32845" xr:uid="{00000000-0005-0000-0000-0000967F0000}"/>
    <cellStyle name="20% - Accent1 4 2 2 3 5 3 3" xfId="32846" xr:uid="{00000000-0005-0000-0000-0000977F0000}"/>
    <cellStyle name="20% - Accent1 4 2 2 3 5 3 3 2" xfId="32847" xr:uid="{00000000-0005-0000-0000-0000987F0000}"/>
    <cellStyle name="20% - Accent1 4 2 2 3 5 3 4" xfId="32848" xr:uid="{00000000-0005-0000-0000-0000997F0000}"/>
    <cellStyle name="20% - Accent1 4 2 2 3 5 4" xfId="32849" xr:uid="{00000000-0005-0000-0000-00009A7F0000}"/>
    <cellStyle name="20% - Accent1 4 2 2 3 5 4 2" xfId="32850" xr:uid="{00000000-0005-0000-0000-00009B7F0000}"/>
    <cellStyle name="20% - Accent1 4 2 2 3 5 4 2 2" xfId="32851" xr:uid="{00000000-0005-0000-0000-00009C7F0000}"/>
    <cellStyle name="20% - Accent1 4 2 2 3 5 4 2 2 2" xfId="32852" xr:uid="{00000000-0005-0000-0000-00009D7F0000}"/>
    <cellStyle name="20% - Accent1 4 2 2 3 5 4 2 3" xfId="32853" xr:uid="{00000000-0005-0000-0000-00009E7F0000}"/>
    <cellStyle name="20% - Accent1 4 2 2 3 5 4 3" xfId="32854" xr:uid="{00000000-0005-0000-0000-00009F7F0000}"/>
    <cellStyle name="20% - Accent1 4 2 2 3 5 4 3 2" xfId="32855" xr:uid="{00000000-0005-0000-0000-0000A07F0000}"/>
    <cellStyle name="20% - Accent1 4 2 2 3 5 4 4" xfId="32856" xr:uid="{00000000-0005-0000-0000-0000A17F0000}"/>
    <cellStyle name="20% - Accent1 4 2 2 3 5 5" xfId="32857" xr:uid="{00000000-0005-0000-0000-0000A27F0000}"/>
    <cellStyle name="20% - Accent1 4 2 2 3 5 5 2" xfId="32858" xr:uid="{00000000-0005-0000-0000-0000A37F0000}"/>
    <cellStyle name="20% - Accent1 4 2 2 3 5 5 2 2" xfId="32859" xr:uid="{00000000-0005-0000-0000-0000A47F0000}"/>
    <cellStyle name="20% - Accent1 4 2 2 3 5 5 3" xfId="32860" xr:uid="{00000000-0005-0000-0000-0000A57F0000}"/>
    <cellStyle name="20% - Accent1 4 2 2 3 5 6" xfId="32861" xr:uid="{00000000-0005-0000-0000-0000A67F0000}"/>
    <cellStyle name="20% - Accent1 4 2 2 3 5 6 2" xfId="32862" xr:uid="{00000000-0005-0000-0000-0000A77F0000}"/>
    <cellStyle name="20% - Accent1 4 2 2 3 5 6 2 2" xfId="32863" xr:uid="{00000000-0005-0000-0000-0000A87F0000}"/>
    <cellStyle name="20% - Accent1 4 2 2 3 5 6 3" xfId="32864" xr:uid="{00000000-0005-0000-0000-0000A97F0000}"/>
    <cellStyle name="20% - Accent1 4 2 2 3 5 7" xfId="32865" xr:uid="{00000000-0005-0000-0000-0000AA7F0000}"/>
    <cellStyle name="20% - Accent1 4 2 2 3 5 7 2" xfId="32866" xr:uid="{00000000-0005-0000-0000-0000AB7F0000}"/>
    <cellStyle name="20% - Accent1 4 2 2 3 5 8" xfId="32867" xr:uid="{00000000-0005-0000-0000-0000AC7F0000}"/>
    <cellStyle name="20% - Accent1 4 2 2 3 5 8 2" xfId="32868" xr:uid="{00000000-0005-0000-0000-0000AD7F0000}"/>
    <cellStyle name="20% - Accent1 4 2 2 3 5 9" xfId="32869" xr:uid="{00000000-0005-0000-0000-0000AE7F0000}"/>
    <cellStyle name="20% - Accent1 4 2 2 3 6" xfId="32870" xr:uid="{00000000-0005-0000-0000-0000AF7F0000}"/>
    <cellStyle name="20% - Accent1 4 2 2 3 6 2" xfId="32871" xr:uid="{00000000-0005-0000-0000-0000B07F0000}"/>
    <cellStyle name="20% - Accent1 4 2 2 3 6 2 2" xfId="32872" xr:uid="{00000000-0005-0000-0000-0000B17F0000}"/>
    <cellStyle name="20% - Accent1 4 2 2 3 6 2 2 2" xfId="32873" xr:uid="{00000000-0005-0000-0000-0000B27F0000}"/>
    <cellStyle name="20% - Accent1 4 2 2 3 6 2 2 2 2" xfId="32874" xr:uid="{00000000-0005-0000-0000-0000B37F0000}"/>
    <cellStyle name="20% - Accent1 4 2 2 3 6 2 2 3" xfId="32875" xr:uid="{00000000-0005-0000-0000-0000B47F0000}"/>
    <cellStyle name="20% - Accent1 4 2 2 3 6 2 3" xfId="32876" xr:uid="{00000000-0005-0000-0000-0000B57F0000}"/>
    <cellStyle name="20% - Accent1 4 2 2 3 6 2 3 2" xfId="32877" xr:uid="{00000000-0005-0000-0000-0000B67F0000}"/>
    <cellStyle name="20% - Accent1 4 2 2 3 6 2 4" xfId="32878" xr:uid="{00000000-0005-0000-0000-0000B77F0000}"/>
    <cellStyle name="20% - Accent1 4 2 2 3 6 3" xfId="32879" xr:uid="{00000000-0005-0000-0000-0000B87F0000}"/>
    <cellStyle name="20% - Accent1 4 2 2 3 6 3 2" xfId="32880" xr:uid="{00000000-0005-0000-0000-0000B97F0000}"/>
    <cellStyle name="20% - Accent1 4 2 2 3 6 3 2 2" xfId="32881" xr:uid="{00000000-0005-0000-0000-0000BA7F0000}"/>
    <cellStyle name="20% - Accent1 4 2 2 3 6 3 2 2 2" xfId="32882" xr:uid="{00000000-0005-0000-0000-0000BB7F0000}"/>
    <cellStyle name="20% - Accent1 4 2 2 3 6 3 2 3" xfId="32883" xr:uid="{00000000-0005-0000-0000-0000BC7F0000}"/>
    <cellStyle name="20% - Accent1 4 2 2 3 6 3 3" xfId="32884" xr:uid="{00000000-0005-0000-0000-0000BD7F0000}"/>
    <cellStyle name="20% - Accent1 4 2 2 3 6 3 3 2" xfId="32885" xr:uid="{00000000-0005-0000-0000-0000BE7F0000}"/>
    <cellStyle name="20% - Accent1 4 2 2 3 6 3 4" xfId="32886" xr:uid="{00000000-0005-0000-0000-0000BF7F0000}"/>
    <cellStyle name="20% - Accent1 4 2 2 3 6 4" xfId="32887" xr:uid="{00000000-0005-0000-0000-0000C07F0000}"/>
    <cellStyle name="20% - Accent1 4 2 2 3 6 4 2" xfId="32888" xr:uid="{00000000-0005-0000-0000-0000C17F0000}"/>
    <cellStyle name="20% - Accent1 4 2 2 3 6 4 2 2" xfId="32889" xr:uid="{00000000-0005-0000-0000-0000C27F0000}"/>
    <cellStyle name="20% - Accent1 4 2 2 3 6 4 2 2 2" xfId="32890" xr:uid="{00000000-0005-0000-0000-0000C37F0000}"/>
    <cellStyle name="20% - Accent1 4 2 2 3 6 4 2 3" xfId="32891" xr:uid="{00000000-0005-0000-0000-0000C47F0000}"/>
    <cellStyle name="20% - Accent1 4 2 2 3 6 4 3" xfId="32892" xr:uid="{00000000-0005-0000-0000-0000C57F0000}"/>
    <cellStyle name="20% - Accent1 4 2 2 3 6 4 3 2" xfId="32893" xr:uid="{00000000-0005-0000-0000-0000C67F0000}"/>
    <cellStyle name="20% - Accent1 4 2 2 3 6 4 4" xfId="32894" xr:uid="{00000000-0005-0000-0000-0000C77F0000}"/>
    <cellStyle name="20% - Accent1 4 2 2 3 6 5" xfId="32895" xr:uid="{00000000-0005-0000-0000-0000C87F0000}"/>
    <cellStyle name="20% - Accent1 4 2 2 3 6 5 2" xfId="32896" xr:uid="{00000000-0005-0000-0000-0000C97F0000}"/>
    <cellStyle name="20% - Accent1 4 2 2 3 6 5 2 2" xfId="32897" xr:uid="{00000000-0005-0000-0000-0000CA7F0000}"/>
    <cellStyle name="20% - Accent1 4 2 2 3 6 5 3" xfId="32898" xr:uid="{00000000-0005-0000-0000-0000CB7F0000}"/>
    <cellStyle name="20% - Accent1 4 2 2 3 6 6" xfId="32899" xr:uid="{00000000-0005-0000-0000-0000CC7F0000}"/>
    <cellStyle name="20% - Accent1 4 2 2 3 6 6 2" xfId="32900" xr:uid="{00000000-0005-0000-0000-0000CD7F0000}"/>
    <cellStyle name="20% - Accent1 4 2 2 3 6 6 2 2" xfId="32901" xr:uid="{00000000-0005-0000-0000-0000CE7F0000}"/>
    <cellStyle name="20% - Accent1 4 2 2 3 6 6 3" xfId="32902" xr:uid="{00000000-0005-0000-0000-0000CF7F0000}"/>
    <cellStyle name="20% - Accent1 4 2 2 3 6 7" xfId="32903" xr:uid="{00000000-0005-0000-0000-0000D07F0000}"/>
    <cellStyle name="20% - Accent1 4 2 2 3 6 7 2" xfId="32904" xr:uid="{00000000-0005-0000-0000-0000D17F0000}"/>
    <cellStyle name="20% - Accent1 4 2 2 3 6 8" xfId="32905" xr:uid="{00000000-0005-0000-0000-0000D27F0000}"/>
    <cellStyle name="20% - Accent1 4 2 2 3 6 8 2" xfId="32906" xr:uid="{00000000-0005-0000-0000-0000D37F0000}"/>
    <cellStyle name="20% - Accent1 4 2 2 3 6 9" xfId="32907" xr:uid="{00000000-0005-0000-0000-0000D47F0000}"/>
    <cellStyle name="20% - Accent1 4 2 2 3 7" xfId="32908" xr:uid="{00000000-0005-0000-0000-0000D57F0000}"/>
    <cellStyle name="20% - Accent1 4 2 2 3 7 2" xfId="32909" xr:uid="{00000000-0005-0000-0000-0000D67F0000}"/>
    <cellStyle name="20% - Accent1 4 2 2 3 7 2 2" xfId="32910" xr:uid="{00000000-0005-0000-0000-0000D77F0000}"/>
    <cellStyle name="20% - Accent1 4 2 2 3 7 2 2 2" xfId="32911" xr:uid="{00000000-0005-0000-0000-0000D87F0000}"/>
    <cellStyle name="20% - Accent1 4 2 2 3 7 2 3" xfId="32912" xr:uid="{00000000-0005-0000-0000-0000D97F0000}"/>
    <cellStyle name="20% - Accent1 4 2 2 3 7 3" xfId="32913" xr:uid="{00000000-0005-0000-0000-0000DA7F0000}"/>
    <cellStyle name="20% - Accent1 4 2 2 3 7 3 2" xfId="32914" xr:uid="{00000000-0005-0000-0000-0000DB7F0000}"/>
    <cellStyle name="20% - Accent1 4 2 2 3 7 4" xfId="32915" xr:uid="{00000000-0005-0000-0000-0000DC7F0000}"/>
    <cellStyle name="20% - Accent1 4 2 2 3 8" xfId="32916" xr:uid="{00000000-0005-0000-0000-0000DD7F0000}"/>
    <cellStyle name="20% - Accent1 4 2 2 3 8 2" xfId="32917" xr:uid="{00000000-0005-0000-0000-0000DE7F0000}"/>
    <cellStyle name="20% - Accent1 4 2 2 3 8 2 2" xfId="32918" xr:uid="{00000000-0005-0000-0000-0000DF7F0000}"/>
    <cellStyle name="20% - Accent1 4 2 2 3 8 2 2 2" xfId="32919" xr:uid="{00000000-0005-0000-0000-0000E07F0000}"/>
    <cellStyle name="20% - Accent1 4 2 2 3 8 2 3" xfId="32920" xr:uid="{00000000-0005-0000-0000-0000E17F0000}"/>
    <cellStyle name="20% - Accent1 4 2 2 3 8 3" xfId="32921" xr:uid="{00000000-0005-0000-0000-0000E27F0000}"/>
    <cellStyle name="20% - Accent1 4 2 2 3 8 3 2" xfId="32922" xr:uid="{00000000-0005-0000-0000-0000E37F0000}"/>
    <cellStyle name="20% - Accent1 4 2 2 3 8 4" xfId="32923" xr:uid="{00000000-0005-0000-0000-0000E47F0000}"/>
    <cellStyle name="20% - Accent1 4 2 2 3 9" xfId="32924" xr:uid="{00000000-0005-0000-0000-0000E57F0000}"/>
    <cellStyle name="20% - Accent1 4 2 2 3 9 2" xfId="32925" xr:uid="{00000000-0005-0000-0000-0000E67F0000}"/>
    <cellStyle name="20% - Accent1 4 2 2 3 9 2 2" xfId="32926" xr:uid="{00000000-0005-0000-0000-0000E77F0000}"/>
    <cellStyle name="20% - Accent1 4 2 2 3 9 2 2 2" xfId="32927" xr:uid="{00000000-0005-0000-0000-0000E87F0000}"/>
    <cellStyle name="20% - Accent1 4 2 2 3 9 2 3" xfId="32928" xr:uid="{00000000-0005-0000-0000-0000E97F0000}"/>
    <cellStyle name="20% - Accent1 4 2 2 3 9 3" xfId="32929" xr:uid="{00000000-0005-0000-0000-0000EA7F0000}"/>
    <cellStyle name="20% - Accent1 4 2 2 3 9 3 2" xfId="32930" xr:uid="{00000000-0005-0000-0000-0000EB7F0000}"/>
    <cellStyle name="20% - Accent1 4 2 2 3 9 4" xfId="32931" xr:uid="{00000000-0005-0000-0000-0000EC7F0000}"/>
    <cellStyle name="20% - Accent1 4 2 2 4" xfId="32932" xr:uid="{00000000-0005-0000-0000-0000ED7F0000}"/>
    <cellStyle name="20% - Accent1 4 2 2 4 10" xfId="32933" xr:uid="{00000000-0005-0000-0000-0000EE7F0000}"/>
    <cellStyle name="20% - Accent1 4 2 2 4 10 2" xfId="32934" xr:uid="{00000000-0005-0000-0000-0000EF7F0000}"/>
    <cellStyle name="20% - Accent1 4 2 2 4 11" xfId="32935" xr:uid="{00000000-0005-0000-0000-0000F07F0000}"/>
    <cellStyle name="20% - Accent1 4 2 2 4 2" xfId="32936" xr:uid="{00000000-0005-0000-0000-0000F17F0000}"/>
    <cellStyle name="20% - Accent1 4 2 2 4 2 2" xfId="32937" xr:uid="{00000000-0005-0000-0000-0000F27F0000}"/>
    <cellStyle name="20% - Accent1 4 2 2 4 2 2 2" xfId="32938" xr:uid="{00000000-0005-0000-0000-0000F37F0000}"/>
    <cellStyle name="20% - Accent1 4 2 2 4 2 2 2 2" xfId="32939" xr:uid="{00000000-0005-0000-0000-0000F47F0000}"/>
    <cellStyle name="20% - Accent1 4 2 2 4 2 2 2 2 2" xfId="32940" xr:uid="{00000000-0005-0000-0000-0000F57F0000}"/>
    <cellStyle name="20% - Accent1 4 2 2 4 2 2 2 3" xfId="32941" xr:uid="{00000000-0005-0000-0000-0000F67F0000}"/>
    <cellStyle name="20% - Accent1 4 2 2 4 2 2 3" xfId="32942" xr:uid="{00000000-0005-0000-0000-0000F77F0000}"/>
    <cellStyle name="20% - Accent1 4 2 2 4 2 2 3 2" xfId="32943" xr:uid="{00000000-0005-0000-0000-0000F87F0000}"/>
    <cellStyle name="20% - Accent1 4 2 2 4 2 2 4" xfId="32944" xr:uid="{00000000-0005-0000-0000-0000F97F0000}"/>
    <cellStyle name="20% - Accent1 4 2 2 4 2 3" xfId="32945" xr:uid="{00000000-0005-0000-0000-0000FA7F0000}"/>
    <cellStyle name="20% - Accent1 4 2 2 4 2 3 2" xfId="32946" xr:uid="{00000000-0005-0000-0000-0000FB7F0000}"/>
    <cellStyle name="20% - Accent1 4 2 2 4 2 3 2 2" xfId="32947" xr:uid="{00000000-0005-0000-0000-0000FC7F0000}"/>
    <cellStyle name="20% - Accent1 4 2 2 4 2 3 2 2 2" xfId="32948" xr:uid="{00000000-0005-0000-0000-0000FD7F0000}"/>
    <cellStyle name="20% - Accent1 4 2 2 4 2 3 2 3" xfId="32949" xr:uid="{00000000-0005-0000-0000-0000FE7F0000}"/>
    <cellStyle name="20% - Accent1 4 2 2 4 2 3 3" xfId="32950" xr:uid="{00000000-0005-0000-0000-0000FF7F0000}"/>
    <cellStyle name="20% - Accent1 4 2 2 4 2 3 3 2" xfId="32951" xr:uid="{00000000-0005-0000-0000-000000800000}"/>
    <cellStyle name="20% - Accent1 4 2 2 4 2 3 4" xfId="32952" xr:uid="{00000000-0005-0000-0000-000001800000}"/>
    <cellStyle name="20% - Accent1 4 2 2 4 2 4" xfId="32953" xr:uid="{00000000-0005-0000-0000-000002800000}"/>
    <cellStyle name="20% - Accent1 4 2 2 4 2 4 2" xfId="32954" xr:uid="{00000000-0005-0000-0000-000003800000}"/>
    <cellStyle name="20% - Accent1 4 2 2 4 2 4 2 2" xfId="32955" xr:uid="{00000000-0005-0000-0000-000004800000}"/>
    <cellStyle name="20% - Accent1 4 2 2 4 2 4 2 2 2" xfId="32956" xr:uid="{00000000-0005-0000-0000-000005800000}"/>
    <cellStyle name="20% - Accent1 4 2 2 4 2 4 2 3" xfId="32957" xr:uid="{00000000-0005-0000-0000-000006800000}"/>
    <cellStyle name="20% - Accent1 4 2 2 4 2 4 3" xfId="32958" xr:uid="{00000000-0005-0000-0000-000007800000}"/>
    <cellStyle name="20% - Accent1 4 2 2 4 2 4 3 2" xfId="32959" xr:uid="{00000000-0005-0000-0000-000008800000}"/>
    <cellStyle name="20% - Accent1 4 2 2 4 2 4 4" xfId="32960" xr:uid="{00000000-0005-0000-0000-000009800000}"/>
    <cellStyle name="20% - Accent1 4 2 2 4 2 5" xfId="32961" xr:uid="{00000000-0005-0000-0000-00000A800000}"/>
    <cellStyle name="20% - Accent1 4 2 2 4 2 5 2" xfId="32962" xr:uid="{00000000-0005-0000-0000-00000B800000}"/>
    <cellStyle name="20% - Accent1 4 2 2 4 2 5 2 2" xfId="32963" xr:uid="{00000000-0005-0000-0000-00000C800000}"/>
    <cellStyle name="20% - Accent1 4 2 2 4 2 5 3" xfId="32964" xr:uid="{00000000-0005-0000-0000-00000D800000}"/>
    <cellStyle name="20% - Accent1 4 2 2 4 2 6" xfId="32965" xr:uid="{00000000-0005-0000-0000-00000E800000}"/>
    <cellStyle name="20% - Accent1 4 2 2 4 2 6 2" xfId="32966" xr:uid="{00000000-0005-0000-0000-00000F800000}"/>
    <cellStyle name="20% - Accent1 4 2 2 4 2 6 2 2" xfId="32967" xr:uid="{00000000-0005-0000-0000-000010800000}"/>
    <cellStyle name="20% - Accent1 4 2 2 4 2 6 3" xfId="32968" xr:uid="{00000000-0005-0000-0000-000011800000}"/>
    <cellStyle name="20% - Accent1 4 2 2 4 2 7" xfId="32969" xr:uid="{00000000-0005-0000-0000-000012800000}"/>
    <cellStyle name="20% - Accent1 4 2 2 4 2 7 2" xfId="32970" xr:uid="{00000000-0005-0000-0000-000013800000}"/>
    <cellStyle name="20% - Accent1 4 2 2 4 2 8" xfId="32971" xr:uid="{00000000-0005-0000-0000-000014800000}"/>
    <cellStyle name="20% - Accent1 4 2 2 4 2 8 2" xfId="32972" xr:uid="{00000000-0005-0000-0000-000015800000}"/>
    <cellStyle name="20% - Accent1 4 2 2 4 2 9" xfId="32973" xr:uid="{00000000-0005-0000-0000-000016800000}"/>
    <cellStyle name="20% - Accent1 4 2 2 4 3" xfId="32974" xr:uid="{00000000-0005-0000-0000-000017800000}"/>
    <cellStyle name="20% - Accent1 4 2 2 4 3 2" xfId="32975" xr:uid="{00000000-0005-0000-0000-000018800000}"/>
    <cellStyle name="20% - Accent1 4 2 2 4 3 2 2" xfId="32976" xr:uid="{00000000-0005-0000-0000-000019800000}"/>
    <cellStyle name="20% - Accent1 4 2 2 4 3 2 2 2" xfId="32977" xr:uid="{00000000-0005-0000-0000-00001A800000}"/>
    <cellStyle name="20% - Accent1 4 2 2 4 3 2 2 2 2" xfId="32978" xr:uid="{00000000-0005-0000-0000-00001B800000}"/>
    <cellStyle name="20% - Accent1 4 2 2 4 3 2 2 3" xfId="32979" xr:uid="{00000000-0005-0000-0000-00001C800000}"/>
    <cellStyle name="20% - Accent1 4 2 2 4 3 2 3" xfId="32980" xr:uid="{00000000-0005-0000-0000-00001D800000}"/>
    <cellStyle name="20% - Accent1 4 2 2 4 3 2 3 2" xfId="32981" xr:uid="{00000000-0005-0000-0000-00001E800000}"/>
    <cellStyle name="20% - Accent1 4 2 2 4 3 2 4" xfId="32982" xr:uid="{00000000-0005-0000-0000-00001F800000}"/>
    <cellStyle name="20% - Accent1 4 2 2 4 3 3" xfId="32983" xr:uid="{00000000-0005-0000-0000-000020800000}"/>
    <cellStyle name="20% - Accent1 4 2 2 4 3 3 2" xfId="32984" xr:uid="{00000000-0005-0000-0000-000021800000}"/>
    <cellStyle name="20% - Accent1 4 2 2 4 3 3 2 2" xfId="32985" xr:uid="{00000000-0005-0000-0000-000022800000}"/>
    <cellStyle name="20% - Accent1 4 2 2 4 3 3 2 2 2" xfId="32986" xr:uid="{00000000-0005-0000-0000-000023800000}"/>
    <cellStyle name="20% - Accent1 4 2 2 4 3 3 2 3" xfId="32987" xr:uid="{00000000-0005-0000-0000-000024800000}"/>
    <cellStyle name="20% - Accent1 4 2 2 4 3 3 3" xfId="32988" xr:uid="{00000000-0005-0000-0000-000025800000}"/>
    <cellStyle name="20% - Accent1 4 2 2 4 3 3 3 2" xfId="32989" xr:uid="{00000000-0005-0000-0000-000026800000}"/>
    <cellStyle name="20% - Accent1 4 2 2 4 3 3 4" xfId="32990" xr:uid="{00000000-0005-0000-0000-000027800000}"/>
    <cellStyle name="20% - Accent1 4 2 2 4 3 4" xfId="32991" xr:uid="{00000000-0005-0000-0000-000028800000}"/>
    <cellStyle name="20% - Accent1 4 2 2 4 3 4 2" xfId="32992" xr:uid="{00000000-0005-0000-0000-000029800000}"/>
    <cellStyle name="20% - Accent1 4 2 2 4 3 4 2 2" xfId="32993" xr:uid="{00000000-0005-0000-0000-00002A800000}"/>
    <cellStyle name="20% - Accent1 4 2 2 4 3 4 2 2 2" xfId="32994" xr:uid="{00000000-0005-0000-0000-00002B800000}"/>
    <cellStyle name="20% - Accent1 4 2 2 4 3 4 2 3" xfId="32995" xr:uid="{00000000-0005-0000-0000-00002C800000}"/>
    <cellStyle name="20% - Accent1 4 2 2 4 3 4 3" xfId="32996" xr:uid="{00000000-0005-0000-0000-00002D800000}"/>
    <cellStyle name="20% - Accent1 4 2 2 4 3 4 3 2" xfId="32997" xr:uid="{00000000-0005-0000-0000-00002E800000}"/>
    <cellStyle name="20% - Accent1 4 2 2 4 3 4 4" xfId="32998" xr:uid="{00000000-0005-0000-0000-00002F800000}"/>
    <cellStyle name="20% - Accent1 4 2 2 4 3 5" xfId="32999" xr:uid="{00000000-0005-0000-0000-000030800000}"/>
    <cellStyle name="20% - Accent1 4 2 2 4 3 5 2" xfId="33000" xr:uid="{00000000-0005-0000-0000-000031800000}"/>
    <cellStyle name="20% - Accent1 4 2 2 4 3 5 2 2" xfId="33001" xr:uid="{00000000-0005-0000-0000-000032800000}"/>
    <cellStyle name="20% - Accent1 4 2 2 4 3 5 3" xfId="33002" xr:uid="{00000000-0005-0000-0000-000033800000}"/>
    <cellStyle name="20% - Accent1 4 2 2 4 3 6" xfId="33003" xr:uid="{00000000-0005-0000-0000-000034800000}"/>
    <cellStyle name="20% - Accent1 4 2 2 4 3 6 2" xfId="33004" xr:uid="{00000000-0005-0000-0000-000035800000}"/>
    <cellStyle name="20% - Accent1 4 2 2 4 3 6 2 2" xfId="33005" xr:uid="{00000000-0005-0000-0000-000036800000}"/>
    <cellStyle name="20% - Accent1 4 2 2 4 3 6 3" xfId="33006" xr:uid="{00000000-0005-0000-0000-000037800000}"/>
    <cellStyle name="20% - Accent1 4 2 2 4 3 7" xfId="33007" xr:uid="{00000000-0005-0000-0000-000038800000}"/>
    <cellStyle name="20% - Accent1 4 2 2 4 3 7 2" xfId="33008" xr:uid="{00000000-0005-0000-0000-000039800000}"/>
    <cellStyle name="20% - Accent1 4 2 2 4 3 8" xfId="33009" xr:uid="{00000000-0005-0000-0000-00003A800000}"/>
    <cellStyle name="20% - Accent1 4 2 2 4 3 8 2" xfId="33010" xr:uid="{00000000-0005-0000-0000-00003B800000}"/>
    <cellStyle name="20% - Accent1 4 2 2 4 3 9" xfId="33011" xr:uid="{00000000-0005-0000-0000-00003C800000}"/>
    <cellStyle name="20% - Accent1 4 2 2 4 4" xfId="33012" xr:uid="{00000000-0005-0000-0000-00003D800000}"/>
    <cellStyle name="20% - Accent1 4 2 2 4 4 2" xfId="33013" xr:uid="{00000000-0005-0000-0000-00003E800000}"/>
    <cellStyle name="20% - Accent1 4 2 2 4 4 2 2" xfId="33014" xr:uid="{00000000-0005-0000-0000-00003F800000}"/>
    <cellStyle name="20% - Accent1 4 2 2 4 4 2 2 2" xfId="33015" xr:uid="{00000000-0005-0000-0000-000040800000}"/>
    <cellStyle name="20% - Accent1 4 2 2 4 4 2 3" xfId="33016" xr:uid="{00000000-0005-0000-0000-000041800000}"/>
    <cellStyle name="20% - Accent1 4 2 2 4 4 3" xfId="33017" xr:uid="{00000000-0005-0000-0000-000042800000}"/>
    <cellStyle name="20% - Accent1 4 2 2 4 4 3 2" xfId="33018" xr:uid="{00000000-0005-0000-0000-000043800000}"/>
    <cellStyle name="20% - Accent1 4 2 2 4 4 4" xfId="33019" xr:uid="{00000000-0005-0000-0000-000044800000}"/>
    <cellStyle name="20% - Accent1 4 2 2 4 5" xfId="33020" xr:uid="{00000000-0005-0000-0000-000045800000}"/>
    <cellStyle name="20% - Accent1 4 2 2 4 5 2" xfId="33021" xr:uid="{00000000-0005-0000-0000-000046800000}"/>
    <cellStyle name="20% - Accent1 4 2 2 4 5 2 2" xfId="33022" xr:uid="{00000000-0005-0000-0000-000047800000}"/>
    <cellStyle name="20% - Accent1 4 2 2 4 5 2 2 2" xfId="33023" xr:uid="{00000000-0005-0000-0000-000048800000}"/>
    <cellStyle name="20% - Accent1 4 2 2 4 5 2 3" xfId="33024" xr:uid="{00000000-0005-0000-0000-000049800000}"/>
    <cellStyle name="20% - Accent1 4 2 2 4 5 3" xfId="33025" xr:uid="{00000000-0005-0000-0000-00004A800000}"/>
    <cellStyle name="20% - Accent1 4 2 2 4 5 3 2" xfId="33026" xr:uid="{00000000-0005-0000-0000-00004B800000}"/>
    <cellStyle name="20% - Accent1 4 2 2 4 5 4" xfId="33027" xr:uid="{00000000-0005-0000-0000-00004C800000}"/>
    <cellStyle name="20% - Accent1 4 2 2 4 6" xfId="33028" xr:uid="{00000000-0005-0000-0000-00004D800000}"/>
    <cellStyle name="20% - Accent1 4 2 2 4 6 2" xfId="33029" xr:uid="{00000000-0005-0000-0000-00004E800000}"/>
    <cellStyle name="20% - Accent1 4 2 2 4 6 2 2" xfId="33030" xr:uid="{00000000-0005-0000-0000-00004F800000}"/>
    <cellStyle name="20% - Accent1 4 2 2 4 6 2 2 2" xfId="33031" xr:uid="{00000000-0005-0000-0000-000050800000}"/>
    <cellStyle name="20% - Accent1 4 2 2 4 6 2 3" xfId="33032" xr:uid="{00000000-0005-0000-0000-000051800000}"/>
    <cellStyle name="20% - Accent1 4 2 2 4 6 3" xfId="33033" xr:uid="{00000000-0005-0000-0000-000052800000}"/>
    <cellStyle name="20% - Accent1 4 2 2 4 6 3 2" xfId="33034" xr:uid="{00000000-0005-0000-0000-000053800000}"/>
    <cellStyle name="20% - Accent1 4 2 2 4 6 4" xfId="33035" xr:uid="{00000000-0005-0000-0000-000054800000}"/>
    <cellStyle name="20% - Accent1 4 2 2 4 7" xfId="33036" xr:uid="{00000000-0005-0000-0000-000055800000}"/>
    <cellStyle name="20% - Accent1 4 2 2 4 7 2" xfId="33037" xr:uid="{00000000-0005-0000-0000-000056800000}"/>
    <cellStyle name="20% - Accent1 4 2 2 4 7 2 2" xfId="33038" xr:uid="{00000000-0005-0000-0000-000057800000}"/>
    <cellStyle name="20% - Accent1 4 2 2 4 7 3" xfId="33039" xr:uid="{00000000-0005-0000-0000-000058800000}"/>
    <cellStyle name="20% - Accent1 4 2 2 4 8" xfId="33040" xr:uid="{00000000-0005-0000-0000-000059800000}"/>
    <cellStyle name="20% - Accent1 4 2 2 4 8 2" xfId="33041" xr:uid="{00000000-0005-0000-0000-00005A800000}"/>
    <cellStyle name="20% - Accent1 4 2 2 4 8 2 2" xfId="33042" xr:uid="{00000000-0005-0000-0000-00005B800000}"/>
    <cellStyle name="20% - Accent1 4 2 2 4 8 3" xfId="33043" xr:uid="{00000000-0005-0000-0000-00005C800000}"/>
    <cellStyle name="20% - Accent1 4 2 2 4 9" xfId="33044" xr:uid="{00000000-0005-0000-0000-00005D800000}"/>
    <cellStyle name="20% - Accent1 4 2 2 4 9 2" xfId="33045" xr:uid="{00000000-0005-0000-0000-00005E800000}"/>
    <cellStyle name="20% - Accent1 4 2 2 5" xfId="33046" xr:uid="{00000000-0005-0000-0000-00005F800000}"/>
    <cellStyle name="20% - Accent1 4 2 2 5 10" xfId="33047" xr:uid="{00000000-0005-0000-0000-000060800000}"/>
    <cellStyle name="20% - Accent1 4 2 2 5 10 2" xfId="33048" xr:uid="{00000000-0005-0000-0000-000061800000}"/>
    <cellStyle name="20% - Accent1 4 2 2 5 11" xfId="33049" xr:uid="{00000000-0005-0000-0000-000062800000}"/>
    <cellStyle name="20% - Accent1 4 2 2 5 2" xfId="33050" xr:uid="{00000000-0005-0000-0000-000063800000}"/>
    <cellStyle name="20% - Accent1 4 2 2 5 2 2" xfId="33051" xr:uid="{00000000-0005-0000-0000-000064800000}"/>
    <cellStyle name="20% - Accent1 4 2 2 5 2 2 2" xfId="33052" xr:uid="{00000000-0005-0000-0000-000065800000}"/>
    <cellStyle name="20% - Accent1 4 2 2 5 2 2 2 2" xfId="33053" xr:uid="{00000000-0005-0000-0000-000066800000}"/>
    <cellStyle name="20% - Accent1 4 2 2 5 2 2 2 2 2" xfId="33054" xr:uid="{00000000-0005-0000-0000-000067800000}"/>
    <cellStyle name="20% - Accent1 4 2 2 5 2 2 2 3" xfId="33055" xr:uid="{00000000-0005-0000-0000-000068800000}"/>
    <cellStyle name="20% - Accent1 4 2 2 5 2 2 3" xfId="33056" xr:uid="{00000000-0005-0000-0000-000069800000}"/>
    <cellStyle name="20% - Accent1 4 2 2 5 2 2 3 2" xfId="33057" xr:uid="{00000000-0005-0000-0000-00006A800000}"/>
    <cellStyle name="20% - Accent1 4 2 2 5 2 2 4" xfId="33058" xr:uid="{00000000-0005-0000-0000-00006B800000}"/>
    <cellStyle name="20% - Accent1 4 2 2 5 2 3" xfId="33059" xr:uid="{00000000-0005-0000-0000-00006C800000}"/>
    <cellStyle name="20% - Accent1 4 2 2 5 2 3 2" xfId="33060" xr:uid="{00000000-0005-0000-0000-00006D800000}"/>
    <cellStyle name="20% - Accent1 4 2 2 5 2 3 2 2" xfId="33061" xr:uid="{00000000-0005-0000-0000-00006E800000}"/>
    <cellStyle name="20% - Accent1 4 2 2 5 2 3 2 2 2" xfId="33062" xr:uid="{00000000-0005-0000-0000-00006F800000}"/>
    <cellStyle name="20% - Accent1 4 2 2 5 2 3 2 3" xfId="33063" xr:uid="{00000000-0005-0000-0000-000070800000}"/>
    <cellStyle name="20% - Accent1 4 2 2 5 2 3 3" xfId="33064" xr:uid="{00000000-0005-0000-0000-000071800000}"/>
    <cellStyle name="20% - Accent1 4 2 2 5 2 3 3 2" xfId="33065" xr:uid="{00000000-0005-0000-0000-000072800000}"/>
    <cellStyle name="20% - Accent1 4 2 2 5 2 3 4" xfId="33066" xr:uid="{00000000-0005-0000-0000-000073800000}"/>
    <cellStyle name="20% - Accent1 4 2 2 5 2 4" xfId="33067" xr:uid="{00000000-0005-0000-0000-000074800000}"/>
    <cellStyle name="20% - Accent1 4 2 2 5 2 4 2" xfId="33068" xr:uid="{00000000-0005-0000-0000-000075800000}"/>
    <cellStyle name="20% - Accent1 4 2 2 5 2 4 2 2" xfId="33069" xr:uid="{00000000-0005-0000-0000-000076800000}"/>
    <cellStyle name="20% - Accent1 4 2 2 5 2 4 2 2 2" xfId="33070" xr:uid="{00000000-0005-0000-0000-000077800000}"/>
    <cellStyle name="20% - Accent1 4 2 2 5 2 4 2 3" xfId="33071" xr:uid="{00000000-0005-0000-0000-000078800000}"/>
    <cellStyle name="20% - Accent1 4 2 2 5 2 4 3" xfId="33072" xr:uid="{00000000-0005-0000-0000-000079800000}"/>
    <cellStyle name="20% - Accent1 4 2 2 5 2 4 3 2" xfId="33073" xr:uid="{00000000-0005-0000-0000-00007A800000}"/>
    <cellStyle name="20% - Accent1 4 2 2 5 2 4 4" xfId="33074" xr:uid="{00000000-0005-0000-0000-00007B800000}"/>
    <cellStyle name="20% - Accent1 4 2 2 5 2 5" xfId="33075" xr:uid="{00000000-0005-0000-0000-00007C800000}"/>
    <cellStyle name="20% - Accent1 4 2 2 5 2 5 2" xfId="33076" xr:uid="{00000000-0005-0000-0000-00007D800000}"/>
    <cellStyle name="20% - Accent1 4 2 2 5 2 5 2 2" xfId="33077" xr:uid="{00000000-0005-0000-0000-00007E800000}"/>
    <cellStyle name="20% - Accent1 4 2 2 5 2 5 3" xfId="33078" xr:uid="{00000000-0005-0000-0000-00007F800000}"/>
    <cellStyle name="20% - Accent1 4 2 2 5 2 6" xfId="33079" xr:uid="{00000000-0005-0000-0000-000080800000}"/>
    <cellStyle name="20% - Accent1 4 2 2 5 2 6 2" xfId="33080" xr:uid="{00000000-0005-0000-0000-000081800000}"/>
    <cellStyle name="20% - Accent1 4 2 2 5 2 6 2 2" xfId="33081" xr:uid="{00000000-0005-0000-0000-000082800000}"/>
    <cellStyle name="20% - Accent1 4 2 2 5 2 6 3" xfId="33082" xr:uid="{00000000-0005-0000-0000-000083800000}"/>
    <cellStyle name="20% - Accent1 4 2 2 5 2 7" xfId="33083" xr:uid="{00000000-0005-0000-0000-000084800000}"/>
    <cellStyle name="20% - Accent1 4 2 2 5 2 7 2" xfId="33084" xr:uid="{00000000-0005-0000-0000-000085800000}"/>
    <cellStyle name="20% - Accent1 4 2 2 5 2 8" xfId="33085" xr:uid="{00000000-0005-0000-0000-000086800000}"/>
    <cellStyle name="20% - Accent1 4 2 2 5 2 8 2" xfId="33086" xr:uid="{00000000-0005-0000-0000-000087800000}"/>
    <cellStyle name="20% - Accent1 4 2 2 5 2 9" xfId="33087" xr:uid="{00000000-0005-0000-0000-000088800000}"/>
    <cellStyle name="20% - Accent1 4 2 2 5 3" xfId="33088" xr:uid="{00000000-0005-0000-0000-000089800000}"/>
    <cellStyle name="20% - Accent1 4 2 2 5 3 2" xfId="33089" xr:uid="{00000000-0005-0000-0000-00008A800000}"/>
    <cellStyle name="20% - Accent1 4 2 2 5 3 2 2" xfId="33090" xr:uid="{00000000-0005-0000-0000-00008B800000}"/>
    <cellStyle name="20% - Accent1 4 2 2 5 3 2 2 2" xfId="33091" xr:uid="{00000000-0005-0000-0000-00008C800000}"/>
    <cellStyle name="20% - Accent1 4 2 2 5 3 2 2 2 2" xfId="33092" xr:uid="{00000000-0005-0000-0000-00008D800000}"/>
    <cellStyle name="20% - Accent1 4 2 2 5 3 2 2 3" xfId="33093" xr:uid="{00000000-0005-0000-0000-00008E800000}"/>
    <cellStyle name="20% - Accent1 4 2 2 5 3 2 3" xfId="33094" xr:uid="{00000000-0005-0000-0000-00008F800000}"/>
    <cellStyle name="20% - Accent1 4 2 2 5 3 2 3 2" xfId="33095" xr:uid="{00000000-0005-0000-0000-000090800000}"/>
    <cellStyle name="20% - Accent1 4 2 2 5 3 2 4" xfId="33096" xr:uid="{00000000-0005-0000-0000-000091800000}"/>
    <cellStyle name="20% - Accent1 4 2 2 5 3 3" xfId="33097" xr:uid="{00000000-0005-0000-0000-000092800000}"/>
    <cellStyle name="20% - Accent1 4 2 2 5 3 3 2" xfId="33098" xr:uid="{00000000-0005-0000-0000-000093800000}"/>
    <cellStyle name="20% - Accent1 4 2 2 5 3 3 2 2" xfId="33099" xr:uid="{00000000-0005-0000-0000-000094800000}"/>
    <cellStyle name="20% - Accent1 4 2 2 5 3 3 2 2 2" xfId="33100" xr:uid="{00000000-0005-0000-0000-000095800000}"/>
    <cellStyle name="20% - Accent1 4 2 2 5 3 3 2 3" xfId="33101" xr:uid="{00000000-0005-0000-0000-000096800000}"/>
    <cellStyle name="20% - Accent1 4 2 2 5 3 3 3" xfId="33102" xr:uid="{00000000-0005-0000-0000-000097800000}"/>
    <cellStyle name="20% - Accent1 4 2 2 5 3 3 3 2" xfId="33103" xr:uid="{00000000-0005-0000-0000-000098800000}"/>
    <cellStyle name="20% - Accent1 4 2 2 5 3 3 4" xfId="33104" xr:uid="{00000000-0005-0000-0000-000099800000}"/>
    <cellStyle name="20% - Accent1 4 2 2 5 3 4" xfId="33105" xr:uid="{00000000-0005-0000-0000-00009A800000}"/>
    <cellStyle name="20% - Accent1 4 2 2 5 3 4 2" xfId="33106" xr:uid="{00000000-0005-0000-0000-00009B800000}"/>
    <cellStyle name="20% - Accent1 4 2 2 5 3 4 2 2" xfId="33107" xr:uid="{00000000-0005-0000-0000-00009C800000}"/>
    <cellStyle name="20% - Accent1 4 2 2 5 3 4 2 2 2" xfId="33108" xr:uid="{00000000-0005-0000-0000-00009D800000}"/>
    <cellStyle name="20% - Accent1 4 2 2 5 3 4 2 3" xfId="33109" xr:uid="{00000000-0005-0000-0000-00009E800000}"/>
    <cellStyle name="20% - Accent1 4 2 2 5 3 4 3" xfId="33110" xr:uid="{00000000-0005-0000-0000-00009F800000}"/>
    <cellStyle name="20% - Accent1 4 2 2 5 3 4 3 2" xfId="33111" xr:uid="{00000000-0005-0000-0000-0000A0800000}"/>
    <cellStyle name="20% - Accent1 4 2 2 5 3 4 4" xfId="33112" xr:uid="{00000000-0005-0000-0000-0000A1800000}"/>
    <cellStyle name="20% - Accent1 4 2 2 5 3 5" xfId="33113" xr:uid="{00000000-0005-0000-0000-0000A2800000}"/>
    <cellStyle name="20% - Accent1 4 2 2 5 3 5 2" xfId="33114" xr:uid="{00000000-0005-0000-0000-0000A3800000}"/>
    <cellStyle name="20% - Accent1 4 2 2 5 3 5 2 2" xfId="33115" xr:uid="{00000000-0005-0000-0000-0000A4800000}"/>
    <cellStyle name="20% - Accent1 4 2 2 5 3 5 3" xfId="33116" xr:uid="{00000000-0005-0000-0000-0000A5800000}"/>
    <cellStyle name="20% - Accent1 4 2 2 5 3 6" xfId="33117" xr:uid="{00000000-0005-0000-0000-0000A6800000}"/>
    <cellStyle name="20% - Accent1 4 2 2 5 3 6 2" xfId="33118" xr:uid="{00000000-0005-0000-0000-0000A7800000}"/>
    <cellStyle name="20% - Accent1 4 2 2 5 3 6 2 2" xfId="33119" xr:uid="{00000000-0005-0000-0000-0000A8800000}"/>
    <cellStyle name="20% - Accent1 4 2 2 5 3 6 3" xfId="33120" xr:uid="{00000000-0005-0000-0000-0000A9800000}"/>
    <cellStyle name="20% - Accent1 4 2 2 5 3 7" xfId="33121" xr:uid="{00000000-0005-0000-0000-0000AA800000}"/>
    <cellStyle name="20% - Accent1 4 2 2 5 3 7 2" xfId="33122" xr:uid="{00000000-0005-0000-0000-0000AB800000}"/>
    <cellStyle name="20% - Accent1 4 2 2 5 3 8" xfId="33123" xr:uid="{00000000-0005-0000-0000-0000AC800000}"/>
    <cellStyle name="20% - Accent1 4 2 2 5 3 8 2" xfId="33124" xr:uid="{00000000-0005-0000-0000-0000AD800000}"/>
    <cellStyle name="20% - Accent1 4 2 2 5 3 9" xfId="33125" xr:uid="{00000000-0005-0000-0000-0000AE800000}"/>
    <cellStyle name="20% - Accent1 4 2 2 5 4" xfId="33126" xr:uid="{00000000-0005-0000-0000-0000AF800000}"/>
    <cellStyle name="20% - Accent1 4 2 2 5 4 2" xfId="33127" xr:uid="{00000000-0005-0000-0000-0000B0800000}"/>
    <cellStyle name="20% - Accent1 4 2 2 5 4 2 2" xfId="33128" xr:uid="{00000000-0005-0000-0000-0000B1800000}"/>
    <cellStyle name="20% - Accent1 4 2 2 5 4 2 2 2" xfId="33129" xr:uid="{00000000-0005-0000-0000-0000B2800000}"/>
    <cellStyle name="20% - Accent1 4 2 2 5 4 2 3" xfId="33130" xr:uid="{00000000-0005-0000-0000-0000B3800000}"/>
    <cellStyle name="20% - Accent1 4 2 2 5 4 3" xfId="33131" xr:uid="{00000000-0005-0000-0000-0000B4800000}"/>
    <cellStyle name="20% - Accent1 4 2 2 5 4 3 2" xfId="33132" xr:uid="{00000000-0005-0000-0000-0000B5800000}"/>
    <cellStyle name="20% - Accent1 4 2 2 5 4 4" xfId="33133" xr:uid="{00000000-0005-0000-0000-0000B6800000}"/>
    <cellStyle name="20% - Accent1 4 2 2 5 5" xfId="33134" xr:uid="{00000000-0005-0000-0000-0000B7800000}"/>
    <cellStyle name="20% - Accent1 4 2 2 5 5 2" xfId="33135" xr:uid="{00000000-0005-0000-0000-0000B8800000}"/>
    <cellStyle name="20% - Accent1 4 2 2 5 5 2 2" xfId="33136" xr:uid="{00000000-0005-0000-0000-0000B9800000}"/>
    <cellStyle name="20% - Accent1 4 2 2 5 5 2 2 2" xfId="33137" xr:uid="{00000000-0005-0000-0000-0000BA800000}"/>
    <cellStyle name="20% - Accent1 4 2 2 5 5 2 3" xfId="33138" xr:uid="{00000000-0005-0000-0000-0000BB800000}"/>
    <cellStyle name="20% - Accent1 4 2 2 5 5 3" xfId="33139" xr:uid="{00000000-0005-0000-0000-0000BC800000}"/>
    <cellStyle name="20% - Accent1 4 2 2 5 5 3 2" xfId="33140" xr:uid="{00000000-0005-0000-0000-0000BD800000}"/>
    <cellStyle name="20% - Accent1 4 2 2 5 5 4" xfId="33141" xr:uid="{00000000-0005-0000-0000-0000BE800000}"/>
    <cellStyle name="20% - Accent1 4 2 2 5 6" xfId="33142" xr:uid="{00000000-0005-0000-0000-0000BF800000}"/>
    <cellStyle name="20% - Accent1 4 2 2 5 6 2" xfId="33143" xr:uid="{00000000-0005-0000-0000-0000C0800000}"/>
    <cellStyle name="20% - Accent1 4 2 2 5 6 2 2" xfId="33144" xr:uid="{00000000-0005-0000-0000-0000C1800000}"/>
    <cellStyle name="20% - Accent1 4 2 2 5 6 2 2 2" xfId="33145" xr:uid="{00000000-0005-0000-0000-0000C2800000}"/>
    <cellStyle name="20% - Accent1 4 2 2 5 6 2 3" xfId="33146" xr:uid="{00000000-0005-0000-0000-0000C3800000}"/>
    <cellStyle name="20% - Accent1 4 2 2 5 6 3" xfId="33147" xr:uid="{00000000-0005-0000-0000-0000C4800000}"/>
    <cellStyle name="20% - Accent1 4 2 2 5 6 3 2" xfId="33148" xr:uid="{00000000-0005-0000-0000-0000C5800000}"/>
    <cellStyle name="20% - Accent1 4 2 2 5 6 4" xfId="33149" xr:uid="{00000000-0005-0000-0000-0000C6800000}"/>
    <cellStyle name="20% - Accent1 4 2 2 5 7" xfId="33150" xr:uid="{00000000-0005-0000-0000-0000C7800000}"/>
    <cellStyle name="20% - Accent1 4 2 2 5 7 2" xfId="33151" xr:uid="{00000000-0005-0000-0000-0000C8800000}"/>
    <cellStyle name="20% - Accent1 4 2 2 5 7 2 2" xfId="33152" xr:uid="{00000000-0005-0000-0000-0000C9800000}"/>
    <cellStyle name="20% - Accent1 4 2 2 5 7 3" xfId="33153" xr:uid="{00000000-0005-0000-0000-0000CA800000}"/>
    <cellStyle name="20% - Accent1 4 2 2 5 8" xfId="33154" xr:uid="{00000000-0005-0000-0000-0000CB800000}"/>
    <cellStyle name="20% - Accent1 4 2 2 5 8 2" xfId="33155" xr:uid="{00000000-0005-0000-0000-0000CC800000}"/>
    <cellStyle name="20% - Accent1 4 2 2 5 8 2 2" xfId="33156" xr:uid="{00000000-0005-0000-0000-0000CD800000}"/>
    <cellStyle name="20% - Accent1 4 2 2 5 8 3" xfId="33157" xr:uid="{00000000-0005-0000-0000-0000CE800000}"/>
    <cellStyle name="20% - Accent1 4 2 2 5 9" xfId="33158" xr:uid="{00000000-0005-0000-0000-0000CF800000}"/>
    <cellStyle name="20% - Accent1 4 2 2 5 9 2" xfId="33159" xr:uid="{00000000-0005-0000-0000-0000D0800000}"/>
    <cellStyle name="20% - Accent1 4 2 2 6" xfId="33160" xr:uid="{00000000-0005-0000-0000-0000D1800000}"/>
    <cellStyle name="20% - Accent1 4 2 2 6 10" xfId="33161" xr:uid="{00000000-0005-0000-0000-0000D2800000}"/>
    <cellStyle name="20% - Accent1 4 2 2 6 10 2" xfId="33162" xr:uid="{00000000-0005-0000-0000-0000D3800000}"/>
    <cellStyle name="20% - Accent1 4 2 2 6 11" xfId="33163" xr:uid="{00000000-0005-0000-0000-0000D4800000}"/>
    <cellStyle name="20% - Accent1 4 2 2 6 2" xfId="33164" xr:uid="{00000000-0005-0000-0000-0000D5800000}"/>
    <cellStyle name="20% - Accent1 4 2 2 6 2 2" xfId="33165" xr:uid="{00000000-0005-0000-0000-0000D6800000}"/>
    <cellStyle name="20% - Accent1 4 2 2 6 2 2 2" xfId="33166" xr:uid="{00000000-0005-0000-0000-0000D7800000}"/>
    <cellStyle name="20% - Accent1 4 2 2 6 2 2 2 2" xfId="33167" xr:uid="{00000000-0005-0000-0000-0000D8800000}"/>
    <cellStyle name="20% - Accent1 4 2 2 6 2 2 2 2 2" xfId="33168" xr:uid="{00000000-0005-0000-0000-0000D9800000}"/>
    <cellStyle name="20% - Accent1 4 2 2 6 2 2 2 3" xfId="33169" xr:uid="{00000000-0005-0000-0000-0000DA800000}"/>
    <cellStyle name="20% - Accent1 4 2 2 6 2 2 3" xfId="33170" xr:uid="{00000000-0005-0000-0000-0000DB800000}"/>
    <cellStyle name="20% - Accent1 4 2 2 6 2 2 3 2" xfId="33171" xr:uid="{00000000-0005-0000-0000-0000DC800000}"/>
    <cellStyle name="20% - Accent1 4 2 2 6 2 2 4" xfId="33172" xr:uid="{00000000-0005-0000-0000-0000DD800000}"/>
    <cellStyle name="20% - Accent1 4 2 2 6 2 3" xfId="33173" xr:uid="{00000000-0005-0000-0000-0000DE800000}"/>
    <cellStyle name="20% - Accent1 4 2 2 6 2 3 2" xfId="33174" xr:uid="{00000000-0005-0000-0000-0000DF800000}"/>
    <cellStyle name="20% - Accent1 4 2 2 6 2 3 2 2" xfId="33175" xr:uid="{00000000-0005-0000-0000-0000E0800000}"/>
    <cellStyle name="20% - Accent1 4 2 2 6 2 3 2 2 2" xfId="33176" xr:uid="{00000000-0005-0000-0000-0000E1800000}"/>
    <cellStyle name="20% - Accent1 4 2 2 6 2 3 2 3" xfId="33177" xr:uid="{00000000-0005-0000-0000-0000E2800000}"/>
    <cellStyle name="20% - Accent1 4 2 2 6 2 3 3" xfId="33178" xr:uid="{00000000-0005-0000-0000-0000E3800000}"/>
    <cellStyle name="20% - Accent1 4 2 2 6 2 3 3 2" xfId="33179" xr:uid="{00000000-0005-0000-0000-0000E4800000}"/>
    <cellStyle name="20% - Accent1 4 2 2 6 2 3 4" xfId="33180" xr:uid="{00000000-0005-0000-0000-0000E5800000}"/>
    <cellStyle name="20% - Accent1 4 2 2 6 2 4" xfId="33181" xr:uid="{00000000-0005-0000-0000-0000E6800000}"/>
    <cellStyle name="20% - Accent1 4 2 2 6 2 4 2" xfId="33182" xr:uid="{00000000-0005-0000-0000-0000E7800000}"/>
    <cellStyle name="20% - Accent1 4 2 2 6 2 4 2 2" xfId="33183" xr:uid="{00000000-0005-0000-0000-0000E8800000}"/>
    <cellStyle name="20% - Accent1 4 2 2 6 2 4 2 2 2" xfId="33184" xr:uid="{00000000-0005-0000-0000-0000E9800000}"/>
    <cellStyle name="20% - Accent1 4 2 2 6 2 4 2 3" xfId="33185" xr:uid="{00000000-0005-0000-0000-0000EA800000}"/>
    <cellStyle name="20% - Accent1 4 2 2 6 2 4 3" xfId="33186" xr:uid="{00000000-0005-0000-0000-0000EB800000}"/>
    <cellStyle name="20% - Accent1 4 2 2 6 2 4 3 2" xfId="33187" xr:uid="{00000000-0005-0000-0000-0000EC800000}"/>
    <cellStyle name="20% - Accent1 4 2 2 6 2 4 4" xfId="33188" xr:uid="{00000000-0005-0000-0000-0000ED800000}"/>
    <cellStyle name="20% - Accent1 4 2 2 6 2 5" xfId="33189" xr:uid="{00000000-0005-0000-0000-0000EE800000}"/>
    <cellStyle name="20% - Accent1 4 2 2 6 2 5 2" xfId="33190" xr:uid="{00000000-0005-0000-0000-0000EF800000}"/>
    <cellStyle name="20% - Accent1 4 2 2 6 2 5 2 2" xfId="33191" xr:uid="{00000000-0005-0000-0000-0000F0800000}"/>
    <cellStyle name="20% - Accent1 4 2 2 6 2 5 3" xfId="33192" xr:uid="{00000000-0005-0000-0000-0000F1800000}"/>
    <cellStyle name="20% - Accent1 4 2 2 6 2 6" xfId="33193" xr:uid="{00000000-0005-0000-0000-0000F2800000}"/>
    <cellStyle name="20% - Accent1 4 2 2 6 2 6 2" xfId="33194" xr:uid="{00000000-0005-0000-0000-0000F3800000}"/>
    <cellStyle name="20% - Accent1 4 2 2 6 2 6 2 2" xfId="33195" xr:uid="{00000000-0005-0000-0000-0000F4800000}"/>
    <cellStyle name="20% - Accent1 4 2 2 6 2 6 3" xfId="33196" xr:uid="{00000000-0005-0000-0000-0000F5800000}"/>
    <cellStyle name="20% - Accent1 4 2 2 6 2 7" xfId="33197" xr:uid="{00000000-0005-0000-0000-0000F6800000}"/>
    <cellStyle name="20% - Accent1 4 2 2 6 2 7 2" xfId="33198" xr:uid="{00000000-0005-0000-0000-0000F7800000}"/>
    <cellStyle name="20% - Accent1 4 2 2 6 2 8" xfId="33199" xr:uid="{00000000-0005-0000-0000-0000F8800000}"/>
    <cellStyle name="20% - Accent1 4 2 2 6 2 8 2" xfId="33200" xr:uid="{00000000-0005-0000-0000-0000F9800000}"/>
    <cellStyle name="20% - Accent1 4 2 2 6 2 9" xfId="33201" xr:uid="{00000000-0005-0000-0000-0000FA800000}"/>
    <cellStyle name="20% - Accent1 4 2 2 6 3" xfId="33202" xr:uid="{00000000-0005-0000-0000-0000FB800000}"/>
    <cellStyle name="20% - Accent1 4 2 2 6 3 2" xfId="33203" xr:uid="{00000000-0005-0000-0000-0000FC800000}"/>
    <cellStyle name="20% - Accent1 4 2 2 6 3 2 2" xfId="33204" xr:uid="{00000000-0005-0000-0000-0000FD800000}"/>
    <cellStyle name="20% - Accent1 4 2 2 6 3 2 2 2" xfId="33205" xr:uid="{00000000-0005-0000-0000-0000FE800000}"/>
    <cellStyle name="20% - Accent1 4 2 2 6 3 2 2 2 2" xfId="33206" xr:uid="{00000000-0005-0000-0000-0000FF800000}"/>
    <cellStyle name="20% - Accent1 4 2 2 6 3 2 2 3" xfId="33207" xr:uid="{00000000-0005-0000-0000-000000810000}"/>
    <cellStyle name="20% - Accent1 4 2 2 6 3 2 3" xfId="33208" xr:uid="{00000000-0005-0000-0000-000001810000}"/>
    <cellStyle name="20% - Accent1 4 2 2 6 3 2 3 2" xfId="33209" xr:uid="{00000000-0005-0000-0000-000002810000}"/>
    <cellStyle name="20% - Accent1 4 2 2 6 3 2 4" xfId="33210" xr:uid="{00000000-0005-0000-0000-000003810000}"/>
    <cellStyle name="20% - Accent1 4 2 2 6 3 3" xfId="33211" xr:uid="{00000000-0005-0000-0000-000004810000}"/>
    <cellStyle name="20% - Accent1 4 2 2 6 3 3 2" xfId="33212" xr:uid="{00000000-0005-0000-0000-000005810000}"/>
    <cellStyle name="20% - Accent1 4 2 2 6 3 3 2 2" xfId="33213" xr:uid="{00000000-0005-0000-0000-000006810000}"/>
    <cellStyle name="20% - Accent1 4 2 2 6 3 3 2 2 2" xfId="33214" xr:uid="{00000000-0005-0000-0000-000007810000}"/>
    <cellStyle name="20% - Accent1 4 2 2 6 3 3 2 3" xfId="33215" xr:uid="{00000000-0005-0000-0000-000008810000}"/>
    <cellStyle name="20% - Accent1 4 2 2 6 3 3 3" xfId="33216" xr:uid="{00000000-0005-0000-0000-000009810000}"/>
    <cellStyle name="20% - Accent1 4 2 2 6 3 3 3 2" xfId="33217" xr:uid="{00000000-0005-0000-0000-00000A810000}"/>
    <cellStyle name="20% - Accent1 4 2 2 6 3 3 4" xfId="33218" xr:uid="{00000000-0005-0000-0000-00000B810000}"/>
    <cellStyle name="20% - Accent1 4 2 2 6 3 4" xfId="33219" xr:uid="{00000000-0005-0000-0000-00000C810000}"/>
    <cellStyle name="20% - Accent1 4 2 2 6 3 4 2" xfId="33220" xr:uid="{00000000-0005-0000-0000-00000D810000}"/>
    <cellStyle name="20% - Accent1 4 2 2 6 3 4 2 2" xfId="33221" xr:uid="{00000000-0005-0000-0000-00000E810000}"/>
    <cellStyle name="20% - Accent1 4 2 2 6 3 4 2 2 2" xfId="33222" xr:uid="{00000000-0005-0000-0000-00000F810000}"/>
    <cellStyle name="20% - Accent1 4 2 2 6 3 4 2 3" xfId="33223" xr:uid="{00000000-0005-0000-0000-000010810000}"/>
    <cellStyle name="20% - Accent1 4 2 2 6 3 4 3" xfId="33224" xr:uid="{00000000-0005-0000-0000-000011810000}"/>
    <cellStyle name="20% - Accent1 4 2 2 6 3 4 3 2" xfId="33225" xr:uid="{00000000-0005-0000-0000-000012810000}"/>
    <cellStyle name="20% - Accent1 4 2 2 6 3 4 4" xfId="33226" xr:uid="{00000000-0005-0000-0000-000013810000}"/>
    <cellStyle name="20% - Accent1 4 2 2 6 3 5" xfId="33227" xr:uid="{00000000-0005-0000-0000-000014810000}"/>
    <cellStyle name="20% - Accent1 4 2 2 6 3 5 2" xfId="33228" xr:uid="{00000000-0005-0000-0000-000015810000}"/>
    <cellStyle name="20% - Accent1 4 2 2 6 3 5 2 2" xfId="33229" xr:uid="{00000000-0005-0000-0000-000016810000}"/>
    <cellStyle name="20% - Accent1 4 2 2 6 3 5 3" xfId="33230" xr:uid="{00000000-0005-0000-0000-000017810000}"/>
    <cellStyle name="20% - Accent1 4 2 2 6 3 6" xfId="33231" xr:uid="{00000000-0005-0000-0000-000018810000}"/>
    <cellStyle name="20% - Accent1 4 2 2 6 3 6 2" xfId="33232" xr:uid="{00000000-0005-0000-0000-000019810000}"/>
    <cellStyle name="20% - Accent1 4 2 2 6 3 6 2 2" xfId="33233" xr:uid="{00000000-0005-0000-0000-00001A810000}"/>
    <cellStyle name="20% - Accent1 4 2 2 6 3 6 3" xfId="33234" xr:uid="{00000000-0005-0000-0000-00001B810000}"/>
    <cellStyle name="20% - Accent1 4 2 2 6 3 7" xfId="33235" xr:uid="{00000000-0005-0000-0000-00001C810000}"/>
    <cellStyle name="20% - Accent1 4 2 2 6 3 7 2" xfId="33236" xr:uid="{00000000-0005-0000-0000-00001D810000}"/>
    <cellStyle name="20% - Accent1 4 2 2 6 3 8" xfId="33237" xr:uid="{00000000-0005-0000-0000-00001E810000}"/>
    <cellStyle name="20% - Accent1 4 2 2 6 3 8 2" xfId="33238" xr:uid="{00000000-0005-0000-0000-00001F810000}"/>
    <cellStyle name="20% - Accent1 4 2 2 6 3 9" xfId="33239" xr:uid="{00000000-0005-0000-0000-000020810000}"/>
    <cellStyle name="20% - Accent1 4 2 2 6 4" xfId="33240" xr:uid="{00000000-0005-0000-0000-000021810000}"/>
    <cellStyle name="20% - Accent1 4 2 2 6 4 2" xfId="33241" xr:uid="{00000000-0005-0000-0000-000022810000}"/>
    <cellStyle name="20% - Accent1 4 2 2 6 4 2 2" xfId="33242" xr:uid="{00000000-0005-0000-0000-000023810000}"/>
    <cellStyle name="20% - Accent1 4 2 2 6 4 2 2 2" xfId="33243" xr:uid="{00000000-0005-0000-0000-000024810000}"/>
    <cellStyle name="20% - Accent1 4 2 2 6 4 2 3" xfId="33244" xr:uid="{00000000-0005-0000-0000-000025810000}"/>
    <cellStyle name="20% - Accent1 4 2 2 6 4 3" xfId="33245" xr:uid="{00000000-0005-0000-0000-000026810000}"/>
    <cellStyle name="20% - Accent1 4 2 2 6 4 3 2" xfId="33246" xr:uid="{00000000-0005-0000-0000-000027810000}"/>
    <cellStyle name="20% - Accent1 4 2 2 6 4 4" xfId="33247" xr:uid="{00000000-0005-0000-0000-000028810000}"/>
    <cellStyle name="20% - Accent1 4 2 2 6 5" xfId="33248" xr:uid="{00000000-0005-0000-0000-000029810000}"/>
    <cellStyle name="20% - Accent1 4 2 2 6 5 2" xfId="33249" xr:uid="{00000000-0005-0000-0000-00002A810000}"/>
    <cellStyle name="20% - Accent1 4 2 2 6 5 2 2" xfId="33250" xr:uid="{00000000-0005-0000-0000-00002B810000}"/>
    <cellStyle name="20% - Accent1 4 2 2 6 5 2 2 2" xfId="33251" xr:uid="{00000000-0005-0000-0000-00002C810000}"/>
    <cellStyle name="20% - Accent1 4 2 2 6 5 2 3" xfId="33252" xr:uid="{00000000-0005-0000-0000-00002D810000}"/>
    <cellStyle name="20% - Accent1 4 2 2 6 5 3" xfId="33253" xr:uid="{00000000-0005-0000-0000-00002E810000}"/>
    <cellStyle name="20% - Accent1 4 2 2 6 5 3 2" xfId="33254" xr:uid="{00000000-0005-0000-0000-00002F810000}"/>
    <cellStyle name="20% - Accent1 4 2 2 6 5 4" xfId="33255" xr:uid="{00000000-0005-0000-0000-000030810000}"/>
    <cellStyle name="20% - Accent1 4 2 2 6 6" xfId="33256" xr:uid="{00000000-0005-0000-0000-000031810000}"/>
    <cellStyle name="20% - Accent1 4 2 2 6 6 2" xfId="33257" xr:uid="{00000000-0005-0000-0000-000032810000}"/>
    <cellStyle name="20% - Accent1 4 2 2 6 6 2 2" xfId="33258" xr:uid="{00000000-0005-0000-0000-000033810000}"/>
    <cellStyle name="20% - Accent1 4 2 2 6 6 2 2 2" xfId="33259" xr:uid="{00000000-0005-0000-0000-000034810000}"/>
    <cellStyle name="20% - Accent1 4 2 2 6 6 2 3" xfId="33260" xr:uid="{00000000-0005-0000-0000-000035810000}"/>
    <cellStyle name="20% - Accent1 4 2 2 6 6 3" xfId="33261" xr:uid="{00000000-0005-0000-0000-000036810000}"/>
    <cellStyle name="20% - Accent1 4 2 2 6 6 3 2" xfId="33262" xr:uid="{00000000-0005-0000-0000-000037810000}"/>
    <cellStyle name="20% - Accent1 4 2 2 6 6 4" xfId="33263" xr:uid="{00000000-0005-0000-0000-000038810000}"/>
    <cellStyle name="20% - Accent1 4 2 2 6 7" xfId="33264" xr:uid="{00000000-0005-0000-0000-000039810000}"/>
    <cellStyle name="20% - Accent1 4 2 2 6 7 2" xfId="33265" xr:uid="{00000000-0005-0000-0000-00003A810000}"/>
    <cellStyle name="20% - Accent1 4 2 2 6 7 2 2" xfId="33266" xr:uid="{00000000-0005-0000-0000-00003B810000}"/>
    <cellStyle name="20% - Accent1 4 2 2 6 7 3" xfId="33267" xr:uid="{00000000-0005-0000-0000-00003C810000}"/>
    <cellStyle name="20% - Accent1 4 2 2 6 8" xfId="33268" xr:uid="{00000000-0005-0000-0000-00003D810000}"/>
    <cellStyle name="20% - Accent1 4 2 2 6 8 2" xfId="33269" xr:uid="{00000000-0005-0000-0000-00003E810000}"/>
    <cellStyle name="20% - Accent1 4 2 2 6 8 2 2" xfId="33270" xr:uid="{00000000-0005-0000-0000-00003F810000}"/>
    <cellStyle name="20% - Accent1 4 2 2 6 8 3" xfId="33271" xr:uid="{00000000-0005-0000-0000-000040810000}"/>
    <cellStyle name="20% - Accent1 4 2 2 6 9" xfId="33272" xr:uid="{00000000-0005-0000-0000-000041810000}"/>
    <cellStyle name="20% - Accent1 4 2 2 6 9 2" xfId="33273" xr:uid="{00000000-0005-0000-0000-000042810000}"/>
    <cellStyle name="20% - Accent1 4 2 2 7" xfId="33274" xr:uid="{00000000-0005-0000-0000-000043810000}"/>
    <cellStyle name="20% - Accent1 4 2 2 7 2" xfId="33275" xr:uid="{00000000-0005-0000-0000-000044810000}"/>
    <cellStyle name="20% - Accent1 4 2 2 7 2 2" xfId="33276" xr:uid="{00000000-0005-0000-0000-000045810000}"/>
    <cellStyle name="20% - Accent1 4 2 2 7 2 2 2" xfId="33277" xr:uid="{00000000-0005-0000-0000-000046810000}"/>
    <cellStyle name="20% - Accent1 4 2 2 7 2 2 2 2" xfId="33278" xr:uid="{00000000-0005-0000-0000-000047810000}"/>
    <cellStyle name="20% - Accent1 4 2 2 7 2 2 3" xfId="33279" xr:uid="{00000000-0005-0000-0000-000048810000}"/>
    <cellStyle name="20% - Accent1 4 2 2 7 2 3" xfId="33280" xr:uid="{00000000-0005-0000-0000-000049810000}"/>
    <cellStyle name="20% - Accent1 4 2 2 7 2 3 2" xfId="33281" xr:uid="{00000000-0005-0000-0000-00004A810000}"/>
    <cellStyle name="20% - Accent1 4 2 2 7 2 4" xfId="33282" xr:uid="{00000000-0005-0000-0000-00004B810000}"/>
    <cellStyle name="20% - Accent1 4 2 2 7 3" xfId="33283" xr:uid="{00000000-0005-0000-0000-00004C810000}"/>
    <cellStyle name="20% - Accent1 4 2 2 7 3 2" xfId="33284" xr:uid="{00000000-0005-0000-0000-00004D810000}"/>
    <cellStyle name="20% - Accent1 4 2 2 7 3 2 2" xfId="33285" xr:uid="{00000000-0005-0000-0000-00004E810000}"/>
    <cellStyle name="20% - Accent1 4 2 2 7 3 2 2 2" xfId="33286" xr:uid="{00000000-0005-0000-0000-00004F810000}"/>
    <cellStyle name="20% - Accent1 4 2 2 7 3 2 3" xfId="33287" xr:uid="{00000000-0005-0000-0000-000050810000}"/>
    <cellStyle name="20% - Accent1 4 2 2 7 3 3" xfId="33288" xr:uid="{00000000-0005-0000-0000-000051810000}"/>
    <cellStyle name="20% - Accent1 4 2 2 7 3 3 2" xfId="33289" xr:uid="{00000000-0005-0000-0000-000052810000}"/>
    <cellStyle name="20% - Accent1 4 2 2 7 3 4" xfId="33290" xr:uid="{00000000-0005-0000-0000-000053810000}"/>
    <cellStyle name="20% - Accent1 4 2 2 7 4" xfId="33291" xr:uid="{00000000-0005-0000-0000-000054810000}"/>
    <cellStyle name="20% - Accent1 4 2 2 7 4 2" xfId="33292" xr:uid="{00000000-0005-0000-0000-000055810000}"/>
    <cellStyle name="20% - Accent1 4 2 2 7 4 2 2" xfId="33293" xr:uid="{00000000-0005-0000-0000-000056810000}"/>
    <cellStyle name="20% - Accent1 4 2 2 7 4 2 2 2" xfId="33294" xr:uid="{00000000-0005-0000-0000-000057810000}"/>
    <cellStyle name="20% - Accent1 4 2 2 7 4 2 3" xfId="33295" xr:uid="{00000000-0005-0000-0000-000058810000}"/>
    <cellStyle name="20% - Accent1 4 2 2 7 4 3" xfId="33296" xr:uid="{00000000-0005-0000-0000-000059810000}"/>
    <cellStyle name="20% - Accent1 4 2 2 7 4 3 2" xfId="33297" xr:uid="{00000000-0005-0000-0000-00005A810000}"/>
    <cellStyle name="20% - Accent1 4 2 2 7 4 4" xfId="33298" xr:uid="{00000000-0005-0000-0000-00005B810000}"/>
    <cellStyle name="20% - Accent1 4 2 2 7 5" xfId="33299" xr:uid="{00000000-0005-0000-0000-00005C810000}"/>
    <cellStyle name="20% - Accent1 4 2 2 7 5 2" xfId="33300" xr:uid="{00000000-0005-0000-0000-00005D810000}"/>
    <cellStyle name="20% - Accent1 4 2 2 7 5 2 2" xfId="33301" xr:uid="{00000000-0005-0000-0000-00005E810000}"/>
    <cellStyle name="20% - Accent1 4 2 2 7 5 3" xfId="33302" xr:uid="{00000000-0005-0000-0000-00005F810000}"/>
    <cellStyle name="20% - Accent1 4 2 2 7 6" xfId="33303" xr:uid="{00000000-0005-0000-0000-000060810000}"/>
    <cellStyle name="20% - Accent1 4 2 2 7 6 2" xfId="33304" xr:uid="{00000000-0005-0000-0000-000061810000}"/>
    <cellStyle name="20% - Accent1 4 2 2 7 6 2 2" xfId="33305" xr:uid="{00000000-0005-0000-0000-000062810000}"/>
    <cellStyle name="20% - Accent1 4 2 2 7 6 3" xfId="33306" xr:uid="{00000000-0005-0000-0000-000063810000}"/>
    <cellStyle name="20% - Accent1 4 2 2 7 7" xfId="33307" xr:uid="{00000000-0005-0000-0000-000064810000}"/>
    <cellStyle name="20% - Accent1 4 2 2 7 7 2" xfId="33308" xr:uid="{00000000-0005-0000-0000-000065810000}"/>
    <cellStyle name="20% - Accent1 4 2 2 7 8" xfId="33309" xr:uid="{00000000-0005-0000-0000-000066810000}"/>
    <cellStyle name="20% - Accent1 4 2 2 7 8 2" xfId="33310" xr:uid="{00000000-0005-0000-0000-000067810000}"/>
    <cellStyle name="20% - Accent1 4 2 2 7 9" xfId="33311" xr:uid="{00000000-0005-0000-0000-000068810000}"/>
    <cellStyle name="20% - Accent1 4 2 2 8" xfId="33312" xr:uid="{00000000-0005-0000-0000-000069810000}"/>
    <cellStyle name="20% - Accent1 4 2 2 8 2" xfId="33313" xr:uid="{00000000-0005-0000-0000-00006A810000}"/>
    <cellStyle name="20% - Accent1 4 2 2 8 2 2" xfId="33314" xr:uid="{00000000-0005-0000-0000-00006B810000}"/>
    <cellStyle name="20% - Accent1 4 2 2 8 2 2 2" xfId="33315" xr:uid="{00000000-0005-0000-0000-00006C810000}"/>
    <cellStyle name="20% - Accent1 4 2 2 8 2 2 2 2" xfId="33316" xr:uid="{00000000-0005-0000-0000-00006D810000}"/>
    <cellStyle name="20% - Accent1 4 2 2 8 2 2 3" xfId="33317" xr:uid="{00000000-0005-0000-0000-00006E810000}"/>
    <cellStyle name="20% - Accent1 4 2 2 8 2 3" xfId="33318" xr:uid="{00000000-0005-0000-0000-00006F810000}"/>
    <cellStyle name="20% - Accent1 4 2 2 8 2 3 2" xfId="33319" xr:uid="{00000000-0005-0000-0000-000070810000}"/>
    <cellStyle name="20% - Accent1 4 2 2 8 2 4" xfId="33320" xr:uid="{00000000-0005-0000-0000-000071810000}"/>
    <cellStyle name="20% - Accent1 4 2 2 8 3" xfId="33321" xr:uid="{00000000-0005-0000-0000-000072810000}"/>
    <cellStyle name="20% - Accent1 4 2 2 8 3 2" xfId="33322" xr:uid="{00000000-0005-0000-0000-000073810000}"/>
    <cellStyle name="20% - Accent1 4 2 2 8 3 2 2" xfId="33323" xr:uid="{00000000-0005-0000-0000-000074810000}"/>
    <cellStyle name="20% - Accent1 4 2 2 8 3 2 2 2" xfId="33324" xr:uid="{00000000-0005-0000-0000-000075810000}"/>
    <cellStyle name="20% - Accent1 4 2 2 8 3 2 3" xfId="33325" xr:uid="{00000000-0005-0000-0000-000076810000}"/>
    <cellStyle name="20% - Accent1 4 2 2 8 3 3" xfId="33326" xr:uid="{00000000-0005-0000-0000-000077810000}"/>
    <cellStyle name="20% - Accent1 4 2 2 8 3 3 2" xfId="33327" xr:uid="{00000000-0005-0000-0000-000078810000}"/>
    <cellStyle name="20% - Accent1 4 2 2 8 3 4" xfId="33328" xr:uid="{00000000-0005-0000-0000-000079810000}"/>
    <cellStyle name="20% - Accent1 4 2 2 8 4" xfId="33329" xr:uid="{00000000-0005-0000-0000-00007A810000}"/>
    <cellStyle name="20% - Accent1 4 2 2 8 4 2" xfId="33330" xr:uid="{00000000-0005-0000-0000-00007B810000}"/>
    <cellStyle name="20% - Accent1 4 2 2 8 4 2 2" xfId="33331" xr:uid="{00000000-0005-0000-0000-00007C810000}"/>
    <cellStyle name="20% - Accent1 4 2 2 8 4 2 2 2" xfId="33332" xr:uid="{00000000-0005-0000-0000-00007D810000}"/>
    <cellStyle name="20% - Accent1 4 2 2 8 4 2 3" xfId="33333" xr:uid="{00000000-0005-0000-0000-00007E810000}"/>
    <cellStyle name="20% - Accent1 4 2 2 8 4 3" xfId="33334" xr:uid="{00000000-0005-0000-0000-00007F810000}"/>
    <cellStyle name="20% - Accent1 4 2 2 8 4 3 2" xfId="33335" xr:uid="{00000000-0005-0000-0000-000080810000}"/>
    <cellStyle name="20% - Accent1 4 2 2 8 4 4" xfId="33336" xr:uid="{00000000-0005-0000-0000-000081810000}"/>
    <cellStyle name="20% - Accent1 4 2 2 8 5" xfId="33337" xr:uid="{00000000-0005-0000-0000-000082810000}"/>
    <cellStyle name="20% - Accent1 4 2 2 8 5 2" xfId="33338" xr:uid="{00000000-0005-0000-0000-000083810000}"/>
    <cellStyle name="20% - Accent1 4 2 2 8 5 2 2" xfId="33339" xr:uid="{00000000-0005-0000-0000-000084810000}"/>
    <cellStyle name="20% - Accent1 4 2 2 8 5 3" xfId="33340" xr:uid="{00000000-0005-0000-0000-000085810000}"/>
    <cellStyle name="20% - Accent1 4 2 2 8 6" xfId="33341" xr:uid="{00000000-0005-0000-0000-000086810000}"/>
    <cellStyle name="20% - Accent1 4 2 2 8 6 2" xfId="33342" xr:uid="{00000000-0005-0000-0000-000087810000}"/>
    <cellStyle name="20% - Accent1 4 2 2 8 6 2 2" xfId="33343" xr:uid="{00000000-0005-0000-0000-000088810000}"/>
    <cellStyle name="20% - Accent1 4 2 2 8 6 3" xfId="33344" xr:uid="{00000000-0005-0000-0000-000089810000}"/>
    <cellStyle name="20% - Accent1 4 2 2 8 7" xfId="33345" xr:uid="{00000000-0005-0000-0000-00008A810000}"/>
    <cellStyle name="20% - Accent1 4 2 2 8 7 2" xfId="33346" xr:uid="{00000000-0005-0000-0000-00008B810000}"/>
    <cellStyle name="20% - Accent1 4 2 2 8 8" xfId="33347" xr:uid="{00000000-0005-0000-0000-00008C810000}"/>
    <cellStyle name="20% - Accent1 4 2 2 8 8 2" xfId="33348" xr:uid="{00000000-0005-0000-0000-00008D810000}"/>
    <cellStyle name="20% - Accent1 4 2 2 8 9" xfId="33349" xr:uid="{00000000-0005-0000-0000-00008E810000}"/>
    <cellStyle name="20% - Accent1 4 2 2 9" xfId="33350" xr:uid="{00000000-0005-0000-0000-00008F810000}"/>
    <cellStyle name="20% - Accent1 4 2 2 9 2" xfId="33351" xr:uid="{00000000-0005-0000-0000-000090810000}"/>
    <cellStyle name="20% - Accent1 4 2 2 9 2 2" xfId="33352" xr:uid="{00000000-0005-0000-0000-000091810000}"/>
    <cellStyle name="20% - Accent1 4 2 2 9 2 2 2" xfId="33353" xr:uid="{00000000-0005-0000-0000-000092810000}"/>
    <cellStyle name="20% - Accent1 4 2 2 9 2 3" xfId="33354" xr:uid="{00000000-0005-0000-0000-000093810000}"/>
    <cellStyle name="20% - Accent1 4 2 2 9 3" xfId="33355" xr:uid="{00000000-0005-0000-0000-000094810000}"/>
    <cellStyle name="20% - Accent1 4 2 2 9 3 2" xfId="33356" xr:uid="{00000000-0005-0000-0000-000095810000}"/>
    <cellStyle name="20% - Accent1 4 2 2 9 4" xfId="33357" xr:uid="{00000000-0005-0000-0000-000096810000}"/>
    <cellStyle name="20% - Accent1 4 2 20" xfId="33358" xr:uid="{00000000-0005-0000-0000-000097810000}"/>
    <cellStyle name="20% - Accent1 4 2 3" xfId="33359" xr:uid="{00000000-0005-0000-0000-000098810000}"/>
    <cellStyle name="20% - Accent1 4 2 3 10" xfId="33360" xr:uid="{00000000-0005-0000-0000-000099810000}"/>
    <cellStyle name="20% - Accent1 4 2 3 10 2" xfId="33361" xr:uid="{00000000-0005-0000-0000-00009A810000}"/>
    <cellStyle name="20% - Accent1 4 2 3 10 2 2" xfId="33362" xr:uid="{00000000-0005-0000-0000-00009B810000}"/>
    <cellStyle name="20% - Accent1 4 2 3 10 2 2 2" xfId="33363" xr:uid="{00000000-0005-0000-0000-00009C810000}"/>
    <cellStyle name="20% - Accent1 4 2 3 10 2 3" xfId="33364" xr:uid="{00000000-0005-0000-0000-00009D810000}"/>
    <cellStyle name="20% - Accent1 4 2 3 10 3" xfId="33365" xr:uid="{00000000-0005-0000-0000-00009E810000}"/>
    <cellStyle name="20% - Accent1 4 2 3 10 3 2" xfId="33366" xr:uid="{00000000-0005-0000-0000-00009F810000}"/>
    <cellStyle name="20% - Accent1 4 2 3 10 4" xfId="33367" xr:uid="{00000000-0005-0000-0000-0000A0810000}"/>
    <cellStyle name="20% - Accent1 4 2 3 11" xfId="33368" xr:uid="{00000000-0005-0000-0000-0000A1810000}"/>
    <cellStyle name="20% - Accent1 4 2 3 11 2" xfId="33369" xr:uid="{00000000-0005-0000-0000-0000A2810000}"/>
    <cellStyle name="20% - Accent1 4 2 3 11 2 2" xfId="33370" xr:uid="{00000000-0005-0000-0000-0000A3810000}"/>
    <cellStyle name="20% - Accent1 4 2 3 11 2 2 2" xfId="33371" xr:uid="{00000000-0005-0000-0000-0000A4810000}"/>
    <cellStyle name="20% - Accent1 4 2 3 11 2 3" xfId="33372" xr:uid="{00000000-0005-0000-0000-0000A5810000}"/>
    <cellStyle name="20% - Accent1 4 2 3 11 3" xfId="33373" xr:uid="{00000000-0005-0000-0000-0000A6810000}"/>
    <cellStyle name="20% - Accent1 4 2 3 11 3 2" xfId="33374" xr:uid="{00000000-0005-0000-0000-0000A7810000}"/>
    <cellStyle name="20% - Accent1 4 2 3 11 4" xfId="33375" xr:uid="{00000000-0005-0000-0000-0000A8810000}"/>
    <cellStyle name="20% - Accent1 4 2 3 12" xfId="33376" xr:uid="{00000000-0005-0000-0000-0000A9810000}"/>
    <cellStyle name="20% - Accent1 4 2 3 12 2" xfId="33377" xr:uid="{00000000-0005-0000-0000-0000AA810000}"/>
    <cellStyle name="20% - Accent1 4 2 3 12 2 2" xfId="33378" xr:uid="{00000000-0005-0000-0000-0000AB810000}"/>
    <cellStyle name="20% - Accent1 4 2 3 12 3" xfId="33379" xr:uid="{00000000-0005-0000-0000-0000AC810000}"/>
    <cellStyle name="20% - Accent1 4 2 3 13" xfId="33380" xr:uid="{00000000-0005-0000-0000-0000AD810000}"/>
    <cellStyle name="20% - Accent1 4 2 3 13 2" xfId="33381" xr:uid="{00000000-0005-0000-0000-0000AE810000}"/>
    <cellStyle name="20% - Accent1 4 2 3 13 2 2" xfId="33382" xr:uid="{00000000-0005-0000-0000-0000AF810000}"/>
    <cellStyle name="20% - Accent1 4 2 3 13 3" xfId="33383" xr:uid="{00000000-0005-0000-0000-0000B0810000}"/>
    <cellStyle name="20% - Accent1 4 2 3 14" xfId="33384" xr:uid="{00000000-0005-0000-0000-0000B1810000}"/>
    <cellStyle name="20% - Accent1 4 2 3 14 2" xfId="33385" xr:uid="{00000000-0005-0000-0000-0000B2810000}"/>
    <cellStyle name="20% - Accent1 4 2 3 15" xfId="33386" xr:uid="{00000000-0005-0000-0000-0000B3810000}"/>
    <cellStyle name="20% - Accent1 4 2 3 15 2" xfId="33387" xr:uid="{00000000-0005-0000-0000-0000B4810000}"/>
    <cellStyle name="20% - Accent1 4 2 3 16" xfId="33388" xr:uid="{00000000-0005-0000-0000-0000B5810000}"/>
    <cellStyle name="20% - Accent1 4 2 3 2" xfId="33389" xr:uid="{00000000-0005-0000-0000-0000B6810000}"/>
    <cellStyle name="20% - Accent1 4 2 3 2 10" xfId="33390" xr:uid="{00000000-0005-0000-0000-0000B7810000}"/>
    <cellStyle name="20% - Accent1 4 2 3 2 10 2" xfId="33391" xr:uid="{00000000-0005-0000-0000-0000B8810000}"/>
    <cellStyle name="20% - Accent1 4 2 3 2 10 2 2" xfId="33392" xr:uid="{00000000-0005-0000-0000-0000B9810000}"/>
    <cellStyle name="20% - Accent1 4 2 3 2 10 2 2 2" xfId="33393" xr:uid="{00000000-0005-0000-0000-0000BA810000}"/>
    <cellStyle name="20% - Accent1 4 2 3 2 10 2 3" xfId="33394" xr:uid="{00000000-0005-0000-0000-0000BB810000}"/>
    <cellStyle name="20% - Accent1 4 2 3 2 10 3" xfId="33395" xr:uid="{00000000-0005-0000-0000-0000BC810000}"/>
    <cellStyle name="20% - Accent1 4 2 3 2 10 3 2" xfId="33396" xr:uid="{00000000-0005-0000-0000-0000BD810000}"/>
    <cellStyle name="20% - Accent1 4 2 3 2 10 4" xfId="33397" xr:uid="{00000000-0005-0000-0000-0000BE810000}"/>
    <cellStyle name="20% - Accent1 4 2 3 2 11" xfId="33398" xr:uid="{00000000-0005-0000-0000-0000BF810000}"/>
    <cellStyle name="20% - Accent1 4 2 3 2 11 2" xfId="33399" xr:uid="{00000000-0005-0000-0000-0000C0810000}"/>
    <cellStyle name="20% - Accent1 4 2 3 2 11 2 2" xfId="33400" xr:uid="{00000000-0005-0000-0000-0000C1810000}"/>
    <cellStyle name="20% - Accent1 4 2 3 2 11 3" xfId="33401" xr:uid="{00000000-0005-0000-0000-0000C2810000}"/>
    <cellStyle name="20% - Accent1 4 2 3 2 12" xfId="33402" xr:uid="{00000000-0005-0000-0000-0000C3810000}"/>
    <cellStyle name="20% - Accent1 4 2 3 2 12 2" xfId="33403" xr:uid="{00000000-0005-0000-0000-0000C4810000}"/>
    <cellStyle name="20% - Accent1 4 2 3 2 12 2 2" xfId="33404" xr:uid="{00000000-0005-0000-0000-0000C5810000}"/>
    <cellStyle name="20% - Accent1 4 2 3 2 12 3" xfId="33405" xr:uid="{00000000-0005-0000-0000-0000C6810000}"/>
    <cellStyle name="20% - Accent1 4 2 3 2 13" xfId="33406" xr:uid="{00000000-0005-0000-0000-0000C7810000}"/>
    <cellStyle name="20% - Accent1 4 2 3 2 13 2" xfId="33407" xr:uid="{00000000-0005-0000-0000-0000C8810000}"/>
    <cellStyle name="20% - Accent1 4 2 3 2 14" xfId="33408" xr:uid="{00000000-0005-0000-0000-0000C9810000}"/>
    <cellStyle name="20% - Accent1 4 2 3 2 14 2" xfId="33409" xr:uid="{00000000-0005-0000-0000-0000CA810000}"/>
    <cellStyle name="20% - Accent1 4 2 3 2 15" xfId="33410" xr:uid="{00000000-0005-0000-0000-0000CB810000}"/>
    <cellStyle name="20% - Accent1 4 2 3 2 2" xfId="33411" xr:uid="{00000000-0005-0000-0000-0000CC810000}"/>
    <cellStyle name="20% - Accent1 4 2 3 2 2 10" xfId="33412" xr:uid="{00000000-0005-0000-0000-0000CD810000}"/>
    <cellStyle name="20% - Accent1 4 2 3 2 2 10 2" xfId="33413" xr:uid="{00000000-0005-0000-0000-0000CE810000}"/>
    <cellStyle name="20% - Accent1 4 2 3 2 2 10 2 2" xfId="33414" xr:uid="{00000000-0005-0000-0000-0000CF810000}"/>
    <cellStyle name="20% - Accent1 4 2 3 2 2 10 3" xfId="33415" xr:uid="{00000000-0005-0000-0000-0000D0810000}"/>
    <cellStyle name="20% - Accent1 4 2 3 2 2 11" xfId="33416" xr:uid="{00000000-0005-0000-0000-0000D1810000}"/>
    <cellStyle name="20% - Accent1 4 2 3 2 2 11 2" xfId="33417" xr:uid="{00000000-0005-0000-0000-0000D2810000}"/>
    <cellStyle name="20% - Accent1 4 2 3 2 2 11 2 2" xfId="33418" xr:uid="{00000000-0005-0000-0000-0000D3810000}"/>
    <cellStyle name="20% - Accent1 4 2 3 2 2 11 3" xfId="33419" xr:uid="{00000000-0005-0000-0000-0000D4810000}"/>
    <cellStyle name="20% - Accent1 4 2 3 2 2 12" xfId="33420" xr:uid="{00000000-0005-0000-0000-0000D5810000}"/>
    <cellStyle name="20% - Accent1 4 2 3 2 2 12 2" xfId="33421" xr:uid="{00000000-0005-0000-0000-0000D6810000}"/>
    <cellStyle name="20% - Accent1 4 2 3 2 2 13" xfId="33422" xr:uid="{00000000-0005-0000-0000-0000D7810000}"/>
    <cellStyle name="20% - Accent1 4 2 3 2 2 13 2" xfId="33423" xr:uid="{00000000-0005-0000-0000-0000D8810000}"/>
    <cellStyle name="20% - Accent1 4 2 3 2 2 14" xfId="33424" xr:uid="{00000000-0005-0000-0000-0000D9810000}"/>
    <cellStyle name="20% - Accent1 4 2 3 2 2 2" xfId="33425" xr:uid="{00000000-0005-0000-0000-0000DA810000}"/>
    <cellStyle name="20% - Accent1 4 2 3 2 2 2 10" xfId="33426" xr:uid="{00000000-0005-0000-0000-0000DB810000}"/>
    <cellStyle name="20% - Accent1 4 2 3 2 2 2 10 2" xfId="33427" xr:uid="{00000000-0005-0000-0000-0000DC810000}"/>
    <cellStyle name="20% - Accent1 4 2 3 2 2 2 11" xfId="33428" xr:uid="{00000000-0005-0000-0000-0000DD810000}"/>
    <cellStyle name="20% - Accent1 4 2 3 2 2 2 2" xfId="33429" xr:uid="{00000000-0005-0000-0000-0000DE810000}"/>
    <cellStyle name="20% - Accent1 4 2 3 2 2 2 2 2" xfId="33430" xr:uid="{00000000-0005-0000-0000-0000DF810000}"/>
    <cellStyle name="20% - Accent1 4 2 3 2 2 2 2 2 2" xfId="33431" xr:uid="{00000000-0005-0000-0000-0000E0810000}"/>
    <cellStyle name="20% - Accent1 4 2 3 2 2 2 2 2 2 2" xfId="33432" xr:uid="{00000000-0005-0000-0000-0000E1810000}"/>
    <cellStyle name="20% - Accent1 4 2 3 2 2 2 2 2 2 2 2" xfId="33433" xr:uid="{00000000-0005-0000-0000-0000E2810000}"/>
    <cellStyle name="20% - Accent1 4 2 3 2 2 2 2 2 2 3" xfId="33434" xr:uid="{00000000-0005-0000-0000-0000E3810000}"/>
    <cellStyle name="20% - Accent1 4 2 3 2 2 2 2 2 3" xfId="33435" xr:uid="{00000000-0005-0000-0000-0000E4810000}"/>
    <cellStyle name="20% - Accent1 4 2 3 2 2 2 2 2 3 2" xfId="33436" xr:uid="{00000000-0005-0000-0000-0000E5810000}"/>
    <cellStyle name="20% - Accent1 4 2 3 2 2 2 2 2 4" xfId="33437" xr:uid="{00000000-0005-0000-0000-0000E6810000}"/>
    <cellStyle name="20% - Accent1 4 2 3 2 2 2 2 3" xfId="33438" xr:uid="{00000000-0005-0000-0000-0000E7810000}"/>
    <cellStyle name="20% - Accent1 4 2 3 2 2 2 2 3 2" xfId="33439" xr:uid="{00000000-0005-0000-0000-0000E8810000}"/>
    <cellStyle name="20% - Accent1 4 2 3 2 2 2 2 3 2 2" xfId="33440" xr:uid="{00000000-0005-0000-0000-0000E9810000}"/>
    <cellStyle name="20% - Accent1 4 2 3 2 2 2 2 3 2 2 2" xfId="33441" xr:uid="{00000000-0005-0000-0000-0000EA810000}"/>
    <cellStyle name="20% - Accent1 4 2 3 2 2 2 2 3 2 3" xfId="33442" xr:uid="{00000000-0005-0000-0000-0000EB810000}"/>
    <cellStyle name="20% - Accent1 4 2 3 2 2 2 2 3 3" xfId="33443" xr:uid="{00000000-0005-0000-0000-0000EC810000}"/>
    <cellStyle name="20% - Accent1 4 2 3 2 2 2 2 3 3 2" xfId="33444" xr:uid="{00000000-0005-0000-0000-0000ED810000}"/>
    <cellStyle name="20% - Accent1 4 2 3 2 2 2 2 3 4" xfId="33445" xr:uid="{00000000-0005-0000-0000-0000EE810000}"/>
    <cellStyle name="20% - Accent1 4 2 3 2 2 2 2 4" xfId="33446" xr:uid="{00000000-0005-0000-0000-0000EF810000}"/>
    <cellStyle name="20% - Accent1 4 2 3 2 2 2 2 4 2" xfId="33447" xr:uid="{00000000-0005-0000-0000-0000F0810000}"/>
    <cellStyle name="20% - Accent1 4 2 3 2 2 2 2 4 2 2" xfId="33448" xr:uid="{00000000-0005-0000-0000-0000F1810000}"/>
    <cellStyle name="20% - Accent1 4 2 3 2 2 2 2 4 2 2 2" xfId="33449" xr:uid="{00000000-0005-0000-0000-0000F2810000}"/>
    <cellStyle name="20% - Accent1 4 2 3 2 2 2 2 4 2 3" xfId="33450" xr:uid="{00000000-0005-0000-0000-0000F3810000}"/>
    <cellStyle name="20% - Accent1 4 2 3 2 2 2 2 4 3" xfId="33451" xr:uid="{00000000-0005-0000-0000-0000F4810000}"/>
    <cellStyle name="20% - Accent1 4 2 3 2 2 2 2 4 3 2" xfId="33452" xr:uid="{00000000-0005-0000-0000-0000F5810000}"/>
    <cellStyle name="20% - Accent1 4 2 3 2 2 2 2 4 4" xfId="33453" xr:uid="{00000000-0005-0000-0000-0000F6810000}"/>
    <cellStyle name="20% - Accent1 4 2 3 2 2 2 2 5" xfId="33454" xr:uid="{00000000-0005-0000-0000-0000F7810000}"/>
    <cellStyle name="20% - Accent1 4 2 3 2 2 2 2 5 2" xfId="33455" xr:uid="{00000000-0005-0000-0000-0000F8810000}"/>
    <cellStyle name="20% - Accent1 4 2 3 2 2 2 2 5 2 2" xfId="33456" xr:uid="{00000000-0005-0000-0000-0000F9810000}"/>
    <cellStyle name="20% - Accent1 4 2 3 2 2 2 2 5 3" xfId="33457" xr:uid="{00000000-0005-0000-0000-0000FA810000}"/>
    <cellStyle name="20% - Accent1 4 2 3 2 2 2 2 6" xfId="33458" xr:uid="{00000000-0005-0000-0000-0000FB810000}"/>
    <cellStyle name="20% - Accent1 4 2 3 2 2 2 2 6 2" xfId="33459" xr:uid="{00000000-0005-0000-0000-0000FC810000}"/>
    <cellStyle name="20% - Accent1 4 2 3 2 2 2 2 6 2 2" xfId="33460" xr:uid="{00000000-0005-0000-0000-0000FD810000}"/>
    <cellStyle name="20% - Accent1 4 2 3 2 2 2 2 6 3" xfId="33461" xr:uid="{00000000-0005-0000-0000-0000FE810000}"/>
    <cellStyle name="20% - Accent1 4 2 3 2 2 2 2 7" xfId="33462" xr:uid="{00000000-0005-0000-0000-0000FF810000}"/>
    <cellStyle name="20% - Accent1 4 2 3 2 2 2 2 7 2" xfId="33463" xr:uid="{00000000-0005-0000-0000-000000820000}"/>
    <cellStyle name="20% - Accent1 4 2 3 2 2 2 2 8" xfId="33464" xr:uid="{00000000-0005-0000-0000-000001820000}"/>
    <cellStyle name="20% - Accent1 4 2 3 2 2 2 2 8 2" xfId="33465" xr:uid="{00000000-0005-0000-0000-000002820000}"/>
    <cellStyle name="20% - Accent1 4 2 3 2 2 2 2 9" xfId="33466" xr:uid="{00000000-0005-0000-0000-000003820000}"/>
    <cellStyle name="20% - Accent1 4 2 3 2 2 2 3" xfId="33467" xr:uid="{00000000-0005-0000-0000-000004820000}"/>
    <cellStyle name="20% - Accent1 4 2 3 2 2 2 3 2" xfId="33468" xr:uid="{00000000-0005-0000-0000-000005820000}"/>
    <cellStyle name="20% - Accent1 4 2 3 2 2 2 3 2 2" xfId="33469" xr:uid="{00000000-0005-0000-0000-000006820000}"/>
    <cellStyle name="20% - Accent1 4 2 3 2 2 2 3 2 2 2" xfId="33470" xr:uid="{00000000-0005-0000-0000-000007820000}"/>
    <cellStyle name="20% - Accent1 4 2 3 2 2 2 3 2 2 2 2" xfId="33471" xr:uid="{00000000-0005-0000-0000-000008820000}"/>
    <cellStyle name="20% - Accent1 4 2 3 2 2 2 3 2 2 3" xfId="33472" xr:uid="{00000000-0005-0000-0000-000009820000}"/>
    <cellStyle name="20% - Accent1 4 2 3 2 2 2 3 2 3" xfId="33473" xr:uid="{00000000-0005-0000-0000-00000A820000}"/>
    <cellStyle name="20% - Accent1 4 2 3 2 2 2 3 2 3 2" xfId="33474" xr:uid="{00000000-0005-0000-0000-00000B820000}"/>
    <cellStyle name="20% - Accent1 4 2 3 2 2 2 3 2 4" xfId="33475" xr:uid="{00000000-0005-0000-0000-00000C820000}"/>
    <cellStyle name="20% - Accent1 4 2 3 2 2 2 3 3" xfId="33476" xr:uid="{00000000-0005-0000-0000-00000D820000}"/>
    <cellStyle name="20% - Accent1 4 2 3 2 2 2 3 3 2" xfId="33477" xr:uid="{00000000-0005-0000-0000-00000E820000}"/>
    <cellStyle name="20% - Accent1 4 2 3 2 2 2 3 3 2 2" xfId="33478" xr:uid="{00000000-0005-0000-0000-00000F820000}"/>
    <cellStyle name="20% - Accent1 4 2 3 2 2 2 3 3 2 2 2" xfId="33479" xr:uid="{00000000-0005-0000-0000-000010820000}"/>
    <cellStyle name="20% - Accent1 4 2 3 2 2 2 3 3 2 3" xfId="33480" xr:uid="{00000000-0005-0000-0000-000011820000}"/>
    <cellStyle name="20% - Accent1 4 2 3 2 2 2 3 3 3" xfId="33481" xr:uid="{00000000-0005-0000-0000-000012820000}"/>
    <cellStyle name="20% - Accent1 4 2 3 2 2 2 3 3 3 2" xfId="33482" xr:uid="{00000000-0005-0000-0000-000013820000}"/>
    <cellStyle name="20% - Accent1 4 2 3 2 2 2 3 3 4" xfId="33483" xr:uid="{00000000-0005-0000-0000-000014820000}"/>
    <cellStyle name="20% - Accent1 4 2 3 2 2 2 3 4" xfId="33484" xr:uid="{00000000-0005-0000-0000-000015820000}"/>
    <cellStyle name="20% - Accent1 4 2 3 2 2 2 3 4 2" xfId="33485" xr:uid="{00000000-0005-0000-0000-000016820000}"/>
    <cellStyle name="20% - Accent1 4 2 3 2 2 2 3 4 2 2" xfId="33486" xr:uid="{00000000-0005-0000-0000-000017820000}"/>
    <cellStyle name="20% - Accent1 4 2 3 2 2 2 3 4 2 2 2" xfId="33487" xr:uid="{00000000-0005-0000-0000-000018820000}"/>
    <cellStyle name="20% - Accent1 4 2 3 2 2 2 3 4 2 3" xfId="33488" xr:uid="{00000000-0005-0000-0000-000019820000}"/>
    <cellStyle name="20% - Accent1 4 2 3 2 2 2 3 4 3" xfId="33489" xr:uid="{00000000-0005-0000-0000-00001A820000}"/>
    <cellStyle name="20% - Accent1 4 2 3 2 2 2 3 4 3 2" xfId="33490" xr:uid="{00000000-0005-0000-0000-00001B820000}"/>
    <cellStyle name="20% - Accent1 4 2 3 2 2 2 3 4 4" xfId="33491" xr:uid="{00000000-0005-0000-0000-00001C820000}"/>
    <cellStyle name="20% - Accent1 4 2 3 2 2 2 3 5" xfId="33492" xr:uid="{00000000-0005-0000-0000-00001D820000}"/>
    <cellStyle name="20% - Accent1 4 2 3 2 2 2 3 5 2" xfId="33493" xr:uid="{00000000-0005-0000-0000-00001E820000}"/>
    <cellStyle name="20% - Accent1 4 2 3 2 2 2 3 5 2 2" xfId="33494" xr:uid="{00000000-0005-0000-0000-00001F820000}"/>
    <cellStyle name="20% - Accent1 4 2 3 2 2 2 3 5 3" xfId="33495" xr:uid="{00000000-0005-0000-0000-000020820000}"/>
    <cellStyle name="20% - Accent1 4 2 3 2 2 2 3 6" xfId="33496" xr:uid="{00000000-0005-0000-0000-000021820000}"/>
    <cellStyle name="20% - Accent1 4 2 3 2 2 2 3 6 2" xfId="33497" xr:uid="{00000000-0005-0000-0000-000022820000}"/>
    <cellStyle name="20% - Accent1 4 2 3 2 2 2 3 6 2 2" xfId="33498" xr:uid="{00000000-0005-0000-0000-000023820000}"/>
    <cellStyle name="20% - Accent1 4 2 3 2 2 2 3 6 3" xfId="33499" xr:uid="{00000000-0005-0000-0000-000024820000}"/>
    <cellStyle name="20% - Accent1 4 2 3 2 2 2 3 7" xfId="33500" xr:uid="{00000000-0005-0000-0000-000025820000}"/>
    <cellStyle name="20% - Accent1 4 2 3 2 2 2 3 7 2" xfId="33501" xr:uid="{00000000-0005-0000-0000-000026820000}"/>
    <cellStyle name="20% - Accent1 4 2 3 2 2 2 3 8" xfId="33502" xr:uid="{00000000-0005-0000-0000-000027820000}"/>
    <cellStyle name="20% - Accent1 4 2 3 2 2 2 3 8 2" xfId="33503" xr:uid="{00000000-0005-0000-0000-000028820000}"/>
    <cellStyle name="20% - Accent1 4 2 3 2 2 2 3 9" xfId="33504" xr:uid="{00000000-0005-0000-0000-000029820000}"/>
    <cellStyle name="20% - Accent1 4 2 3 2 2 2 4" xfId="33505" xr:uid="{00000000-0005-0000-0000-00002A820000}"/>
    <cellStyle name="20% - Accent1 4 2 3 2 2 2 4 2" xfId="33506" xr:uid="{00000000-0005-0000-0000-00002B820000}"/>
    <cellStyle name="20% - Accent1 4 2 3 2 2 2 4 2 2" xfId="33507" xr:uid="{00000000-0005-0000-0000-00002C820000}"/>
    <cellStyle name="20% - Accent1 4 2 3 2 2 2 4 2 2 2" xfId="33508" xr:uid="{00000000-0005-0000-0000-00002D820000}"/>
    <cellStyle name="20% - Accent1 4 2 3 2 2 2 4 2 3" xfId="33509" xr:uid="{00000000-0005-0000-0000-00002E820000}"/>
    <cellStyle name="20% - Accent1 4 2 3 2 2 2 4 3" xfId="33510" xr:uid="{00000000-0005-0000-0000-00002F820000}"/>
    <cellStyle name="20% - Accent1 4 2 3 2 2 2 4 3 2" xfId="33511" xr:uid="{00000000-0005-0000-0000-000030820000}"/>
    <cellStyle name="20% - Accent1 4 2 3 2 2 2 4 4" xfId="33512" xr:uid="{00000000-0005-0000-0000-000031820000}"/>
    <cellStyle name="20% - Accent1 4 2 3 2 2 2 5" xfId="33513" xr:uid="{00000000-0005-0000-0000-000032820000}"/>
    <cellStyle name="20% - Accent1 4 2 3 2 2 2 5 2" xfId="33514" xr:uid="{00000000-0005-0000-0000-000033820000}"/>
    <cellStyle name="20% - Accent1 4 2 3 2 2 2 5 2 2" xfId="33515" xr:uid="{00000000-0005-0000-0000-000034820000}"/>
    <cellStyle name="20% - Accent1 4 2 3 2 2 2 5 2 2 2" xfId="33516" xr:uid="{00000000-0005-0000-0000-000035820000}"/>
    <cellStyle name="20% - Accent1 4 2 3 2 2 2 5 2 3" xfId="33517" xr:uid="{00000000-0005-0000-0000-000036820000}"/>
    <cellStyle name="20% - Accent1 4 2 3 2 2 2 5 3" xfId="33518" xr:uid="{00000000-0005-0000-0000-000037820000}"/>
    <cellStyle name="20% - Accent1 4 2 3 2 2 2 5 3 2" xfId="33519" xr:uid="{00000000-0005-0000-0000-000038820000}"/>
    <cellStyle name="20% - Accent1 4 2 3 2 2 2 5 4" xfId="33520" xr:uid="{00000000-0005-0000-0000-000039820000}"/>
    <cellStyle name="20% - Accent1 4 2 3 2 2 2 6" xfId="33521" xr:uid="{00000000-0005-0000-0000-00003A820000}"/>
    <cellStyle name="20% - Accent1 4 2 3 2 2 2 6 2" xfId="33522" xr:uid="{00000000-0005-0000-0000-00003B820000}"/>
    <cellStyle name="20% - Accent1 4 2 3 2 2 2 6 2 2" xfId="33523" xr:uid="{00000000-0005-0000-0000-00003C820000}"/>
    <cellStyle name="20% - Accent1 4 2 3 2 2 2 6 2 2 2" xfId="33524" xr:uid="{00000000-0005-0000-0000-00003D820000}"/>
    <cellStyle name="20% - Accent1 4 2 3 2 2 2 6 2 3" xfId="33525" xr:uid="{00000000-0005-0000-0000-00003E820000}"/>
    <cellStyle name="20% - Accent1 4 2 3 2 2 2 6 3" xfId="33526" xr:uid="{00000000-0005-0000-0000-00003F820000}"/>
    <cellStyle name="20% - Accent1 4 2 3 2 2 2 6 3 2" xfId="33527" xr:uid="{00000000-0005-0000-0000-000040820000}"/>
    <cellStyle name="20% - Accent1 4 2 3 2 2 2 6 4" xfId="33528" xr:uid="{00000000-0005-0000-0000-000041820000}"/>
    <cellStyle name="20% - Accent1 4 2 3 2 2 2 7" xfId="33529" xr:uid="{00000000-0005-0000-0000-000042820000}"/>
    <cellStyle name="20% - Accent1 4 2 3 2 2 2 7 2" xfId="33530" xr:uid="{00000000-0005-0000-0000-000043820000}"/>
    <cellStyle name="20% - Accent1 4 2 3 2 2 2 7 2 2" xfId="33531" xr:uid="{00000000-0005-0000-0000-000044820000}"/>
    <cellStyle name="20% - Accent1 4 2 3 2 2 2 7 3" xfId="33532" xr:uid="{00000000-0005-0000-0000-000045820000}"/>
    <cellStyle name="20% - Accent1 4 2 3 2 2 2 8" xfId="33533" xr:uid="{00000000-0005-0000-0000-000046820000}"/>
    <cellStyle name="20% - Accent1 4 2 3 2 2 2 8 2" xfId="33534" xr:uid="{00000000-0005-0000-0000-000047820000}"/>
    <cellStyle name="20% - Accent1 4 2 3 2 2 2 8 2 2" xfId="33535" xr:uid="{00000000-0005-0000-0000-000048820000}"/>
    <cellStyle name="20% - Accent1 4 2 3 2 2 2 8 3" xfId="33536" xr:uid="{00000000-0005-0000-0000-000049820000}"/>
    <cellStyle name="20% - Accent1 4 2 3 2 2 2 9" xfId="33537" xr:uid="{00000000-0005-0000-0000-00004A820000}"/>
    <cellStyle name="20% - Accent1 4 2 3 2 2 2 9 2" xfId="33538" xr:uid="{00000000-0005-0000-0000-00004B820000}"/>
    <cellStyle name="20% - Accent1 4 2 3 2 2 3" xfId="33539" xr:uid="{00000000-0005-0000-0000-00004C820000}"/>
    <cellStyle name="20% - Accent1 4 2 3 2 2 3 10" xfId="33540" xr:uid="{00000000-0005-0000-0000-00004D820000}"/>
    <cellStyle name="20% - Accent1 4 2 3 2 2 3 10 2" xfId="33541" xr:uid="{00000000-0005-0000-0000-00004E820000}"/>
    <cellStyle name="20% - Accent1 4 2 3 2 2 3 11" xfId="33542" xr:uid="{00000000-0005-0000-0000-00004F820000}"/>
    <cellStyle name="20% - Accent1 4 2 3 2 2 3 2" xfId="33543" xr:uid="{00000000-0005-0000-0000-000050820000}"/>
    <cellStyle name="20% - Accent1 4 2 3 2 2 3 2 2" xfId="33544" xr:uid="{00000000-0005-0000-0000-000051820000}"/>
    <cellStyle name="20% - Accent1 4 2 3 2 2 3 2 2 2" xfId="33545" xr:uid="{00000000-0005-0000-0000-000052820000}"/>
    <cellStyle name="20% - Accent1 4 2 3 2 2 3 2 2 2 2" xfId="33546" xr:uid="{00000000-0005-0000-0000-000053820000}"/>
    <cellStyle name="20% - Accent1 4 2 3 2 2 3 2 2 2 2 2" xfId="33547" xr:uid="{00000000-0005-0000-0000-000054820000}"/>
    <cellStyle name="20% - Accent1 4 2 3 2 2 3 2 2 2 3" xfId="33548" xr:uid="{00000000-0005-0000-0000-000055820000}"/>
    <cellStyle name="20% - Accent1 4 2 3 2 2 3 2 2 3" xfId="33549" xr:uid="{00000000-0005-0000-0000-000056820000}"/>
    <cellStyle name="20% - Accent1 4 2 3 2 2 3 2 2 3 2" xfId="33550" xr:uid="{00000000-0005-0000-0000-000057820000}"/>
    <cellStyle name="20% - Accent1 4 2 3 2 2 3 2 2 4" xfId="33551" xr:uid="{00000000-0005-0000-0000-000058820000}"/>
    <cellStyle name="20% - Accent1 4 2 3 2 2 3 2 3" xfId="33552" xr:uid="{00000000-0005-0000-0000-000059820000}"/>
    <cellStyle name="20% - Accent1 4 2 3 2 2 3 2 3 2" xfId="33553" xr:uid="{00000000-0005-0000-0000-00005A820000}"/>
    <cellStyle name="20% - Accent1 4 2 3 2 2 3 2 3 2 2" xfId="33554" xr:uid="{00000000-0005-0000-0000-00005B820000}"/>
    <cellStyle name="20% - Accent1 4 2 3 2 2 3 2 3 2 2 2" xfId="33555" xr:uid="{00000000-0005-0000-0000-00005C820000}"/>
    <cellStyle name="20% - Accent1 4 2 3 2 2 3 2 3 2 3" xfId="33556" xr:uid="{00000000-0005-0000-0000-00005D820000}"/>
    <cellStyle name="20% - Accent1 4 2 3 2 2 3 2 3 3" xfId="33557" xr:uid="{00000000-0005-0000-0000-00005E820000}"/>
    <cellStyle name="20% - Accent1 4 2 3 2 2 3 2 3 3 2" xfId="33558" xr:uid="{00000000-0005-0000-0000-00005F820000}"/>
    <cellStyle name="20% - Accent1 4 2 3 2 2 3 2 3 4" xfId="33559" xr:uid="{00000000-0005-0000-0000-000060820000}"/>
    <cellStyle name="20% - Accent1 4 2 3 2 2 3 2 4" xfId="33560" xr:uid="{00000000-0005-0000-0000-000061820000}"/>
    <cellStyle name="20% - Accent1 4 2 3 2 2 3 2 4 2" xfId="33561" xr:uid="{00000000-0005-0000-0000-000062820000}"/>
    <cellStyle name="20% - Accent1 4 2 3 2 2 3 2 4 2 2" xfId="33562" xr:uid="{00000000-0005-0000-0000-000063820000}"/>
    <cellStyle name="20% - Accent1 4 2 3 2 2 3 2 4 2 2 2" xfId="33563" xr:uid="{00000000-0005-0000-0000-000064820000}"/>
    <cellStyle name="20% - Accent1 4 2 3 2 2 3 2 4 2 3" xfId="33564" xr:uid="{00000000-0005-0000-0000-000065820000}"/>
    <cellStyle name="20% - Accent1 4 2 3 2 2 3 2 4 3" xfId="33565" xr:uid="{00000000-0005-0000-0000-000066820000}"/>
    <cellStyle name="20% - Accent1 4 2 3 2 2 3 2 4 3 2" xfId="33566" xr:uid="{00000000-0005-0000-0000-000067820000}"/>
    <cellStyle name="20% - Accent1 4 2 3 2 2 3 2 4 4" xfId="33567" xr:uid="{00000000-0005-0000-0000-000068820000}"/>
    <cellStyle name="20% - Accent1 4 2 3 2 2 3 2 5" xfId="33568" xr:uid="{00000000-0005-0000-0000-000069820000}"/>
    <cellStyle name="20% - Accent1 4 2 3 2 2 3 2 5 2" xfId="33569" xr:uid="{00000000-0005-0000-0000-00006A820000}"/>
    <cellStyle name="20% - Accent1 4 2 3 2 2 3 2 5 2 2" xfId="33570" xr:uid="{00000000-0005-0000-0000-00006B820000}"/>
    <cellStyle name="20% - Accent1 4 2 3 2 2 3 2 5 3" xfId="33571" xr:uid="{00000000-0005-0000-0000-00006C820000}"/>
    <cellStyle name="20% - Accent1 4 2 3 2 2 3 2 6" xfId="33572" xr:uid="{00000000-0005-0000-0000-00006D820000}"/>
    <cellStyle name="20% - Accent1 4 2 3 2 2 3 2 6 2" xfId="33573" xr:uid="{00000000-0005-0000-0000-00006E820000}"/>
    <cellStyle name="20% - Accent1 4 2 3 2 2 3 2 6 2 2" xfId="33574" xr:uid="{00000000-0005-0000-0000-00006F820000}"/>
    <cellStyle name="20% - Accent1 4 2 3 2 2 3 2 6 3" xfId="33575" xr:uid="{00000000-0005-0000-0000-000070820000}"/>
    <cellStyle name="20% - Accent1 4 2 3 2 2 3 2 7" xfId="33576" xr:uid="{00000000-0005-0000-0000-000071820000}"/>
    <cellStyle name="20% - Accent1 4 2 3 2 2 3 2 7 2" xfId="33577" xr:uid="{00000000-0005-0000-0000-000072820000}"/>
    <cellStyle name="20% - Accent1 4 2 3 2 2 3 2 8" xfId="33578" xr:uid="{00000000-0005-0000-0000-000073820000}"/>
    <cellStyle name="20% - Accent1 4 2 3 2 2 3 2 8 2" xfId="33579" xr:uid="{00000000-0005-0000-0000-000074820000}"/>
    <cellStyle name="20% - Accent1 4 2 3 2 2 3 2 9" xfId="33580" xr:uid="{00000000-0005-0000-0000-000075820000}"/>
    <cellStyle name="20% - Accent1 4 2 3 2 2 3 3" xfId="33581" xr:uid="{00000000-0005-0000-0000-000076820000}"/>
    <cellStyle name="20% - Accent1 4 2 3 2 2 3 3 2" xfId="33582" xr:uid="{00000000-0005-0000-0000-000077820000}"/>
    <cellStyle name="20% - Accent1 4 2 3 2 2 3 3 2 2" xfId="33583" xr:uid="{00000000-0005-0000-0000-000078820000}"/>
    <cellStyle name="20% - Accent1 4 2 3 2 2 3 3 2 2 2" xfId="33584" xr:uid="{00000000-0005-0000-0000-000079820000}"/>
    <cellStyle name="20% - Accent1 4 2 3 2 2 3 3 2 2 2 2" xfId="33585" xr:uid="{00000000-0005-0000-0000-00007A820000}"/>
    <cellStyle name="20% - Accent1 4 2 3 2 2 3 3 2 2 3" xfId="33586" xr:uid="{00000000-0005-0000-0000-00007B820000}"/>
    <cellStyle name="20% - Accent1 4 2 3 2 2 3 3 2 3" xfId="33587" xr:uid="{00000000-0005-0000-0000-00007C820000}"/>
    <cellStyle name="20% - Accent1 4 2 3 2 2 3 3 2 3 2" xfId="33588" xr:uid="{00000000-0005-0000-0000-00007D820000}"/>
    <cellStyle name="20% - Accent1 4 2 3 2 2 3 3 2 4" xfId="33589" xr:uid="{00000000-0005-0000-0000-00007E820000}"/>
    <cellStyle name="20% - Accent1 4 2 3 2 2 3 3 3" xfId="33590" xr:uid="{00000000-0005-0000-0000-00007F820000}"/>
    <cellStyle name="20% - Accent1 4 2 3 2 2 3 3 3 2" xfId="33591" xr:uid="{00000000-0005-0000-0000-000080820000}"/>
    <cellStyle name="20% - Accent1 4 2 3 2 2 3 3 3 2 2" xfId="33592" xr:uid="{00000000-0005-0000-0000-000081820000}"/>
    <cellStyle name="20% - Accent1 4 2 3 2 2 3 3 3 2 2 2" xfId="33593" xr:uid="{00000000-0005-0000-0000-000082820000}"/>
    <cellStyle name="20% - Accent1 4 2 3 2 2 3 3 3 2 3" xfId="33594" xr:uid="{00000000-0005-0000-0000-000083820000}"/>
    <cellStyle name="20% - Accent1 4 2 3 2 2 3 3 3 3" xfId="33595" xr:uid="{00000000-0005-0000-0000-000084820000}"/>
    <cellStyle name="20% - Accent1 4 2 3 2 2 3 3 3 3 2" xfId="33596" xr:uid="{00000000-0005-0000-0000-000085820000}"/>
    <cellStyle name="20% - Accent1 4 2 3 2 2 3 3 3 4" xfId="33597" xr:uid="{00000000-0005-0000-0000-000086820000}"/>
    <cellStyle name="20% - Accent1 4 2 3 2 2 3 3 4" xfId="33598" xr:uid="{00000000-0005-0000-0000-000087820000}"/>
    <cellStyle name="20% - Accent1 4 2 3 2 2 3 3 4 2" xfId="33599" xr:uid="{00000000-0005-0000-0000-000088820000}"/>
    <cellStyle name="20% - Accent1 4 2 3 2 2 3 3 4 2 2" xfId="33600" xr:uid="{00000000-0005-0000-0000-000089820000}"/>
    <cellStyle name="20% - Accent1 4 2 3 2 2 3 3 4 2 2 2" xfId="33601" xr:uid="{00000000-0005-0000-0000-00008A820000}"/>
    <cellStyle name="20% - Accent1 4 2 3 2 2 3 3 4 2 3" xfId="33602" xr:uid="{00000000-0005-0000-0000-00008B820000}"/>
    <cellStyle name="20% - Accent1 4 2 3 2 2 3 3 4 3" xfId="33603" xr:uid="{00000000-0005-0000-0000-00008C820000}"/>
    <cellStyle name="20% - Accent1 4 2 3 2 2 3 3 4 3 2" xfId="33604" xr:uid="{00000000-0005-0000-0000-00008D820000}"/>
    <cellStyle name="20% - Accent1 4 2 3 2 2 3 3 4 4" xfId="33605" xr:uid="{00000000-0005-0000-0000-00008E820000}"/>
    <cellStyle name="20% - Accent1 4 2 3 2 2 3 3 5" xfId="33606" xr:uid="{00000000-0005-0000-0000-00008F820000}"/>
    <cellStyle name="20% - Accent1 4 2 3 2 2 3 3 5 2" xfId="33607" xr:uid="{00000000-0005-0000-0000-000090820000}"/>
    <cellStyle name="20% - Accent1 4 2 3 2 2 3 3 5 2 2" xfId="33608" xr:uid="{00000000-0005-0000-0000-000091820000}"/>
    <cellStyle name="20% - Accent1 4 2 3 2 2 3 3 5 3" xfId="33609" xr:uid="{00000000-0005-0000-0000-000092820000}"/>
    <cellStyle name="20% - Accent1 4 2 3 2 2 3 3 6" xfId="33610" xr:uid="{00000000-0005-0000-0000-000093820000}"/>
    <cellStyle name="20% - Accent1 4 2 3 2 2 3 3 6 2" xfId="33611" xr:uid="{00000000-0005-0000-0000-000094820000}"/>
    <cellStyle name="20% - Accent1 4 2 3 2 2 3 3 6 2 2" xfId="33612" xr:uid="{00000000-0005-0000-0000-000095820000}"/>
    <cellStyle name="20% - Accent1 4 2 3 2 2 3 3 6 3" xfId="33613" xr:uid="{00000000-0005-0000-0000-000096820000}"/>
    <cellStyle name="20% - Accent1 4 2 3 2 2 3 3 7" xfId="33614" xr:uid="{00000000-0005-0000-0000-000097820000}"/>
    <cellStyle name="20% - Accent1 4 2 3 2 2 3 3 7 2" xfId="33615" xr:uid="{00000000-0005-0000-0000-000098820000}"/>
    <cellStyle name="20% - Accent1 4 2 3 2 2 3 3 8" xfId="33616" xr:uid="{00000000-0005-0000-0000-000099820000}"/>
    <cellStyle name="20% - Accent1 4 2 3 2 2 3 3 8 2" xfId="33617" xr:uid="{00000000-0005-0000-0000-00009A820000}"/>
    <cellStyle name="20% - Accent1 4 2 3 2 2 3 3 9" xfId="33618" xr:uid="{00000000-0005-0000-0000-00009B820000}"/>
    <cellStyle name="20% - Accent1 4 2 3 2 2 3 4" xfId="33619" xr:uid="{00000000-0005-0000-0000-00009C820000}"/>
    <cellStyle name="20% - Accent1 4 2 3 2 2 3 4 2" xfId="33620" xr:uid="{00000000-0005-0000-0000-00009D820000}"/>
    <cellStyle name="20% - Accent1 4 2 3 2 2 3 4 2 2" xfId="33621" xr:uid="{00000000-0005-0000-0000-00009E820000}"/>
    <cellStyle name="20% - Accent1 4 2 3 2 2 3 4 2 2 2" xfId="33622" xr:uid="{00000000-0005-0000-0000-00009F820000}"/>
    <cellStyle name="20% - Accent1 4 2 3 2 2 3 4 2 3" xfId="33623" xr:uid="{00000000-0005-0000-0000-0000A0820000}"/>
    <cellStyle name="20% - Accent1 4 2 3 2 2 3 4 3" xfId="33624" xr:uid="{00000000-0005-0000-0000-0000A1820000}"/>
    <cellStyle name="20% - Accent1 4 2 3 2 2 3 4 3 2" xfId="33625" xr:uid="{00000000-0005-0000-0000-0000A2820000}"/>
    <cellStyle name="20% - Accent1 4 2 3 2 2 3 4 4" xfId="33626" xr:uid="{00000000-0005-0000-0000-0000A3820000}"/>
    <cellStyle name="20% - Accent1 4 2 3 2 2 3 5" xfId="33627" xr:uid="{00000000-0005-0000-0000-0000A4820000}"/>
    <cellStyle name="20% - Accent1 4 2 3 2 2 3 5 2" xfId="33628" xr:uid="{00000000-0005-0000-0000-0000A5820000}"/>
    <cellStyle name="20% - Accent1 4 2 3 2 2 3 5 2 2" xfId="33629" xr:uid="{00000000-0005-0000-0000-0000A6820000}"/>
    <cellStyle name="20% - Accent1 4 2 3 2 2 3 5 2 2 2" xfId="33630" xr:uid="{00000000-0005-0000-0000-0000A7820000}"/>
    <cellStyle name="20% - Accent1 4 2 3 2 2 3 5 2 3" xfId="33631" xr:uid="{00000000-0005-0000-0000-0000A8820000}"/>
    <cellStyle name="20% - Accent1 4 2 3 2 2 3 5 3" xfId="33632" xr:uid="{00000000-0005-0000-0000-0000A9820000}"/>
    <cellStyle name="20% - Accent1 4 2 3 2 2 3 5 3 2" xfId="33633" xr:uid="{00000000-0005-0000-0000-0000AA820000}"/>
    <cellStyle name="20% - Accent1 4 2 3 2 2 3 5 4" xfId="33634" xr:uid="{00000000-0005-0000-0000-0000AB820000}"/>
    <cellStyle name="20% - Accent1 4 2 3 2 2 3 6" xfId="33635" xr:uid="{00000000-0005-0000-0000-0000AC820000}"/>
    <cellStyle name="20% - Accent1 4 2 3 2 2 3 6 2" xfId="33636" xr:uid="{00000000-0005-0000-0000-0000AD820000}"/>
    <cellStyle name="20% - Accent1 4 2 3 2 2 3 6 2 2" xfId="33637" xr:uid="{00000000-0005-0000-0000-0000AE820000}"/>
    <cellStyle name="20% - Accent1 4 2 3 2 2 3 6 2 2 2" xfId="33638" xr:uid="{00000000-0005-0000-0000-0000AF820000}"/>
    <cellStyle name="20% - Accent1 4 2 3 2 2 3 6 2 3" xfId="33639" xr:uid="{00000000-0005-0000-0000-0000B0820000}"/>
    <cellStyle name="20% - Accent1 4 2 3 2 2 3 6 3" xfId="33640" xr:uid="{00000000-0005-0000-0000-0000B1820000}"/>
    <cellStyle name="20% - Accent1 4 2 3 2 2 3 6 3 2" xfId="33641" xr:uid="{00000000-0005-0000-0000-0000B2820000}"/>
    <cellStyle name="20% - Accent1 4 2 3 2 2 3 6 4" xfId="33642" xr:uid="{00000000-0005-0000-0000-0000B3820000}"/>
    <cellStyle name="20% - Accent1 4 2 3 2 2 3 7" xfId="33643" xr:uid="{00000000-0005-0000-0000-0000B4820000}"/>
    <cellStyle name="20% - Accent1 4 2 3 2 2 3 7 2" xfId="33644" xr:uid="{00000000-0005-0000-0000-0000B5820000}"/>
    <cellStyle name="20% - Accent1 4 2 3 2 2 3 7 2 2" xfId="33645" xr:uid="{00000000-0005-0000-0000-0000B6820000}"/>
    <cellStyle name="20% - Accent1 4 2 3 2 2 3 7 3" xfId="33646" xr:uid="{00000000-0005-0000-0000-0000B7820000}"/>
    <cellStyle name="20% - Accent1 4 2 3 2 2 3 8" xfId="33647" xr:uid="{00000000-0005-0000-0000-0000B8820000}"/>
    <cellStyle name="20% - Accent1 4 2 3 2 2 3 8 2" xfId="33648" xr:uid="{00000000-0005-0000-0000-0000B9820000}"/>
    <cellStyle name="20% - Accent1 4 2 3 2 2 3 8 2 2" xfId="33649" xr:uid="{00000000-0005-0000-0000-0000BA820000}"/>
    <cellStyle name="20% - Accent1 4 2 3 2 2 3 8 3" xfId="33650" xr:uid="{00000000-0005-0000-0000-0000BB820000}"/>
    <cellStyle name="20% - Accent1 4 2 3 2 2 3 9" xfId="33651" xr:uid="{00000000-0005-0000-0000-0000BC820000}"/>
    <cellStyle name="20% - Accent1 4 2 3 2 2 3 9 2" xfId="33652" xr:uid="{00000000-0005-0000-0000-0000BD820000}"/>
    <cellStyle name="20% - Accent1 4 2 3 2 2 4" xfId="33653" xr:uid="{00000000-0005-0000-0000-0000BE820000}"/>
    <cellStyle name="20% - Accent1 4 2 3 2 2 4 10" xfId="33654" xr:uid="{00000000-0005-0000-0000-0000BF820000}"/>
    <cellStyle name="20% - Accent1 4 2 3 2 2 4 10 2" xfId="33655" xr:uid="{00000000-0005-0000-0000-0000C0820000}"/>
    <cellStyle name="20% - Accent1 4 2 3 2 2 4 11" xfId="33656" xr:uid="{00000000-0005-0000-0000-0000C1820000}"/>
    <cellStyle name="20% - Accent1 4 2 3 2 2 4 2" xfId="33657" xr:uid="{00000000-0005-0000-0000-0000C2820000}"/>
    <cellStyle name="20% - Accent1 4 2 3 2 2 4 2 2" xfId="33658" xr:uid="{00000000-0005-0000-0000-0000C3820000}"/>
    <cellStyle name="20% - Accent1 4 2 3 2 2 4 2 2 2" xfId="33659" xr:uid="{00000000-0005-0000-0000-0000C4820000}"/>
    <cellStyle name="20% - Accent1 4 2 3 2 2 4 2 2 2 2" xfId="33660" xr:uid="{00000000-0005-0000-0000-0000C5820000}"/>
    <cellStyle name="20% - Accent1 4 2 3 2 2 4 2 2 2 2 2" xfId="33661" xr:uid="{00000000-0005-0000-0000-0000C6820000}"/>
    <cellStyle name="20% - Accent1 4 2 3 2 2 4 2 2 2 3" xfId="33662" xr:uid="{00000000-0005-0000-0000-0000C7820000}"/>
    <cellStyle name="20% - Accent1 4 2 3 2 2 4 2 2 3" xfId="33663" xr:uid="{00000000-0005-0000-0000-0000C8820000}"/>
    <cellStyle name="20% - Accent1 4 2 3 2 2 4 2 2 3 2" xfId="33664" xr:uid="{00000000-0005-0000-0000-0000C9820000}"/>
    <cellStyle name="20% - Accent1 4 2 3 2 2 4 2 2 4" xfId="33665" xr:uid="{00000000-0005-0000-0000-0000CA820000}"/>
    <cellStyle name="20% - Accent1 4 2 3 2 2 4 2 3" xfId="33666" xr:uid="{00000000-0005-0000-0000-0000CB820000}"/>
    <cellStyle name="20% - Accent1 4 2 3 2 2 4 2 3 2" xfId="33667" xr:uid="{00000000-0005-0000-0000-0000CC820000}"/>
    <cellStyle name="20% - Accent1 4 2 3 2 2 4 2 3 2 2" xfId="33668" xr:uid="{00000000-0005-0000-0000-0000CD820000}"/>
    <cellStyle name="20% - Accent1 4 2 3 2 2 4 2 3 2 2 2" xfId="33669" xr:uid="{00000000-0005-0000-0000-0000CE820000}"/>
    <cellStyle name="20% - Accent1 4 2 3 2 2 4 2 3 2 3" xfId="33670" xr:uid="{00000000-0005-0000-0000-0000CF820000}"/>
    <cellStyle name="20% - Accent1 4 2 3 2 2 4 2 3 3" xfId="33671" xr:uid="{00000000-0005-0000-0000-0000D0820000}"/>
    <cellStyle name="20% - Accent1 4 2 3 2 2 4 2 3 3 2" xfId="33672" xr:uid="{00000000-0005-0000-0000-0000D1820000}"/>
    <cellStyle name="20% - Accent1 4 2 3 2 2 4 2 3 4" xfId="33673" xr:uid="{00000000-0005-0000-0000-0000D2820000}"/>
    <cellStyle name="20% - Accent1 4 2 3 2 2 4 2 4" xfId="33674" xr:uid="{00000000-0005-0000-0000-0000D3820000}"/>
    <cellStyle name="20% - Accent1 4 2 3 2 2 4 2 4 2" xfId="33675" xr:uid="{00000000-0005-0000-0000-0000D4820000}"/>
    <cellStyle name="20% - Accent1 4 2 3 2 2 4 2 4 2 2" xfId="33676" xr:uid="{00000000-0005-0000-0000-0000D5820000}"/>
    <cellStyle name="20% - Accent1 4 2 3 2 2 4 2 4 2 2 2" xfId="33677" xr:uid="{00000000-0005-0000-0000-0000D6820000}"/>
    <cellStyle name="20% - Accent1 4 2 3 2 2 4 2 4 2 3" xfId="33678" xr:uid="{00000000-0005-0000-0000-0000D7820000}"/>
    <cellStyle name="20% - Accent1 4 2 3 2 2 4 2 4 3" xfId="33679" xr:uid="{00000000-0005-0000-0000-0000D8820000}"/>
    <cellStyle name="20% - Accent1 4 2 3 2 2 4 2 4 3 2" xfId="33680" xr:uid="{00000000-0005-0000-0000-0000D9820000}"/>
    <cellStyle name="20% - Accent1 4 2 3 2 2 4 2 4 4" xfId="33681" xr:uid="{00000000-0005-0000-0000-0000DA820000}"/>
    <cellStyle name="20% - Accent1 4 2 3 2 2 4 2 5" xfId="33682" xr:uid="{00000000-0005-0000-0000-0000DB820000}"/>
    <cellStyle name="20% - Accent1 4 2 3 2 2 4 2 5 2" xfId="33683" xr:uid="{00000000-0005-0000-0000-0000DC820000}"/>
    <cellStyle name="20% - Accent1 4 2 3 2 2 4 2 5 2 2" xfId="33684" xr:uid="{00000000-0005-0000-0000-0000DD820000}"/>
    <cellStyle name="20% - Accent1 4 2 3 2 2 4 2 5 3" xfId="33685" xr:uid="{00000000-0005-0000-0000-0000DE820000}"/>
    <cellStyle name="20% - Accent1 4 2 3 2 2 4 2 6" xfId="33686" xr:uid="{00000000-0005-0000-0000-0000DF820000}"/>
    <cellStyle name="20% - Accent1 4 2 3 2 2 4 2 6 2" xfId="33687" xr:uid="{00000000-0005-0000-0000-0000E0820000}"/>
    <cellStyle name="20% - Accent1 4 2 3 2 2 4 2 6 2 2" xfId="33688" xr:uid="{00000000-0005-0000-0000-0000E1820000}"/>
    <cellStyle name="20% - Accent1 4 2 3 2 2 4 2 6 3" xfId="33689" xr:uid="{00000000-0005-0000-0000-0000E2820000}"/>
    <cellStyle name="20% - Accent1 4 2 3 2 2 4 2 7" xfId="33690" xr:uid="{00000000-0005-0000-0000-0000E3820000}"/>
    <cellStyle name="20% - Accent1 4 2 3 2 2 4 2 7 2" xfId="33691" xr:uid="{00000000-0005-0000-0000-0000E4820000}"/>
    <cellStyle name="20% - Accent1 4 2 3 2 2 4 2 8" xfId="33692" xr:uid="{00000000-0005-0000-0000-0000E5820000}"/>
    <cellStyle name="20% - Accent1 4 2 3 2 2 4 2 8 2" xfId="33693" xr:uid="{00000000-0005-0000-0000-0000E6820000}"/>
    <cellStyle name="20% - Accent1 4 2 3 2 2 4 2 9" xfId="33694" xr:uid="{00000000-0005-0000-0000-0000E7820000}"/>
    <cellStyle name="20% - Accent1 4 2 3 2 2 4 3" xfId="33695" xr:uid="{00000000-0005-0000-0000-0000E8820000}"/>
    <cellStyle name="20% - Accent1 4 2 3 2 2 4 3 2" xfId="33696" xr:uid="{00000000-0005-0000-0000-0000E9820000}"/>
    <cellStyle name="20% - Accent1 4 2 3 2 2 4 3 2 2" xfId="33697" xr:uid="{00000000-0005-0000-0000-0000EA820000}"/>
    <cellStyle name="20% - Accent1 4 2 3 2 2 4 3 2 2 2" xfId="33698" xr:uid="{00000000-0005-0000-0000-0000EB820000}"/>
    <cellStyle name="20% - Accent1 4 2 3 2 2 4 3 2 2 2 2" xfId="33699" xr:uid="{00000000-0005-0000-0000-0000EC820000}"/>
    <cellStyle name="20% - Accent1 4 2 3 2 2 4 3 2 2 3" xfId="33700" xr:uid="{00000000-0005-0000-0000-0000ED820000}"/>
    <cellStyle name="20% - Accent1 4 2 3 2 2 4 3 2 3" xfId="33701" xr:uid="{00000000-0005-0000-0000-0000EE820000}"/>
    <cellStyle name="20% - Accent1 4 2 3 2 2 4 3 2 3 2" xfId="33702" xr:uid="{00000000-0005-0000-0000-0000EF820000}"/>
    <cellStyle name="20% - Accent1 4 2 3 2 2 4 3 2 4" xfId="33703" xr:uid="{00000000-0005-0000-0000-0000F0820000}"/>
    <cellStyle name="20% - Accent1 4 2 3 2 2 4 3 3" xfId="33704" xr:uid="{00000000-0005-0000-0000-0000F1820000}"/>
    <cellStyle name="20% - Accent1 4 2 3 2 2 4 3 3 2" xfId="33705" xr:uid="{00000000-0005-0000-0000-0000F2820000}"/>
    <cellStyle name="20% - Accent1 4 2 3 2 2 4 3 3 2 2" xfId="33706" xr:uid="{00000000-0005-0000-0000-0000F3820000}"/>
    <cellStyle name="20% - Accent1 4 2 3 2 2 4 3 3 2 2 2" xfId="33707" xr:uid="{00000000-0005-0000-0000-0000F4820000}"/>
    <cellStyle name="20% - Accent1 4 2 3 2 2 4 3 3 2 3" xfId="33708" xr:uid="{00000000-0005-0000-0000-0000F5820000}"/>
    <cellStyle name="20% - Accent1 4 2 3 2 2 4 3 3 3" xfId="33709" xr:uid="{00000000-0005-0000-0000-0000F6820000}"/>
    <cellStyle name="20% - Accent1 4 2 3 2 2 4 3 3 3 2" xfId="33710" xr:uid="{00000000-0005-0000-0000-0000F7820000}"/>
    <cellStyle name="20% - Accent1 4 2 3 2 2 4 3 3 4" xfId="33711" xr:uid="{00000000-0005-0000-0000-0000F8820000}"/>
    <cellStyle name="20% - Accent1 4 2 3 2 2 4 3 4" xfId="33712" xr:uid="{00000000-0005-0000-0000-0000F9820000}"/>
    <cellStyle name="20% - Accent1 4 2 3 2 2 4 3 4 2" xfId="33713" xr:uid="{00000000-0005-0000-0000-0000FA820000}"/>
    <cellStyle name="20% - Accent1 4 2 3 2 2 4 3 4 2 2" xfId="33714" xr:uid="{00000000-0005-0000-0000-0000FB820000}"/>
    <cellStyle name="20% - Accent1 4 2 3 2 2 4 3 4 2 2 2" xfId="33715" xr:uid="{00000000-0005-0000-0000-0000FC820000}"/>
    <cellStyle name="20% - Accent1 4 2 3 2 2 4 3 4 2 3" xfId="33716" xr:uid="{00000000-0005-0000-0000-0000FD820000}"/>
    <cellStyle name="20% - Accent1 4 2 3 2 2 4 3 4 3" xfId="33717" xr:uid="{00000000-0005-0000-0000-0000FE820000}"/>
    <cellStyle name="20% - Accent1 4 2 3 2 2 4 3 4 3 2" xfId="33718" xr:uid="{00000000-0005-0000-0000-0000FF820000}"/>
    <cellStyle name="20% - Accent1 4 2 3 2 2 4 3 4 4" xfId="33719" xr:uid="{00000000-0005-0000-0000-000000830000}"/>
    <cellStyle name="20% - Accent1 4 2 3 2 2 4 3 5" xfId="33720" xr:uid="{00000000-0005-0000-0000-000001830000}"/>
    <cellStyle name="20% - Accent1 4 2 3 2 2 4 3 5 2" xfId="33721" xr:uid="{00000000-0005-0000-0000-000002830000}"/>
    <cellStyle name="20% - Accent1 4 2 3 2 2 4 3 5 2 2" xfId="33722" xr:uid="{00000000-0005-0000-0000-000003830000}"/>
    <cellStyle name="20% - Accent1 4 2 3 2 2 4 3 5 3" xfId="33723" xr:uid="{00000000-0005-0000-0000-000004830000}"/>
    <cellStyle name="20% - Accent1 4 2 3 2 2 4 3 6" xfId="33724" xr:uid="{00000000-0005-0000-0000-000005830000}"/>
    <cellStyle name="20% - Accent1 4 2 3 2 2 4 3 6 2" xfId="33725" xr:uid="{00000000-0005-0000-0000-000006830000}"/>
    <cellStyle name="20% - Accent1 4 2 3 2 2 4 3 6 2 2" xfId="33726" xr:uid="{00000000-0005-0000-0000-000007830000}"/>
    <cellStyle name="20% - Accent1 4 2 3 2 2 4 3 6 3" xfId="33727" xr:uid="{00000000-0005-0000-0000-000008830000}"/>
    <cellStyle name="20% - Accent1 4 2 3 2 2 4 3 7" xfId="33728" xr:uid="{00000000-0005-0000-0000-000009830000}"/>
    <cellStyle name="20% - Accent1 4 2 3 2 2 4 3 7 2" xfId="33729" xr:uid="{00000000-0005-0000-0000-00000A830000}"/>
    <cellStyle name="20% - Accent1 4 2 3 2 2 4 3 8" xfId="33730" xr:uid="{00000000-0005-0000-0000-00000B830000}"/>
    <cellStyle name="20% - Accent1 4 2 3 2 2 4 3 8 2" xfId="33731" xr:uid="{00000000-0005-0000-0000-00000C830000}"/>
    <cellStyle name="20% - Accent1 4 2 3 2 2 4 3 9" xfId="33732" xr:uid="{00000000-0005-0000-0000-00000D830000}"/>
    <cellStyle name="20% - Accent1 4 2 3 2 2 4 4" xfId="33733" xr:uid="{00000000-0005-0000-0000-00000E830000}"/>
    <cellStyle name="20% - Accent1 4 2 3 2 2 4 4 2" xfId="33734" xr:uid="{00000000-0005-0000-0000-00000F830000}"/>
    <cellStyle name="20% - Accent1 4 2 3 2 2 4 4 2 2" xfId="33735" xr:uid="{00000000-0005-0000-0000-000010830000}"/>
    <cellStyle name="20% - Accent1 4 2 3 2 2 4 4 2 2 2" xfId="33736" xr:uid="{00000000-0005-0000-0000-000011830000}"/>
    <cellStyle name="20% - Accent1 4 2 3 2 2 4 4 2 3" xfId="33737" xr:uid="{00000000-0005-0000-0000-000012830000}"/>
    <cellStyle name="20% - Accent1 4 2 3 2 2 4 4 3" xfId="33738" xr:uid="{00000000-0005-0000-0000-000013830000}"/>
    <cellStyle name="20% - Accent1 4 2 3 2 2 4 4 3 2" xfId="33739" xr:uid="{00000000-0005-0000-0000-000014830000}"/>
    <cellStyle name="20% - Accent1 4 2 3 2 2 4 4 4" xfId="33740" xr:uid="{00000000-0005-0000-0000-000015830000}"/>
    <cellStyle name="20% - Accent1 4 2 3 2 2 4 5" xfId="33741" xr:uid="{00000000-0005-0000-0000-000016830000}"/>
    <cellStyle name="20% - Accent1 4 2 3 2 2 4 5 2" xfId="33742" xr:uid="{00000000-0005-0000-0000-000017830000}"/>
    <cellStyle name="20% - Accent1 4 2 3 2 2 4 5 2 2" xfId="33743" xr:uid="{00000000-0005-0000-0000-000018830000}"/>
    <cellStyle name="20% - Accent1 4 2 3 2 2 4 5 2 2 2" xfId="33744" xr:uid="{00000000-0005-0000-0000-000019830000}"/>
    <cellStyle name="20% - Accent1 4 2 3 2 2 4 5 2 3" xfId="33745" xr:uid="{00000000-0005-0000-0000-00001A830000}"/>
    <cellStyle name="20% - Accent1 4 2 3 2 2 4 5 3" xfId="33746" xr:uid="{00000000-0005-0000-0000-00001B830000}"/>
    <cellStyle name="20% - Accent1 4 2 3 2 2 4 5 3 2" xfId="33747" xr:uid="{00000000-0005-0000-0000-00001C830000}"/>
    <cellStyle name="20% - Accent1 4 2 3 2 2 4 5 4" xfId="33748" xr:uid="{00000000-0005-0000-0000-00001D830000}"/>
    <cellStyle name="20% - Accent1 4 2 3 2 2 4 6" xfId="33749" xr:uid="{00000000-0005-0000-0000-00001E830000}"/>
    <cellStyle name="20% - Accent1 4 2 3 2 2 4 6 2" xfId="33750" xr:uid="{00000000-0005-0000-0000-00001F830000}"/>
    <cellStyle name="20% - Accent1 4 2 3 2 2 4 6 2 2" xfId="33751" xr:uid="{00000000-0005-0000-0000-000020830000}"/>
    <cellStyle name="20% - Accent1 4 2 3 2 2 4 6 2 2 2" xfId="33752" xr:uid="{00000000-0005-0000-0000-000021830000}"/>
    <cellStyle name="20% - Accent1 4 2 3 2 2 4 6 2 3" xfId="33753" xr:uid="{00000000-0005-0000-0000-000022830000}"/>
    <cellStyle name="20% - Accent1 4 2 3 2 2 4 6 3" xfId="33754" xr:uid="{00000000-0005-0000-0000-000023830000}"/>
    <cellStyle name="20% - Accent1 4 2 3 2 2 4 6 3 2" xfId="33755" xr:uid="{00000000-0005-0000-0000-000024830000}"/>
    <cellStyle name="20% - Accent1 4 2 3 2 2 4 6 4" xfId="33756" xr:uid="{00000000-0005-0000-0000-000025830000}"/>
    <cellStyle name="20% - Accent1 4 2 3 2 2 4 7" xfId="33757" xr:uid="{00000000-0005-0000-0000-000026830000}"/>
    <cellStyle name="20% - Accent1 4 2 3 2 2 4 7 2" xfId="33758" xr:uid="{00000000-0005-0000-0000-000027830000}"/>
    <cellStyle name="20% - Accent1 4 2 3 2 2 4 7 2 2" xfId="33759" xr:uid="{00000000-0005-0000-0000-000028830000}"/>
    <cellStyle name="20% - Accent1 4 2 3 2 2 4 7 3" xfId="33760" xr:uid="{00000000-0005-0000-0000-000029830000}"/>
    <cellStyle name="20% - Accent1 4 2 3 2 2 4 8" xfId="33761" xr:uid="{00000000-0005-0000-0000-00002A830000}"/>
    <cellStyle name="20% - Accent1 4 2 3 2 2 4 8 2" xfId="33762" xr:uid="{00000000-0005-0000-0000-00002B830000}"/>
    <cellStyle name="20% - Accent1 4 2 3 2 2 4 8 2 2" xfId="33763" xr:uid="{00000000-0005-0000-0000-00002C830000}"/>
    <cellStyle name="20% - Accent1 4 2 3 2 2 4 8 3" xfId="33764" xr:uid="{00000000-0005-0000-0000-00002D830000}"/>
    <cellStyle name="20% - Accent1 4 2 3 2 2 4 9" xfId="33765" xr:uid="{00000000-0005-0000-0000-00002E830000}"/>
    <cellStyle name="20% - Accent1 4 2 3 2 2 4 9 2" xfId="33766" xr:uid="{00000000-0005-0000-0000-00002F830000}"/>
    <cellStyle name="20% - Accent1 4 2 3 2 2 5" xfId="33767" xr:uid="{00000000-0005-0000-0000-000030830000}"/>
    <cellStyle name="20% - Accent1 4 2 3 2 2 5 2" xfId="33768" xr:uid="{00000000-0005-0000-0000-000031830000}"/>
    <cellStyle name="20% - Accent1 4 2 3 2 2 5 2 2" xfId="33769" xr:uid="{00000000-0005-0000-0000-000032830000}"/>
    <cellStyle name="20% - Accent1 4 2 3 2 2 5 2 2 2" xfId="33770" xr:uid="{00000000-0005-0000-0000-000033830000}"/>
    <cellStyle name="20% - Accent1 4 2 3 2 2 5 2 2 2 2" xfId="33771" xr:uid="{00000000-0005-0000-0000-000034830000}"/>
    <cellStyle name="20% - Accent1 4 2 3 2 2 5 2 2 3" xfId="33772" xr:uid="{00000000-0005-0000-0000-000035830000}"/>
    <cellStyle name="20% - Accent1 4 2 3 2 2 5 2 3" xfId="33773" xr:uid="{00000000-0005-0000-0000-000036830000}"/>
    <cellStyle name="20% - Accent1 4 2 3 2 2 5 2 3 2" xfId="33774" xr:uid="{00000000-0005-0000-0000-000037830000}"/>
    <cellStyle name="20% - Accent1 4 2 3 2 2 5 2 4" xfId="33775" xr:uid="{00000000-0005-0000-0000-000038830000}"/>
    <cellStyle name="20% - Accent1 4 2 3 2 2 5 3" xfId="33776" xr:uid="{00000000-0005-0000-0000-000039830000}"/>
    <cellStyle name="20% - Accent1 4 2 3 2 2 5 3 2" xfId="33777" xr:uid="{00000000-0005-0000-0000-00003A830000}"/>
    <cellStyle name="20% - Accent1 4 2 3 2 2 5 3 2 2" xfId="33778" xr:uid="{00000000-0005-0000-0000-00003B830000}"/>
    <cellStyle name="20% - Accent1 4 2 3 2 2 5 3 2 2 2" xfId="33779" xr:uid="{00000000-0005-0000-0000-00003C830000}"/>
    <cellStyle name="20% - Accent1 4 2 3 2 2 5 3 2 3" xfId="33780" xr:uid="{00000000-0005-0000-0000-00003D830000}"/>
    <cellStyle name="20% - Accent1 4 2 3 2 2 5 3 3" xfId="33781" xr:uid="{00000000-0005-0000-0000-00003E830000}"/>
    <cellStyle name="20% - Accent1 4 2 3 2 2 5 3 3 2" xfId="33782" xr:uid="{00000000-0005-0000-0000-00003F830000}"/>
    <cellStyle name="20% - Accent1 4 2 3 2 2 5 3 4" xfId="33783" xr:uid="{00000000-0005-0000-0000-000040830000}"/>
    <cellStyle name="20% - Accent1 4 2 3 2 2 5 4" xfId="33784" xr:uid="{00000000-0005-0000-0000-000041830000}"/>
    <cellStyle name="20% - Accent1 4 2 3 2 2 5 4 2" xfId="33785" xr:uid="{00000000-0005-0000-0000-000042830000}"/>
    <cellStyle name="20% - Accent1 4 2 3 2 2 5 4 2 2" xfId="33786" xr:uid="{00000000-0005-0000-0000-000043830000}"/>
    <cellStyle name="20% - Accent1 4 2 3 2 2 5 4 2 2 2" xfId="33787" xr:uid="{00000000-0005-0000-0000-000044830000}"/>
    <cellStyle name="20% - Accent1 4 2 3 2 2 5 4 2 3" xfId="33788" xr:uid="{00000000-0005-0000-0000-000045830000}"/>
    <cellStyle name="20% - Accent1 4 2 3 2 2 5 4 3" xfId="33789" xr:uid="{00000000-0005-0000-0000-000046830000}"/>
    <cellStyle name="20% - Accent1 4 2 3 2 2 5 4 3 2" xfId="33790" xr:uid="{00000000-0005-0000-0000-000047830000}"/>
    <cellStyle name="20% - Accent1 4 2 3 2 2 5 4 4" xfId="33791" xr:uid="{00000000-0005-0000-0000-000048830000}"/>
    <cellStyle name="20% - Accent1 4 2 3 2 2 5 5" xfId="33792" xr:uid="{00000000-0005-0000-0000-000049830000}"/>
    <cellStyle name="20% - Accent1 4 2 3 2 2 5 5 2" xfId="33793" xr:uid="{00000000-0005-0000-0000-00004A830000}"/>
    <cellStyle name="20% - Accent1 4 2 3 2 2 5 5 2 2" xfId="33794" xr:uid="{00000000-0005-0000-0000-00004B830000}"/>
    <cellStyle name="20% - Accent1 4 2 3 2 2 5 5 3" xfId="33795" xr:uid="{00000000-0005-0000-0000-00004C830000}"/>
    <cellStyle name="20% - Accent1 4 2 3 2 2 5 6" xfId="33796" xr:uid="{00000000-0005-0000-0000-00004D830000}"/>
    <cellStyle name="20% - Accent1 4 2 3 2 2 5 6 2" xfId="33797" xr:uid="{00000000-0005-0000-0000-00004E830000}"/>
    <cellStyle name="20% - Accent1 4 2 3 2 2 5 6 2 2" xfId="33798" xr:uid="{00000000-0005-0000-0000-00004F830000}"/>
    <cellStyle name="20% - Accent1 4 2 3 2 2 5 6 3" xfId="33799" xr:uid="{00000000-0005-0000-0000-000050830000}"/>
    <cellStyle name="20% - Accent1 4 2 3 2 2 5 7" xfId="33800" xr:uid="{00000000-0005-0000-0000-000051830000}"/>
    <cellStyle name="20% - Accent1 4 2 3 2 2 5 7 2" xfId="33801" xr:uid="{00000000-0005-0000-0000-000052830000}"/>
    <cellStyle name="20% - Accent1 4 2 3 2 2 5 8" xfId="33802" xr:uid="{00000000-0005-0000-0000-000053830000}"/>
    <cellStyle name="20% - Accent1 4 2 3 2 2 5 8 2" xfId="33803" xr:uid="{00000000-0005-0000-0000-000054830000}"/>
    <cellStyle name="20% - Accent1 4 2 3 2 2 5 9" xfId="33804" xr:uid="{00000000-0005-0000-0000-000055830000}"/>
    <cellStyle name="20% - Accent1 4 2 3 2 2 6" xfId="33805" xr:uid="{00000000-0005-0000-0000-000056830000}"/>
    <cellStyle name="20% - Accent1 4 2 3 2 2 6 2" xfId="33806" xr:uid="{00000000-0005-0000-0000-000057830000}"/>
    <cellStyle name="20% - Accent1 4 2 3 2 2 6 2 2" xfId="33807" xr:uid="{00000000-0005-0000-0000-000058830000}"/>
    <cellStyle name="20% - Accent1 4 2 3 2 2 6 2 2 2" xfId="33808" xr:uid="{00000000-0005-0000-0000-000059830000}"/>
    <cellStyle name="20% - Accent1 4 2 3 2 2 6 2 2 2 2" xfId="33809" xr:uid="{00000000-0005-0000-0000-00005A830000}"/>
    <cellStyle name="20% - Accent1 4 2 3 2 2 6 2 2 3" xfId="33810" xr:uid="{00000000-0005-0000-0000-00005B830000}"/>
    <cellStyle name="20% - Accent1 4 2 3 2 2 6 2 3" xfId="33811" xr:uid="{00000000-0005-0000-0000-00005C830000}"/>
    <cellStyle name="20% - Accent1 4 2 3 2 2 6 2 3 2" xfId="33812" xr:uid="{00000000-0005-0000-0000-00005D830000}"/>
    <cellStyle name="20% - Accent1 4 2 3 2 2 6 2 4" xfId="33813" xr:uid="{00000000-0005-0000-0000-00005E830000}"/>
    <cellStyle name="20% - Accent1 4 2 3 2 2 6 3" xfId="33814" xr:uid="{00000000-0005-0000-0000-00005F830000}"/>
    <cellStyle name="20% - Accent1 4 2 3 2 2 6 3 2" xfId="33815" xr:uid="{00000000-0005-0000-0000-000060830000}"/>
    <cellStyle name="20% - Accent1 4 2 3 2 2 6 3 2 2" xfId="33816" xr:uid="{00000000-0005-0000-0000-000061830000}"/>
    <cellStyle name="20% - Accent1 4 2 3 2 2 6 3 2 2 2" xfId="33817" xr:uid="{00000000-0005-0000-0000-000062830000}"/>
    <cellStyle name="20% - Accent1 4 2 3 2 2 6 3 2 3" xfId="33818" xr:uid="{00000000-0005-0000-0000-000063830000}"/>
    <cellStyle name="20% - Accent1 4 2 3 2 2 6 3 3" xfId="33819" xr:uid="{00000000-0005-0000-0000-000064830000}"/>
    <cellStyle name="20% - Accent1 4 2 3 2 2 6 3 3 2" xfId="33820" xr:uid="{00000000-0005-0000-0000-000065830000}"/>
    <cellStyle name="20% - Accent1 4 2 3 2 2 6 3 4" xfId="33821" xr:uid="{00000000-0005-0000-0000-000066830000}"/>
    <cellStyle name="20% - Accent1 4 2 3 2 2 6 4" xfId="33822" xr:uid="{00000000-0005-0000-0000-000067830000}"/>
    <cellStyle name="20% - Accent1 4 2 3 2 2 6 4 2" xfId="33823" xr:uid="{00000000-0005-0000-0000-000068830000}"/>
    <cellStyle name="20% - Accent1 4 2 3 2 2 6 4 2 2" xfId="33824" xr:uid="{00000000-0005-0000-0000-000069830000}"/>
    <cellStyle name="20% - Accent1 4 2 3 2 2 6 4 2 2 2" xfId="33825" xr:uid="{00000000-0005-0000-0000-00006A830000}"/>
    <cellStyle name="20% - Accent1 4 2 3 2 2 6 4 2 3" xfId="33826" xr:uid="{00000000-0005-0000-0000-00006B830000}"/>
    <cellStyle name="20% - Accent1 4 2 3 2 2 6 4 3" xfId="33827" xr:uid="{00000000-0005-0000-0000-00006C830000}"/>
    <cellStyle name="20% - Accent1 4 2 3 2 2 6 4 3 2" xfId="33828" xr:uid="{00000000-0005-0000-0000-00006D830000}"/>
    <cellStyle name="20% - Accent1 4 2 3 2 2 6 4 4" xfId="33829" xr:uid="{00000000-0005-0000-0000-00006E830000}"/>
    <cellStyle name="20% - Accent1 4 2 3 2 2 6 5" xfId="33830" xr:uid="{00000000-0005-0000-0000-00006F830000}"/>
    <cellStyle name="20% - Accent1 4 2 3 2 2 6 5 2" xfId="33831" xr:uid="{00000000-0005-0000-0000-000070830000}"/>
    <cellStyle name="20% - Accent1 4 2 3 2 2 6 5 2 2" xfId="33832" xr:uid="{00000000-0005-0000-0000-000071830000}"/>
    <cellStyle name="20% - Accent1 4 2 3 2 2 6 5 3" xfId="33833" xr:uid="{00000000-0005-0000-0000-000072830000}"/>
    <cellStyle name="20% - Accent1 4 2 3 2 2 6 6" xfId="33834" xr:uid="{00000000-0005-0000-0000-000073830000}"/>
    <cellStyle name="20% - Accent1 4 2 3 2 2 6 6 2" xfId="33835" xr:uid="{00000000-0005-0000-0000-000074830000}"/>
    <cellStyle name="20% - Accent1 4 2 3 2 2 6 6 2 2" xfId="33836" xr:uid="{00000000-0005-0000-0000-000075830000}"/>
    <cellStyle name="20% - Accent1 4 2 3 2 2 6 6 3" xfId="33837" xr:uid="{00000000-0005-0000-0000-000076830000}"/>
    <cellStyle name="20% - Accent1 4 2 3 2 2 6 7" xfId="33838" xr:uid="{00000000-0005-0000-0000-000077830000}"/>
    <cellStyle name="20% - Accent1 4 2 3 2 2 6 7 2" xfId="33839" xr:uid="{00000000-0005-0000-0000-000078830000}"/>
    <cellStyle name="20% - Accent1 4 2 3 2 2 6 8" xfId="33840" xr:uid="{00000000-0005-0000-0000-000079830000}"/>
    <cellStyle name="20% - Accent1 4 2 3 2 2 6 8 2" xfId="33841" xr:uid="{00000000-0005-0000-0000-00007A830000}"/>
    <cellStyle name="20% - Accent1 4 2 3 2 2 6 9" xfId="33842" xr:uid="{00000000-0005-0000-0000-00007B830000}"/>
    <cellStyle name="20% - Accent1 4 2 3 2 2 7" xfId="33843" xr:uid="{00000000-0005-0000-0000-00007C830000}"/>
    <cellStyle name="20% - Accent1 4 2 3 2 2 7 2" xfId="33844" xr:uid="{00000000-0005-0000-0000-00007D830000}"/>
    <cellStyle name="20% - Accent1 4 2 3 2 2 7 2 2" xfId="33845" xr:uid="{00000000-0005-0000-0000-00007E830000}"/>
    <cellStyle name="20% - Accent1 4 2 3 2 2 7 2 2 2" xfId="33846" xr:uid="{00000000-0005-0000-0000-00007F830000}"/>
    <cellStyle name="20% - Accent1 4 2 3 2 2 7 2 3" xfId="33847" xr:uid="{00000000-0005-0000-0000-000080830000}"/>
    <cellStyle name="20% - Accent1 4 2 3 2 2 7 3" xfId="33848" xr:uid="{00000000-0005-0000-0000-000081830000}"/>
    <cellStyle name="20% - Accent1 4 2 3 2 2 7 3 2" xfId="33849" xr:uid="{00000000-0005-0000-0000-000082830000}"/>
    <cellStyle name="20% - Accent1 4 2 3 2 2 7 4" xfId="33850" xr:uid="{00000000-0005-0000-0000-000083830000}"/>
    <cellStyle name="20% - Accent1 4 2 3 2 2 8" xfId="33851" xr:uid="{00000000-0005-0000-0000-000084830000}"/>
    <cellStyle name="20% - Accent1 4 2 3 2 2 8 2" xfId="33852" xr:uid="{00000000-0005-0000-0000-000085830000}"/>
    <cellStyle name="20% - Accent1 4 2 3 2 2 8 2 2" xfId="33853" xr:uid="{00000000-0005-0000-0000-000086830000}"/>
    <cellStyle name="20% - Accent1 4 2 3 2 2 8 2 2 2" xfId="33854" xr:uid="{00000000-0005-0000-0000-000087830000}"/>
    <cellStyle name="20% - Accent1 4 2 3 2 2 8 2 3" xfId="33855" xr:uid="{00000000-0005-0000-0000-000088830000}"/>
    <cellStyle name="20% - Accent1 4 2 3 2 2 8 3" xfId="33856" xr:uid="{00000000-0005-0000-0000-000089830000}"/>
    <cellStyle name="20% - Accent1 4 2 3 2 2 8 3 2" xfId="33857" xr:uid="{00000000-0005-0000-0000-00008A830000}"/>
    <cellStyle name="20% - Accent1 4 2 3 2 2 8 4" xfId="33858" xr:uid="{00000000-0005-0000-0000-00008B830000}"/>
    <cellStyle name="20% - Accent1 4 2 3 2 2 9" xfId="33859" xr:uid="{00000000-0005-0000-0000-00008C830000}"/>
    <cellStyle name="20% - Accent1 4 2 3 2 2 9 2" xfId="33860" xr:uid="{00000000-0005-0000-0000-00008D830000}"/>
    <cellStyle name="20% - Accent1 4 2 3 2 2 9 2 2" xfId="33861" xr:uid="{00000000-0005-0000-0000-00008E830000}"/>
    <cellStyle name="20% - Accent1 4 2 3 2 2 9 2 2 2" xfId="33862" xr:uid="{00000000-0005-0000-0000-00008F830000}"/>
    <cellStyle name="20% - Accent1 4 2 3 2 2 9 2 3" xfId="33863" xr:uid="{00000000-0005-0000-0000-000090830000}"/>
    <cellStyle name="20% - Accent1 4 2 3 2 2 9 3" xfId="33864" xr:uid="{00000000-0005-0000-0000-000091830000}"/>
    <cellStyle name="20% - Accent1 4 2 3 2 2 9 3 2" xfId="33865" xr:uid="{00000000-0005-0000-0000-000092830000}"/>
    <cellStyle name="20% - Accent1 4 2 3 2 2 9 4" xfId="33866" xr:uid="{00000000-0005-0000-0000-000093830000}"/>
    <cellStyle name="20% - Accent1 4 2 3 2 3" xfId="33867" xr:uid="{00000000-0005-0000-0000-000094830000}"/>
    <cellStyle name="20% - Accent1 4 2 3 2 3 10" xfId="33868" xr:uid="{00000000-0005-0000-0000-000095830000}"/>
    <cellStyle name="20% - Accent1 4 2 3 2 3 10 2" xfId="33869" xr:uid="{00000000-0005-0000-0000-000096830000}"/>
    <cellStyle name="20% - Accent1 4 2 3 2 3 11" xfId="33870" xr:uid="{00000000-0005-0000-0000-000097830000}"/>
    <cellStyle name="20% - Accent1 4 2 3 2 3 2" xfId="33871" xr:uid="{00000000-0005-0000-0000-000098830000}"/>
    <cellStyle name="20% - Accent1 4 2 3 2 3 2 2" xfId="33872" xr:uid="{00000000-0005-0000-0000-000099830000}"/>
    <cellStyle name="20% - Accent1 4 2 3 2 3 2 2 2" xfId="33873" xr:uid="{00000000-0005-0000-0000-00009A830000}"/>
    <cellStyle name="20% - Accent1 4 2 3 2 3 2 2 2 2" xfId="33874" xr:uid="{00000000-0005-0000-0000-00009B830000}"/>
    <cellStyle name="20% - Accent1 4 2 3 2 3 2 2 2 2 2" xfId="33875" xr:uid="{00000000-0005-0000-0000-00009C830000}"/>
    <cellStyle name="20% - Accent1 4 2 3 2 3 2 2 2 3" xfId="33876" xr:uid="{00000000-0005-0000-0000-00009D830000}"/>
    <cellStyle name="20% - Accent1 4 2 3 2 3 2 2 3" xfId="33877" xr:uid="{00000000-0005-0000-0000-00009E830000}"/>
    <cellStyle name="20% - Accent1 4 2 3 2 3 2 2 3 2" xfId="33878" xr:uid="{00000000-0005-0000-0000-00009F830000}"/>
    <cellStyle name="20% - Accent1 4 2 3 2 3 2 2 4" xfId="33879" xr:uid="{00000000-0005-0000-0000-0000A0830000}"/>
    <cellStyle name="20% - Accent1 4 2 3 2 3 2 3" xfId="33880" xr:uid="{00000000-0005-0000-0000-0000A1830000}"/>
    <cellStyle name="20% - Accent1 4 2 3 2 3 2 3 2" xfId="33881" xr:uid="{00000000-0005-0000-0000-0000A2830000}"/>
    <cellStyle name="20% - Accent1 4 2 3 2 3 2 3 2 2" xfId="33882" xr:uid="{00000000-0005-0000-0000-0000A3830000}"/>
    <cellStyle name="20% - Accent1 4 2 3 2 3 2 3 2 2 2" xfId="33883" xr:uid="{00000000-0005-0000-0000-0000A4830000}"/>
    <cellStyle name="20% - Accent1 4 2 3 2 3 2 3 2 3" xfId="33884" xr:uid="{00000000-0005-0000-0000-0000A5830000}"/>
    <cellStyle name="20% - Accent1 4 2 3 2 3 2 3 3" xfId="33885" xr:uid="{00000000-0005-0000-0000-0000A6830000}"/>
    <cellStyle name="20% - Accent1 4 2 3 2 3 2 3 3 2" xfId="33886" xr:uid="{00000000-0005-0000-0000-0000A7830000}"/>
    <cellStyle name="20% - Accent1 4 2 3 2 3 2 3 4" xfId="33887" xr:uid="{00000000-0005-0000-0000-0000A8830000}"/>
    <cellStyle name="20% - Accent1 4 2 3 2 3 2 4" xfId="33888" xr:uid="{00000000-0005-0000-0000-0000A9830000}"/>
    <cellStyle name="20% - Accent1 4 2 3 2 3 2 4 2" xfId="33889" xr:uid="{00000000-0005-0000-0000-0000AA830000}"/>
    <cellStyle name="20% - Accent1 4 2 3 2 3 2 4 2 2" xfId="33890" xr:uid="{00000000-0005-0000-0000-0000AB830000}"/>
    <cellStyle name="20% - Accent1 4 2 3 2 3 2 4 2 2 2" xfId="33891" xr:uid="{00000000-0005-0000-0000-0000AC830000}"/>
    <cellStyle name="20% - Accent1 4 2 3 2 3 2 4 2 3" xfId="33892" xr:uid="{00000000-0005-0000-0000-0000AD830000}"/>
    <cellStyle name="20% - Accent1 4 2 3 2 3 2 4 3" xfId="33893" xr:uid="{00000000-0005-0000-0000-0000AE830000}"/>
    <cellStyle name="20% - Accent1 4 2 3 2 3 2 4 3 2" xfId="33894" xr:uid="{00000000-0005-0000-0000-0000AF830000}"/>
    <cellStyle name="20% - Accent1 4 2 3 2 3 2 4 4" xfId="33895" xr:uid="{00000000-0005-0000-0000-0000B0830000}"/>
    <cellStyle name="20% - Accent1 4 2 3 2 3 2 5" xfId="33896" xr:uid="{00000000-0005-0000-0000-0000B1830000}"/>
    <cellStyle name="20% - Accent1 4 2 3 2 3 2 5 2" xfId="33897" xr:uid="{00000000-0005-0000-0000-0000B2830000}"/>
    <cellStyle name="20% - Accent1 4 2 3 2 3 2 5 2 2" xfId="33898" xr:uid="{00000000-0005-0000-0000-0000B3830000}"/>
    <cellStyle name="20% - Accent1 4 2 3 2 3 2 5 3" xfId="33899" xr:uid="{00000000-0005-0000-0000-0000B4830000}"/>
    <cellStyle name="20% - Accent1 4 2 3 2 3 2 6" xfId="33900" xr:uid="{00000000-0005-0000-0000-0000B5830000}"/>
    <cellStyle name="20% - Accent1 4 2 3 2 3 2 6 2" xfId="33901" xr:uid="{00000000-0005-0000-0000-0000B6830000}"/>
    <cellStyle name="20% - Accent1 4 2 3 2 3 2 6 2 2" xfId="33902" xr:uid="{00000000-0005-0000-0000-0000B7830000}"/>
    <cellStyle name="20% - Accent1 4 2 3 2 3 2 6 3" xfId="33903" xr:uid="{00000000-0005-0000-0000-0000B8830000}"/>
    <cellStyle name="20% - Accent1 4 2 3 2 3 2 7" xfId="33904" xr:uid="{00000000-0005-0000-0000-0000B9830000}"/>
    <cellStyle name="20% - Accent1 4 2 3 2 3 2 7 2" xfId="33905" xr:uid="{00000000-0005-0000-0000-0000BA830000}"/>
    <cellStyle name="20% - Accent1 4 2 3 2 3 2 8" xfId="33906" xr:uid="{00000000-0005-0000-0000-0000BB830000}"/>
    <cellStyle name="20% - Accent1 4 2 3 2 3 2 8 2" xfId="33907" xr:uid="{00000000-0005-0000-0000-0000BC830000}"/>
    <cellStyle name="20% - Accent1 4 2 3 2 3 2 9" xfId="33908" xr:uid="{00000000-0005-0000-0000-0000BD830000}"/>
    <cellStyle name="20% - Accent1 4 2 3 2 3 3" xfId="33909" xr:uid="{00000000-0005-0000-0000-0000BE830000}"/>
    <cellStyle name="20% - Accent1 4 2 3 2 3 3 2" xfId="33910" xr:uid="{00000000-0005-0000-0000-0000BF830000}"/>
    <cellStyle name="20% - Accent1 4 2 3 2 3 3 2 2" xfId="33911" xr:uid="{00000000-0005-0000-0000-0000C0830000}"/>
    <cellStyle name="20% - Accent1 4 2 3 2 3 3 2 2 2" xfId="33912" xr:uid="{00000000-0005-0000-0000-0000C1830000}"/>
    <cellStyle name="20% - Accent1 4 2 3 2 3 3 2 2 2 2" xfId="33913" xr:uid="{00000000-0005-0000-0000-0000C2830000}"/>
    <cellStyle name="20% - Accent1 4 2 3 2 3 3 2 2 3" xfId="33914" xr:uid="{00000000-0005-0000-0000-0000C3830000}"/>
    <cellStyle name="20% - Accent1 4 2 3 2 3 3 2 3" xfId="33915" xr:uid="{00000000-0005-0000-0000-0000C4830000}"/>
    <cellStyle name="20% - Accent1 4 2 3 2 3 3 2 3 2" xfId="33916" xr:uid="{00000000-0005-0000-0000-0000C5830000}"/>
    <cellStyle name="20% - Accent1 4 2 3 2 3 3 2 4" xfId="33917" xr:uid="{00000000-0005-0000-0000-0000C6830000}"/>
    <cellStyle name="20% - Accent1 4 2 3 2 3 3 3" xfId="33918" xr:uid="{00000000-0005-0000-0000-0000C7830000}"/>
    <cellStyle name="20% - Accent1 4 2 3 2 3 3 3 2" xfId="33919" xr:uid="{00000000-0005-0000-0000-0000C8830000}"/>
    <cellStyle name="20% - Accent1 4 2 3 2 3 3 3 2 2" xfId="33920" xr:uid="{00000000-0005-0000-0000-0000C9830000}"/>
    <cellStyle name="20% - Accent1 4 2 3 2 3 3 3 2 2 2" xfId="33921" xr:uid="{00000000-0005-0000-0000-0000CA830000}"/>
    <cellStyle name="20% - Accent1 4 2 3 2 3 3 3 2 3" xfId="33922" xr:uid="{00000000-0005-0000-0000-0000CB830000}"/>
    <cellStyle name="20% - Accent1 4 2 3 2 3 3 3 3" xfId="33923" xr:uid="{00000000-0005-0000-0000-0000CC830000}"/>
    <cellStyle name="20% - Accent1 4 2 3 2 3 3 3 3 2" xfId="33924" xr:uid="{00000000-0005-0000-0000-0000CD830000}"/>
    <cellStyle name="20% - Accent1 4 2 3 2 3 3 3 4" xfId="33925" xr:uid="{00000000-0005-0000-0000-0000CE830000}"/>
    <cellStyle name="20% - Accent1 4 2 3 2 3 3 4" xfId="33926" xr:uid="{00000000-0005-0000-0000-0000CF830000}"/>
    <cellStyle name="20% - Accent1 4 2 3 2 3 3 4 2" xfId="33927" xr:uid="{00000000-0005-0000-0000-0000D0830000}"/>
    <cellStyle name="20% - Accent1 4 2 3 2 3 3 4 2 2" xfId="33928" xr:uid="{00000000-0005-0000-0000-0000D1830000}"/>
    <cellStyle name="20% - Accent1 4 2 3 2 3 3 4 2 2 2" xfId="33929" xr:uid="{00000000-0005-0000-0000-0000D2830000}"/>
    <cellStyle name="20% - Accent1 4 2 3 2 3 3 4 2 3" xfId="33930" xr:uid="{00000000-0005-0000-0000-0000D3830000}"/>
    <cellStyle name="20% - Accent1 4 2 3 2 3 3 4 3" xfId="33931" xr:uid="{00000000-0005-0000-0000-0000D4830000}"/>
    <cellStyle name="20% - Accent1 4 2 3 2 3 3 4 3 2" xfId="33932" xr:uid="{00000000-0005-0000-0000-0000D5830000}"/>
    <cellStyle name="20% - Accent1 4 2 3 2 3 3 4 4" xfId="33933" xr:uid="{00000000-0005-0000-0000-0000D6830000}"/>
    <cellStyle name="20% - Accent1 4 2 3 2 3 3 5" xfId="33934" xr:uid="{00000000-0005-0000-0000-0000D7830000}"/>
    <cellStyle name="20% - Accent1 4 2 3 2 3 3 5 2" xfId="33935" xr:uid="{00000000-0005-0000-0000-0000D8830000}"/>
    <cellStyle name="20% - Accent1 4 2 3 2 3 3 5 2 2" xfId="33936" xr:uid="{00000000-0005-0000-0000-0000D9830000}"/>
    <cellStyle name="20% - Accent1 4 2 3 2 3 3 5 3" xfId="33937" xr:uid="{00000000-0005-0000-0000-0000DA830000}"/>
    <cellStyle name="20% - Accent1 4 2 3 2 3 3 6" xfId="33938" xr:uid="{00000000-0005-0000-0000-0000DB830000}"/>
    <cellStyle name="20% - Accent1 4 2 3 2 3 3 6 2" xfId="33939" xr:uid="{00000000-0005-0000-0000-0000DC830000}"/>
    <cellStyle name="20% - Accent1 4 2 3 2 3 3 6 2 2" xfId="33940" xr:uid="{00000000-0005-0000-0000-0000DD830000}"/>
    <cellStyle name="20% - Accent1 4 2 3 2 3 3 6 3" xfId="33941" xr:uid="{00000000-0005-0000-0000-0000DE830000}"/>
    <cellStyle name="20% - Accent1 4 2 3 2 3 3 7" xfId="33942" xr:uid="{00000000-0005-0000-0000-0000DF830000}"/>
    <cellStyle name="20% - Accent1 4 2 3 2 3 3 7 2" xfId="33943" xr:uid="{00000000-0005-0000-0000-0000E0830000}"/>
    <cellStyle name="20% - Accent1 4 2 3 2 3 3 8" xfId="33944" xr:uid="{00000000-0005-0000-0000-0000E1830000}"/>
    <cellStyle name="20% - Accent1 4 2 3 2 3 3 8 2" xfId="33945" xr:uid="{00000000-0005-0000-0000-0000E2830000}"/>
    <cellStyle name="20% - Accent1 4 2 3 2 3 3 9" xfId="33946" xr:uid="{00000000-0005-0000-0000-0000E3830000}"/>
    <cellStyle name="20% - Accent1 4 2 3 2 3 4" xfId="33947" xr:uid="{00000000-0005-0000-0000-0000E4830000}"/>
    <cellStyle name="20% - Accent1 4 2 3 2 3 4 2" xfId="33948" xr:uid="{00000000-0005-0000-0000-0000E5830000}"/>
    <cellStyle name="20% - Accent1 4 2 3 2 3 4 2 2" xfId="33949" xr:uid="{00000000-0005-0000-0000-0000E6830000}"/>
    <cellStyle name="20% - Accent1 4 2 3 2 3 4 2 2 2" xfId="33950" xr:uid="{00000000-0005-0000-0000-0000E7830000}"/>
    <cellStyle name="20% - Accent1 4 2 3 2 3 4 2 3" xfId="33951" xr:uid="{00000000-0005-0000-0000-0000E8830000}"/>
    <cellStyle name="20% - Accent1 4 2 3 2 3 4 3" xfId="33952" xr:uid="{00000000-0005-0000-0000-0000E9830000}"/>
    <cellStyle name="20% - Accent1 4 2 3 2 3 4 3 2" xfId="33953" xr:uid="{00000000-0005-0000-0000-0000EA830000}"/>
    <cellStyle name="20% - Accent1 4 2 3 2 3 4 4" xfId="33954" xr:uid="{00000000-0005-0000-0000-0000EB830000}"/>
    <cellStyle name="20% - Accent1 4 2 3 2 3 5" xfId="33955" xr:uid="{00000000-0005-0000-0000-0000EC830000}"/>
    <cellStyle name="20% - Accent1 4 2 3 2 3 5 2" xfId="33956" xr:uid="{00000000-0005-0000-0000-0000ED830000}"/>
    <cellStyle name="20% - Accent1 4 2 3 2 3 5 2 2" xfId="33957" xr:uid="{00000000-0005-0000-0000-0000EE830000}"/>
    <cellStyle name="20% - Accent1 4 2 3 2 3 5 2 2 2" xfId="33958" xr:uid="{00000000-0005-0000-0000-0000EF830000}"/>
    <cellStyle name="20% - Accent1 4 2 3 2 3 5 2 3" xfId="33959" xr:uid="{00000000-0005-0000-0000-0000F0830000}"/>
    <cellStyle name="20% - Accent1 4 2 3 2 3 5 3" xfId="33960" xr:uid="{00000000-0005-0000-0000-0000F1830000}"/>
    <cellStyle name="20% - Accent1 4 2 3 2 3 5 3 2" xfId="33961" xr:uid="{00000000-0005-0000-0000-0000F2830000}"/>
    <cellStyle name="20% - Accent1 4 2 3 2 3 5 4" xfId="33962" xr:uid="{00000000-0005-0000-0000-0000F3830000}"/>
    <cellStyle name="20% - Accent1 4 2 3 2 3 6" xfId="33963" xr:uid="{00000000-0005-0000-0000-0000F4830000}"/>
    <cellStyle name="20% - Accent1 4 2 3 2 3 6 2" xfId="33964" xr:uid="{00000000-0005-0000-0000-0000F5830000}"/>
    <cellStyle name="20% - Accent1 4 2 3 2 3 6 2 2" xfId="33965" xr:uid="{00000000-0005-0000-0000-0000F6830000}"/>
    <cellStyle name="20% - Accent1 4 2 3 2 3 6 2 2 2" xfId="33966" xr:uid="{00000000-0005-0000-0000-0000F7830000}"/>
    <cellStyle name="20% - Accent1 4 2 3 2 3 6 2 3" xfId="33967" xr:uid="{00000000-0005-0000-0000-0000F8830000}"/>
    <cellStyle name="20% - Accent1 4 2 3 2 3 6 3" xfId="33968" xr:uid="{00000000-0005-0000-0000-0000F9830000}"/>
    <cellStyle name="20% - Accent1 4 2 3 2 3 6 3 2" xfId="33969" xr:uid="{00000000-0005-0000-0000-0000FA830000}"/>
    <cellStyle name="20% - Accent1 4 2 3 2 3 6 4" xfId="33970" xr:uid="{00000000-0005-0000-0000-0000FB830000}"/>
    <cellStyle name="20% - Accent1 4 2 3 2 3 7" xfId="33971" xr:uid="{00000000-0005-0000-0000-0000FC830000}"/>
    <cellStyle name="20% - Accent1 4 2 3 2 3 7 2" xfId="33972" xr:uid="{00000000-0005-0000-0000-0000FD830000}"/>
    <cellStyle name="20% - Accent1 4 2 3 2 3 7 2 2" xfId="33973" xr:uid="{00000000-0005-0000-0000-0000FE830000}"/>
    <cellStyle name="20% - Accent1 4 2 3 2 3 7 3" xfId="33974" xr:uid="{00000000-0005-0000-0000-0000FF830000}"/>
    <cellStyle name="20% - Accent1 4 2 3 2 3 8" xfId="33975" xr:uid="{00000000-0005-0000-0000-000000840000}"/>
    <cellStyle name="20% - Accent1 4 2 3 2 3 8 2" xfId="33976" xr:uid="{00000000-0005-0000-0000-000001840000}"/>
    <cellStyle name="20% - Accent1 4 2 3 2 3 8 2 2" xfId="33977" xr:uid="{00000000-0005-0000-0000-000002840000}"/>
    <cellStyle name="20% - Accent1 4 2 3 2 3 8 3" xfId="33978" xr:uid="{00000000-0005-0000-0000-000003840000}"/>
    <cellStyle name="20% - Accent1 4 2 3 2 3 9" xfId="33979" xr:uid="{00000000-0005-0000-0000-000004840000}"/>
    <cellStyle name="20% - Accent1 4 2 3 2 3 9 2" xfId="33980" xr:uid="{00000000-0005-0000-0000-000005840000}"/>
    <cellStyle name="20% - Accent1 4 2 3 2 4" xfId="33981" xr:uid="{00000000-0005-0000-0000-000006840000}"/>
    <cellStyle name="20% - Accent1 4 2 3 2 4 10" xfId="33982" xr:uid="{00000000-0005-0000-0000-000007840000}"/>
    <cellStyle name="20% - Accent1 4 2 3 2 4 10 2" xfId="33983" xr:uid="{00000000-0005-0000-0000-000008840000}"/>
    <cellStyle name="20% - Accent1 4 2 3 2 4 11" xfId="33984" xr:uid="{00000000-0005-0000-0000-000009840000}"/>
    <cellStyle name="20% - Accent1 4 2 3 2 4 2" xfId="33985" xr:uid="{00000000-0005-0000-0000-00000A840000}"/>
    <cellStyle name="20% - Accent1 4 2 3 2 4 2 2" xfId="33986" xr:uid="{00000000-0005-0000-0000-00000B840000}"/>
    <cellStyle name="20% - Accent1 4 2 3 2 4 2 2 2" xfId="33987" xr:uid="{00000000-0005-0000-0000-00000C840000}"/>
    <cellStyle name="20% - Accent1 4 2 3 2 4 2 2 2 2" xfId="33988" xr:uid="{00000000-0005-0000-0000-00000D840000}"/>
    <cellStyle name="20% - Accent1 4 2 3 2 4 2 2 2 2 2" xfId="33989" xr:uid="{00000000-0005-0000-0000-00000E840000}"/>
    <cellStyle name="20% - Accent1 4 2 3 2 4 2 2 2 3" xfId="33990" xr:uid="{00000000-0005-0000-0000-00000F840000}"/>
    <cellStyle name="20% - Accent1 4 2 3 2 4 2 2 3" xfId="33991" xr:uid="{00000000-0005-0000-0000-000010840000}"/>
    <cellStyle name="20% - Accent1 4 2 3 2 4 2 2 3 2" xfId="33992" xr:uid="{00000000-0005-0000-0000-000011840000}"/>
    <cellStyle name="20% - Accent1 4 2 3 2 4 2 2 4" xfId="33993" xr:uid="{00000000-0005-0000-0000-000012840000}"/>
    <cellStyle name="20% - Accent1 4 2 3 2 4 2 3" xfId="33994" xr:uid="{00000000-0005-0000-0000-000013840000}"/>
    <cellStyle name="20% - Accent1 4 2 3 2 4 2 3 2" xfId="33995" xr:uid="{00000000-0005-0000-0000-000014840000}"/>
    <cellStyle name="20% - Accent1 4 2 3 2 4 2 3 2 2" xfId="33996" xr:uid="{00000000-0005-0000-0000-000015840000}"/>
    <cellStyle name="20% - Accent1 4 2 3 2 4 2 3 2 2 2" xfId="33997" xr:uid="{00000000-0005-0000-0000-000016840000}"/>
    <cellStyle name="20% - Accent1 4 2 3 2 4 2 3 2 3" xfId="33998" xr:uid="{00000000-0005-0000-0000-000017840000}"/>
    <cellStyle name="20% - Accent1 4 2 3 2 4 2 3 3" xfId="33999" xr:uid="{00000000-0005-0000-0000-000018840000}"/>
    <cellStyle name="20% - Accent1 4 2 3 2 4 2 3 3 2" xfId="34000" xr:uid="{00000000-0005-0000-0000-000019840000}"/>
    <cellStyle name="20% - Accent1 4 2 3 2 4 2 3 4" xfId="34001" xr:uid="{00000000-0005-0000-0000-00001A840000}"/>
    <cellStyle name="20% - Accent1 4 2 3 2 4 2 4" xfId="34002" xr:uid="{00000000-0005-0000-0000-00001B840000}"/>
    <cellStyle name="20% - Accent1 4 2 3 2 4 2 4 2" xfId="34003" xr:uid="{00000000-0005-0000-0000-00001C840000}"/>
    <cellStyle name="20% - Accent1 4 2 3 2 4 2 4 2 2" xfId="34004" xr:uid="{00000000-0005-0000-0000-00001D840000}"/>
    <cellStyle name="20% - Accent1 4 2 3 2 4 2 4 2 2 2" xfId="34005" xr:uid="{00000000-0005-0000-0000-00001E840000}"/>
    <cellStyle name="20% - Accent1 4 2 3 2 4 2 4 2 3" xfId="34006" xr:uid="{00000000-0005-0000-0000-00001F840000}"/>
    <cellStyle name="20% - Accent1 4 2 3 2 4 2 4 3" xfId="34007" xr:uid="{00000000-0005-0000-0000-000020840000}"/>
    <cellStyle name="20% - Accent1 4 2 3 2 4 2 4 3 2" xfId="34008" xr:uid="{00000000-0005-0000-0000-000021840000}"/>
    <cellStyle name="20% - Accent1 4 2 3 2 4 2 4 4" xfId="34009" xr:uid="{00000000-0005-0000-0000-000022840000}"/>
    <cellStyle name="20% - Accent1 4 2 3 2 4 2 5" xfId="34010" xr:uid="{00000000-0005-0000-0000-000023840000}"/>
    <cellStyle name="20% - Accent1 4 2 3 2 4 2 5 2" xfId="34011" xr:uid="{00000000-0005-0000-0000-000024840000}"/>
    <cellStyle name="20% - Accent1 4 2 3 2 4 2 5 2 2" xfId="34012" xr:uid="{00000000-0005-0000-0000-000025840000}"/>
    <cellStyle name="20% - Accent1 4 2 3 2 4 2 5 3" xfId="34013" xr:uid="{00000000-0005-0000-0000-000026840000}"/>
    <cellStyle name="20% - Accent1 4 2 3 2 4 2 6" xfId="34014" xr:uid="{00000000-0005-0000-0000-000027840000}"/>
    <cellStyle name="20% - Accent1 4 2 3 2 4 2 6 2" xfId="34015" xr:uid="{00000000-0005-0000-0000-000028840000}"/>
    <cellStyle name="20% - Accent1 4 2 3 2 4 2 6 2 2" xfId="34016" xr:uid="{00000000-0005-0000-0000-000029840000}"/>
    <cellStyle name="20% - Accent1 4 2 3 2 4 2 6 3" xfId="34017" xr:uid="{00000000-0005-0000-0000-00002A840000}"/>
    <cellStyle name="20% - Accent1 4 2 3 2 4 2 7" xfId="34018" xr:uid="{00000000-0005-0000-0000-00002B840000}"/>
    <cellStyle name="20% - Accent1 4 2 3 2 4 2 7 2" xfId="34019" xr:uid="{00000000-0005-0000-0000-00002C840000}"/>
    <cellStyle name="20% - Accent1 4 2 3 2 4 2 8" xfId="34020" xr:uid="{00000000-0005-0000-0000-00002D840000}"/>
    <cellStyle name="20% - Accent1 4 2 3 2 4 2 8 2" xfId="34021" xr:uid="{00000000-0005-0000-0000-00002E840000}"/>
    <cellStyle name="20% - Accent1 4 2 3 2 4 2 9" xfId="34022" xr:uid="{00000000-0005-0000-0000-00002F840000}"/>
    <cellStyle name="20% - Accent1 4 2 3 2 4 3" xfId="34023" xr:uid="{00000000-0005-0000-0000-000030840000}"/>
    <cellStyle name="20% - Accent1 4 2 3 2 4 3 2" xfId="34024" xr:uid="{00000000-0005-0000-0000-000031840000}"/>
    <cellStyle name="20% - Accent1 4 2 3 2 4 3 2 2" xfId="34025" xr:uid="{00000000-0005-0000-0000-000032840000}"/>
    <cellStyle name="20% - Accent1 4 2 3 2 4 3 2 2 2" xfId="34026" xr:uid="{00000000-0005-0000-0000-000033840000}"/>
    <cellStyle name="20% - Accent1 4 2 3 2 4 3 2 2 2 2" xfId="34027" xr:uid="{00000000-0005-0000-0000-000034840000}"/>
    <cellStyle name="20% - Accent1 4 2 3 2 4 3 2 2 3" xfId="34028" xr:uid="{00000000-0005-0000-0000-000035840000}"/>
    <cellStyle name="20% - Accent1 4 2 3 2 4 3 2 3" xfId="34029" xr:uid="{00000000-0005-0000-0000-000036840000}"/>
    <cellStyle name="20% - Accent1 4 2 3 2 4 3 2 3 2" xfId="34030" xr:uid="{00000000-0005-0000-0000-000037840000}"/>
    <cellStyle name="20% - Accent1 4 2 3 2 4 3 2 4" xfId="34031" xr:uid="{00000000-0005-0000-0000-000038840000}"/>
    <cellStyle name="20% - Accent1 4 2 3 2 4 3 3" xfId="34032" xr:uid="{00000000-0005-0000-0000-000039840000}"/>
    <cellStyle name="20% - Accent1 4 2 3 2 4 3 3 2" xfId="34033" xr:uid="{00000000-0005-0000-0000-00003A840000}"/>
    <cellStyle name="20% - Accent1 4 2 3 2 4 3 3 2 2" xfId="34034" xr:uid="{00000000-0005-0000-0000-00003B840000}"/>
    <cellStyle name="20% - Accent1 4 2 3 2 4 3 3 2 2 2" xfId="34035" xr:uid="{00000000-0005-0000-0000-00003C840000}"/>
    <cellStyle name="20% - Accent1 4 2 3 2 4 3 3 2 3" xfId="34036" xr:uid="{00000000-0005-0000-0000-00003D840000}"/>
    <cellStyle name="20% - Accent1 4 2 3 2 4 3 3 3" xfId="34037" xr:uid="{00000000-0005-0000-0000-00003E840000}"/>
    <cellStyle name="20% - Accent1 4 2 3 2 4 3 3 3 2" xfId="34038" xr:uid="{00000000-0005-0000-0000-00003F840000}"/>
    <cellStyle name="20% - Accent1 4 2 3 2 4 3 3 4" xfId="34039" xr:uid="{00000000-0005-0000-0000-000040840000}"/>
    <cellStyle name="20% - Accent1 4 2 3 2 4 3 4" xfId="34040" xr:uid="{00000000-0005-0000-0000-000041840000}"/>
    <cellStyle name="20% - Accent1 4 2 3 2 4 3 4 2" xfId="34041" xr:uid="{00000000-0005-0000-0000-000042840000}"/>
    <cellStyle name="20% - Accent1 4 2 3 2 4 3 4 2 2" xfId="34042" xr:uid="{00000000-0005-0000-0000-000043840000}"/>
    <cellStyle name="20% - Accent1 4 2 3 2 4 3 4 2 2 2" xfId="34043" xr:uid="{00000000-0005-0000-0000-000044840000}"/>
    <cellStyle name="20% - Accent1 4 2 3 2 4 3 4 2 3" xfId="34044" xr:uid="{00000000-0005-0000-0000-000045840000}"/>
    <cellStyle name="20% - Accent1 4 2 3 2 4 3 4 3" xfId="34045" xr:uid="{00000000-0005-0000-0000-000046840000}"/>
    <cellStyle name="20% - Accent1 4 2 3 2 4 3 4 3 2" xfId="34046" xr:uid="{00000000-0005-0000-0000-000047840000}"/>
    <cellStyle name="20% - Accent1 4 2 3 2 4 3 4 4" xfId="34047" xr:uid="{00000000-0005-0000-0000-000048840000}"/>
    <cellStyle name="20% - Accent1 4 2 3 2 4 3 5" xfId="34048" xr:uid="{00000000-0005-0000-0000-000049840000}"/>
    <cellStyle name="20% - Accent1 4 2 3 2 4 3 5 2" xfId="34049" xr:uid="{00000000-0005-0000-0000-00004A840000}"/>
    <cellStyle name="20% - Accent1 4 2 3 2 4 3 5 2 2" xfId="34050" xr:uid="{00000000-0005-0000-0000-00004B840000}"/>
    <cellStyle name="20% - Accent1 4 2 3 2 4 3 5 3" xfId="34051" xr:uid="{00000000-0005-0000-0000-00004C840000}"/>
    <cellStyle name="20% - Accent1 4 2 3 2 4 3 6" xfId="34052" xr:uid="{00000000-0005-0000-0000-00004D840000}"/>
    <cellStyle name="20% - Accent1 4 2 3 2 4 3 6 2" xfId="34053" xr:uid="{00000000-0005-0000-0000-00004E840000}"/>
    <cellStyle name="20% - Accent1 4 2 3 2 4 3 6 2 2" xfId="34054" xr:uid="{00000000-0005-0000-0000-00004F840000}"/>
    <cellStyle name="20% - Accent1 4 2 3 2 4 3 6 3" xfId="34055" xr:uid="{00000000-0005-0000-0000-000050840000}"/>
    <cellStyle name="20% - Accent1 4 2 3 2 4 3 7" xfId="34056" xr:uid="{00000000-0005-0000-0000-000051840000}"/>
    <cellStyle name="20% - Accent1 4 2 3 2 4 3 7 2" xfId="34057" xr:uid="{00000000-0005-0000-0000-000052840000}"/>
    <cellStyle name="20% - Accent1 4 2 3 2 4 3 8" xfId="34058" xr:uid="{00000000-0005-0000-0000-000053840000}"/>
    <cellStyle name="20% - Accent1 4 2 3 2 4 3 8 2" xfId="34059" xr:uid="{00000000-0005-0000-0000-000054840000}"/>
    <cellStyle name="20% - Accent1 4 2 3 2 4 3 9" xfId="34060" xr:uid="{00000000-0005-0000-0000-000055840000}"/>
    <cellStyle name="20% - Accent1 4 2 3 2 4 4" xfId="34061" xr:uid="{00000000-0005-0000-0000-000056840000}"/>
    <cellStyle name="20% - Accent1 4 2 3 2 4 4 2" xfId="34062" xr:uid="{00000000-0005-0000-0000-000057840000}"/>
    <cellStyle name="20% - Accent1 4 2 3 2 4 4 2 2" xfId="34063" xr:uid="{00000000-0005-0000-0000-000058840000}"/>
    <cellStyle name="20% - Accent1 4 2 3 2 4 4 2 2 2" xfId="34064" xr:uid="{00000000-0005-0000-0000-000059840000}"/>
    <cellStyle name="20% - Accent1 4 2 3 2 4 4 2 3" xfId="34065" xr:uid="{00000000-0005-0000-0000-00005A840000}"/>
    <cellStyle name="20% - Accent1 4 2 3 2 4 4 3" xfId="34066" xr:uid="{00000000-0005-0000-0000-00005B840000}"/>
    <cellStyle name="20% - Accent1 4 2 3 2 4 4 3 2" xfId="34067" xr:uid="{00000000-0005-0000-0000-00005C840000}"/>
    <cellStyle name="20% - Accent1 4 2 3 2 4 4 4" xfId="34068" xr:uid="{00000000-0005-0000-0000-00005D840000}"/>
    <cellStyle name="20% - Accent1 4 2 3 2 4 5" xfId="34069" xr:uid="{00000000-0005-0000-0000-00005E840000}"/>
    <cellStyle name="20% - Accent1 4 2 3 2 4 5 2" xfId="34070" xr:uid="{00000000-0005-0000-0000-00005F840000}"/>
    <cellStyle name="20% - Accent1 4 2 3 2 4 5 2 2" xfId="34071" xr:uid="{00000000-0005-0000-0000-000060840000}"/>
    <cellStyle name="20% - Accent1 4 2 3 2 4 5 2 2 2" xfId="34072" xr:uid="{00000000-0005-0000-0000-000061840000}"/>
    <cellStyle name="20% - Accent1 4 2 3 2 4 5 2 3" xfId="34073" xr:uid="{00000000-0005-0000-0000-000062840000}"/>
    <cellStyle name="20% - Accent1 4 2 3 2 4 5 3" xfId="34074" xr:uid="{00000000-0005-0000-0000-000063840000}"/>
    <cellStyle name="20% - Accent1 4 2 3 2 4 5 3 2" xfId="34075" xr:uid="{00000000-0005-0000-0000-000064840000}"/>
    <cellStyle name="20% - Accent1 4 2 3 2 4 5 4" xfId="34076" xr:uid="{00000000-0005-0000-0000-000065840000}"/>
    <cellStyle name="20% - Accent1 4 2 3 2 4 6" xfId="34077" xr:uid="{00000000-0005-0000-0000-000066840000}"/>
    <cellStyle name="20% - Accent1 4 2 3 2 4 6 2" xfId="34078" xr:uid="{00000000-0005-0000-0000-000067840000}"/>
    <cellStyle name="20% - Accent1 4 2 3 2 4 6 2 2" xfId="34079" xr:uid="{00000000-0005-0000-0000-000068840000}"/>
    <cellStyle name="20% - Accent1 4 2 3 2 4 6 2 2 2" xfId="34080" xr:uid="{00000000-0005-0000-0000-000069840000}"/>
    <cellStyle name="20% - Accent1 4 2 3 2 4 6 2 3" xfId="34081" xr:uid="{00000000-0005-0000-0000-00006A840000}"/>
    <cellStyle name="20% - Accent1 4 2 3 2 4 6 3" xfId="34082" xr:uid="{00000000-0005-0000-0000-00006B840000}"/>
    <cellStyle name="20% - Accent1 4 2 3 2 4 6 3 2" xfId="34083" xr:uid="{00000000-0005-0000-0000-00006C840000}"/>
    <cellStyle name="20% - Accent1 4 2 3 2 4 6 4" xfId="34084" xr:uid="{00000000-0005-0000-0000-00006D840000}"/>
    <cellStyle name="20% - Accent1 4 2 3 2 4 7" xfId="34085" xr:uid="{00000000-0005-0000-0000-00006E840000}"/>
    <cellStyle name="20% - Accent1 4 2 3 2 4 7 2" xfId="34086" xr:uid="{00000000-0005-0000-0000-00006F840000}"/>
    <cellStyle name="20% - Accent1 4 2 3 2 4 7 2 2" xfId="34087" xr:uid="{00000000-0005-0000-0000-000070840000}"/>
    <cellStyle name="20% - Accent1 4 2 3 2 4 7 3" xfId="34088" xr:uid="{00000000-0005-0000-0000-000071840000}"/>
    <cellStyle name="20% - Accent1 4 2 3 2 4 8" xfId="34089" xr:uid="{00000000-0005-0000-0000-000072840000}"/>
    <cellStyle name="20% - Accent1 4 2 3 2 4 8 2" xfId="34090" xr:uid="{00000000-0005-0000-0000-000073840000}"/>
    <cellStyle name="20% - Accent1 4 2 3 2 4 8 2 2" xfId="34091" xr:uid="{00000000-0005-0000-0000-000074840000}"/>
    <cellStyle name="20% - Accent1 4 2 3 2 4 8 3" xfId="34092" xr:uid="{00000000-0005-0000-0000-000075840000}"/>
    <cellStyle name="20% - Accent1 4 2 3 2 4 9" xfId="34093" xr:uid="{00000000-0005-0000-0000-000076840000}"/>
    <cellStyle name="20% - Accent1 4 2 3 2 4 9 2" xfId="34094" xr:uid="{00000000-0005-0000-0000-000077840000}"/>
    <cellStyle name="20% - Accent1 4 2 3 2 5" xfId="34095" xr:uid="{00000000-0005-0000-0000-000078840000}"/>
    <cellStyle name="20% - Accent1 4 2 3 2 5 10" xfId="34096" xr:uid="{00000000-0005-0000-0000-000079840000}"/>
    <cellStyle name="20% - Accent1 4 2 3 2 5 10 2" xfId="34097" xr:uid="{00000000-0005-0000-0000-00007A840000}"/>
    <cellStyle name="20% - Accent1 4 2 3 2 5 11" xfId="34098" xr:uid="{00000000-0005-0000-0000-00007B840000}"/>
    <cellStyle name="20% - Accent1 4 2 3 2 5 2" xfId="34099" xr:uid="{00000000-0005-0000-0000-00007C840000}"/>
    <cellStyle name="20% - Accent1 4 2 3 2 5 2 2" xfId="34100" xr:uid="{00000000-0005-0000-0000-00007D840000}"/>
    <cellStyle name="20% - Accent1 4 2 3 2 5 2 2 2" xfId="34101" xr:uid="{00000000-0005-0000-0000-00007E840000}"/>
    <cellStyle name="20% - Accent1 4 2 3 2 5 2 2 2 2" xfId="34102" xr:uid="{00000000-0005-0000-0000-00007F840000}"/>
    <cellStyle name="20% - Accent1 4 2 3 2 5 2 2 2 2 2" xfId="34103" xr:uid="{00000000-0005-0000-0000-000080840000}"/>
    <cellStyle name="20% - Accent1 4 2 3 2 5 2 2 2 3" xfId="34104" xr:uid="{00000000-0005-0000-0000-000081840000}"/>
    <cellStyle name="20% - Accent1 4 2 3 2 5 2 2 3" xfId="34105" xr:uid="{00000000-0005-0000-0000-000082840000}"/>
    <cellStyle name="20% - Accent1 4 2 3 2 5 2 2 3 2" xfId="34106" xr:uid="{00000000-0005-0000-0000-000083840000}"/>
    <cellStyle name="20% - Accent1 4 2 3 2 5 2 2 4" xfId="34107" xr:uid="{00000000-0005-0000-0000-000084840000}"/>
    <cellStyle name="20% - Accent1 4 2 3 2 5 2 3" xfId="34108" xr:uid="{00000000-0005-0000-0000-000085840000}"/>
    <cellStyle name="20% - Accent1 4 2 3 2 5 2 3 2" xfId="34109" xr:uid="{00000000-0005-0000-0000-000086840000}"/>
    <cellStyle name="20% - Accent1 4 2 3 2 5 2 3 2 2" xfId="34110" xr:uid="{00000000-0005-0000-0000-000087840000}"/>
    <cellStyle name="20% - Accent1 4 2 3 2 5 2 3 2 2 2" xfId="34111" xr:uid="{00000000-0005-0000-0000-000088840000}"/>
    <cellStyle name="20% - Accent1 4 2 3 2 5 2 3 2 3" xfId="34112" xr:uid="{00000000-0005-0000-0000-000089840000}"/>
    <cellStyle name="20% - Accent1 4 2 3 2 5 2 3 3" xfId="34113" xr:uid="{00000000-0005-0000-0000-00008A840000}"/>
    <cellStyle name="20% - Accent1 4 2 3 2 5 2 3 3 2" xfId="34114" xr:uid="{00000000-0005-0000-0000-00008B840000}"/>
    <cellStyle name="20% - Accent1 4 2 3 2 5 2 3 4" xfId="34115" xr:uid="{00000000-0005-0000-0000-00008C840000}"/>
    <cellStyle name="20% - Accent1 4 2 3 2 5 2 4" xfId="34116" xr:uid="{00000000-0005-0000-0000-00008D840000}"/>
    <cellStyle name="20% - Accent1 4 2 3 2 5 2 4 2" xfId="34117" xr:uid="{00000000-0005-0000-0000-00008E840000}"/>
    <cellStyle name="20% - Accent1 4 2 3 2 5 2 4 2 2" xfId="34118" xr:uid="{00000000-0005-0000-0000-00008F840000}"/>
    <cellStyle name="20% - Accent1 4 2 3 2 5 2 4 2 2 2" xfId="34119" xr:uid="{00000000-0005-0000-0000-000090840000}"/>
    <cellStyle name="20% - Accent1 4 2 3 2 5 2 4 2 3" xfId="34120" xr:uid="{00000000-0005-0000-0000-000091840000}"/>
    <cellStyle name="20% - Accent1 4 2 3 2 5 2 4 3" xfId="34121" xr:uid="{00000000-0005-0000-0000-000092840000}"/>
    <cellStyle name="20% - Accent1 4 2 3 2 5 2 4 3 2" xfId="34122" xr:uid="{00000000-0005-0000-0000-000093840000}"/>
    <cellStyle name="20% - Accent1 4 2 3 2 5 2 4 4" xfId="34123" xr:uid="{00000000-0005-0000-0000-000094840000}"/>
    <cellStyle name="20% - Accent1 4 2 3 2 5 2 5" xfId="34124" xr:uid="{00000000-0005-0000-0000-000095840000}"/>
    <cellStyle name="20% - Accent1 4 2 3 2 5 2 5 2" xfId="34125" xr:uid="{00000000-0005-0000-0000-000096840000}"/>
    <cellStyle name="20% - Accent1 4 2 3 2 5 2 5 2 2" xfId="34126" xr:uid="{00000000-0005-0000-0000-000097840000}"/>
    <cellStyle name="20% - Accent1 4 2 3 2 5 2 5 3" xfId="34127" xr:uid="{00000000-0005-0000-0000-000098840000}"/>
    <cellStyle name="20% - Accent1 4 2 3 2 5 2 6" xfId="34128" xr:uid="{00000000-0005-0000-0000-000099840000}"/>
    <cellStyle name="20% - Accent1 4 2 3 2 5 2 6 2" xfId="34129" xr:uid="{00000000-0005-0000-0000-00009A840000}"/>
    <cellStyle name="20% - Accent1 4 2 3 2 5 2 6 2 2" xfId="34130" xr:uid="{00000000-0005-0000-0000-00009B840000}"/>
    <cellStyle name="20% - Accent1 4 2 3 2 5 2 6 3" xfId="34131" xr:uid="{00000000-0005-0000-0000-00009C840000}"/>
    <cellStyle name="20% - Accent1 4 2 3 2 5 2 7" xfId="34132" xr:uid="{00000000-0005-0000-0000-00009D840000}"/>
    <cellStyle name="20% - Accent1 4 2 3 2 5 2 7 2" xfId="34133" xr:uid="{00000000-0005-0000-0000-00009E840000}"/>
    <cellStyle name="20% - Accent1 4 2 3 2 5 2 8" xfId="34134" xr:uid="{00000000-0005-0000-0000-00009F840000}"/>
    <cellStyle name="20% - Accent1 4 2 3 2 5 2 8 2" xfId="34135" xr:uid="{00000000-0005-0000-0000-0000A0840000}"/>
    <cellStyle name="20% - Accent1 4 2 3 2 5 2 9" xfId="34136" xr:uid="{00000000-0005-0000-0000-0000A1840000}"/>
    <cellStyle name="20% - Accent1 4 2 3 2 5 3" xfId="34137" xr:uid="{00000000-0005-0000-0000-0000A2840000}"/>
    <cellStyle name="20% - Accent1 4 2 3 2 5 3 2" xfId="34138" xr:uid="{00000000-0005-0000-0000-0000A3840000}"/>
    <cellStyle name="20% - Accent1 4 2 3 2 5 3 2 2" xfId="34139" xr:uid="{00000000-0005-0000-0000-0000A4840000}"/>
    <cellStyle name="20% - Accent1 4 2 3 2 5 3 2 2 2" xfId="34140" xr:uid="{00000000-0005-0000-0000-0000A5840000}"/>
    <cellStyle name="20% - Accent1 4 2 3 2 5 3 2 2 2 2" xfId="34141" xr:uid="{00000000-0005-0000-0000-0000A6840000}"/>
    <cellStyle name="20% - Accent1 4 2 3 2 5 3 2 2 3" xfId="34142" xr:uid="{00000000-0005-0000-0000-0000A7840000}"/>
    <cellStyle name="20% - Accent1 4 2 3 2 5 3 2 3" xfId="34143" xr:uid="{00000000-0005-0000-0000-0000A8840000}"/>
    <cellStyle name="20% - Accent1 4 2 3 2 5 3 2 3 2" xfId="34144" xr:uid="{00000000-0005-0000-0000-0000A9840000}"/>
    <cellStyle name="20% - Accent1 4 2 3 2 5 3 2 4" xfId="34145" xr:uid="{00000000-0005-0000-0000-0000AA840000}"/>
    <cellStyle name="20% - Accent1 4 2 3 2 5 3 3" xfId="34146" xr:uid="{00000000-0005-0000-0000-0000AB840000}"/>
    <cellStyle name="20% - Accent1 4 2 3 2 5 3 3 2" xfId="34147" xr:uid="{00000000-0005-0000-0000-0000AC840000}"/>
    <cellStyle name="20% - Accent1 4 2 3 2 5 3 3 2 2" xfId="34148" xr:uid="{00000000-0005-0000-0000-0000AD840000}"/>
    <cellStyle name="20% - Accent1 4 2 3 2 5 3 3 2 2 2" xfId="34149" xr:uid="{00000000-0005-0000-0000-0000AE840000}"/>
    <cellStyle name="20% - Accent1 4 2 3 2 5 3 3 2 3" xfId="34150" xr:uid="{00000000-0005-0000-0000-0000AF840000}"/>
    <cellStyle name="20% - Accent1 4 2 3 2 5 3 3 3" xfId="34151" xr:uid="{00000000-0005-0000-0000-0000B0840000}"/>
    <cellStyle name="20% - Accent1 4 2 3 2 5 3 3 3 2" xfId="34152" xr:uid="{00000000-0005-0000-0000-0000B1840000}"/>
    <cellStyle name="20% - Accent1 4 2 3 2 5 3 3 4" xfId="34153" xr:uid="{00000000-0005-0000-0000-0000B2840000}"/>
    <cellStyle name="20% - Accent1 4 2 3 2 5 3 4" xfId="34154" xr:uid="{00000000-0005-0000-0000-0000B3840000}"/>
    <cellStyle name="20% - Accent1 4 2 3 2 5 3 4 2" xfId="34155" xr:uid="{00000000-0005-0000-0000-0000B4840000}"/>
    <cellStyle name="20% - Accent1 4 2 3 2 5 3 4 2 2" xfId="34156" xr:uid="{00000000-0005-0000-0000-0000B5840000}"/>
    <cellStyle name="20% - Accent1 4 2 3 2 5 3 4 2 2 2" xfId="34157" xr:uid="{00000000-0005-0000-0000-0000B6840000}"/>
    <cellStyle name="20% - Accent1 4 2 3 2 5 3 4 2 3" xfId="34158" xr:uid="{00000000-0005-0000-0000-0000B7840000}"/>
    <cellStyle name="20% - Accent1 4 2 3 2 5 3 4 3" xfId="34159" xr:uid="{00000000-0005-0000-0000-0000B8840000}"/>
    <cellStyle name="20% - Accent1 4 2 3 2 5 3 4 3 2" xfId="34160" xr:uid="{00000000-0005-0000-0000-0000B9840000}"/>
    <cellStyle name="20% - Accent1 4 2 3 2 5 3 4 4" xfId="34161" xr:uid="{00000000-0005-0000-0000-0000BA840000}"/>
    <cellStyle name="20% - Accent1 4 2 3 2 5 3 5" xfId="34162" xr:uid="{00000000-0005-0000-0000-0000BB840000}"/>
    <cellStyle name="20% - Accent1 4 2 3 2 5 3 5 2" xfId="34163" xr:uid="{00000000-0005-0000-0000-0000BC840000}"/>
    <cellStyle name="20% - Accent1 4 2 3 2 5 3 5 2 2" xfId="34164" xr:uid="{00000000-0005-0000-0000-0000BD840000}"/>
    <cellStyle name="20% - Accent1 4 2 3 2 5 3 5 3" xfId="34165" xr:uid="{00000000-0005-0000-0000-0000BE840000}"/>
    <cellStyle name="20% - Accent1 4 2 3 2 5 3 6" xfId="34166" xr:uid="{00000000-0005-0000-0000-0000BF840000}"/>
    <cellStyle name="20% - Accent1 4 2 3 2 5 3 6 2" xfId="34167" xr:uid="{00000000-0005-0000-0000-0000C0840000}"/>
    <cellStyle name="20% - Accent1 4 2 3 2 5 3 6 2 2" xfId="34168" xr:uid="{00000000-0005-0000-0000-0000C1840000}"/>
    <cellStyle name="20% - Accent1 4 2 3 2 5 3 6 3" xfId="34169" xr:uid="{00000000-0005-0000-0000-0000C2840000}"/>
    <cellStyle name="20% - Accent1 4 2 3 2 5 3 7" xfId="34170" xr:uid="{00000000-0005-0000-0000-0000C3840000}"/>
    <cellStyle name="20% - Accent1 4 2 3 2 5 3 7 2" xfId="34171" xr:uid="{00000000-0005-0000-0000-0000C4840000}"/>
    <cellStyle name="20% - Accent1 4 2 3 2 5 3 8" xfId="34172" xr:uid="{00000000-0005-0000-0000-0000C5840000}"/>
    <cellStyle name="20% - Accent1 4 2 3 2 5 3 8 2" xfId="34173" xr:uid="{00000000-0005-0000-0000-0000C6840000}"/>
    <cellStyle name="20% - Accent1 4 2 3 2 5 3 9" xfId="34174" xr:uid="{00000000-0005-0000-0000-0000C7840000}"/>
    <cellStyle name="20% - Accent1 4 2 3 2 5 4" xfId="34175" xr:uid="{00000000-0005-0000-0000-0000C8840000}"/>
    <cellStyle name="20% - Accent1 4 2 3 2 5 4 2" xfId="34176" xr:uid="{00000000-0005-0000-0000-0000C9840000}"/>
    <cellStyle name="20% - Accent1 4 2 3 2 5 4 2 2" xfId="34177" xr:uid="{00000000-0005-0000-0000-0000CA840000}"/>
    <cellStyle name="20% - Accent1 4 2 3 2 5 4 2 2 2" xfId="34178" xr:uid="{00000000-0005-0000-0000-0000CB840000}"/>
    <cellStyle name="20% - Accent1 4 2 3 2 5 4 2 3" xfId="34179" xr:uid="{00000000-0005-0000-0000-0000CC840000}"/>
    <cellStyle name="20% - Accent1 4 2 3 2 5 4 3" xfId="34180" xr:uid="{00000000-0005-0000-0000-0000CD840000}"/>
    <cellStyle name="20% - Accent1 4 2 3 2 5 4 3 2" xfId="34181" xr:uid="{00000000-0005-0000-0000-0000CE840000}"/>
    <cellStyle name="20% - Accent1 4 2 3 2 5 4 4" xfId="34182" xr:uid="{00000000-0005-0000-0000-0000CF840000}"/>
    <cellStyle name="20% - Accent1 4 2 3 2 5 5" xfId="34183" xr:uid="{00000000-0005-0000-0000-0000D0840000}"/>
    <cellStyle name="20% - Accent1 4 2 3 2 5 5 2" xfId="34184" xr:uid="{00000000-0005-0000-0000-0000D1840000}"/>
    <cellStyle name="20% - Accent1 4 2 3 2 5 5 2 2" xfId="34185" xr:uid="{00000000-0005-0000-0000-0000D2840000}"/>
    <cellStyle name="20% - Accent1 4 2 3 2 5 5 2 2 2" xfId="34186" xr:uid="{00000000-0005-0000-0000-0000D3840000}"/>
    <cellStyle name="20% - Accent1 4 2 3 2 5 5 2 3" xfId="34187" xr:uid="{00000000-0005-0000-0000-0000D4840000}"/>
    <cellStyle name="20% - Accent1 4 2 3 2 5 5 3" xfId="34188" xr:uid="{00000000-0005-0000-0000-0000D5840000}"/>
    <cellStyle name="20% - Accent1 4 2 3 2 5 5 3 2" xfId="34189" xr:uid="{00000000-0005-0000-0000-0000D6840000}"/>
    <cellStyle name="20% - Accent1 4 2 3 2 5 5 4" xfId="34190" xr:uid="{00000000-0005-0000-0000-0000D7840000}"/>
    <cellStyle name="20% - Accent1 4 2 3 2 5 6" xfId="34191" xr:uid="{00000000-0005-0000-0000-0000D8840000}"/>
    <cellStyle name="20% - Accent1 4 2 3 2 5 6 2" xfId="34192" xr:uid="{00000000-0005-0000-0000-0000D9840000}"/>
    <cellStyle name="20% - Accent1 4 2 3 2 5 6 2 2" xfId="34193" xr:uid="{00000000-0005-0000-0000-0000DA840000}"/>
    <cellStyle name="20% - Accent1 4 2 3 2 5 6 2 2 2" xfId="34194" xr:uid="{00000000-0005-0000-0000-0000DB840000}"/>
    <cellStyle name="20% - Accent1 4 2 3 2 5 6 2 3" xfId="34195" xr:uid="{00000000-0005-0000-0000-0000DC840000}"/>
    <cellStyle name="20% - Accent1 4 2 3 2 5 6 3" xfId="34196" xr:uid="{00000000-0005-0000-0000-0000DD840000}"/>
    <cellStyle name="20% - Accent1 4 2 3 2 5 6 3 2" xfId="34197" xr:uid="{00000000-0005-0000-0000-0000DE840000}"/>
    <cellStyle name="20% - Accent1 4 2 3 2 5 6 4" xfId="34198" xr:uid="{00000000-0005-0000-0000-0000DF840000}"/>
    <cellStyle name="20% - Accent1 4 2 3 2 5 7" xfId="34199" xr:uid="{00000000-0005-0000-0000-0000E0840000}"/>
    <cellStyle name="20% - Accent1 4 2 3 2 5 7 2" xfId="34200" xr:uid="{00000000-0005-0000-0000-0000E1840000}"/>
    <cellStyle name="20% - Accent1 4 2 3 2 5 7 2 2" xfId="34201" xr:uid="{00000000-0005-0000-0000-0000E2840000}"/>
    <cellStyle name="20% - Accent1 4 2 3 2 5 7 3" xfId="34202" xr:uid="{00000000-0005-0000-0000-0000E3840000}"/>
    <cellStyle name="20% - Accent1 4 2 3 2 5 8" xfId="34203" xr:uid="{00000000-0005-0000-0000-0000E4840000}"/>
    <cellStyle name="20% - Accent1 4 2 3 2 5 8 2" xfId="34204" xr:uid="{00000000-0005-0000-0000-0000E5840000}"/>
    <cellStyle name="20% - Accent1 4 2 3 2 5 8 2 2" xfId="34205" xr:uid="{00000000-0005-0000-0000-0000E6840000}"/>
    <cellStyle name="20% - Accent1 4 2 3 2 5 8 3" xfId="34206" xr:uid="{00000000-0005-0000-0000-0000E7840000}"/>
    <cellStyle name="20% - Accent1 4 2 3 2 5 9" xfId="34207" xr:uid="{00000000-0005-0000-0000-0000E8840000}"/>
    <cellStyle name="20% - Accent1 4 2 3 2 5 9 2" xfId="34208" xr:uid="{00000000-0005-0000-0000-0000E9840000}"/>
    <cellStyle name="20% - Accent1 4 2 3 2 6" xfId="34209" xr:uid="{00000000-0005-0000-0000-0000EA840000}"/>
    <cellStyle name="20% - Accent1 4 2 3 2 6 2" xfId="34210" xr:uid="{00000000-0005-0000-0000-0000EB840000}"/>
    <cellStyle name="20% - Accent1 4 2 3 2 6 2 2" xfId="34211" xr:uid="{00000000-0005-0000-0000-0000EC840000}"/>
    <cellStyle name="20% - Accent1 4 2 3 2 6 2 2 2" xfId="34212" xr:uid="{00000000-0005-0000-0000-0000ED840000}"/>
    <cellStyle name="20% - Accent1 4 2 3 2 6 2 2 2 2" xfId="34213" xr:uid="{00000000-0005-0000-0000-0000EE840000}"/>
    <cellStyle name="20% - Accent1 4 2 3 2 6 2 2 3" xfId="34214" xr:uid="{00000000-0005-0000-0000-0000EF840000}"/>
    <cellStyle name="20% - Accent1 4 2 3 2 6 2 3" xfId="34215" xr:uid="{00000000-0005-0000-0000-0000F0840000}"/>
    <cellStyle name="20% - Accent1 4 2 3 2 6 2 3 2" xfId="34216" xr:uid="{00000000-0005-0000-0000-0000F1840000}"/>
    <cellStyle name="20% - Accent1 4 2 3 2 6 2 4" xfId="34217" xr:uid="{00000000-0005-0000-0000-0000F2840000}"/>
    <cellStyle name="20% - Accent1 4 2 3 2 6 3" xfId="34218" xr:uid="{00000000-0005-0000-0000-0000F3840000}"/>
    <cellStyle name="20% - Accent1 4 2 3 2 6 3 2" xfId="34219" xr:uid="{00000000-0005-0000-0000-0000F4840000}"/>
    <cellStyle name="20% - Accent1 4 2 3 2 6 3 2 2" xfId="34220" xr:uid="{00000000-0005-0000-0000-0000F5840000}"/>
    <cellStyle name="20% - Accent1 4 2 3 2 6 3 2 2 2" xfId="34221" xr:uid="{00000000-0005-0000-0000-0000F6840000}"/>
    <cellStyle name="20% - Accent1 4 2 3 2 6 3 2 3" xfId="34222" xr:uid="{00000000-0005-0000-0000-0000F7840000}"/>
    <cellStyle name="20% - Accent1 4 2 3 2 6 3 3" xfId="34223" xr:uid="{00000000-0005-0000-0000-0000F8840000}"/>
    <cellStyle name="20% - Accent1 4 2 3 2 6 3 3 2" xfId="34224" xr:uid="{00000000-0005-0000-0000-0000F9840000}"/>
    <cellStyle name="20% - Accent1 4 2 3 2 6 3 4" xfId="34225" xr:uid="{00000000-0005-0000-0000-0000FA840000}"/>
    <cellStyle name="20% - Accent1 4 2 3 2 6 4" xfId="34226" xr:uid="{00000000-0005-0000-0000-0000FB840000}"/>
    <cellStyle name="20% - Accent1 4 2 3 2 6 4 2" xfId="34227" xr:uid="{00000000-0005-0000-0000-0000FC840000}"/>
    <cellStyle name="20% - Accent1 4 2 3 2 6 4 2 2" xfId="34228" xr:uid="{00000000-0005-0000-0000-0000FD840000}"/>
    <cellStyle name="20% - Accent1 4 2 3 2 6 4 2 2 2" xfId="34229" xr:uid="{00000000-0005-0000-0000-0000FE840000}"/>
    <cellStyle name="20% - Accent1 4 2 3 2 6 4 2 3" xfId="34230" xr:uid="{00000000-0005-0000-0000-0000FF840000}"/>
    <cellStyle name="20% - Accent1 4 2 3 2 6 4 3" xfId="34231" xr:uid="{00000000-0005-0000-0000-000000850000}"/>
    <cellStyle name="20% - Accent1 4 2 3 2 6 4 3 2" xfId="34232" xr:uid="{00000000-0005-0000-0000-000001850000}"/>
    <cellStyle name="20% - Accent1 4 2 3 2 6 4 4" xfId="34233" xr:uid="{00000000-0005-0000-0000-000002850000}"/>
    <cellStyle name="20% - Accent1 4 2 3 2 6 5" xfId="34234" xr:uid="{00000000-0005-0000-0000-000003850000}"/>
    <cellStyle name="20% - Accent1 4 2 3 2 6 5 2" xfId="34235" xr:uid="{00000000-0005-0000-0000-000004850000}"/>
    <cellStyle name="20% - Accent1 4 2 3 2 6 5 2 2" xfId="34236" xr:uid="{00000000-0005-0000-0000-000005850000}"/>
    <cellStyle name="20% - Accent1 4 2 3 2 6 5 3" xfId="34237" xr:uid="{00000000-0005-0000-0000-000006850000}"/>
    <cellStyle name="20% - Accent1 4 2 3 2 6 6" xfId="34238" xr:uid="{00000000-0005-0000-0000-000007850000}"/>
    <cellStyle name="20% - Accent1 4 2 3 2 6 6 2" xfId="34239" xr:uid="{00000000-0005-0000-0000-000008850000}"/>
    <cellStyle name="20% - Accent1 4 2 3 2 6 6 2 2" xfId="34240" xr:uid="{00000000-0005-0000-0000-000009850000}"/>
    <cellStyle name="20% - Accent1 4 2 3 2 6 6 3" xfId="34241" xr:uid="{00000000-0005-0000-0000-00000A850000}"/>
    <cellStyle name="20% - Accent1 4 2 3 2 6 7" xfId="34242" xr:uid="{00000000-0005-0000-0000-00000B850000}"/>
    <cellStyle name="20% - Accent1 4 2 3 2 6 7 2" xfId="34243" xr:uid="{00000000-0005-0000-0000-00000C850000}"/>
    <cellStyle name="20% - Accent1 4 2 3 2 6 8" xfId="34244" xr:uid="{00000000-0005-0000-0000-00000D850000}"/>
    <cellStyle name="20% - Accent1 4 2 3 2 6 8 2" xfId="34245" xr:uid="{00000000-0005-0000-0000-00000E850000}"/>
    <cellStyle name="20% - Accent1 4 2 3 2 6 9" xfId="34246" xr:uid="{00000000-0005-0000-0000-00000F850000}"/>
    <cellStyle name="20% - Accent1 4 2 3 2 7" xfId="34247" xr:uid="{00000000-0005-0000-0000-000010850000}"/>
    <cellStyle name="20% - Accent1 4 2 3 2 7 2" xfId="34248" xr:uid="{00000000-0005-0000-0000-000011850000}"/>
    <cellStyle name="20% - Accent1 4 2 3 2 7 2 2" xfId="34249" xr:uid="{00000000-0005-0000-0000-000012850000}"/>
    <cellStyle name="20% - Accent1 4 2 3 2 7 2 2 2" xfId="34250" xr:uid="{00000000-0005-0000-0000-000013850000}"/>
    <cellStyle name="20% - Accent1 4 2 3 2 7 2 2 2 2" xfId="34251" xr:uid="{00000000-0005-0000-0000-000014850000}"/>
    <cellStyle name="20% - Accent1 4 2 3 2 7 2 2 3" xfId="34252" xr:uid="{00000000-0005-0000-0000-000015850000}"/>
    <cellStyle name="20% - Accent1 4 2 3 2 7 2 3" xfId="34253" xr:uid="{00000000-0005-0000-0000-000016850000}"/>
    <cellStyle name="20% - Accent1 4 2 3 2 7 2 3 2" xfId="34254" xr:uid="{00000000-0005-0000-0000-000017850000}"/>
    <cellStyle name="20% - Accent1 4 2 3 2 7 2 4" xfId="34255" xr:uid="{00000000-0005-0000-0000-000018850000}"/>
    <cellStyle name="20% - Accent1 4 2 3 2 7 3" xfId="34256" xr:uid="{00000000-0005-0000-0000-000019850000}"/>
    <cellStyle name="20% - Accent1 4 2 3 2 7 3 2" xfId="34257" xr:uid="{00000000-0005-0000-0000-00001A850000}"/>
    <cellStyle name="20% - Accent1 4 2 3 2 7 3 2 2" xfId="34258" xr:uid="{00000000-0005-0000-0000-00001B850000}"/>
    <cellStyle name="20% - Accent1 4 2 3 2 7 3 2 2 2" xfId="34259" xr:uid="{00000000-0005-0000-0000-00001C850000}"/>
    <cellStyle name="20% - Accent1 4 2 3 2 7 3 2 3" xfId="34260" xr:uid="{00000000-0005-0000-0000-00001D850000}"/>
    <cellStyle name="20% - Accent1 4 2 3 2 7 3 3" xfId="34261" xr:uid="{00000000-0005-0000-0000-00001E850000}"/>
    <cellStyle name="20% - Accent1 4 2 3 2 7 3 3 2" xfId="34262" xr:uid="{00000000-0005-0000-0000-00001F850000}"/>
    <cellStyle name="20% - Accent1 4 2 3 2 7 3 4" xfId="34263" xr:uid="{00000000-0005-0000-0000-000020850000}"/>
    <cellStyle name="20% - Accent1 4 2 3 2 7 4" xfId="34264" xr:uid="{00000000-0005-0000-0000-000021850000}"/>
    <cellStyle name="20% - Accent1 4 2 3 2 7 4 2" xfId="34265" xr:uid="{00000000-0005-0000-0000-000022850000}"/>
    <cellStyle name="20% - Accent1 4 2 3 2 7 4 2 2" xfId="34266" xr:uid="{00000000-0005-0000-0000-000023850000}"/>
    <cellStyle name="20% - Accent1 4 2 3 2 7 4 2 2 2" xfId="34267" xr:uid="{00000000-0005-0000-0000-000024850000}"/>
    <cellStyle name="20% - Accent1 4 2 3 2 7 4 2 3" xfId="34268" xr:uid="{00000000-0005-0000-0000-000025850000}"/>
    <cellStyle name="20% - Accent1 4 2 3 2 7 4 3" xfId="34269" xr:uid="{00000000-0005-0000-0000-000026850000}"/>
    <cellStyle name="20% - Accent1 4 2 3 2 7 4 3 2" xfId="34270" xr:uid="{00000000-0005-0000-0000-000027850000}"/>
    <cellStyle name="20% - Accent1 4 2 3 2 7 4 4" xfId="34271" xr:uid="{00000000-0005-0000-0000-000028850000}"/>
    <cellStyle name="20% - Accent1 4 2 3 2 7 5" xfId="34272" xr:uid="{00000000-0005-0000-0000-000029850000}"/>
    <cellStyle name="20% - Accent1 4 2 3 2 7 5 2" xfId="34273" xr:uid="{00000000-0005-0000-0000-00002A850000}"/>
    <cellStyle name="20% - Accent1 4 2 3 2 7 5 2 2" xfId="34274" xr:uid="{00000000-0005-0000-0000-00002B850000}"/>
    <cellStyle name="20% - Accent1 4 2 3 2 7 5 3" xfId="34275" xr:uid="{00000000-0005-0000-0000-00002C850000}"/>
    <cellStyle name="20% - Accent1 4 2 3 2 7 6" xfId="34276" xr:uid="{00000000-0005-0000-0000-00002D850000}"/>
    <cellStyle name="20% - Accent1 4 2 3 2 7 6 2" xfId="34277" xr:uid="{00000000-0005-0000-0000-00002E850000}"/>
    <cellStyle name="20% - Accent1 4 2 3 2 7 6 2 2" xfId="34278" xr:uid="{00000000-0005-0000-0000-00002F850000}"/>
    <cellStyle name="20% - Accent1 4 2 3 2 7 6 3" xfId="34279" xr:uid="{00000000-0005-0000-0000-000030850000}"/>
    <cellStyle name="20% - Accent1 4 2 3 2 7 7" xfId="34280" xr:uid="{00000000-0005-0000-0000-000031850000}"/>
    <cellStyle name="20% - Accent1 4 2 3 2 7 7 2" xfId="34281" xr:uid="{00000000-0005-0000-0000-000032850000}"/>
    <cellStyle name="20% - Accent1 4 2 3 2 7 8" xfId="34282" xr:uid="{00000000-0005-0000-0000-000033850000}"/>
    <cellStyle name="20% - Accent1 4 2 3 2 7 8 2" xfId="34283" xr:uid="{00000000-0005-0000-0000-000034850000}"/>
    <cellStyle name="20% - Accent1 4 2 3 2 7 9" xfId="34284" xr:uid="{00000000-0005-0000-0000-000035850000}"/>
    <cellStyle name="20% - Accent1 4 2 3 2 8" xfId="34285" xr:uid="{00000000-0005-0000-0000-000036850000}"/>
    <cellStyle name="20% - Accent1 4 2 3 2 8 2" xfId="34286" xr:uid="{00000000-0005-0000-0000-000037850000}"/>
    <cellStyle name="20% - Accent1 4 2 3 2 8 2 2" xfId="34287" xr:uid="{00000000-0005-0000-0000-000038850000}"/>
    <cellStyle name="20% - Accent1 4 2 3 2 8 2 2 2" xfId="34288" xr:uid="{00000000-0005-0000-0000-000039850000}"/>
    <cellStyle name="20% - Accent1 4 2 3 2 8 2 3" xfId="34289" xr:uid="{00000000-0005-0000-0000-00003A850000}"/>
    <cellStyle name="20% - Accent1 4 2 3 2 8 3" xfId="34290" xr:uid="{00000000-0005-0000-0000-00003B850000}"/>
    <cellStyle name="20% - Accent1 4 2 3 2 8 3 2" xfId="34291" xr:uid="{00000000-0005-0000-0000-00003C850000}"/>
    <cellStyle name="20% - Accent1 4 2 3 2 8 4" xfId="34292" xr:uid="{00000000-0005-0000-0000-00003D850000}"/>
    <cellStyle name="20% - Accent1 4 2 3 2 9" xfId="34293" xr:uid="{00000000-0005-0000-0000-00003E850000}"/>
    <cellStyle name="20% - Accent1 4 2 3 2 9 2" xfId="34294" xr:uid="{00000000-0005-0000-0000-00003F850000}"/>
    <cellStyle name="20% - Accent1 4 2 3 2 9 2 2" xfId="34295" xr:uid="{00000000-0005-0000-0000-000040850000}"/>
    <cellStyle name="20% - Accent1 4 2 3 2 9 2 2 2" xfId="34296" xr:uid="{00000000-0005-0000-0000-000041850000}"/>
    <cellStyle name="20% - Accent1 4 2 3 2 9 2 3" xfId="34297" xr:uid="{00000000-0005-0000-0000-000042850000}"/>
    <cellStyle name="20% - Accent1 4 2 3 2 9 3" xfId="34298" xr:uid="{00000000-0005-0000-0000-000043850000}"/>
    <cellStyle name="20% - Accent1 4 2 3 2 9 3 2" xfId="34299" xr:uid="{00000000-0005-0000-0000-000044850000}"/>
    <cellStyle name="20% - Accent1 4 2 3 2 9 4" xfId="34300" xr:uid="{00000000-0005-0000-0000-000045850000}"/>
    <cellStyle name="20% - Accent1 4 2 3 3" xfId="34301" xr:uid="{00000000-0005-0000-0000-000046850000}"/>
    <cellStyle name="20% - Accent1 4 2 3 3 10" xfId="34302" xr:uid="{00000000-0005-0000-0000-000047850000}"/>
    <cellStyle name="20% - Accent1 4 2 3 3 10 2" xfId="34303" xr:uid="{00000000-0005-0000-0000-000048850000}"/>
    <cellStyle name="20% - Accent1 4 2 3 3 10 2 2" xfId="34304" xr:uid="{00000000-0005-0000-0000-000049850000}"/>
    <cellStyle name="20% - Accent1 4 2 3 3 10 3" xfId="34305" xr:uid="{00000000-0005-0000-0000-00004A850000}"/>
    <cellStyle name="20% - Accent1 4 2 3 3 11" xfId="34306" xr:uid="{00000000-0005-0000-0000-00004B850000}"/>
    <cellStyle name="20% - Accent1 4 2 3 3 11 2" xfId="34307" xr:uid="{00000000-0005-0000-0000-00004C850000}"/>
    <cellStyle name="20% - Accent1 4 2 3 3 11 2 2" xfId="34308" xr:uid="{00000000-0005-0000-0000-00004D850000}"/>
    <cellStyle name="20% - Accent1 4 2 3 3 11 3" xfId="34309" xr:uid="{00000000-0005-0000-0000-00004E850000}"/>
    <cellStyle name="20% - Accent1 4 2 3 3 12" xfId="34310" xr:uid="{00000000-0005-0000-0000-00004F850000}"/>
    <cellStyle name="20% - Accent1 4 2 3 3 12 2" xfId="34311" xr:uid="{00000000-0005-0000-0000-000050850000}"/>
    <cellStyle name="20% - Accent1 4 2 3 3 13" xfId="34312" xr:uid="{00000000-0005-0000-0000-000051850000}"/>
    <cellStyle name="20% - Accent1 4 2 3 3 13 2" xfId="34313" xr:uid="{00000000-0005-0000-0000-000052850000}"/>
    <cellStyle name="20% - Accent1 4 2 3 3 14" xfId="34314" xr:uid="{00000000-0005-0000-0000-000053850000}"/>
    <cellStyle name="20% - Accent1 4 2 3 3 2" xfId="34315" xr:uid="{00000000-0005-0000-0000-000054850000}"/>
    <cellStyle name="20% - Accent1 4 2 3 3 2 10" xfId="34316" xr:uid="{00000000-0005-0000-0000-000055850000}"/>
    <cellStyle name="20% - Accent1 4 2 3 3 2 10 2" xfId="34317" xr:uid="{00000000-0005-0000-0000-000056850000}"/>
    <cellStyle name="20% - Accent1 4 2 3 3 2 11" xfId="34318" xr:uid="{00000000-0005-0000-0000-000057850000}"/>
    <cellStyle name="20% - Accent1 4 2 3 3 2 2" xfId="34319" xr:uid="{00000000-0005-0000-0000-000058850000}"/>
    <cellStyle name="20% - Accent1 4 2 3 3 2 2 2" xfId="34320" xr:uid="{00000000-0005-0000-0000-000059850000}"/>
    <cellStyle name="20% - Accent1 4 2 3 3 2 2 2 2" xfId="34321" xr:uid="{00000000-0005-0000-0000-00005A850000}"/>
    <cellStyle name="20% - Accent1 4 2 3 3 2 2 2 2 2" xfId="34322" xr:uid="{00000000-0005-0000-0000-00005B850000}"/>
    <cellStyle name="20% - Accent1 4 2 3 3 2 2 2 2 2 2" xfId="34323" xr:uid="{00000000-0005-0000-0000-00005C850000}"/>
    <cellStyle name="20% - Accent1 4 2 3 3 2 2 2 2 3" xfId="34324" xr:uid="{00000000-0005-0000-0000-00005D850000}"/>
    <cellStyle name="20% - Accent1 4 2 3 3 2 2 2 3" xfId="34325" xr:uid="{00000000-0005-0000-0000-00005E850000}"/>
    <cellStyle name="20% - Accent1 4 2 3 3 2 2 2 3 2" xfId="34326" xr:uid="{00000000-0005-0000-0000-00005F850000}"/>
    <cellStyle name="20% - Accent1 4 2 3 3 2 2 2 4" xfId="34327" xr:uid="{00000000-0005-0000-0000-000060850000}"/>
    <cellStyle name="20% - Accent1 4 2 3 3 2 2 3" xfId="34328" xr:uid="{00000000-0005-0000-0000-000061850000}"/>
    <cellStyle name="20% - Accent1 4 2 3 3 2 2 3 2" xfId="34329" xr:uid="{00000000-0005-0000-0000-000062850000}"/>
    <cellStyle name="20% - Accent1 4 2 3 3 2 2 3 2 2" xfId="34330" xr:uid="{00000000-0005-0000-0000-000063850000}"/>
    <cellStyle name="20% - Accent1 4 2 3 3 2 2 3 2 2 2" xfId="34331" xr:uid="{00000000-0005-0000-0000-000064850000}"/>
    <cellStyle name="20% - Accent1 4 2 3 3 2 2 3 2 3" xfId="34332" xr:uid="{00000000-0005-0000-0000-000065850000}"/>
    <cellStyle name="20% - Accent1 4 2 3 3 2 2 3 3" xfId="34333" xr:uid="{00000000-0005-0000-0000-000066850000}"/>
    <cellStyle name="20% - Accent1 4 2 3 3 2 2 3 3 2" xfId="34334" xr:uid="{00000000-0005-0000-0000-000067850000}"/>
    <cellStyle name="20% - Accent1 4 2 3 3 2 2 3 4" xfId="34335" xr:uid="{00000000-0005-0000-0000-000068850000}"/>
    <cellStyle name="20% - Accent1 4 2 3 3 2 2 4" xfId="34336" xr:uid="{00000000-0005-0000-0000-000069850000}"/>
    <cellStyle name="20% - Accent1 4 2 3 3 2 2 4 2" xfId="34337" xr:uid="{00000000-0005-0000-0000-00006A850000}"/>
    <cellStyle name="20% - Accent1 4 2 3 3 2 2 4 2 2" xfId="34338" xr:uid="{00000000-0005-0000-0000-00006B850000}"/>
    <cellStyle name="20% - Accent1 4 2 3 3 2 2 4 2 2 2" xfId="34339" xr:uid="{00000000-0005-0000-0000-00006C850000}"/>
    <cellStyle name="20% - Accent1 4 2 3 3 2 2 4 2 3" xfId="34340" xr:uid="{00000000-0005-0000-0000-00006D850000}"/>
    <cellStyle name="20% - Accent1 4 2 3 3 2 2 4 3" xfId="34341" xr:uid="{00000000-0005-0000-0000-00006E850000}"/>
    <cellStyle name="20% - Accent1 4 2 3 3 2 2 4 3 2" xfId="34342" xr:uid="{00000000-0005-0000-0000-00006F850000}"/>
    <cellStyle name="20% - Accent1 4 2 3 3 2 2 4 4" xfId="34343" xr:uid="{00000000-0005-0000-0000-000070850000}"/>
    <cellStyle name="20% - Accent1 4 2 3 3 2 2 5" xfId="34344" xr:uid="{00000000-0005-0000-0000-000071850000}"/>
    <cellStyle name="20% - Accent1 4 2 3 3 2 2 5 2" xfId="34345" xr:uid="{00000000-0005-0000-0000-000072850000}"/>
    <cellStyle name="20% - Accent1 4 2 3 3 2 2 5 2 2" xfId="34346" xr:uid="{00000000-0005-0000-0000-000073850000}"/>
    <cellStyle name="20% - Accent1 4 2 3 3 2 2 5 3" xfId="34347" xr:uid="{00000000-0005-0000-0000-000074850000}"/>
    <cellStyle name="20% - Accent1 4 2 3 3 2 2 6" xfId="34348" xr:uid="{00000000-0005-0000-0000-000075850000}"/>
    <cellStyle name="20% - Accent1 4 2 3 3 2 2 6 2" xfId="34349" xr:uid="{00000000-0005-0000-0000-000076850000}"/>
    <cellStyle name="20% - Accent1 4 2 3 3 2 2 6 2 2" xfId="34350" xr:uid="{00000000-0005-0000-0000-000077850000}"/>
    <cellStyle name="20% - Accent1 4 2 3 3 2 2 6 3" xfId="34351" xr:uid="{00000000-0005-0000-0000-000078850000}"/>
    <cellStyle name="20% - Accent1 4 2 3 3 2 2 7" xfId="34352" xr:uid="{00000000-0005-0000-0000-000079850000}"/>
    <cellStyle name="20% - Accent1 4 2 3 3 2 2 7 2" xfId="34353" xr:uid="{00000000-0005-0000-0000-00007A850000}"/>
    <cellStyle name="20% - Accent1 4 2 3 3 2 2 8" xfId="34354" xr:uid="{00000000-0005-0000-0000-00007B850000}"/>
    <cellStyle name="20% - Accent1 4 2 3 3 2 2 8 2" xfId="34355" xr:uid="{00000000-0005-0000-0000-00007C850000}"/>
    <cellStyle name="20% - Accent1 4 2 3 3 2 2 9" xfId="34356" xr:uid="{00000000-0005-0000-0000-00007D850000}"/>
    <cellStyle name="20% - Accent1 4 2 3 3 2 3" xfId="34357" xr:uid="{00000000-0005-0000-0000-00007E850000}"/>
    <cellStyle name="20% - Accent1 4 2 3 3 2 3 2" xfId="34358" xr:uid="{00000000-0005-0000-0000-00007F850000}"/>
    <cellStyle name="20% - Accent1 4 2 3 3 2 3 2 2" xfId="34359" xr:uid="{00000000-0005-0000-0000-000080850000}"/>
    <cellStyle name="20% - Accent1 4 2 3 3 2 3 2 2 2" xfId="34360" xr:uid="{00000000-0005-0000-0000-000081850000}"/>
    <cellStyle name="20% - Accent1 4 2 3 3 2 3 2 2 2 2" xfId="34361" xr:uid="{00000000-0005-0000-0000-000082850000}"/>
    <cellStyle name="20% - Accent1 4 2 3 3 2 3 2 2 3" xfId="34362" xr:uid="{00000000-0005-0000-0000-000083850000}"/>
    <cellStyle name="20% - Accent1 4 2 3 3 2 3 2 3" xfId="34363" xr:uid="{00000000-0005-0000-0000-000084850000}"/>
    <cellStyle name="20% - Accent1 4 2 3 3 2 3 2 3 2" xfId="34364" xr:uid="{00000000-0005-0000-0000-000085850000}"/>
    <cellStyle name="20% - Accent1 4 2 3 3 2 3 2 4" xfId="34365" xr:uid="{00000000-0005-0000-0000-000086850000}"/>
    <cellStyle name="20% - Accent1 4 2 3 3 2 3 3" xfId="34366" xr:uid="{00000000-0005-0000-0000-000087850000}"/>
    <cellStyle name="20% - Accent1 4 2 3 3 2 3 3 2" xfId="34367" xr:uid="{00000000-0005-0000-0000-000088850000}"/>
    <cellStyle name="20% - Accent1 4 2 3 3 2 3 3 2 2" xfId="34368" xr:uid="{00000000-0005-0000-0000-000089850000}"/>
    <cellStyle name="20% - Accent1 4 2 3 3 2 3 3 2 2 2" xfId="34369" xr:uid="{00000000-0005-0000-0000-00008A850000}"/>
    <cellStyle name="20% - Accent1 4 2 3 3 2 3 3 2 3" xfId="34370" xr:uid="{00000000-0005-0000-0000-00008B850000}"/>
    <cellStyle name="20% - Accent1 4 2 3 3 2 3 3 3" xfId="34371" xr:uid="{00000000-0005-0000-0000-00008C850000}"/>
    <cellStyle name="20% - Accent1 4 2 3 3 2 3 3 3 2" xfId="34372" xr:uid="{00000000-0005-0000-0000-00008D850000}"/>
    <cellStyle name="20% - Accent1 4 2 3 3 2 3 3 4" xfId="34373" xr:uid="{00000000-0005-0000-0000-00008E850000}"/>
    <cellStyle name="20% - Accent1 4 2 3 3 2 3 4" xfId="34374" xr:uid="{00000000-0005-0000-0000-00008F850000}"/>
    <cellStyle name="20% - Accent1 4 2 3 3 2 3 4 2" xfId="34375" xr:uid="{00000000-0005-0000-0000-000090850000}"/>
    <cellStyle name="20% - Accent1 4 2 3 3 2 3 4 2 2" xfId="34376" xr:uid="{00000000-0005-0000-0000-000091850000}"/>
    <cellStyle name="20% - Accent1 4 2 3 3 2 3 4 2 2 2" xfId="34377" xr:uid="{00000000-0005-0000-0000-000092850000}"/>
    <cellStyle name="20% - Accent1 4 2 3 3 2 3 4 2 3" xfId="34378" xr:uid="{00000000-0005-0000-0000-000093850000}"/>
    <cellStyle name="20% - Accent1 4 2 3 3 2 3 4 3" xfId="34379" xr:uid="{00000000-0005-0000-0000-000094850000}"/>
    <cellStyle name="20% - Accent1 4 2 3 3 2 3 4 3 2" xfId="34380" xr:uid="{00000000-0005-0000-0000-000095850000}"/>
    <cellStyle name="20% - Accent1 4 2 3 3 2 3 4 4" xfId="34381" xr:uid="{00000000-0005-0000-0000-000096850000}"/>
    <cellStyle name="20% - Accent1 4 2 3 3 2 3 5" xfId="34382" xr:uid="{00000000-0005-0000-0000-000097850000}"/>
    <cellStyle name="20% - Accent1 4 2 3 3 2 3 5 2" xfId="34383" xr:uid="{00000000-0005-0000-0000-000098850000}"/>
    <cellStyle name="20% - Accent1 4 2 3 3 2 3 5 2 2" xfId="34384" xr:uid="{00000000-0005-0000-0000-000099850000}"/>
    <cellStyle name="20% - Accent1 4 2 3 3 2 3 5 3" xfId="34385" xr:uid="{00000000-0005-0000-0000-00009A850000}"/>
    <cellStyle name="20% - Accent1 4 2 3 3 2 3 6" xfId="34386" xr:uid="{00000000-0005-0000-0000-00009B850000}"/>
    <cellStyle name="20% - Accent1 4 2 3 3 2 3 6 2" xfId="34387" xr:uid="{00000000-0005-0000-0000-00009C850000}"/>
    <cellStyle name="20% - Accent1 4 2 3 3 2 3 6 2 2" xfId="34388" xr:uid="{00000000-0005-0000-0000-00009D850000}"/>
    <cellStyle name="20% - Accent1 4 2 3 3 2 3 6 3" xfId="34389" xr:uid="{00000000-0005-0000-0000-00009E850000}"/>
    <cellStyle name="20% - Accent1 4 2 3 3 2 3 7" xfId="34390" xr:uid="{00000000-0005-0000-0000-00009F850000}"/>
    <cellStyle name="20% - Accent1 4 2 3 3 2 3 7 2" xfId="34391" xr:uid="{00000000-0005-0000-0000-0000A0850000}"/>
    <cellStyle name="20% - Accent1 4 2 3 3 2 3 8" xfId="34392" xr:uid="{00000000-0005-0000-0000-0000A1850000}"/>
    <cellStyle name="20% - Accent1 4 2 3 3 2 3 8 2" xfId="34393" xr:uid="{00000000-0005-0000-0000-0000A2850000}"/>
    <cellStyle name="20% - Accent1 4 2 3 3 2 3 9" xfId="34394" xr:uid="{00000000-0005-0000-0000-0000A3850000}"/>
    <cellStyle name="20% - Accent1 4 2 3 3 2 4" xfId="34395" xr:uid="{00000000-0005-0000-0000-0000A4850000}"/>
    <cellStyle name="20% - Accent1 4 2 3 3 2 4 2" xfId="34396" xr:uid="{00000000-0005-0000-0000-0000A5850000}"/>
    <cellStyle name="20% - Accent1 4 2 3 3 2 4 2 2" xfId="34397" xr:uid="{00000000-0005-0000-0000-0000A6850000}"/>
    <cellStyle name="20% - Accent1 4 2 3 3 2 4 2 2 2" xfId="34398" xr:uid="{00000000-0005-0000-0000-0000A7850000}"/>
    <cellStyle name="20% - Accent1 4 2 3 3 2 4 2 3" xfId="34399" xr:uid="{00000000-0005-0000-0000-0000A8850000}"/>
    <cellStyle name="20% - Accent1 4 2 3 3 2 4 3" xfId="34400" xr:uid="{00000000-0005-0000-0000-0000A9850000}"/>
    <cellStyle name="20% - Accent1 4 2 3 3 2 4 3 2" xfId="34401" xr:uid="{00000000-0005-0000-0000-0000AA850000}"/>
    <cellStyle name="20% - Accent1 4 2 3 3 2 4 4" xfId="34402" xr:uid="{00000000-0005-0000-0000-0000AB850000}"/>
    <cellStyle name="20% - Accent1 4 2 3 3 2 5" xfId="34403" xr:uid="{00000000-0005-0000-0000-0000AC850000}"/>
    <cellStyle name="20% - Accent1 4 2 3 3 2 5 2" xfId="34404" xr:uid="{00000000-0005-0000-0000-0000AD850000}"/>
    <cellStyle name="20% - Accent1 4 2 3 3 2 5 2 2" xfId="34405" xr:uid="{00000000-0005-0000-0000-0000AE850000}"/>
    <cellStyle name="20% - Accent1 4 2 3 3 2 5 2 2 2" xfId="34406" xr:uid="{00000000-0005-0000-0000-0000AF850000}"/>
    <cellStyle name="20% - Accent1 4 2 3 3 2 5 2 3" xfId="34407" xr:uid="{00000000-0005-0000-0000-0000B0850000}"/>
    <cellStyle name="20% - Accent1 4 2 3 3 2 5 3" xfId="34408" xr:uid="{00000000-0005-0000-0000-0000B1850000}"/>
    <cellStyle name="20% - Accent1 4 2 3 3 2 5 3 2" xfId="34409" xr:uid="{00000000-0005-0000-0000-0000B2850000}"/>
    <cellStyle name="20% - Accent1 4 2 3 3 2 5 4" xfId="34410" xr:uid="{00000000-0005-0000-0000-0000B3850000}"/>
    <cellStyle name="20% - Accent1 4 2 3 3 2 6" xfId="34411" xr:uid="{00000000-0005-0000-0000-0000B4850000}"/>
    <cellStyle name="20% - Accent1 4 2 3 3 2 6 2" xfId="34412" xr:uid="{00000000-0005-0000-0000-0000B5850000}"/>
    <cellStyle name="20% - Accent1 4 2 3 3 2 6 2 2" xfId="34413" xr:uid="{00000000-0005-0000-0000-0000B6850000}"/>
    <cellStyle name="20% - Accent1 4 2 3 3 2 6 2 2 2" xfId="34414" xr:uid="{00000000-0005-0000-0000-0000B7850000}"/>
    <cellStyle name="20% - Accent1 4 2 3 3 2 6 2 3" xfId="34415" xr:uid="{00000000-0005-0000-0000-0000B8850000}"/>
    <cellStyle name="20% - Accent1 4 2 3 3 2 6 3" xfId="34416" xr:uid="{00000000-0005-0000-0000-0000B9850000}"/>
    <cellStyle name="20% - Accent1 4 2 3 3 2 6 3 2" xfId="34417" xr:uid="{00000000-0005-0000-0000-0000BA850000}"/>
    <cellStyle name="20% - Accent1 4 2 3 3 2 6 4" xfId="34418" xr:uid="{00000000-0005-0000-0000-0000BB850000}"/>
    <cellStyle name="20% - Accent1 4 2 3 3 2 7" xfId="34419" xr:uid="{00000000-0005-0000-0000-0000BC850000}"/>
    <cellStyle name="20% - Accent1 4 2 3 3 2 7 2" xfId="34420" xr:uid="{00000000-0005-0000-0000-0000BD850000}"/>
    <cellStyle name="20% - Accent1 4 2 3 3 2 7 2 2" xfId="34421" xr:uid="{00000000-0005-0000-0000-0000BE850000}"/>
    <cellStyle name="20% - Accent1 4 2 3 3 2 7 3" xfId="34422" xr:uid="{00000000-0005-0000-0000-0000BF850000}"/>
    <cellStyle name="20% - Accent1 4 2 3 3 2 8" xfId="34423" xr:uid="{00000000-0005-0000-0000-0000C0850000}"/>
    <cellStyle name="20% - Accent1 4 2 3 3 2 8 2" xfId="34424" xr:uid="{00000000-0005-0000-0000-0000C1850000}"/>
    <cellStyle name="20% - Accent1 4 2 3 3 2 8 2 2" xfId="34425" xr:uid="{00000000-0005-0000-0000-0000C2850000}"/>
    <cellStyle name="20% - Accent1 4 2 3 3 2 8 3" xfId="34426" xr:uid="{00000000-0005-0000-0000-0000C3850000}"/>
    <cellStyle name="20% - Accent1 4 2 3 3 2 9" xfId="34427" xr:uid="{00000000-0005-0000-0000-0000C4850000}"/>
    <cellStyle name="20% - Accent1 4 2 3 3 2 9 2" xfId="34428" xr:uid="{00000000-0005-0000-0000-0000C5850000}"/>
    <cellStyle name="20% - Accent1 4 2 3 3 3" xfId="34429" xr:uid="{00000000-0005-0000-0000-0000C6850000}"/>
    <cellStyle name="20% - Accent1 4 2 3 3 3 10" xfId="34430" xr:uid="{00000000-0005-0000-0000-0000C7850000}"/>
    <cellStyle name="20% - Accent1 4 2 3 3 3 10 2" xfId="34431" xr:uid="{00000000-0005-0000-0000-0000C8850000}"/>
    <cellStyle name="20% - Accent1 4 2 3 3 3 11" xfId="34432" xr:uid="{00000000-0005-0000-0000-0000C9850000}"/>
    <cellStyle name="20% - Accent1 4 2 3 3 3 2" xfId="34433" xr:uid="{00000000-0005-0000-0000-0000CA850000}"/>
    <cellStyle name="20% - Accent1 4 2 3 3 3 2 2" xfId="34434" xr:uid="{00000000-0005-0000-0000-0000CB850000}"/>
    <cellStyle name="20% - Accent1 4 2 3 3 3 2 2 2" xfId="34435" xr:uid="{00000000-0005-0000-0000-0000CC850000}"/>
    <cellStyle name="20% - Accent1 4 2 3 3 3 2 2 2 2" xfId="34436" xr:uid="{00000000-0005-0000-0000-0000CD850000}"/>
    <cellStyle name="20% - Accent1 4 2 3 3 3 2 2 2 2 2" xfId="34437" xr:uid="{00000000-0005-0000-0000-0000CE850000}"/>
    <cellStyle name="20% - Accent1 4 2 3 3 3 2 2 2 3" xfId="34438" xr:uid="{00000000-0005-0000-0000-0000CF850000}"/>
    <cellStyle name="20% - Accent1 4 2 3 3 3 2 2 3" xfId="34439" xr:uid="{00000000-0005-0000-0000-0000D0850000}"/>
    <cellStyle name="20% - Accent1 4 2 3 3 3 2 2 3 2" xfId="34440" xr:uid="{00000000-0005-0000-0000-0000D1850000}"/>
    <cellStyle name="20% - Accent1 4 2 3 3 3 2 2 4" xfId="34441" xr:uid="{00000000-0005-0000-0000-0000D2850000}"/>
    <cellStyle name="20% - Accent1 4 2 3 3 3 2 3" xfId="34442" xr:uid="{00000000-0005-0000-0000-0000D3850000}"/>
    <cellStyle name="20% - Accent1 4 2 3 3 3 2 3 2" xfId="34443" xr:uid="{00000000-0005-0000-0000-0000D4850000}"/>
    <cellStyle name="20% - Accent1 4 2 3 3 3 2 3 2 2" xfId="34444" xr:uid="{00000000-0005-0000-0000-0000D5850000}"/>
    <cellStyle name="20% - Accent1 4 2 3 3 3 2 3 2 2 2" xfId="34445" xr:uid="{00000000-0005-0000-0000-0000D6850000}"/>
    <cellStyle name="20% - Accent1 4 2 3 3 3 2 3 2 3" xfId="34446" xr:uid="{00000000-0005-0000-0000-0000D7850000}"/>
    <cellStyle name="20% - Accent1 4 2 3 3 3 2 3 3" xfId="34447" xr:uid="{00000000-0005-0000-0000-0000D8850000}"/>
    <cellStyle name="20% - Accent1 4 2 3 3 3 2 3 3 2" xfId="34448" xr:uid="{00000000-0005-0000-0000-0000D9850000}"/>
    <cellStyle name="20% - Accent1 4 2 3 3 3 2 3 4" xfId="34449" xr:uid="{00000000-0005-0000-0000-0000DA850000}"/>
    <cellStyle name="20% - Accent1 4 2 3 3 3 2 4" xfId="34450" xr:uid="{00000000-0005-0000-0000-0000DB850000}"/>
    <cellStyle name="20% - Accent1 4 2 3 3 3 2 4 2" xfId="34451" xr:uid="{00000000-0005-0000-0000-0000DC850000}"/>
    <cellStyle name="20% - Accent1 4 2 3 3 3 2 4 2 2" xfId="34452" xr:uid="{00000000-0005-0000-0000-0000DD850000}"/>
    <cellStyle name="20% - Accent1 4 2 3 3 3 2 4 2 2 2" xfId="34453" xr:uid="{00000000-0005-0000-0000-0000DE850000}"/>
    <cellStyle name="20% - Accent1 4 2 3 3 3 2 4 2 3" xfId="34454" xr:uid="{00000000-0005-0000-0000-0000DF850000}"/>
    <cellStyle name="20% - Accent1 4 2 3 3 3 2 4 3" xfId="34455" xr:uid="{00000000-0005-0000-0000-0000E0850000}"/>
    <cellStyle name="20% - Accent1 4 2 3 3 3 2 4 3 2" xfId="34456" xr:uid="{00000000-0005-0000-0000-0000E1850000}"/>
    <cellStyle name="20% - Accent1 4 2 3 3 3 2 4 4" xfId="34457" xr:uid="{00000000-0005-0000-0000-0000E2850000}"/>
    <cellStyle name="20% - Accent1 4 2 3 3 3 2 5" xfId="34458" xr:uid="{00000000-0005-0000-0000-0000E3850000}"/>
    <cellStyle name="20% - Accent1 4 2 3 3 3 2 5 2" xfId="34459" xr:uid="{00000000-0005-0000-0000-0000E4850000}"/>
    <cellStyle name="20% - Accent1 4 2 3 3 3 2 5 2 2" xfId="34460" xr:uid="{00000000-0005-0000-0000-0000E5850000}"/>
    <cellStyle name="20% - Accent1 4 2 3 3 3 2 5 3" xfId="34461" xr:uid="{00000000-0005-0000-0000-0000E6850000}"/>
    <cellStyle name="20% - Accent1 4 2 3 3 3 2 6" xfId="34462" xr:uid="{00000000-0005-0000-0000-0000E7850000}"/>
    <cellStyle name="20% - Accent1 4 2 3 3 3 2 6 2" xfId="34463" xr:uid="{00000000-0005-0000-0000-0000E8850000}"/>
    <cellStyle name="20% - Accent1 4 2 3 3 3 2 6 2 2" xfId="34464" xr:uid="{00000000-0005-0000-0000-0000E9850000}"/>
    <cellStyle name="20% - Accent1 4 2 3 3 3 2 6 3" xfId="34465" xr:uid="{00000000-0005-0000-0000-0000EA850000}"/>
    <cellStyle name="20% - Accent1 4 2 3 3 3 2 7" xfId="34466" xr:uid="{00000000-0005-0000-0000-0000EB850000}"/>
    <cellStyle name="20% - Accent1 4 2 3 3 3 2 7 2" xfId="34467" xr:uid="{00000000-0005-0000-0000-0000EC850000}"/>
    <cellStyle name="20% - Accent1 4 2 3 3 3 2 8" xfId="34468" xr:uid="{00000000-0005-0000-0000-0000ED850000}"/>
    <cellStyle name="20% - Accent1 4 2 3 3 3 2 8 2" xfId="34469" xr:uid="{00000000-0005-0000-0000-0000EE850000}"/>
    <cellStyle name="20% - Accent1 4 2 3 3 3 2 9" xfId="34470" xr:uid="{00000000-0005-0000-0000-0000EF850000}"/>
    <cellStyle name="20% - Accent1 4 2 3 3 3 3" xfId="34471" xr:uid="{00000000-0005-0000-0000-0000F0850000}"/>
    <cellStyle name="20% - Accent1 4 2 3 3 3 3 2" xfId="34472" xr:uid="{00000000-0005-0000-0000-0000F1850000}"/>
    <cellStyle name="20% - Accent1 4 2 3 3 3 3 2 2" xfId="34473" xr:uid="{00000000-0005-0000-0000-0000F2850000}"/>
    <cellStyle name="20% - Accent1 4 2 3 3 3 3 2 2 2" xfId="34474" xr:uid="{00000000-0005-0000-0000-0000F3850000}"/>
    <cellStyle name="20% - Accent1 4 2 3 3 3 3 2 2 2 2" xfId="34475" xr:uid="{00000000-0005-0000-0000-0000F4850000}"/>
    <cellStyle name="20% - Accent1 4 2 3 3 3 3 2 2 3" xfId="34476" xr:uid="{00000000-0005-0000-0000-0000F5850000}"/>
    <cellStyle name="20% - Accent1 4 2 3 3 3 3 2 3" xfId="34477" xr:uid="{00000000-0005-0000-0000-0000F6850000}"/>
    <cellStyle name="20% - Accent1 4 2 3 3 3 3 2 3 2" xfId="34478" xr:uid="{00000000-0005-0000-0000-0000F7850000}"/>
    <cellStyle name="20% - Accent1 4 2 3 3 3 3 2 4" xfId="34479" xr:uid="{00000000-0005-0000-0000-0000F8850000}"/>
    <cellStyle name="20% - Accent1 4 2 3 3 3 3 3" xfId="34480" xr:uid="{00000000-0005-0000-0000-0000F9850000}"/>
    <cellStyle name="20% - Accent1 4 2 3 3 3 3 3 2" xfId="34481" xr:uid="{00000000-0005-0000-0000-0000FA850000}"/>
    <cellStyle name="20% - Accent1 4 2 3 3 3 3 3 2 2" xfId="34482" xr:uid="{00000000-0005-0000-0000-0000FB850000}"/>
    <cellStyle name="20% - Accent1 4 2 3 3 3 3 3 2 2 2" xfId="34483" xr:uid="{00000000-0005-0000-0000-0000FC850000}"/>
    <cellStyle name="20% - Accent1 4 2 3 3 3 3 3 2 3" xfId="34484" xr:uid="{00000000-0005-0000-0000-0000FD850000}"/>
    <cellStyle name="20% - Accent1 4 2 3 3 3 3 3 3" xfId="34485" xr:uid="{00000000-0005-0000-0000-0000FE850000}"/>
    <cellStyle name="20% - Accent1 4 2 3 3 3 3 3 3 2" xfId="34486" xr:uid="{00000000-0005-0000-0000-0000FF850000}"/>
    <cellStyle name="20% - Accent1 4 2 3 3 3 3 3 4" xfId="34487" xr:uid="{00000000-0005-0000-0000-000000860000}"/>
    <cellStyle name="20% - Accent1 4 2 3 3 3 3 4" xfId="34488" xr:uid="{00000000-0005-0000-0000-000001860000}"/>
    <cellStyle name="20% - Accent1 4 2 3 3 3 3 4 2" xfId="34489" xr:uid="{00000000-0005-0000-0000-000002860000}"/>
    <cellStyle name="20% - Accent1 4 2 3 3 3 3 4 2 2" xfId="34490" xr:uid="{00000000-0005-0000-0000-000003860000}"/>
    <cellStyle name="20% - Accent1 4 2 3 3 3 3 4 2 2 2" xfId="34491" xr:uid="{00000000-0005-0000-0000-000004860000}"/>
    <cellStyle name="20% - Accent1 4 2 3 3 3 3 4 2 3" xfId="34492" xr:uid="{00000000-0005-0000-0000-000005860000}"/>
    <cellStyle name="20% - Accent1 4 2 3 3 3 3 4 3" xfId="34493" xr:uid="{00000000-0005-0000-0000-000006860000}"/>
    <cellStyle name="20% - Accent1 4 2 3 3 3 3 4 3 2" xfId="34494" xr:uid="{00000000-0005-0000-0000-000007860000}"/>
    <cellStyle name="20% - Accent1 4 2 3 3 3 3 4 4" xfId="34495" xr:uid="{00000000-0005-0000-0000-000008860000}"/>
    <cellStyle name="20% - Accent1 4 2 3 3 3 3 5" xfId="34496" xr:uid="{00000000-0005-0000-0000-000009860000}"/>
    <cellStyle name="20% - Accent1 4 2 3 3 3 3 5 2" xfId="34497" xr:uid="{00000000-0005-0000-0000-00000A860000}"/>
    <cellStyle name="20% - Accent1 4 2 3 3 3 3 5 2 2" xfId="34498" xr:uid="{00000000-0005-0000-0000-00000B860000}"/>
    <cellStyle name="20% - Accent1 4 2 3 3 3 3 5 3" xfId="34499" xr:uid="{00000000-0005-0000-0000-00000C860000}"/>
    <cellStyle name="20% - Accent1 4 2 3 3 3 3 6" xfId="34500" xr:uid="{00000000-0005-0000-0000-00000D860000}"/>
    <cellStyle name="20% - Accent1 4 2 3 3 3 3 6 2" xfId="34501" xr:uid="{00000000-0005-0000-0000-00000E860000}"/>
    <cellStyle name="20% - Accent1 4 2 3 3 3 3 6 2 2" xfId="34502" xr:uid="{00000000-0005-0000-0000-00000F860000}"/>
    <cellStyle name="20% - Accent1 4 2 3 3 3 3 6 3" xfId="34503" xr:uid="{00000000-0005-0000-0000-000010860000}"/>
    <cellStyle name="20% - Accent1 4 2 3 3 3 3 7" xfId="34504" xr:uid="{00000000-0005-0000-0000-000011860000}"/>
    <cellStyle name="20% - Accent1 4 2 3 3 3 3 7 2" xfId="34505" xr:uid="{00000000-0005-0000-0000-000012860000}"/>
    <cellStyle name="20% - Accent1 4 2 3 3 3 3 8" xfId="34506" xr:uid="{00000000-0005-0000-0000-000013860000}"/>
    <cellStyle name="20% - Accent1 4 2 3 3 3 3 8 2" xfId="34507" xr:uid="{00000000-0005-0000-0000-000014860000}"/>
    <cellStyle name="20% - Accent1 4 2 3 3 3 3 9" xfId="34508" xr:uid="{00000000-0005-0000-0000-000015860000}"/>
    <cellStyle name="20% - Accent1 4 2 3 3 3 4" xfId="34509" xr:uid="{00000000-0005-0000-0000-000016860000}"/>
    <cellStyle name="20% - Accent1 4 2 3 3 3 4 2" xfId="34510" xr:uid="{00000000-0005-0000-0000-000017860000}"/>
    <cellStyle name="20% - Accent1 4 2 3 3 3 4 2 2" xfId="34511" xr:uid="{00000000-0005-0000-0000-000018860000}"/>
    <cellStyle name="20% - Accent1 4 2 3 3 3 4 2 2 2" xfId="34512" xr:uid="{00000000-0005-0000-0000-000019860000}"/>
    <cellStyle name="20% - Accent1 4 2 3 3 3 4 2 3" xfId="34513" xr:uid="{00000000-0005-0000-0000-00001A860000}"/>
    <cellStyle name="20% - Accent1 4 2 3 3 3 4 3" xfId="34514" xr:uid="{00000000-0005-0000-0000-00001B860000}"/>
    <cellStyle name="20% - Accent1 4 2 3 3 3 4 3 2" xfId="34515" xr:uid="{00000000-0005-0000-0000-00001C860000}"/>
    <cellStyle name="20% - Accent1 4 2 3 3 3 4 4" xfId="34516" xr:uid="{00000000-0005-0000-0000-00001D860000}"/>
    <cellStyle name="20% - Accent1 4 2 3 3 3 5" xfId="34517" xr:uid="{00000000-0005-0000-0000-00001E860000}"/>
    <cellStyle name="20% - Accent1 4 2 3 3 3 5 2" xfId="34518" xr:uid="{00000000-0005-0000-0000-00001F860000}"/>
    <cellStyle name="20% - Accent1 4 2 3 3 3 5 2 2" xfId="34519" xr:uid="{00000000-0005-0000-0000-000020860000}"/>
    <cellStyle name="20% - Accent1 4 2 3 3 3 5 2 2 2" xfId="34520" xr:uid="{00000000-0005-0000-0000-000021860000}"/>
    <cellStyle name="20% - Accent1 4 2 3 3 3 5 2 3" xfId="34521" xr:uid="{00000000-0005-0000-0000-000022860000}"/>
    <cellStyle name="20% - Accent1 4 2 3 3 3 5 3" xfId="34522" xr:uid="{00000000-0005-0000-0000-000023860000}"/>
    <cellStyle name="20% - Accent1 4 2 3 3 3 5 3 2" xfId="34523" xr:uid="{00000000-0005-0000-0000-000024860000}"/>
    <cellStyle name="20% - Accent1 4 2 3 3 3 5 4" xfId="34524" xr:uid="{00000000-0005-0000-0000-000025860000}"/>
    <cellStyle name="20% - Accent1 4 2 3 3 3 6" xfId="34525" xr:uid="{00000000-0005-0000-0000-000026860000}"/>
    <cellStyle name="20% - Accent1 4 2 3 3 3 6 2" xfId="34526" xr:uid="{00000000-0005-0000-0000-000027860000}"/>
    <cellStyle name="20% - Accent1 4 2 3 3 3 6 2 2" xfId="34527" xr:uid="{00000000-0005-0000-0000-000028860000}"/>
    <cellStyle name="20% - Accent1 4 2 3 3 3 6 2 2 2" xfId="34528" xr:uid="{00000000-0005-0000-0000-000029860000}"/>
    <cellStyle name="20% - Accent1 4 2 3 3 3 6 2 3" xfId="34529" xr:uid="{00000000-0005-0000-0000-00002A860000}"/>
    <cellStyle name="20% - Accent1 4 2 3 3 3 6 3" xfId="34530" xr:uid="{00000000-0005-0000-0000-00002B860000}"/>
    <cellStyle name="20% - Accent1 4 2 3 3 3 6 3 2" xfId="34531" xr:uid="{00000000-0005-0000-0000-00002C860000}"/>
    <cellStyle name="20% - Accent1 4 2 3 3 3 6 4" xfId="34532" xr:uid="{00000000-0005-0000-0000-00002D860000}"/>
    <cellStyle name="20% - Accent1 4 2 3 3 3 7" xfId="34533" xr:uid="{00000000-0005-0000-0000-00002E860000}"/>
    <cellStyle name="20% - Accent1 4 2 3 3 3 7 2" xfId="34534" xr:uid="{00000000-0005-0000-0000-00002F860000}"/>
    <cellStyle name="20% - Accent1 4 2 3 3 3 7 2 2" xfId="34535" xr:uid="{00000000-0005-0000-0000-000030860000}"/>
    <cellStyle name="20% - Accent1 4 2 3 3 3 7 3" xfId="34536" xr:uid="{00000000-0005-0000-0000-000031860000}"/>
    <cellStyle name="20% - Accent1 4 2 3 3 3 8" xfId="34537" xr:uid="{00000000-0005-0000-0000-000032860000}"/>
    <cellStyle name="20% - Accent1 4 2 3 3 3 8 2" xfId="34538" xr:uid="{00000000-0005-0000-0000-000033860000}"/>
    <cellStyle name="20% - Accent1 4 2 3 3 3 8 2 2" xfId="34539" xr:uid="{00000000-0005-0000-0000-000034860000}"/>
    <cellStyle name="20% - Accent1 4 2 3 3 3 8 3" xfId="34540" xr:uid="{00000000-0005-0000-0000-000035860000}"/>
    <cellStyle name="20% - Accent1 4 2 3 3 3 9" xfId="34541" xr:uid="{00000000-0005-0000-0000-000036860000}"/>
    <cellStyle name="20% - Accent1 4 2 3 3 3 9 2" xfId="34542" xr:uid="{00000000-0005-0000-0000-000037860000}"/>
    <cellStyle name="20% - Accent1 4 2 3 3 4" xfId="34543" xr:uid="{00000000-0005-0000-0000-000038860000}"/>
    <cellStyle name="20% - Accent1 4 2 3 3 4 10" xfId="34544" xr:uid="{00000000-0005-0000-0000-000039860000}"/>
    <cellStyle name="20% - Accent1 4 2 3 3 4 10 2" xfId="34545" xr:uid="{00000000-0005-0000-0000-00003A860000}"/>
    <cellStyle name="20% - Accent1 4 2 3 3 4 11" xfId="34546" xr:uid="{00000000-0005-0000-0000-00003B860000}"/>
    <cellStyle name="20% - Accent1 4 2 3 3 4 2" xfId="34547" xr:uid="{00000000-0005-0000-0000-00003C860000}"/>
    <cellStyle name="20% - Accent1 4 2 3 3 4 2 2" xfId="34548" xr:uid="{00000000-0005-0000-0000-00003D860000}"/>
    <cellStyle name="20% - Accent1 4 2 3 3 4 2 2 2" xfId="34549" xr:uid="{00000000-0005-0000-0000-00003E860000}"/>
    <cellStyle name="20% - Accent1 4 2 3 3 4 2 2 2 2" xfId="34550" xr:uid="{00000000-0005-0000-0000-00003F860000}"/>
    <cellStyle name="20% - Accent1 4 2 3 3 4 2 2 2 2 2" xfId="34551" xr:uid="{00000000-0005-0000-0000-000040860000}"/>
    <cellStyle name="20% - Accent1 4 2 3 3 4 2 2 2 3" xfId="34552" xr:uid="{00000000-0005-0000-0000-000041860000}"/>
    <cellStyle name="20% - Accent1 4 2 3 3 4 2 2 3" xfId="34553" xr:uid="{00000000-0005-0000-0000-000042860000}"/>
    <cellStyle name="20% - Accent1 4 2 3 3 4 2 2 3 2" xfId="34554" xr:uid="{00000000-0005-0000-0000-000043860000}"/>
    <cellStyle name="20% - Accent1 4 2 3 3 4 2 2 4" xfId="34555" xr:uid="{00000000-0005-0000-0000-000044860000}"/>
    <cellStyle name="20% - Accent1 4 2 3 3 4 2 3" xfId="34556" xr:uid="{00000000-0005-0000-0000-000045860000}"/>
    <cellStyle name="20% - Accent1 4 2 3 3 4 2 3 2" xfId="34557" xr:uid="{00000000-0005-0000-0000-000046860000}"/>
    <cellStyle name="20% - Accent1 4 2 3 3 4 2 3 2 2" xfId="34558" xr:uid="{00000000-0005-0000-0000-000047860000}"/>
    <cellStyle name="20% - Accent1 4 2 3 3 4 2 3 2 2 2" xfId="34559" xr:uid="{00000000-0005-0000-0000-000048860000}"/>
    <cellStyle name="20% - Accent1 4 2 3 3 4 2 3 2 3" xfId="34560" xr:uid="{00000000-0005-0000-0000-000049860000}"/>
    <cellStyle name="20% - Accent1 4 2 3 3 4 2 3 3" xfId="34561" xr:uid="{00000000-0005-0000-0000-00004A860000}"/>
    <cellStyle name="20% - Accent1 4 2 3 3 4 2 3 3 2" xfId="34562" xr:uid="{00000000-0005-0000-0000-00004B860000}"/>
    <cellStyle name="20% - Accent1 4 2 3 3 4 2 3 4" xfId="34563" xr:uid="{00000000-0005-0000-0000-00004C860000}"/>
    <cellStyle name="20% - Accent1 4 2 3 3 4 2 4" xfId="34564" xr:uid="{00000000-0005-0000-0000-00004D860000}"/>
    <cellStyle name="20% - Accent1 4 2 3 3 4 2 4 2" xfId="34565" xr:uid="{00000000-0005-0000-0000-00004E860000}"/>
    <cellStyle name="20% - Accent1 4 2 3 3 4 2 4 2 2" xfId="34566" xr:uid="{00000000-0005-0000-0000-00004F860000}"/>
    <cellStyle name="20% - Accent1 4 2 3 3 4 2 4 2 2 2" xfId="34567" xr:uid="{00000000-0005-0000-0000-000050860000}"/>
    <cellStyle name="20% - Accent1 4 2 3 3 4 2 4 2 3" xfId="34568" xr:uid="{00000000-0005-0000-0000-000051860000}"/>
    <cellStyle name="20% - Accent1 4 2 3 3 4 2 4 3" xfId="34569" xr:uid="{00000000-0005-0000-0000-000052860000}"/>
    <cellStyle name="20% - Accent1 4 2 3 3 4 2 4 3 2" xfId="34570" xr:uid="{00000000-0005-0000-0000-000053860000}"/>
    <cellStyle name="20% - Accent1 4 2 3 3 4 2 4 4" xfId="34571" xr:uid="{00000000-0005-0000-0000-000054860000}"/>
    <cellStyle name="20% - Accent1 4 2 3 3 4 2 5" xfId="34572" xr:uid="{00000000-0005-0000-0000-000055860000}"/>
    <cellStyle name="20% - Accent1 4 2 3 3 4 2 5 2" xfId="34573" xr:uid="{00000000-0005-0000-0000-000056860000}"/>
    <cellStyle name="20% - Accent1 4 2 3 3 4 2 5 2 2" xfId="34574" xr:uid="{00000000-0005-0000-0000-000057860000}"/>
    <cellStyle name="20% - Accent1 4 2 3 3 4 2 5 3" xfId="34575" xr:uid="{00000000-0005-0000-0000-000058860000}"/>
    <cellStyle name="20% - Accent1 4 2 3 3 4 2 6" xfId="34576" xr:uid="{00000000-0005-0000-0000-000059860000}"/>
    <cellStyle name="20% - Accent1 4 2 3 3 4 2 6 2" xfId="34577" xr:uid="{00000000-0005-0000-0000-00005A860000}"/>
    <cellStyle name="20% - Accent1 4 2 3 3 4 2 6 2 2" xfId="34578" xr:uid="{00000000-0005-0000-0000-00005B860000}"/>
    <cellStyle name="20% - Accent1 4 2 3 3 4 2 6 3" xfId="34579" xr:uid="{00000000-0005-0000-0000-00005C860000}"/>
    <cellStyle name="20% - Accent1 4 2 3 3 4 2 7" xfId="34580" xr:uid="{00000000-0005-0000-0000-00005D860000}"/>
    <cellStyle name="20% - Accent1 4 2 3 3 4 2 7 2" xfId="34581" xr:uid="{00000000-0005-0000-0000-00005E860000}"/>
    <cellStyle name="20% - Accent1 4 2 3 3 4 2 8" xfId="34582" xr:uid="{00000000-0005-0000-0000-00005F860000}"/>
    <cellStyle name="20% - Accent1 4 2 3 3 4 2 8 2" xfId="34583" xr:uid="{00000000-0005-0000-0000-000060860000}"/>
    <cellStyle name="20% - Accent1 4 2 3 3 4 2 9" xfId="34584" xr:uid="{00000000-0005-0000-0000-000061860000}"/>
    <cellStyle name="20% - Accent1 4 2 3 3 4 3" xfId="34585" xr:uid="{00000000-0005-0000-0000-000062860000}"/>
    <cellStyle name="20% - Accent1 4 2 3 3 4 3 2" xfId="34586" xr:uid="{00000000-0005-0000-0000-000063860000}"/>
    <cellStyle name="20% - Accent1 4 2 3 3 4 3 2 2" xfId="34587" xr:uid="{00000000-0005-0000-0000-000064860000}"/>
    <cellStyle name="20% - Accent1 4 2 3 3 4 3 2 2 2" xfId="34588" xr:uid="{00000000-0005-0000-0000-000065860000}"/>
    <cellStyle name="20% - Accent1 4 2 3 3 4 3 2 2 2 2" xfId="34589" xr:uid="{00000000-0005-0000-0000-000066860000}"/>
    <cellStyle name="20% - Accent1 4 2 3 3 4 3 2 2 3" xfId="34590" xr:uid="{00000000-0005-0000-0000-000067860000}"/>
    <cellStyle name="20% - Accent1 4 2 3 3 4 3 2 3" xfId="34591" xr:uid="{00000000-0005-0000-0000-000068860000}"/>
    <cellStyle name="20% - Accent1 4 2 3 3 4 3 2 3 2" xfId="34592" xr:uid="{00000000-0005-0000-0000-000069860000}"/>
    <cellStyle name="20% - Accent1 4 2 3 3 4 3 2 4" xfId="34593" xr:uid="{00000000-0005-0000-0000-00006A860000}"/>
    <cellStyle name="20% - Accent1 4 2 3 3 4 3 3" xfId="34594" xr:uid="{00000000-0005-0000-0000-00006B860000}"/>
    <cellStyle name="20% - Accent1 4 2 3 3 4 3 3 2" xfId="34595" xr:uid="{00000000-0005-0000-0000-00006C860000}"/>
    <cellStyle name="20% - Accent1 4 2 3 3 4 3 3 2 2" xfId="34596" xr:uid="{00000000-0005-0000-0000-00006D860000}"/>
    <cellStyle name="20% - Accent1 4 2 3 3 4 3 3 2 2 2" xfId="34597" xr:uid="{00000000-0005-0000-0000-00006E860000}"/>
    <cellStyle name="20% - Accent1 4 2 3 3 4 3 3 2 3" xfId="34598" xr:uid="{00000000-0005-0000-0000-00006F860000}"/>
    <cellStyle name="20% - Accent1 4 2 3 3 4 3 3 3" xfId="34599" xr:uid="{00000000-0005-0000-0000-000070860000}"/>
    <cellStyle name="20% - Accent1 4 2 3 3 4 3 3 3 2" xfId="34600" xr:uid="{00000000-0005-0000-0000-000071860000}"/>
    <cellStyle name="20% - Accent1 4 2 3 3 4 3 3 4" xfId="34601" xr:uid="{00000000-0005-0000-0000-000072860000}"/>
    <cellStyle name="20% - Accent1 4 2 3 3 4 3 4" xfId="34602" xr:uid="{00000000-0005-0000-0000-000073860000}"/>
    <cellStyle name="20% - Accent1 4 2 3 3 4 3 4 2" xfId="34603" xr:uid="{00000000-0005-0000-0000-000074860000}"/>
    <cellStyle name="20% - Accent1 4 2 3 3 4 3 4 2 2" xfId="34604" xr:uid="{00000000-0005-0000-0000-000075860000}"/>
    <cellStyle name="20% - Accent1 4 2 3 3 4 3 4 2 2 2" xfId="34605" xr:uid="{00000000-0005-0000-0000-000076860000}"/>
    <cellStyle name="20% - Accent1 4 2 3 3 4 3 4 2 3" xfId="34606" xr:uid="{00000000-0005-0000-0000-000077860000}"/>
    <cellStyle name="20% - Accent1 4 2 3 3 4 3 4 3" xfId="34607" xr:uid="{00000000-0005-0000-0000-000078860000}"/>
    <cellStyle name="20% - Accent1 4 2 3 3 4 3 4 3 2" xfId="34608" xr:uid="{00000000-0005-0000-0000-000079860000}"/>
    <cellStyle name="20% - Accent1 4 2 3 3 4 3 4 4" xfId="34609" xr:uid="{00000000-0005-0000-0000-00007A860000}"/>
    <cellStyle name="20% - Accent1 4 2 3 3 4 3 5" xfId="34610" xr:uid="{00000000-0005-0000-0000-00007B860000}"/>
    <cellStyle name="20% - Accent1 4 2 3 3 4 3 5 2" xfId="34611" xr:uid="{00000000-0005-0000-0000-00007C860000}"/>
    <cellStyle name="20% - Accent1 4 2 3 3 4 3 5 2 2" xfId="34612" xr:uid="{00000000-0005-0000-0000-00007D860000}"/>
    <cellStyle name="20% - Accent1 4 2 3 3 4 3 5 3" xfId="34613" xr:uid="{00000000-0005-0000-0000-00007E860000}"/>
    <cellStyle name="20% - Accent1 4 2 3 3 4 3 6" xfId="34614" xr:uid="{00000000-0005-0000-0000-00007F860000}"/>
    <cellStyle name="20% - Accent1 4 2 3 3 4 3 6 2" xfId="34615" xr:uid="{00000000-0005-0000-0000-000080860000}"/>
    <cellStyle name="20% - Accent1 4 2 3 3 4 3 6 2 2" xfId="34616" xr:uid="{00000000-0005-0000-0000-000081860000}"/>
    <cellStyle name="20% - Accent1 4 2 3 3 4 3 6 3" xfId="34617" xr:uid="{00000000-0005-0000-0000-000082860000}"/>
    <cellStyle name="20% - Accent1 4 2 3 3 4 3 7" xfId="34618" xr:uid="{00000000-0005-0000-0000-000083860000}"/>
    <cellStyle name="20% - Accent1 4 2 3 3 4 3 7 2" xfId="34619" xr:uid="{00000000-0005-0000-0000-000084860000}"/>
    <cellStyle name="20% - Accent1 4 2 3 3 4 3 8" xfId="34620" xr:uid="{00000000-0005-0000-0000-000085860000}"/>
    <cellStyle name="20% - Accent1 4 2 3 3 4 3 8 2" xfId="34621" xr:uid="{00000000-0005-0000-0000-000086860000}"/>
    <cellStyle name="20% - Accent1 4 2 3 3 4 3 9" xfId="34622" xr:uid="{00000000-0005-0000-0000-000087860000}"/>
    <cellStyle name="20% - Accent1 4 2 3 3 4 4" xfId="34623" xr:uid="{00000000-0005-0000-0000-000088860000}"/>
    <cellStyle name="20% - Accent1 4 2 3 3 4 4 2" xfId="34624" xr:uid="{00000000-0005-0000-0000-000089860000}"/>
    <cellStyle name="20% - Accent1 4 2 3 3 4 4 2 2" xfId="34625" xr:uid="{00000000-0005-0000-0000-00008A860000}"/>
    <cellStyle name="20% - Accent1 4 2 3 3 4 4 2 2 2" xfId="34626" xr:uid="{00000000-0005-0000-0000-00008B860000}"/>
    <cellStyle name="20% - Accent1 4 2 3 3 4 4 2 3" xfId="34627" xr:uid="{00000000-0005-0000-0000-00008C860000}"/>
    <cellStyle name="20% - Accent1 4 2 3 3 4 4 3" xfId="34628" xr:uid="{00000000-0005-0000-0000-00008D860000}"/>
    <cellStyle name="20% - Accent1 4 2 3 3 4 4 3 2" xfId="34629" xr:uid="{00000000-0005-0000-0000-00008E860000}"/>
    <cellStyle name="20% - Accent1 4 2 3 3 4 4 4" xfId="34630" xr:uid="{00000000-0005-0000-0000-00008F860000}"/>
    <cellStyle name="20% - Accent1 4 2 3 3 4 5" xfId="34631" xr:uid="{00000000-0005-0000-0000-000090860000}"/>
    <cellStyle name="20% - Accent1 4 2 3 3 4 5 2" xfId="34632" xr:uid="{00000000-0005-0000-0000-000091860000}"/>
    <cellStyle name="20% - Accent1 4 2 3 3 4 5 2 2" xfId="34633" xr:uid="{00000000-0005-0000-0000-000092860000}"/>
    <cellStyle name="20% - Accent1 4 2 3 3 4 5 2 2 2" xfId="34634" xr:uid="{00000000-0005-0000-0000-000093860000}"/>
    <cellStyle name="20% - Accent1 4 2 3 3 4 5 2 3" xfId="34635" xr:uid="{00000000-0005-0000-0000-000094860000}"/>
    <cellStyle name="20% - Accent1 4 2 3 3 4 5 3" xfId="34636" xr:uid="{00000000-0005-0000-0000-000095860000}"/>
    <cellStyle name="20% - Accent1 4 2 3 3 4 5 3 2" xfId="34637" xr:uid="{00000000-0005-0000-0000-000096860000}"/>
    <cellStyle name="20% - Accent1 4 2 3 3 4 5 4" xfId="34638" xr:uid="{00000000-0005-0000-0000-000097860000}"/>
    <cellStyle name="20% - Accent1 4 2 3 3 4 6" xfId="34639" xr:uid="{00000000-0005-0000-0000-000098860000}"/>
    <cellStyle name="20% - Accent1 4 2 3 3 4 6 2" xfId="34640" xr:uid="{00000000-0005-0000-0000-000099860000}"/>
    <cellStyle name="20% - Accent1 4 2 3 3 4 6 2 2" xfId="34641" xr:uid="{00000000-0005-0000-0000-00009A860000}"/>
    <cellStyle name="20% - Accent1 4 2 3 3 4 6 2 2 2" xfId="34642" xr:uid="{00000000-0005-0000-0000-00009B860000}"/>
    <cellStyle name="20% - Accent1 4 2 3 3 4 6 2 3" xfId="34643" xr:uid="{00000000-0005-0000-0000-00009C860000}"/>
    <cellStyle name="20% - Accent1 4 2 3 3 4 6 3" xfId="34644" xr:uid="{00000000-0005-0000-0000-00009D860000}"/>
    <cellStyle name="20% - Accent1 4 2 3 3 4 6 3 2" xfId="34645" xr:uid="{00000000-0005-0000-0000-00009E860000}"/>
    <cellStyle name="20% - Accent1 4 2 3 3 4 6 4" xfId="34646" xr:uid="{00000000-0005-0000-0000-00009F860000}"/>
    <cellStyle name="20% - Accent1 4 2 3 3 4 7" xfId="34647" xr:uid="{00000000-0005-0000-0000-0000A0860000}"/>
    <cellStyle name="20% - Accent1 4 2 3 3 4 7 2" xfId="34648" xr:uid="{00000000-0005-0000-0000-0000A1860000}"/>
    <cellStyle name="20% - Accent1 4 2 3 3 4 7 2 2" xfId="34649" xr:uid="{00000000-0005-0000-0000-0000A2860000}"/>
    <cellStyle name="20% - Accent1 4 2 3 3 4 7 3" xfId="34650" xr:uid="{00000000-0005-0000-0000-0000A3860000}"/>
    <cellStyle name="20% - Accent1 4 2 3 3 4 8" xfId="34651" xr:uid="{00000000-0005-0000-0000-0000A4860000}"/>
    <cellStyle name="20% - Accent1 4 2 3 3 4 8 2" xfId="34652" xr:uid="{00000000-0005-0000-0000-0000A5860000}"/>
    <cellStyle name="20% - Accent1 4 2 3 3 4 8 2 2" xfId="34653" xr:uid="{00000000-0005-0000-0000-0000A6860000}"/>
    <cellStyle name="20% - Accent1 4 2 3 3 4 8 3" xfId="34654" xr:uid="{00000000-0005-0000-0000-0000A7860000}"/>
    <cellStyle name="20% - Accent1 4 2 3 3 4 9" xfId="34655" xr:uid="{00000000-0005-0000-0000-0000A8860000}"/>
    <cellStyle name="20% - Accent1 4 2 3 3 4 9 2" xfId="34656" xr:uid="{00000000-0005-0000-0000-0000A9860000}"/>
    <cellStyle name="20% - Accent1 4 2 3 3 5" xfId="34657" xr:uid="{00000000-0005-0000-0000-0000AA860000}"/>
    <cellStyle name="20% - Accent1 4 2 3 3 5 2" xfId="34658" xr:uid="{00000000-0005-0000-0000-0000AB860000}"/>
    <cellStyle name="20% - Accent1 4 2 3 3 5 2 2" xfId="34659" xr:uid="{00000000-0005-0000-0000-0000AC860000}"/>
    <cellStyle name="20% - Accent1 4 2 3 3 5 2 2 2" xfId="34660" xr:uid="{00000000-0005-0000-0000-0000AD860000}"/>
    <cellStyle name="20% - Accent1 4 2 3 3 5 2 2 2 2" xfId="34661" xr:uid="{00000000-0005-0000-0000-0000AE860000}"/>
    <cellStyle name="20% - Accent1 4 2 3 3 5 2 2 3" xfId="34662" xr:uid="{00000000-0005-0000-0000-0000AF860000}"/>
    <cellStyle name="20% - Accent1 4 2 3 3 5 2 3" xfId="34663" xr:uid="{00000000-0005-0000-0000-0000B0860000}"/>
    <cellStyle name="20% - Accent1 4 2 3 3 5 2 3 2" xfId="34664" xr:uid="{00000000-0005-0000-0000-0000B1860000}"/>
    <cellStyle name="20% - Accent1 4 2 3 3 5 2 4" xfId="34665" xr:uid="{00000000-0005-0000-0000-0000B2860000}"/>
    <cellStyle name="20% - Accent1 4 2 3 3 5 3" xfId="34666" xr:uid="{00000000-0005-0000-0000-0000B3860000}"/>
    <cellStyle name="20% - Accent1 4 2 3 3 5 3 2" xfId="34667" xr:uid="{00000000-0005-0000-0000-0000B4860000}"/>
    <cellStyle name="20% - Accent1 4 2 3 3 5 3 2 2" xfId="34668" xr:uid="{00000000-0005-0000-0000-0000B5860000}"/>
    <cellStyle name="20% - Accent1 4 2 3 3 5 3 2 2 2" xfId="34669" xr:uid="{00000000-0005-0000-0000-0000B6860000}"/>
    <cellStyle name="20% - Accent1 4 2 3 3 5 3 2 3" xfId="34670" xr:uid="{00000000-0005-0000-0000-0000B7860000}"/>
    <cellStyle name="20% - Accent1 4 2 3 3 5 3 3" xfId="34671" xr:uid="{00000000-0005-0000-0000-0000B8860000}"/>
    <cellStyle name="20% - Accent1 4 2 3 3 5 3 3 2" xfId="34672" xr:uid="{00000000-0005-0000-0000-0000B9860000}"/>
    <cellStyle name="20% - Accent1 4 2 3 3 5 3 4" xfId="34673" xr:uid="{00000000-0005-0000-0000-0000BA860000}"/>
    <cellStyle name="20% - Accent1 4 2 3 3 5 4" xfId="34674" xr:uid="{00000000-0005-0000-0000-0000BB860000}"/>
    <cellStyle name="20% - Accent1 4 2 3 3 5 4 2" xfId="34675" xr:uid="{00000000-0005-0000-0000-0000BC860000}"/>
    <cellStyle name="20% - Accent1 4 2 3 3 5 4 2 2" xfId="34676" xr:uid="{00000000-0005-0000-0000-0000BD860000}"/>
    <cellStyle name="20% - Accent1 4 2 3 3 5 4 2 2 2" xfId="34677" xr:uid="{00000000-0005-0000-0000-0000BE860000}"/>
    <cellStyle name="20% - Accent1 4 2 3 3 5 4 2 3" xfId="34678" xr:uid="{00000000-0005-0000-0000-0000BF860000}"/>
    <cellStyle name="20% - Accent1 4 2 3 3 5 4 3" xfId="34679" xr:uid="{00000000-0005-0000-0000-0000C0860000}"/>
    <cellStyle name="20% - Accent1 4 2 3 3 5 4 3 2" xfId="34680" xr:uid="{00000000-0005-0000-0000-0000C1860000}"/>
    <cellStyle name="20% - Accent1 4 2 3 3 5 4 4" xfId="34681" xr:uid="{00000000-0005-0000-0000-0000C2860000}"/>
    <cellStyle name="20% - Accent1 4 2 3 3 5 5" xfId="34682" xr:uid="{00000000-0005-0000-0000-0000C3860000}"/>
    <cellStyle name="20% - Accent1 4 2 3 3 5 5 2" xfId="34683" xr:uid="{00000000-0005-0000-0000-0000C4860000}"/>
    <cellStyle name="20% - Accent1 4 2 3 3 5 5 2 2" xfId="34684" xr:uid="{00000000-0005-0000-0000-0000C5860000}"/>
    <cellStyle name="20% - Accent1 4 2 3 3 5 5 3" xfId="34685" xr:uid="{00000000-0005-0000-0000-0000C6860000}"/>
    <cellStyle name="20% - Accent1 4 2 3 3 5 6" xfId="34686" xr:uid="{00000000-0005-0000-0000-0000C7860000}"/>
    <cellStyle name="20% - Accent1 4 2 3 3 5 6 2" xfId="34687" xr:uid="{00000000-0005-0000-0000-0000C8860000}"/>
    <cellStyle name="20% - Accent1 4 2 3 3 5 6 2 2" xfId="34688" xr:uid="{00000000-0005-0000-0000-0000C9860000}"/>
    <cellStyle name="20% - Accent1 4 2 3 3 5 6 3" xfId="34689" xr:uid="{00000000-0005-0000-0000-0000CA860000}"/>
    <cellStyle name="20% - Accent1 4 2 3 3 5 7" xfId="34690" xr:uid="{00000000-0005-0000-0000-0000CB860000}"/>
    <cellStyle name="20% - Accent1 4 2 3 3 5 7 2" xfId="34691" xr:uid="{00000000-0005-0000-0000-0000CC860000}"/>
    <cellStyle name="20% - Accent1 4 2 3 3 5 8" xfId="34692" xr:uid="{00000000-0005-0000-0000-0000CD860000}"/>
    <cellStyle name="20% - Accent1 4 2 3 3 5 8 2" xfId="34693" xr:uid="{00000000-0005-0000-0000-0000CE860000}"/>
    <cellStyle name="20% - Accent1 4 2 3 3 5 9" xfId="34694" xr:uid="{00000000-0005-0000-0000-0000CF860000}"/>
    <cellStyle name="20% - Accent1 4 2 3 3 6" xfId="34695" xr:uid="{00000000-0005-0000-0000-0000D0860000}"/>
    <cellStyle name="20% - Accent1 4 2 3 3 6 2" xfId="34696" xr:uid="{00000000-0005-0000-0000-0000D1860000}"/>
    <cellStyle name="20% - Accent1 4 2 3 3 6 2 2" xfId="34697" xr:uid="{00000000-0005-0000-0000-0000D2860000}"/>
    <cellStyle name="20% - Accent1 4 2 3 3 6 2 2 2" xfId="34698" xr:uid="{00000000-0005-0000-0000-0000D3860000}"/>
    <cellStyle name="20% - Accent1 4 2 3 3 6 2 2 2 2" xfId="34699" xr:uid="{00000000-0005-0000-0000-0000D4860000}"/>
    <cellStyle name="20% - Accent1 4 2 3 3 6 2 2 3" xfId="34700" xr:uid="{00000000-0005-0000-0000-0000D5860000}"/>
    <cellStyle name="20% - Accent1 4 2 3 3 6 2 3" xfId="34701" xr:uid="{00000000-0005-0000-0000-0000D6860000}"/>
    <cellStyle name="20% - Accent1 4 2 3 3 6 2 3 2" xfId="34702" xr:uid="{00000000-0005-0000-0000-0000D7860000}"/>
    <cellStyle name="20% - Accent1 4 2 3 3 6 2 4" xfId="34703" xr:uid="{00000000-0005-0000-0000-0000D8860000}"/>
    <cellStyle name="20% - Accent1 4 2 3 3 6 3" xfId="34704" xr:uid="{00000000-0005-0000-0000-0000D9860000}"/>
    <cellStyle name="20% - Accent1 4 2 3 3 6 3 2" xfId="34705" xr:uid="{00000000-0005-0000-0000-0000DA860000}"/>
    <cellStyle name="20% - Accent1 4 2 3 3 6 3 2 2" xfId="34706" xr:uid="{00000000-0005-0000-0000-0000DB860000}"/>
    <cellStyle name="20% - Accent1 4 2 3 3 6 3 2 2 2" xfId="34707" xr:uid="{00000000-0005-0000-0000-0000DC860000}"/>
    <cellStyle name="20% - Accent1 4 2 3 3 6 3 2 3" xfId="34708" xr:uid="{00000000-0005-0000-0000-0000DD860000}"/>
    <cellStyle name="20% - Accent1 4 2 3 3 6 3 3" xfId="34709" xr:uid="{00000000-0005-0000-0000-0000DE860000}"/>
    <cellStyle name="20% - Accent1 4 2 3 3 6 3 3 2" xfId="34710" xr:uid="{00000000-0005-0000-0000-0000DF860000}"/>
    <cellStyle name="20% - Accent1 4 2 3 3 6 3 4" xfId="34711" xr:uid="{00000000-0005-0000-0000-0000E0860000}"/>
    <cellStyle name="20% - Accent1 4 2 3 3 6 4" xfId="34712" xr:uid="{00000000-0005-0000-0000-0000E1860000}"/>
    <cellStyle name="20% - Accent1 4 2 3 3 6 4 2" xfId="34713" xr:uid="{00000000-0005-0000-0000-0000E2860000}"/>
    <cellStyle name="20% - Accent1 4 2 3 3 6 4 2 2" xfId="34714" xr:uid="{00000000-0005-0000-0000-0000E3860000}"/>
    <cellStyle name="20% - Accent1 4 2 3 3 6 4 2 2 2" xfId="34715" xr:uid="{00000000-0005-0000-0000-0000E4860000}"/>
    <cellStyle name="20% - Accent1 4 2 3 3 6 4 2 3" xfId="34716" xr:uid="{00000000-0005-0000-0000-0000E5860000}"/>
    <cellStyle name="20% - Accent1 4 2 3 3 6 4 3" xfId="34717" xr:uid="{00000000-0005-0000-0000-0000E6860000}"/>
    <cellStyle name="20% - Accent1 4 2 3 3 6 4 3 2" xfId="34718" xr:uid="{00000000-0005-0000-0000-0000E7860000}"/>
    <cellStyle name="20% - Accent1 4 2 3 3 6 4 4" xfId="34719" xr:uid="{00000000-0005-0000-0000-0000E8860000}"/>
    <cellStyle name="20% - Accent1 4 2 3 3 6 5" xfId="34720" xr:uid="{00000000-0005-0000-0000-0000E9860000}"/>
    <cellStyle name="20% - Accent1 4 2 3 3 6 5 2" xfId="34721" xr:uid="{00000000-0005-0000-0000-0000EA860000}"/>
    <cellStyle name="20% - Accent1 4 2 3 3 6 5 2 2" xfId="34722" xr:uid="{00000000-0005-0000-0000-0000EB860000}"/>
    <cellStyle name="20% - Accent1 4 2 3 3 6 5 3" xfId="34723" xr:uid="{00000000-0005-0000-0000-0000EC860000}"/>
    <cellStyle name="20% - Accent1 4 2 3 3 6 6" xfId="34724" xr:uid="{00000000-0005-0000-0000-0000ED860000}"/>
    <cellStyle name="20% - Accent1 4 2 3 3 6 6 2" xfId="34725" xr:uid="{00000000-0005-0000-0000-0000EE860000}"/>
    <cellStyle name="20% - Accent1 4 2 3 3 6 6 2 2" xfId="34726" xr:uid="{00000000-0005-0000-0000-0000EF860000}"/>
    <cellStyle name="20% - Accent1 4 2 3 3 6 6 3" xfId="34727" xr:uid="{00000000-0005-0000-0000-0000F0860000}"/>
    <cellStyle name="20% - Accent1 4 2 3 3 6 7" xfId="34728" xr:uid="{00000000-0005-0000-0000-0000F1860000}"/>
    <cellStyle name="20% - Accent1 4 2 3 3 6 7 2" xfId="34729" xr:uid="{00000000-0005-0000-0000-0000F2860000}"/>
    <cellStyle name="20% - Accent1 4 2 3 3 6 8" xfId="34730" xr:uid="{00000000-0005-0000-0000-0000F3860000}"/>
    <cellStyle name="20% - Accent1 4 2 3 3 6 8 2" xfId="34731" xr:uid="{00000000-0005-0000-0000-0000F4860000}"/>
    <cellStyle name="20% - Accent1 4 2 3 3 6 9" xfId="34732" xr:uid="{00000000-0005-0000-0000-0000F5860000}"/>
    <cellStyle name="20% - Accent1 4 2 3 3 7" xfId="34733" xr:uid="{00000000-0005-0000-0000-0000F6860000}"/>
    <cellStyle name="20% - Accent1 4 2 3 3 7 2" xfId="34734" xr:uid="{00000000-0005-0000-0000-0000F7860000}"/>
    <cellStyle name="20% - Accent1 4 2 3 3 7 2 2" xfId="34735" xr:uid="{00000000-0005-0000-0000-0000F8860000}"/>
    <cellStyle name="20% - Accent1 4 2 3 3 7 2 2 2" xfId="34736" xr:uid="{00000000-0005-0000-0000-0000F9860000}"/>
    <cellStyle name="20% - Accent1 4 2 3 3 7 2 3" xfId="34737" xr:uid="{00000000-0005-0000-0000-0000FA860000}"/>
    <cellStyle name="20% - Accent1 4 2 3 3 7 3" xfId="34738" xr:uid="{00000000-0005-0000-0000-0000FB860000}"/>
    <cellStyle name="20% - Accent1 4 2 3 3 7 3 2" xfId="34739" xr:uid="{00000000-0005-0000-0000-0000FC860000}"/>
    <cellStyle name="20% - Accent1 4 2 3 3 7 4" xfId="34740" xr:uid="{00000000-0005-0000-0000-0000FD860000}"/>
    <cellStyle name="20% - Accent1 4 2 3 3 8" xfId="34741" xr:uid="{00000000-0005-0000-0000-0000FE860000}"/>
    <cellStyle name="20% - Accent1 4 2 3 3 8 2" xfId="34742" xr:uid="{00000000-0005-0000-0000-0000FF860000}"/>
    <cellStyle name="20% - Accent1 4 2 3 3 8 2 2" xfId="34743" xr:uid="{00000000-0005-0000-0000-000000870000}"/>
    <cellStyle name="20% - Accent1 4 2 3 3 8 2 2 2" xfId="34744" xr:uid="{00000000-0005-0000-0000-000001870000}"/>
    <cellStyle name="20% - Accent1 4 2 3 3 8 2 3" xfId="34745" xr:uid="{00000000-0005-0000-0000-000002870000}"/>
    <cellStyle name="20% - Accent1 4 2 3 3 8 3" xfId="34746" xr:uid="{00000000-0005-0000-0000-000003870000}"/>
    <cellStyle name="20% - Accent1 4 2 3 3 8 3 2" xfId="34747" xr:uid="{00000000-0005-0000-0000-000004870000}"/>
    <cellStyle name="20% - Accent1 4 2 3 3 8 4" xfId="34748" xr:uid="{00000000-0005-0000-0000-000005870000}"/>
    <cellStyle name="20% - Accent1 4 2 3 3 9" xfId="34749" xr:uid="{00000000-0005-0000-0000-000006870000}"/>
    <cellStyle name="20% - Accent1 4 2 3 3 9 2" xfId="34750" xr:uid="{00000000-0005-0000-0000-000007870000}"/>
    <cellStyle name="20% - Accent1 4 2 3 3 9 2 2" xfId="34751" xr:uid="{00000000-0005-0000-0000-000008870000}"/>
    <cellStyle name="20% - Accent1 4 2 3 3 9 2 2 2" xfId="34752" xr:uid="{00000000-0005-0000-0000-000009870000}"/>
    <cellStyle name="20% - Accent1 4 2 3 3 9 2 3" xfId="34753" xr:uid="{00000000-0005-0000-0000-00000A870000}"/>
    <cellStyle name="20% - Accent1 4 2 3 3 9 3" xfId="34754" xr:uid="{00000000-0005-0000-0000-00000B870000}"/>
    <cellStyle name="20% - Accent1 4 2 3 3 9 3 2" xfId="34755" xr:uid="{00000000-0005-0000-0000-00000C870000}"/>
    <cellStyle name="20% - Accent1 4 2 3 3 9 4" xfId="34756" xr:uid="{00000000-0005-0000-0000-00000D870000}"/>
    <cellStyle name="20% - Accent1 4 2 3 4" xfId="34757" xr:uid="{00000000-0005-0000-0000-00000E870000}"/>
    <cellStyle name="20% - Accent1 4 2 3 4 10" xfId="34758" xr:uid="{00000000-0005-0000-0000-00000F870000}"/>
    <cellStyle name="20% - Accent1 4 2 3 4 10 2" xfId="34759" xr:uid="{00000000-0005-0000-0000-000010870000}"/>
    <cellStyle name="20% - Accent1 4 2 3 4 11" xfId="34760" xr:uid="{00000000-0005-0000-0000-000011870000}"/>
    <cellStyle name="20% - Accent1 4 2 3 4 2" xfId="34761" xr:uid="{00000000-0005-0000-0000-000012870000}"/>
    <cellStyle name="20% - Accent1 4 2 3 4 2 2" xfId="34762" xr:uid="{00000000-0005-0000-0000-000013870000}"/>
    <cellStyle name="20% - Accent1 4 2 3 4 2 2 2" xfId="34763" xr:uid="{00000000-0005-0000-0000-000014870000}"/>
    <cellStyle name="20% - Accent1 4 2 3 4 2 2 2 2" xfId="34764" xr:uid="{00000000-0005-0000-0000-000015870000}"/>
    <cellStyle name="20% - Accent1 4 2 3 4 2 2 2 2 2" xfId="34765" xr:uid="{00000000-0005-0000-0000-000016870000}"/>
    <cellStyle name="20% - Accent1 4 2 3 4 2 2 2 3" xfId="34766" xr:uid="{00000000-0005-0000-0000-000017870000}"/>
    <cellStyle name="20% - Accent1 4 2 3 4 2 2 3" xfId="34767" xr:uid="{00000000-0005-0000-0000-000018870000}"/>
    <cellStyle name="20% - Accent1 4 2 3 4 2 2 3 2" xfId="34768" xr:uid="{00000000-0005-0000-0000-000019870000}"/>
    <cellStyle name="20% - Accent1 4 2 3 4 2 2 4" xfId="34769" xr:uid="{00000000-0005-0000-0000-00001A870000}"/>
    <cellStyle name="20% - Accent1 4 2 3 4 2 3" xfId="34770" xr:uid="{00000000-0005-0000-0000-00001B870000}"/>
    <cellStyle name="20% - Accent1 4 2 3 4 2 3 2" xfId="34771" xr:uid="{00000000-0005-0000-0000-00001C870000}"/>
    <cellStyle name="20% - Accent1 4 2 3 4 2 3 2 2" xfId="34772" xr:uid="{00000000-0005-0000-0000-00001D870000}"/>
    <cellStyle name="20% - Accent1 4 2 3 4 2 3 2 2 2" xfId="34773" xr:uid="{00000000-0005-0000-0000-00001E870000}"/>
    <cellStyle name="20% - Accent1 4 2 3 4 2 3 2 3" xfId="34774" xr:uid="{00000000-0005-0000-0000-00001F870000}"/>
    <cellStyle name="20% - Accent1 4 2 3 4 2 3 3" xfId="34775" xr:uid="{00000000-0005-0000-0000-000020870000}"/>
    <cellStyle name="20% - Accent1 4 2 3 4 2 3 3 2" xfId="34776" xr:uid="{00000000-0005-0000-0000-000021870000}"/>
    <cellStyle name="20% - Accent1 4 2 3 4 2 3 4" xfId="34777" xr:uid="{00000000-0005-0000-0000-000022870000}"/>
    <cellStyle name="20% - Accent1 4 2 3 4 2 4" xfId="34778" xr:uid="{00000000-0005-0000-0000-000023870000}"/>
    <cellStyle name="20% - Accent1 4 2 3 4 2 4 2" xfId="34779" xr:uid="{00000000-0005-0000-0000-000024870000}"/>
    <cellStyle name="20% - Accent1 4 2 3 4 2 4 2 2" xfId="34780" xr:uid="{00000000-0005-0000-0000-000025870000}"/>
    <cellStyle name="20% - Accent1 4 2 3 4 2 4 2 2 2" xfId="34781" xr:uid="{00000000-0005-0000-0000-000026870000}"/>
    <cellStyle name="20% - Accent1 4 2 3 4 2 4 2 3" xfId="34782" xr:uid="{00000000-0005-0000-0000-000027870000}"/>
    <cellStyle name="20% - Accent1 4 2 3 4 2 4 3" xfId="34783" xr:uid="{00000000-0005-0000-0000-000028870000}"/>
    <cellStyle name="20% - Accent1 4 2 3 4 2 4 3 2" xfId="34784" xr:uid="{00000000-0005-0000-0000-000029870000}"/>
    <cellStyle name="20% - Accent1 4 2 3 4 2 4 4" xfId="34785" xr:uid="{00000000-0005-0000-0000-00002A870000}"/>
    <cellStyle name="20% - Accent1 4 2 3 4 2 5" xfId="34786" xr:uid="{00000000-0005-0000-0000-00002B870000}"/>
    <cellStyle name="20% - Accent1 4 2 3 4 2 5 2" xfId="34787" xr:uid="{00000000-0005-0000-0000-00002C870000}"/>
    <cellStyle name="20% - Accent1 4 2 3 4 2 5 2 2" xfId="34788" xr:uid="{00000000-0005-0000-0000-00002D870000}"/>
    <cellStyle name="20% - Accent1 4 2 3 4 2 5 3" xfId="34789" xr:uid="{00000000-0005-0000-0000-00002E870000}"/>
    <cellStyle name="20% - Accent1 4 2 3 4 2 6" xfId="34790" xr:uid="{00000000-0005-0000-0000-00002F870000}"/>
    <cellStyle name="20% - Accent1 4 2 3 4 2 6 2" xfId="34791" xr:uid="{00000000-0005-0000-0000-000030870000}"/>
    <cellStyle name="20% - Accent1 4 2 3 4 2 6 2 2" xfId="34792" xr:uid="{00000000-0005-0000-0000-000031870000}"/>
    <cellStyle name="20% - Accent1 4 2 3 4 2 6 3" xfId="34793" xr:uid="{00000000-0005-0000-0000-000032870000}"/>
    <cellStyle name="20% - Accent1 4 2 3 4 2 7" xfId="34794" xr:uid="{00000000-0005-0000-0000-000033870000}"/>
    <cellStyle name="20% - Accent1 4 2 3 4 2 7 2" xfId="34795" xr:uid="{00000000-0005-0000-0000-000034870000}"/>
    <cellStyle name="20% - Accent1 4 2 3 4 2 8" xfId="34796" xr:uid="{00000000-0005-0000-0000-000035870000}"/>
    <cellStyle name="20% - Accent1 4 2 3 4 2 8 2" xfId="34797" xr:uid="{00000000-0005-0000-0000-000036870000}"/>
    <cellStyle name="20% - Accent1 4 2 3 4 2 9" xfId="34798" xr:uid="{00000000-0005-0000-0000-000037870000}"/>
    <cellStyle name="20% - Accent1 4 2 3 4 3" xfId="34799" xr:uid="{00000000-0005-0000-0000-000038870000}"/>
    <cellStyle name="20% - Accent1 4 2 3 4 3 2" xfId="34800" xr:uid="{00000000-0005-0000-0000-000039870000}"/>
    <cellStyle name="20% - Accent1 4 2 3 4 3 2 2" xfId="34801" xr:uid="{00000000-0005-0000-0000-00003A870000}"/>
    <cellStyle name="20% - Accent1 4 2 3 4 3 2 2 2" xfId="34802" xr:uid="{00000000-0005-0000-0000-00003B870000}"/>
    <cellStyle name="20% - Accent1 4 2 3 4 3 2 2 2 2" xfId="34803" xr:uid="{00000000-0005-0000-0000-00003C870000}"/>
    <cellStyle name="20% - Accent1 4 2 3 4 3 2 2 3" xfId="34804" xr:uid="{00000000-0005-0000-0000-00003D870000}"/>
    <cellStyle name="20% - Accent1 4 2 3 4 3 2 3" xfId="34805" xr:uid="{00000000-0005-0000-0000-00003E870000}"/>
    <cellStyle name="20% - Accent1 4 2 3 4 3 2 3 2" xfId="34806" xr:uid="{00000000-0005-0000-0000-00003F870000}"/>
    <cellStyle name="20% - Accent1 4 2 3 4 3 2 4" xfId="34807" xr:uid="{00000000-0005-0000-0000-000040870000}"/>
    <cellStyle name="20% - Accent1 4 2 3 4 3 3" xfId="34808" xr:uid="{00000000-0005-0000-0000-000041870000}"/>
    <cellStyle name="20% - Accent1 4 2 3 4 3 3 2" xfId="34809" xr:uid="{00000000-0005-0000-0000-000042870000}"/>
    <cellStyle name="20% - Accent1 4 2 3 4 3 3 2 2" xfId="34810" xr:uid="{00000000-0005-0000-0000-000043870000}"/>
    <cellStyle name="20% - Accent1 4 2 3 4 3 3 2 2 2" xfId="34811" xr:uid="{00000000-0005-0000-0000-000044870000}"/>
    <cellStyle name="20% - Accent1 4 2 3 4 3 3 2 3" xfId="34812" xr:uid="{00000000-0005-0000-0000-000045870000}"/>
    <cellStyle name="20% - Accent1 4 2 3 4 3 3 3" xfId="34813" xr:uid="{00000000-0005-0000-0000-000046870000}"/>
    <cellStyle name="20% - Accent1 4 2 3 4 3 3 3 2" xfId="34814" xr:uid="{00000000-0005-0000-0000-000047870000}"/>
    <cellStyle name="20% - Accent1 4 2 3 4 3 3 4" xfId="34815" xr:uid="{00000000-0005-0000-0000-000048870000}"/>
    <cellStyle name="20% - Accent1 4 2 3 4 3 4" xfId="34816" xr:uid="{00000000-0005-0000-0000-000049870000}"/>
    <cellStyle name="20% - Accent1 4 2 3 4 3 4 2" xfId="34817" xr:uid="{00000000-0005-0000-0000-00004A870000}"/>
    <cellStyle name="20% - Accent1 4 2 3 4 3 4 2 2" xfId="34818" xr:uid="{00000000-0005-0000-0000-00004B870000}"/>
    <cellStyle name="20% - Accent1 4 2 3 4 3 4 2 2 2" xfId="34819" xr:uid="{00000000-0005-0000-0000-00004C870000}"/>
    <cellStyle name="20% - Accent1 4 2 3 4 3 4 2 3" xfId="34820" xr:uid="{00000000-0005-0000-0000-00004D870000}"/>
    <cellStyle name="20% - Accent1 4 2 3 4 3 4 3" xfId="34821" xr:uid="{00000000-0005-0000-0000-00004E870000}"/>
    <cellStyle name="20% - Accent1 4 2 3 4 3 4 3 2" xfId="34822" xr:uid="{00000000-0005-0000-0000-00004F870000}"/>
    <cellStyle name="20% - Accent1 4 2 3 4 3 4 4" xfId="34823" xr:uid="{00000000-0005-0000-0000-000050870000}"/>
    <cellStyle name="20% - Accent1 4 2 3 4 3 5" xfId="34824" xr:uid="{00000000-0005-0000-0000-000051870000}"/>
    <cellStyle name="20% - Accent1 4 2 3 4 3 5 2" xfId="34825" xr:uid="{00000000-0005-0000-0000-000052870000}"/>
    <cellStyle name="20% - Accent1 4 2 3 4 3 5 2 2" xfId="34826" xr:uid="{00000000-0005-0000-0000-000053870000}"/>
    <cellStyle name="20% - Accent1 4 2 3 4 3 5 3" xfId="34827" xr:uid="{00000000-0005-0000-0000-000054870000}"/>
    <cellStyle name="20% - Accent1 4 2 3 4 3 6" xfId="34828" xr:uid="{00000000-0005-0000-0000-000055870000}"/>
    <cellStyle name="20% - Accent1 4 2 3 4 3 6 2" xfId="34829" xr:uid="{00000000-0005-0000-0000-000056870000}"/>
    <cellStyle name="20% - Accent1 4 2 3 4 3 6 2 2" xfId="34830" xr:uid="{00000000-0005-0000-0000-000057870000}"/>
    <cellStyle name="20% - Accent1 4 2 3 4 3 6 3" xfId="34831" xr:uid="{00000000-0005-0000-0000-000058870000}"/>
    <cellStyle name="20% - Accent1 4 2 3 4 3 7" xfId="34832" xr:uid="{00000000-0005-0000-0000-000059870000}"/>
    <cellStyle name="20% - Accent1 4 2 3 4 3 7 2" xfId="34833" xr:uid="{00000000-0005-0000-0000-00005A870000}"/>
    <cellStyle name="20% - Accent1 4 2 3 4 3 8" xfId="34834" xr:uid="{00000000-0005-0000-0000-00005B870000}"/>
    <cellStyle name="20% - Accent1 4 2 3 4 3 8 2" xfId="34835" xr:uid="{00000000-0005-0000-0000-00005C870000}"/>
    <cellStyle name="20% - Accent1 4 2 3 4 3 9" xfId="34836" xr:uid="{00000000-0005-0000-0000-00005D870000}"/>
    <cellStyle name="20% - Accent1 4 2 3 4 4" xfId="34837" xr:uid="{00000000-0005-0000-0000-00005E870000}"/>
    <cellStyle name="20% - Accent1 4 2 3 4 4 2" xfId="34838" xr:uid="{00000000-0005-0000-0000-00005F870000}"/>
    <cellStyle name="20% - Accent1 4 2 3 4 4 2 2" xfId="34839" xr:uid="{00000000-0005-0000-0000-000060870000}"/>
    <cellStyle name="20% - Accent1 4 2 3 4 4 2 2 2" xfId="34840" xr:uid="{00000000-0005-0000-0000-000061870000}"/>
    <cellStyle name="20% - Accent1 4 2 3 4 4 2 3" xfId="34841" xr:uid="{00000000-0005-0000-0000-000062870000}"/>
    <cellStyle name="20% - Accent1 4 2 3 4 4 3" xfId="34842" xr:uid="{00000000-0005-0000-0000-000063870000}"/>
    <cellStyle name="20% - Accent1 4 2 3 4 4 3 2" xfId="34843" xr:uid="{00000000-0005-0000-0000-000064870000}"/>
    <cellStyle name="20% - Accent1 4 2 3 4 4 4" xfId="34844" xr:uid="{00000000-0005-0000-0000-000065870000}"/>
    <cellStyle name="20% - Accent1 4 2 3 4 5" xfId="34845" xr:uid="{00000000-0005-0000-0000-000066870000}"/>
    <cellStyle name="20% - Accent1 4 2 3 4 5 2" xfId="34846" xr:uid="{00000000-0005-0000-0000-000067870000}"/>
    <cellStyle name="20% - Accent1 4 2 3 4 5 2 2" xfId="34847" xr:uid="{00000000-0005-0000-0000-000068870000}"/>
    <cellStyle name="20% - Accent1 4 2 3 4 5 2 2 2" xfId="34848" xr:uid="{00000000-0005-0000-0000-000069870000}"/>
    <cellStyle name="20% - Accent1 4 2 3 4 5 2 3" xfId="34849" xr:uid="{00000000-0005-0000-0000-00006A870000}"/>
    <cellStyle name="20% - Accent1 4 2 3 4 5 3" xfId="34850" xr:uid="{00000000-0005-0000-0000-00006B870000}"/>
    <cellStyle name="20% - Accent1 4 2 3 4 5 3 2" xfId="34851" xr:uid="{00000000-0005-0000-0000-00006C870000}"/>
    <cellStyle name="20% - Accent1 4 2 3 4 5 4" xfId="34852" xr:uid="{00000000-0005-0000-0000-00006D870000}"/>
    <cellStyle name="20% - Accent1 4 2 3 4 6" xfId="34853" xr:uid="{00000000-0005-0000-0000-00006E870000}"/>
    <cellStyle name="20% - Accent1 4 2 3 4 6 2" xfId="34854" xr:uid="{00000000-0005-0000-0000-00006F870000}"/>
    <cellStyle name="20% - Accent1 4 2 3 4 6 2 2" xfId="34855" xr:uid="{00000000-0005-0000-0000-000070870000}"/>
    <cellStyle name="20% - Accent1 4 2 3 4 6 2 2 2" xfId="34856" xr:uid="{00000000-0005-0000-0000-000071870000}"/>
    <cellStyle name="20% - Accent1 4 2 3 4 6 2 3" xfId="34857" xr:uid="{00000000-0005-0000-0000-000072870000}"/>
    <cellStyle name="20% - Accent1 4 2 3 4 6 3" xfId="34858" xr:uid="{00000000-0005-0000-0000-000073870000}"/>
    <cellStyle name="20% - Accent1 4 2 3 4 6 3 2" xfId="34859" xr:uid="{00000000-0005-0000-0000-000074870000}"/>
    <cellStyle name="20% - Accent1 4 2 3 4 6 4" xfId="34860" xr:uid="{00000000-0005-0000-0000-000075870000}"/>
    <cellStyle name="20% - Accent1 4 2 3 4 7" xfId="34861" xr:uid="{00000000-0005-0000-0000-000076870000}"/>
    <cellStyle name="20% - Accent1 4 2 3 4 7 2" xfId="34862" xr:uid="{00000000-0005-0000-0000-000077870000}"/>
    <cellStyle name="20% - Accent1 4 2 3 4 7 2 2" xfId="34863" xr:uid="{00000000-0005-0000-0000-000078870000}"/>
    <cellStyle name="20% - Accent1 4 2 3 4 7 3" xfId="34864" xr:uid="{00000000-0005-0000-0000-000079870000}"/>
    <cellStyle name="20% - Accent1 4 2 3 4 8" xfId="34865" xr:uid="{00000000-0005-0000-0000-00007A870000}"/>
    <cellStyle name="20% - Accent1 4 2 3 4 8 2" xfId="34866" xr:uid="{00000000-0005-0000-0000-00007B870000}"/>
    <cellStyle name="20% - Accent1 4 2 3 4 8 2 2" xfId="34867" xr:uid="{00000000-0005-0000-0000-00007C870000}"/>
    <cellStyle name="20% - Accent1 4 2 3 4 8 3" xfId="34868" xr:uid="{00000000-0005-0000-0000-00007D870000}"/>
    <cellStyle name="20% - Accent1 4 2 3 4 9" xfId="34869" xr:uid="{00000000-0005-0000-0000-00007E870000}"/>
    <cellStyle name="20% - Accent1 4 2 3 4 9 2" xfId="34870" xr:uid="{00000000-0005-0000-0000-00007F870000}"/>
    <cellStyle name="20% - Accent1 4 2 3 5" xfId="34871" xr:uid="{00000000-0005-0000-0000-000080870000}"/>
    <cellStyle name="20% - Accent1 4 2 3 5 10" xfId="34872" xr:uid="{00000000-0005-0000-0000-000081870000}"/>
    <cellStyle name="20% - Accent1 4 2 3 5 10 2" xfId="34873" xr:uid="{00000000-0005-0000-0000-000082870000}"/>
    <cellStyle name="20% - Accent1 4 2 3 5 11" xfId="34874" xr:uid="{00000000-0005-0000-0000-000083870000}"/>
    <cellStyle name="20% - Accent1 4 2 3 5 2" xfId="34875" xr:uid="{00000000-0005-0000-0000-000084870000}"/>
    <cellStyle name="20% - Accent1 4 2 3 5 2 2" xfId="34876" xr:uid="{00000000-0005-0000-0000-000085870000}"/>
    <cellStyle name="20% - Accent1 4 2 3 5 2 2 2" xfId="34877" xr:uid="{00000000-0005-0000-0000-000086870000}"/>
    <cellStyle name="20% - Accent1 4 2 3 5 2 2 2 2" xfId="34878" xr:uid="{00000000-0005-0000-0000-000087870000}"/>
    <cellStyle name="20% - Accent1 4 2 3 5 2 2 2 2 2" xfId="34879" xr:uid="{00000000-0005-0000-0000-000088870000}"/>
    <cellStyle name="20% - Accent1 4 2 3 5 2 2 2 3" xfId="34880" xr:uid="{00000000-0005-0000-0000-000089870000}"/>
    <cellStyle name="20% - Accent1 4 2 3 5 2 2 3" xfId="34881" xr:uid="{00000000-0005-0000-0000-00008A870000}"/>
    <cellStyle name="20% - Accent1 4 2 3 5 2 2 3 2" xfId="34882" xr:uid="{00000000-0005-0000-0000-00008B870000}"/>
    <cellStyle name="20% - Accent1 4 2 3 5 2 2 4" xfId="34883" xr:uid="{00000000-0005-0000-0000-00008C870000}"/>
    <cellStyle name="20% - Accent1 4 2 3 5 2 3" xfId="34884" xr:uid="{00000000-0005-0000-0000-00008D870000}"/>
    <cellStyle name="20% - Accent1 4 2 3 5 2 3 2" xfId="34885" xr:uid="{00000000-0005-0000-0000-00008E870000}"/>
    <cellStyle name="20% - Accent1 4 2 3 5 2 3 2 2" xfId="34886" xr:uid="{00000000-0005-0000-0000-00008F870000}"/>
    <cellStyle name="20% - Accent1 4 2 3 5 2 3 2 2 2" xfId="34887" xr:uid="{00000000-0005-0000-0000-000090870000}"/>
    <cellStyle name="20% - Accent1 4 2 3 5 2 3 2 3" xfId="34888" xr:uid="{00000000-0005-0000-0000-000091870000}"/>
    <cellStyle name="20% - Accent1 4 2 3 5 2 3 3" xfId="34889" xr:uid="{00000000-0005-0000-0000-000092870000}"/>
    <cellStyle name="20% - Accent1 4 2 3 5 2 3 3 2" xfId="34890" xr:uid="{00000000-0005-0000-0000-000093870000}"/>
    <cellStyle name="20% - Accent1 4 2 3 5 2 3 4" xfId="34891" xr:uid="{00000000-0005-0000-0000-000094870000}"/>
    <cellStyle name="20% - Accent1 4 2 3 5 2 4" xfId="34892" xr:uid="{00000000-0005-0000-0000-000095870000}"/>
    <cellStyle name="20% - Accent1 4 2 3 5 2 4 2" xfId="34893" xr:uid="{00000000-0005-0000-0000-000096870000}"/>
    <cellStyle name="20% - Accent1 4 2 3 5 2 4 2 2" xfId="34894" xr:uid="{00000000-0005-0000-0000-000097870000}"/>
    <cellStyle name="20% - Accent1 4 2 3 5 2 4 2 2 2" xfId="34895" xr:uid="{00000000-0005-0000-0000-000098870000}"/>
    <cellStyle name="20% - Accent1 4 2 3 5 2 4 2 3" xfId="34896" xr:uid="{00000000-0005-0000-0000-000099870000}"/>
    <cellStyle name="20% - Accent1 4 2 3 5 2 4 3" xfId="34897" xr:uid="{00000000-0005-0000-0000-00009A870000}"/>
    <cellStyle name="20% - Accent1 4 2 3 5 2 4 3 2" xfId="34898" xr:uid="{00000000-0005-0000-0000-00009B870000}"/>
    <cellStyle name="20% - Accent1 4 2 3 5 2 4 4" xfId="34899" xr:uid="{00000000-0005-0000-0000-00009C870000}"/>
    <cellStyle name="20% - Accent1 4 2 3 5 2 5" xfId="34900" xr:uid="{00000000-0005-0000-0000-00009D870000}"/>
    <cellStyle name="20% - Accent1 4 2 3 5 2 5 2" xfId="34901" xr:uid="{00000000-0005-0000-0000-00009E870000}"/>
    <cellStyle name="20% - Accent1 4 2 3 5 2 5 2 2" xfId="34902" xr:uid="{00000000-0005-0000-0000-00009F870000}"/>
    <cellStyle name="20% - Accent1 4 2 3 5 2 5 3" xfId="34903" xr:uid="{00000000-0005-0000-0000-0000A0870000}"/>
    <cellStyle name="20% - Accent1 4 2 3 5 2 6" xfId="34904" xr:uid="{00000000-0005-0000-0000-0000A1870000}"/>
    <cellStyle name="20% - Accent1 4 2 3 5 2 6 2" xfId="34905" xr:uid="{00000000-0005-0000-0000-0000A2870000}"/>
    <cellStyle name="20% - Accent1 4 2 3 5 2 6 2 2" xfId="34906" xr:uid="{00000000-0005-0000-0000-0000A3870000}"/>
    <cellStyle name="20% - Accent1 4 2 3 5 2 6 3" xfId="34907" xr:uid="{00000000-0005-0000-0000-0000A4870000}"/>
    <cellStyle name="20% - Accent1 4 2 3 5 2 7" xfId="34908" xr:uid="{00000000-0005-0000-0000-0000A5870000}"/>
    <cellStyle name="20% - Accent1 4 2 3 5 2 7 2" xfId="34909" xr:uid="{00000000-0005-0000-0000-0000A6870000}"/>
    <cellStyle name="20% - Accent1 4 2 3 5 2 8" xfId="34910" xr:uid="{00000000-0005-0000-0000-0000A7870000}"/>
    <cellStyle name="20% - Accent1 4 2 3 5 2 8 2" xfId="34911" xr:uid="{00000000-0005-0000-0000-0000A8870000}"/>
    <cellStyle name="20% - Accent1 4 2 3 5 2 9" xfId="34912" xr:uid="{00000000-0005-0000-0000-0000A9870000}"/>
    <cellStyle name="20% - Accent1 4 2 3 5 3" xfId="34913" xr:uid="{00000000-0005-0000-0000-0000AA870000}"/>
    <cellStyle name="20% - Accent1 4 2 3 5 3 2" xfId="34914" xr:uid="{00000000-0005-0000-0000-0000AB870000}"/>
    <cellStyle name="20% - Accent1 4 2 3 5 3 2 2" xfId="34915" xr:uid="{00000000-0005-0000-0000-0000AC870000}"/>
    <cellStyle name="20% - Accent1 4 2 3 5 3 2 2 2" xfId="34916" xr:uid="{00000000-0005-0000-0000-0000AD870000}"/>
    <cellStyle name="20% - Accent1 4 2 3 5 3 2 2 2 2" xfId="34917" xr:uid="{00000000-0005-0000-0000-0000AE870000}"/>
    <cellStyle name="20% - Accent1 4 2 3 5 3 2 2 3" xfId="34918" xr:uid="{00000000-0005-0000-0000-0000AF870000}"/>
    <cellStyle name="20% - Accent1 4 2 3 5 3 2 3" xfId="34919" xr:uid="{00000000-0005-0000-0000-0000B0870000}"/>
    <cellStyle name="20% - Accent1 4 2 3 5 3 2 3 2" xfId="34920" xr:uid="{00000000-0005-0000-0000-0000B1870000}"/>
    <cellStyle name="20% - Accent1 4 2 3 5 3 2 4" xfId="34921" xr:uid="{00000000-0005-0000-0000-0000B2870000}"/>
    <cellStyle name="20% - Accent1 4 2 3 5 3 3" xfId="34922" xr:uid="{00000000-0005-0000-0000-0000B3870000}"/>
    <cellStyle name="20% - Accent1 4 2 3 5 3 3 2" xfId="34923" xr:uid="{00000000-0005-0000-0000-0000B4870000}"/>
    <cellStyle name="20% - Accent1 4 2 3 5 3 3 2 2" xfId="34924" xr:uid="{00000000-0005-0000-0000-0000B5870000}"/>
    <cellStyle name="20% - Accent1 4 2 3 5 3 3 2 2 2" xfId="34925" xr:uid="{00000000-0005-0000-0000-0000B6870000}"/>
    <cellStyle name="20% - Accent1 4 2 3 5 3 3 2 3" xfId="34926" xr:uid="{00000000-0005-0000-0000-0000B7870000}"/>
    <cellStyle name="20% - Accent1 4 2 3 5 3 3 3" xfId="34927" xr:uid="{00000000-0005-0000-0000-0000B8870000}"/>
    <cellStyle name="20% - Accent1 4 2 3 5 3 3 3 2" xfId="34928" xr:uid="{00000000-0005-0000-0000-0000B9870000}"/>
    <cellStyle name="20% - Accent1 4 2 3 5 3 3 4" xfId="34929" xr:uid="{00000000-0005-0000-0000-0000BA870000}"/>
    <cellStyle name="20% - Accent1 4 2 3 5 3 4" xfId="34930" xr:uid="{00000000-0005-0000-0000-0000BB870000}"/>
    <cellStyle name="20% - Accent1 4 2 3 5 3 4 2" xfId="34931" xr:uid="{00000000-0005-0000-0000-0000BC870000}"/>
    <cellStyle name="20% - Accent1 4 2 3 5 3 4 2 2" xfId="34932" xr:uid="{00000000-0005-0000-0000-0000BD870000}"/>
    <cellStyle name="20% - Accent1 4 2 3 5 3 4 2 2 2" xfId="34933" xr:uid="{00000000-0005-0000-0000-0000BE870000}"/>
    <cellStyle name="20% - Accent1 4 2 3 5 3 4 2 3" xfId="34934" xr:uid="{00000000-0005-0000-0000-0000BF870000}"/>
    <cellStyle name="20% - Accent1 4 2 3 5 3 4 3" xfId="34935" xr:uid="{00000000-0005-0000-0000-0000C0870000}"/>
    <cellStyle name="20% - Accent1 4 2 3 5 3 4 3 2" xfId="34936" xr:uid="{00000000-0005-0000-0000-0000C1870000}"/>
    <cellStyle name="20% - Accent1 4 2 3 5 3 4 4" xfId="34937" xr:uid="{00000000-0005-0000-0000-0000C2870000}"/>
    <cellStyle name="20% - Accent1 4 2 3 5 3 5" xfId="34938" xr:uid="{00000000-0005-0000-0000-0000C3870000}"/>
    <cellStyle name="20% - Accent1 4 2 3 5 3 5 2" xfId="34939" xr:uid="{00000000-0005-0000-0000-0000C4870000}"/>
    <cellStyle name="20% - Accent1 4 2 3 5 3 5 2 2" xfId="34940" xr:uid="{00000000-0005-0000-0000-0000C5870000}"/>
    <cellStyle name="20% - Accent1 4 2 3 5 3 5 3" xfId="34941" xr:uid="{00000000-0005-0000-0000-0000C6870000}"/>
    <cellStyle name="20% - Accent1 4 2 3 5 3 6" xfId="34942" xr:uid="{00000000-0005-0000-0000-0000C7870000}"/>
    <cellStyle name="20% - Accent1 4 2 3 5 3 6 2" xfId="34943" xr:uid="{00000000-0005-0000-0000-0000C8870000}"/>
    <cellStyle name="20% - Accent1 4 2 3 5 3 6 2 2" xfId="34944" xr:uid="{00000000-0005-0000-0000-0000C9870000}"/>
    <cellStyle name="20% - Accent1 4 2 3 5 3 6 3" xfId="34945" xr:uid="{00000000-0005-0000-0000-0000CA870000}"/>
    <cellStyle name="20% - Accent1 4 2 3 5 3 7" xfId="34946" xr:uid="{00000000-0005-0000-0000-0000CB870000}"/>
    <cellStyle name="20% - Accent1 4 2 3 5 3 7 2" xfId="34947" xr:uid="{00000000-0005-0000-0000-0000CC870000}"/>
    <cellStyle name="20% - Accent1 4 2 3 5 3 8" xfId="34948" xr:uid="{00000000-0005-0000-0000-0000CD870000}"/>
    <cellStyle name="20% - Accent1 4 2 3 5 3 8 2" xfId="34949" xr:uid="{00000000-0005-0000-0000-0000CE870000}"/>
    <cellStyle name="20% - Accent1 4 2 3 5 3 9" xfId="34950" xr:uid="{00000000-0005-0000-0000-0000CF870000}"/>
    <cellStyle name="20% - Accent1 4 2 3 5 4" xfId="34951" xr:uid="{00000000-0005-0000-0000-0000D0870000}"/>
    <cellStyle name="20% - Accent1 4 2 3 5 4 2" xfId="34952" xr:uid="{00000000-0005-0000-0000-0000D1870000}"/>
    <cellStyle name="20% - Accent1 4 2 3 5 4 2 2" xfId="34953" xr:uid="{00000000-0005-0000-0000-0000D2870000}"/>
    <cellStyle name="20% - Accent1 4 2 3 5 4 2 2 2" xfId="34954" xr:uid="{00000000-0005-0000-0000-0000D3870000}"/>
    <cellStyle name="20% - Accent1 4 2 3 5 4 2 3" xfId="34955" xr:uid="{00000000-0005-0000-0000-0000D4870000}"/>
    <cellStyle name="20% - Accent1 4 2 3 5 4 3" xfId="34956" xr:uid="{00000000-0005-0000-0000-0000D5870000}"/>
    <cellStyle name="20% - Accent1 4 2 3 5 4 3 2" xfId="34957" xr:uid="{00000000-0005-0000-0000-0000D6870000}"/>
    <cellStyle name="20% - Accent1 4 2 3 5 4 4" xfId="34958" xr:uid="{00000000-0005-0000-0000-0000D7870000}"/>
    <cellStyle name="20% - Accent1 4 2 3 5 5" xfId="34959" xr:uid="{00000000-0005-0000-0000-0000D8870000}"/>
    <cellStyle name="20% - Accent1 4 2 3 5 5 2" xfId="34960" xr:uid="{00000000-0005-0000-0000-0000D9870000}"/>
    <cellStyle name="20% - Accent1 4 2 3 5 5 2 2" xfId="34961" xr:uid="{00000000-0005-0000-0000-0000DA870000}"/>
    <cellStyle name="20% - Accent1 4 2 3 5 5 2 2 2" xfId="34962" xr:uid="{00000000-0005-0000-0000-0000DB870000}"/>
    <cellStyle name="20% - Accent1 4 2 3 5 5 2 3" xfId="34963" xr:uid="{00000000-0005-0000-0000-0000DC870000}"/>
    <cellStyle name="20% - Accent1 4 2 3 5 5 3" xfId="34964" xr:uid="{00000000-0005-0000-0000-0000DD870000}"/>
    <cellStyle name="20% - Accent1 4 2 3 5 5 3 2" xfId="34965" xr:uid="{00000000-0005-0000-0000-0000DE870000}"/>
    <cellStyle name="20% - Accent1 4 2 3 5 5 4" xfId="34966" xr:uid="{00000000-0005-0000-0000-0000DF870000}"/>
    <cellStyle name="20% - Accent1 4 2 3 5 6" xfId="34967" xr:uid="{00000000-0005-0000-0000-0000E0870000}"/>
    <cellStyle name="20% - Accent1 4 2 3 5 6 2" xfId="34968" xr:uid="{00000000-0005-0000-0000-0000E1870000}"/>
    <cellStyle name="20% - Accent1 4 2 3 5 6 2 2" xfId="34969" xr:uid="{00000000-0005-0000-0000-0000E2870000}"/>
    <cellStyle name="20% - Accent1 4 2 3 5 6 2 2 2" xfId="34970" xr:uid="{00000000-0005-0000-0000-0000E3870000}"/>
    <cellStyle name="20% - Accent1 4 2 3 5 6 2 3" xfId="34971" xr:uid="{00000000-0005-0000-0000-0000E4870000}"/>
    <cellStyle name="20% - Accent1 4 2 3 5 6 3" xfId="34972" xr:uid="{00000000-0005-0000-0000-0000E5870000}"/>
    <cellStyle name="20% - Accent1 4 2 3 5 6 3 2" xfId="34973" xr:uid="{00000000-0005-0000-0000-0000E6870000}"/>
    <cellStyle name="20% - Accent1 4 2 3 5 6 4" xfId="34974" xr:uid="{00000000-0005-0000-0000-0000E7870000}"/>
    <cellStyle name="20% - Accent1 4 2 3 5 7" xfId="34975" xr:uid="{00000000-0005-0000-0000-0000E8870000}"/>
    <cellStyle name="20% - Accent1 4 2 3 5 7 2" xfId="34976" xr:uid="{00000000-0005-0000-0000-0000E9870000}"/>
    <cellStyle name="20% - Accent1 4 2 3 5 7 2 2" xfId="34977" xr:uid="{00000000-0005-0000-0000-0000EA870000}"/>
    <cellStyle name="20% - Accent1 4 2 3 5 7 3" xfId="34978" xr:uid="{00000000-0005-0000-0000-0000EB870000}"/>
    <cellStyle name="20% - Accent1 4 2 3 5 8" xfId="34979" xr:uid="{00000000-0005-0000-0000-0000EC870000}"/>
    <cellStyle name="20% - Accent1 4 2 3 5 8 2" xfId="34980" xr:uid="{00000000-0005-0000-0000-0000ED870000}"/>
    <cellStyle name="20% - Accent1 4 2 3 5 8 2 2" xfId="34981" xr:uid="{00000000-0005-0000-0000-0000EE870000}"/>
    <cellStyle name="20% - Accent1 4 2 3 5 8 3" xfId="34982" xr:uid="{00000000-0005-0000-0000-0000EF870000}"/>
    <cellStyle name="20% - Accent1 4 2 3 5 9" xfId="34983" xr:uid="{00000000-0005-0000-0000-0000F0870000}"/>
    <cellStyle name="20% - Accent1 4 2 3 5 9 2" xfId="34984" xr:uid="{00000000-0005-0000-0000-0000F1870000}"/>
    <cellStyle name="20% - Accent1 4 2 3 6" xfId="34985" xr:uid="{00000000-0005-0000-0000-0000F2870000}"/>
    <cellStyle name="20% - Accent1 4 2 3 6 10" xfId="34986" xr:uid="{00000000-0005-0000-0000-0000F3870000}"/>
    <cellStyle name="20% - Accent1 4 2 3 6 10 2" xfId="34987" xr:uid="{00000000-0005-0000-0000-0000F4870000}"/>
    <cellStyle name="20% - Accent1 4 2 3 6 11" xfId="34988" xr:uid="{00000000-0005-0000-0000-0000F5870000}"/>
    <cellStyle name="20% - Accent1 4 2 3 6 2" xfId="34989" xr:uid="{00000000-0005-0000-0000-0000F6870000}"/>
    <cellStyle name="20% - Accent1 4 2 3 6 2 2" xfId="34990" xr:uid="{00000000-0005-0000-0000-0000F7870000}"/>
    <cellStyle name="20% - Accent1 4 2 3 6 2 2 2" xfId="34991" xr:uid="{00000000-0005-0000-0000-0000F8870000}"/>
    <cellStyle name="20% - Accent1 4 2 3 6 2 2 2 2" xfId="34992" xr:uid="{00000000-0005-0000-0000-0000F9870000}"/>
    <cellStyle name="20% - Accent1 4 2 3 6 2 2 2 2 2" xfId="34993" xr:uid="{00000000-0005-0000-0000-0000FA870000}"/>
    <cellStyle name="20% - Accent1 4 2 3 6 2 2 2 3" xfId="34994" xr:uid="{00000000-0005-0000-0000-0000FB870000}"/>
    <cellStyle name="20% - Accent1 4 2 3 6 2 2 3" xfId="34995" xr:uid="{00000000-0005-0000-0000-0000FC870000}"/>
    <cellStyle name="20% - Accent1 4 2 3 6 2 2 3 2" xfId="34996" xr:uid="{00000000-0005-0000-0000-0000FD870000}"/>
    <cellStyle name="20% - Accent1 4 2 3 6 2 2 4" xfId="34997" xr:uid="{00000000-0005-0000-0000-0000FE870000}"/>
    <cellStyle name="20% - Accent1 4 2 3 6 2 3" xfId="34998" xr:uid="{00000000-0005-0000-0000-0000FF870000}"/>
    <cellStyle name="20% - Accent1 4 2 3 6 2 3 2" xfId="34999" xr:uid="{00000000-0005-0000-0000-000000880000}"/>
    <cellStyle name="20% - Accent1 4 2 3 6 2 3 2 2" xfId="35000" xr:uid="{00000000-0005-0000-0000-000001880000}"/>
    <cellStyle name="20% - Accent1 4 2 3 6 2 3 2 2 2" xfId="35001" xr:uid="{00000000-0005-0000-0000-000002880000}"/>
    <cellStyle name="20% - Accent1 4 2 3 6 2 3 2 3" xfId="35002" xr:uid="{00000000-0005-0000-0000-000003880000}"/>
    <cellStyle name="20% - Accent1 4 2 3 6 2 3 3" xfId="35003" xr:uid="{00000000-0005-0000-0000-000004880000}"/>
    <cellStyle name="20% - Accent1 4 2 3 6 2 3 3 2" xfId="35004" xr:uid="{00000000-0005-0000-0000-000005880000}"/>
    <cellStyle name="20% - Accent1 4 2 3 6 2 3 4" xfId="35005" xr:uid="{00000000-0005-0000-0000-000006880000}"/>
    <cellStyle name="20% - Accent1 4 2 3 6 2 4" xfId="35006" xr:uid="{00000000-0005-0000-0000-000007880000}"/>
    <cellStyle name="20% - Accent1 4 2 3 6 2 4 2" xfId="35007" xr:uid="{00000000-0005-0000-0000-000008880000}"/>
    <cellStyle name="20% - Accent1 4 2 3 6 2 4 2 2" xfId="35008" xr:uid="{00000000-0005-0000-0000-000009880000}"/>
    <cellStyle name="20% - Accent1 4 2 3 6 2 4 2 2 2" xfId="35009" xr:uid="{00000000-0005-0000-0000-00000A880000}"/>
    <cellStyle name="20% - Accent1 4 2 3 6 2 4 2 3" xfId="35010" xr:uid="{00000000-0005-0000-0000-00000B880000}"/>
    <cellStyle name="20% - Accent1 4 2 3 6 2 4 3" xfId="35011" xr:uid="{00000000-0005-0000-0000-00000C880000}"/>
    <cellStyle name="20% - Accent1 4 2 3 6 2 4 3 2" xfId="35012" xr:uid="{00000000-0005-0000-0000-00000D880000}"/>
    <cellStyle name="20% - Accent1 4 2 3 6 2 4 4" xfId="35013" xr:uid="{00000000-0005-0000-0000-00000E880000}"/>
    <cellStyle name="20% - Accent1 4 2 3 6 2 5" xfId="35014" xr:uid="{00000000-0005-0000-0000-00000F880000}"/>
    <cellStyle name="20% - Accent1 4 2 3 6 2 5 2" xfId="35015" xr:uid="{00000000-0005-0000-0000-000010880000}"/>
    <cellStyle name="20% - Accent1 4 2 3 6 2 5 2 2" xfId="35016" xr:uid="{00000000-0005-0000-0000-000011880000}"/>
    <cellStyle name="20% - Accent1 4 2 3 6 2 5 3" xfId="35017" xr:uid="{00000000-0005-0000-0000-000012880000}"/>
    <cellStyle name="20% - Accent1 4 2 3 6 2 6" xfId="35018" xr:uid="{00000000-0005-0000-0000-000013880000}"/>
    <cellStyle name="20% - Accent1 4 2 3 6 2 6 2" xfId="35019" xr:uid="{00000000-0005-0000-0000-000014880000}"/>
    <cellStyle name="20% - Accent1 4 2 3 6 2 6 2 2" xfId="35020" xr:uid="{00000000-0005-0000-0000-000015880000}"/>
    <cellStyle name="20% - Accent1 4 2 3 6 2 6 3" xfId="35021" xr:uid="{00000000-0005-0000-0000-000016880000}"/>
    <cellStyle name="20% - Accent1 4 2 3 6 2 7" xfId="35022" xr:uid="{00000000-0005-0000-0000-000017880000}"/>
    <cellStyle name="20% - Accent1 4 2 3 6 2 7 2" xfId="35023" xr:uid="{00000000-0005-0000-0000-000018880000}"/>
    <cellStyle name="20% - Accent1 4 2 3 6 2 8" xfId="35024" xr:uid="{00000000-0005-0000-0000-000019880000}"/>
    <cellStyle name="20% - Accent1 4 2 3 6 2 8 2" xfId="35025" xr:uid="{00000000-0005-0000-0000-00001A880000}"/>
    <cellStyle name="20% - Accent1 4 2 3 6 2 9" xfId="35026" xr:uid="{00000000-0005-0000-0000-00001B880000}"/>
    <cellStyle name="20% - Accent1 4 2 3 6 3" xfId="35027" xr:uid="{00000000-0005-0000-0000-00001C880000}"/>
    <cellStyle name="20% - Accent1 4 2 3 6 3 2" xfId="35028" xr:uid="{00000000-0005-0000-0000-00001D880000}"/>
    <cellStyle name="20% - Accent1 4 2 3 6 3 2 2" xfId="35029" xr:uid="{00000000-0005-0000-0000-00001E880000}"/>
    <cellStyle name="20% - Accent1 4 2 3 6 3 2 2 2" xfId="35030" xr:uid="{00000000-0005-0000-0000-00001F880000}"/>
    <cellStyle name="20% - Accent1 4 2 3 6 3 2 2 2 2" xfId="35031" xr:uid="{00000000-0005-0000-0000-000020880000}"/>
    <cellStyle name="20% - Accent1 4 2 3 6 3 2 2 3" xfId="35032" xr:uid="{00000000-0005-0000-0000-000021880000}"/>
    <cellStyle name="20% - Accent1 4 2 3 6 3 2 3" xfId="35033" xr:uid="{00000000-0005-0000-0000-000022880000}"/>
    <cellStyle name="20% - Accent1 4 2 3 6 3 2 3 2" xfId="35034" xr:uid="{00000000-0005-0000-0000-000023880000}"/>
    <cellStyle name="20% - Accent1 4 2 3 6 3 2 4" xfId="35035" xr:uid="{00000000-0005-0000-0000-000024880000}"/>
    <cellStyle name="20% - Accent1 4 2 3 6 3 3" xfId="35036" xr:uid="{00000000-0005-0000-0000-000025880000}"/>
    <cellStyle name="20% - Accent1 4 2 3 6 3 3 2" xfId="35037" xr:uid="{00000000-0005-0000-0000-000026880000}"/>
    <cellStyle name="20% - Accent1 4 2 3 6 3 3 2 2" xfId="35038" xr:uid="{00000000-0005-0000-0000-000027880000}"/>
    <cellStyle name="20% - Accent1 4 2 3 6 3 3 2 2 2" xfId="35039" xr:uid="{00000000-0005-0000-0000-000028880000}"/>
    <cellStyle name="20% - Accent1 4 2 3 6 3 3 2 3" xfId="35040" xr:uid="{00000000-0005-0000-0000-000029880000}"/>
    <cellStyle name="20% - Accent1 4 2 3 6 3 3 3" xfId="35041" xr:uid="{00000000-0005-0000-0000-00002A880000}"/>
    <cellStyle name="20% - Accent1 4 2 3 6 3 3 3 2" xfId="35042" xr:uid="{00000000-0005-0000-0000-00002B880000}"/>
    <cellStyle name="20% - Accent1 4 2 3 6 3 3 4" xfId="35043" xr:uid="{00000000-0005-0000-0000-00002C880000}"/>
    <cellStyle name="20% - Accent1 4 2 3 6 3 4" xfId="35044" xr:uid="{00000000-0005-0000-0000-00002D880000}"/>
    <cellStyle name="20% - Accent1 4 2 3 6 3 4 2" xfId="35045" xr:uid="{00000000-0005-0000-0000-00002E880000}"/>
    <cellStyle name="20% - Accent1 4 2 3 6 3 4 2 2" xfId="35046" xr:uid="{00000000-0005-0000-0000-00002F880000}"/>
    <cellStyle name="20% - Accent1 4 2 3 6 3 4 2 2 2" xfId="35047" xr:uid="{00000000-0005-0000-0000-000030880000}"/>
    <cellStyle name="20% - Accent1 4 2 3 6 3 4 2 3" xfId="35048" xr:uid="{00000000-0005-0000-0000-000031880000}"/>
    <cellStyle name="20% - Accent1 4 2 3 6 3 4 3" xfId="35049" xr:uid="{00000000-0005-0000-0000-000032880000}"/>
    <cellStyle name="20% - Accent1 4 2 3 6 3 4 3 2" xfId="35050" xr:uid="{00000000-0005-0000-0000-000033880000}"/>
    <cellStyle name="20% - Accent1 4 2 3 6 3 4 4" xfId="35051" xr:uid="{00000000-0005-0000-0000-000034880000}"/>
    <cellStyle name="20% - Accent1 4 2 3 6 3 5" xfId="35052" xr:uid="{00000000-0005-0000-0000-000035880000}"/>
    <cellStyle name="20% - Accent1 4 2 3 6 3 5 2" xfId="35053" xr:uid="{00000000-0005-0000-0000-000036880000}"/>
    <cellStyle name="20% - Accent1 4 2 3 6 3 5 2 2" xfId="35054" xr:uid="{00000000-0005-0000-0000-000037880000}"/>
    <cellStyle name="20% - Accent1 4 2 3 6 3 5 3" xfId="35055" xr:uid="{00000000-0005-0000-0000-000038880000}"/>
    <cellStyle name="20% - Accent1 4 2 3 6 3 6" xfId="35056" xr:uid="{00000000-0005-0000-0000-000039880000}"/>
    <cellStyle name="20% - Accent1 4 2 3 6 3 6 2" xfId="35057" xr:uid="{00000000-0005-0000-0000-00003A880000}"/>
    <cellStyle name="20% - Accent1 4 2 3 6 3 6 2 2" xfId="35058" xr:uid="{00000000-0005-0000-0000-00003B880000}"/>
    <cellStyle name="20% - Accent1 4 2 3 6 3 6 3" xfId="35059" xr:uid="{00000000-0005-0000-0000-00003C880000}"/>
    <cellStyle name="20% - Accent1 4 2 3 6 3 7" xfId="35060" xr:uid="{00000000-0005-0000-0000-00003D880000}"/>
    <cellStyle name="20% - Accent1 4 2 3 6 3 7 2" xfId="35061" xr:uid="{00000000-0005-0000-0000-00003E880000}"/>
    <cellStyle name="20% - Accent1 4 2 3 6 3 8" xfId="35062" xr:uid="{00000000-0005-0000-0000-00003F880000}"/>
    <cellStyle name="20% - Accent1 4 2 3 6 3 8 2" xfId="35063" xr:uid="{00000000-0005-0000-0000-000040880000}"/>
    <cellStyle name="20% - Accent1 4 2 3 6 3 9" xfId="35064" xr:uid="{00000000-0005-0000-0000-000041880000}"/>
    <cellStyle name="20% - Accent1 4 2 3 6 4" xfId="35065" xr:uid="{00000000-0005-0000-0000-000042880000}"/>
    <cellStyle name="20% - Accent1 4 2 3 6 4 2" xfId="35066" xr:uid="{00000000-0005-0000-0000-000043880000}"/>
    <cellStyle name="20% - Accent1 4 2 3 6 4 2 2" xfId="35067" xr:uid="{00000000-0005-0000-0000-000044880000}"/>
    <cellStyle name="20% - Accent1 4 2 3 6 4 2 2 2" xfId="35068" xr:uid="{00000000-0005-0000-0000-000045880000}"/>
    <cellStyle name="20% - Accent1 4 2 3 6 4 2 3" xfId="35069" xr:uid="{00000000-0005-0000-0000-000046880000}"/>
    <cellStyle name="20% - Accent1 4 2 3 6 4 3" xfId="35070" xr:uid="{00000000-0005-0000-0000-000047880000}"/>
    <cellStyle name="20% - Accent1 4 2 3 6 4 3 2" xfId="35071" xr:uid="{00000000-0005-0000-0000-000048880000}"/>
    <cellStyle name="20% - Accent1 4 2 3 6 4 4" xfId="35072" xr:uid="{00000000-0005-0000-0000-000049880000}"/>
    <cellStyle name="20% - Accent1 4 2 3 6 5" xfId="35073" xr:uid="{00000000-0005-0000-0000-00004A880000}"/>
    <cellStyle name="20% - Accent1 4 2 3 6 5 2" xfId="35074" xr:uid="{00000000-0005-0000-0000-00004B880000}"/>
    <cellStyle name="20% - Accent1 4 2 3 6 5 2 2" xfId="35075" xr:uid="{00000000-0005-0000-0000-00004C880000}"/>
    <cellStyle name="20% - Accent1 4 2 3 6 5 2 2 2" xfId="35076" xr:uid="{00000000-0005-0000-0000-00004D880000}"/>
    <cellStyle name="20% - Accent1 4 2 3 6 5 2 3" xfId="35077" xr:uid="{00000000-0005-0000-0000-00004E880000}"/>
    <cellStyle name="20% - Accent1 4 2 3 6 5 3" xfId="35078" xr:uid="{00000000-0005-0000-0000-00004F880000}"/>
    <cellStyle name="20% - Accent1 4 2 3 6 5 3 2" xfId="35079" xr:uid="{00000000-0005-0000-0000-000050880000}"/>
    <cellStyle name="20% - Accent1 4 2 3 6 5 4" xfId="35080" xr:uid="{00000000-0005-0000-0000-000051880000}"/>
    <cellStyle name="20% - Accent1 4 2 3 6 6" xfId="35081" xr:uid="{00000000-0005-0000-0000-000052880000}"/>
    <cellStyle name="20% - Accent1 4 2 3 6 6 2" xfId="35082" xr:uid="{00000000-0005-0000-0000-000053880000}"/>
    <cellStyle name="20% - Accent1 4 2 3 6 6 2 2" xfId="35083" xr:uid="{00000000-0005-0000-0000-000054880000}"/>
    <cellStyle name="20% - Accent1 4 2 3 6 6 2 2 2" xfId="35084" xr:uid="{00000000-0005-0000-0000-000055880000}"/>
    <cellStyle name="20% - Accent1 4 2 3 6 6 2 3" xfId="35085" xr:uid="{00000000-0005-0000-0000-000056880000}"/>
    <cellStyle name="20% - Accent1 4 2 3 6 6 3" xfId="35086" xr:uid="{00000000-0005-0000-0000-000057880000}"/>
    <cellStyle name="20% - Accent1 4 2 3 6 6 3 2" xfId="35087" xr:uid="{00000000-0005-0000-0000-000058880000}"/>
    <cellStyle name="20% - Accent1 4 2 3 6 6 4" xfId="35088" xr:uid="{00000000-0005-0000-0000-000059880000}"/>
    <cellStyle name="20% - Accent1 4 2 3 6 7" xfId="35089" xr:uid="{00000000-0005-0000-0000-00005A880000}"/>
    <cellStyle name="20% - Accent1 4 2 3 6 7 2" xfId="35090" xr:uid="{00000000-0005-0000-0000-00005B880000}"/>
    <cellStyle name="20% - Accent1 4 2 3 6 7 2 2" xfId="35091" xr:uid="{00000000-0005-0000-0000-00005C880000}"/>
    <cellStyle name="20% - Accent1 4 2 3 6 7 3" xfId="35092" xr:uid="{00000000-0005-0000-0000-00005D880000}"/>
    <cellStyle name="20% - Accent1 4 2 3 6 8" xfId="35093" xr:uid="{00000000-0005-0000-0000-00005E880000}"/>
    <cellStyle name="20% - Accent1 4 2 3 6 8 2" xfId="35094" xr:uid="{00000000-0005-0000-0000-00005F880000}"/>
    <cellStyle name="20% - Accent1 4 2 3 6 8 2 2" xfId="35095" xr:uid="{00000000-0005-0000-0000-000060880000}"/>
    <cellStyle name="20% - Accent1 4 2 3 6 8 3" xfId="35096" xr:uid="{00000000-0005-0000-0000-000061880000}"/>
    <cellStyle name="20% - Accent1 4 2 3 6 9" xfId="35097" xr:uid="{00000000-0005-0000-0000-000062880000}"/>
    <cellStyle name="20% - Accent1 4 2 3 6 9 2" xfId="35098" xr:uid="{00000000-0005-0000-0000-000063880000}"/>
    <cellStyle name="20% - Accent1 4 2 3 7" xfId="35099" xr:uid="{00000000-0005-0000-0000-000064880000}"/>
    <cellStyle name="20% - Accent1 4 2 3 7 2" xfId="35100" xr:uid="{00000000-0005-0000-0000-000065880000}"/>
    <cellStyle name="20% - Accent1 4 2 3 7 2 2" xfId="35101" xr:uid="{00000000-0005-0000-0000-000066880000}"/>
    <cellStyle name="20% - Accent1 4 2 3 7 2 2 2" xfId="35102" xr:uid="{00000000-0005-0000-0000-000067880000}"/>
    <cellStyle name="20% - Accent1 4 2 3 7 2 2 2 2" xfId="35103" xr:uid="{00000000-0005-0000-0000-000068880000}"/>
    <cellStyle name="20% - Accent1 4 2 3 7 2 2 3" xfId="35104" xr:uid="{00000000-0005-0000-0000-000069880000}"/>
    <cellStyle name="20% - Accent1 4 2 3 7 2 3" xfId="35105" xr:uid="{00000000-0005-0000-0000-00006A880000}"/>
    <cellStyle name="20% - Accent1 4 2 3 7 2 3 2" xfId="35106" xr:uid="{00000000-0005-0000-0000-00006B880000}"/>
    <cellStyle name="20% - Accent1 4 2 3 7 2 4" xfId="35107" xr:uid="{00000000-0005-0000-0000-00006C880000}"/>
    <cellStyle name="20% - Accent1 4 2 3 7 3" xfId="35108" xr:uid="{00000000-0005-0000-0000-00006D880000}"/>
    <cellStyle name="20% - Accent1 4 2 3 7 3 2" xfId="35109" xr:uid="{00000000-0005-0000-0000-00006E880000}"/>
    <cellStyle name="20% - Accent1 4 2 3 7 3 2 2" xfId="35110" xr:uid="{00000000-0005-0000-0000-00006F880000}"/>
    <cellStyle name="20% - Accent1 4 2 3 7 3 2 2 2" xfId="35111" xr:uid="{00000000-0005-0000-0000-000070880000}"/>
    <cellStyle name="20% - Accent1 4 2 3 7 3 2 3" xfId="35112" xr:uid="{00000000-0005-0000-0000-000071880000}"/>
    <cellStyle name="20% - Accent1 4 2 3 7 3 3" xfId="35113" xr:uid="{00000000-0005-0000-0000-000072880000}"/>
    <cellStyle name="20% - Accent1 4 2 3 7 3 3 2" xfId="35114" xr:uid="{00000000-0005-0000-0000-000073880000}"/>
    <cellStyle name="20% - Accent1 4 2 3 7 3 4" xfId="35115" xr:uid="{00000000-0005-0000-0000-000074880000}"/>
    <cellStyle name="20% - Accent1 4 2 3 7 4" xfId="35116" xr:uid="{00000000-0005-0000-0000-000075880000}"/>
    <cellStyle name="20% - Accent1 4 2 3 7 4 2" xfId="35117" xr:uid="{00000000-0005-0000-0000-000076880000}"/>
    <cellStyle name="20% - Accent1 4 2 3 7 4 2 2" xfId="35118" xr:uid="{00000000-0005-0000-0000-000077880000}"/>
    <cellStyle name="20% - Accent1 4 2 3 7 4 2 2 2" xfId="35119" xr:uid="{00000000-0005-0000-0000-000078880000}"/>
    <cellStyle name="20% - Accent1 4 2 3 7 4 2 3" xfId="35120" xr:uid="{00000000-0005-0000-0000-000079880000}"/>
    <cellStyle name="20% - Accent1 4 2 3 7 4 3" xfId="35121" xr:uid="{00000000-0005-0000-0000-00007A880000}"/>
    <cellStyle name="20% - Accent1 4 2 3 7 4 3 2" xfId="35122" xr:uid="{00000000-0005-0000-0000-00007B880000}"/>
    <cellStyle name="20% - Accent1 4 2 3 7 4 4" xfId="35123" xr:uid="{00000000-0005-0000-0000-00007C880000}"/>
    <cellStyle name="20% - Accent1 4 2 3 7 5" xfId="35124" xr:uid="{00000000-0005-0000-0000-00007D880000}"/>
    <cellStyle name="20% - Accent1 4 2 3 7 5 2" xfId="35125" xr:uid="{00000000-0005-0000-0000-00007E880000}"/>
    <cellStyle name="20% - Accent1 4 2 3 7 5 2 2" xfId="35126" xr:uid="{00000000-0005-0000-0000-00007F880000}"/>
    <cellStyle name="20% - Accent1 4 2 3 7 5 3" xfId="35127" xr:uid="{00000000-0005-0000-0000-000080880000}"/>
    <cellStyle name="20% - Accent1 4 2 3 7 6" xfId="35128" xr:uid="{00000000-0005-0000-0000-000081880000}"/>
    <cellStyle name="20% - Accent1 4 2 3 7 6 2" xfId="35129" xr:uid="{00000000-0005-0000-0000-000082880000}"/>
    <cellStyle name="20% - Accent1 4 2 3 7 6 2 2" xfId="35130" xr:uid="{00000000-0005-0000-0000-000083880000}"/>
    <cellStyle name="20% - Accent1 4 2 3 7 6 3" xfId="35131" xr:uid="{00000000-0005-0000-0000-000084880000}"/>
    <cellStyle name="20% - Accent1 4 2 3 7 7" xfId="35132" xr:uid="{00000000-0005-0000-0000-000085880000}"/>
    <cellStyle name="20% - Accent1 4 2 3 7 7 2" xfId="35133" xr:uid="{00000000-0005-0000-0000-000086880000}"/>
    <cellStyle name="20% - Accent1 4 2 3 7 8" xfId="35134" xr:uid="{00000000-0005-0000-0000-000087880000}"/>
    <cellStyle name="20% - Accent1 4 2 3 7 8 2" xfId="35135" xr:uid="{00000000-0005-0000-0000-000088880000}"/>
    <cellStyle name="20% - Accent1 4 2 3 7 9" xfId="35136" xr:uid="{00000000-0005-0000-0000-000089880000}"/>
    <cellStyle name="20% - Accent1 4 2 3 8" xfId="35137" xr:uid="{00000000-0005-0000-0000-00008A880000}"/>
    <cellStyle name="20% - Accent1 4 2 3 8 2" xfId="35138" xr:uid="{00000000-0005-0000-0000-00008B880000}"/>
    <cellStyle name="20% - Accent1 4 2 3 8 2 2" xfId="35139" xr:uid="{00000000-0005-0000-0000-00008C880000}"/>
    <cellStyle name="20% - Accent1 4 2 3 8 2 2 2" xfId="35140" xr:uid="{00000000-0005-0000-0000-00008D880000}"/>
    <cellStyle name="20% - Accent1 4 2 3 8 2 2 2 2" xfId="35141" xr:uid="{00000000-0005-0000-0000-00008E880000}"/>
    <cellStyle name="20% - Accent1 4 2 3 8 2 2 3" xfId="35142" xr:uid="{00000000-0005-0000-0000-00008F880000}"/>
    <cellStyle name="20% - Accent1 4 2 3 8 2 3" xfId="35143" xr:uid="{00000000-0005-0000-0000-000090880000}"/>
    <cellStyle name="20% - Accent1 4 2 3 8 2 3 2" xfId="35144" xr:uid="{00000000-0005-0000-0000-000091880000}"/>
    <cellStyle name="20% - Accent1 4 2 3 8 2 4" xfId="35145" xr:uid="{00000000-0005-0000-0000-000092880000}"/>
    <cellStyle name="20% - Accent1 4 2 3 8 3" xfId="35146" xr:uid="{00000000-0005-0000-0000-000093880000}"/>
    <cellStyle name="20% - Accent1 4 2 3 8 3 2" xfId="35147" xr:uid="{00000000-0005-0000-0000-000094880000}"/>
    <cellStyle name="20% - Accent1 4 2 3 8 3 2 2" xfId="35148" xr:uid="{00000000-0005-0000-0000-000095880000}"/>
    <cellStyle name="20% - Accent1 4 2 3 8 3 2 2 2" xfId="35149" xr:uid="{00000000-0005-0000-0000-000096880000}"/>
    <cellStyle name="20% - Accent1 4 2 3 8 3 2 3" xfId="35150" xr:uid="{00000000-0005-0000-0000-000097880000}"/>
    <cellStyle name="20% - Accent1 4 2 3 8 3 3" xfId="35151" xr:uid="{00000000-0005-0000-0000-000098880000}"/>
    <cellStyle name="20% - Accent1 4 2 3 8 3 3 2" xfId="35152" xr:uid="{00000000-0005-0000-0000-000099880000}"/>
    <cellStyle name="20% - Accent1 4 2 3 8 3 4" xfId="35153" xr:uid="{00000000-0005-0000-0000-00009A880000}"/>
    <cellStyle name="20% - Accent1 4 2 3 8 4" xfId="35154" xr:uid="{00000000-0005-0000-0000-00009B880000}"/>
    <cellStyle name="20% - Accent1 4 2 3 8 4 2" xfId="35155" xr:uid="{00000000-0005-0000-0000-00009C880000}"/>
    <cellStyle name="20% - Accent1 4 2 3 8 4 2 2" xfId="35156" xr:uid="{00000000-0005-0000-0000-00009D880000}"/>
    <cellStyle name="20% - Accent1 4 2 3 8 4 2 2 2" xfId="35157" xr:uid="{00000000-0005-0000-0000-00009E880000}"/>
    <cellStyle name="20% - Accent1 4 2 3 8 4 2 3" xfId="35158" xr:uid="{00000000-0005-0000-0000-00009F880000}"/>
    <cellStyle name="20% - Accent1 4 2 3 8 4 3" xfId="35159" xr:uid="{00000000-0005-0000-0000-0000A0880000}"/>
    <cellStyle name="20% - Accent1 4 2 3 8 4 3 2" xfId="35160" xr:uid="{00000000-0005-0000-0000-0000A1880000}"/>
    <cellStyle name="20% - Accent1 4 2 3 8 4 4" xfId="35161" xr:uid="{00000000-0005-0000-0000-0000A2880000}"/>
    <cellStyle name="20% - Accent1 4 2 3 8 5" xfId="35162" xr:uid="{00000000-0005-0000-0000-0000A3880000}"/>
    <cellStyle name="20% - Accent1 4 2 3 8 5 2" xfId="35163" xr:uid="{00000000-0005-0000-0000-0000A4880000}"/>
    <cellStyle name="20% - Accent1 4 2 3 8 5 2 2" xfId="35164" xr:uid="{00000000-0005-0000-0000-0000A5880000}"/>
    <cellStyle name="20% - Accent1 4 2 3 8 5 3" xfId="35165" xr:uid="{00000000-0005-0000-0000-0000A6880000}"/>
    <cellStyle name="20% - Accent1 4 2 3 8 6" xfId="35166" xr:uid="{00000000-0005-0000-0000-0000A7880000}"/>
    <cellStyle name="20% - Accent1 4 2 3 8 6 2" xfId="35167" xr:uid="{00000000-0005-0000-0000-0000A8880000}"/>
    <cellStyle name="20% - Accent1 4 2 3 8 6 2 2" xfId="35168" xr:uid="{00000000-0005-0000-0000-0000A9880000}"/>
    <cellStyle name="20% - Accent1 4 2 3 8 6 3" xfId="35169" xr:uid="{00000000-0005-0000-0000-0000AA880000}"/>
    <cellStyle name="20% - Accent1 4 2 3 8 7" xfId="35170" xr:uid="{00000000-0005-0000-0000-0000AB880000}"/>
    <cellStyle name="20% - Accent1 4 2 3 8 7 2" xfId="35171" xr:uid="{00000000-0005-0000-0000-0000AC880000}"/>
    <cellStyle name="20% - Accent1 4 2 3 8 8" xfId="35172" xr:uid="{00000000-0005-0000-0000-0000AD880000}"/>
    <cellStyle name="20% - Accent1 4 2 3 8 8 2" xfId="35173" xr:uid="{00000000-0005-0000-0000-0000AE880000}"/>
    <cellStyle name="20% - Accent1 4 2 3 8 9" xfId="35174" xr:uid="{00000000-0005-0000-0000-0000AF880000}"/>
    <cellStyle name="20% - Accent1 4 2 3 9" xfId="35175" xr:uid="{00000000-0005-0000-0000-0000B0880000}"/>
    <cellStyle name="20% - Accent1 4 2 3 9 2" xfId="35176" xr:uid="{00000000-0005-0000-0000-0000B1880000}"/>
    <cellStyle name="20% - Accent1 4 2 3 9 2 2" xfId="35177" xr:uid="{00000000-0005-0000-0000-0000B2880000}"/>
    <cellStyle name="20% - Accent1 4 2 3 9 2 2 2" xfId="35178" xr:uid="{00000000-0005-0000-0000-0000B3880000}"/>
    <cellStyle name="20% - Accent1 4 2 3 9 2 3" xfId="35179" xr:uid="{00000000-0005-0000-0000-0000B4880000}"/>
    <cellStyle name="20% - Accent1 4 2 3 9 3" xfId="35180" xr:uid="{00000000-0005-0000-0000-0000B5880000}"/>
    <cellStyle name="20% - Accent1 4 2 3 9 3 2" xfId="35181" xr:uid="{00000000-0005-0000-0000-0000B6880000}"/>
    <cellStyle name="20% - Accent1 4 2 3 9 4" xfId="35182" xr:uid="{00000000-0005-0000-0000-0000B7880000}"/>
    <cellStyle name="20% - Accent1 4 2 4" xfId="35183" xr:uid="{00000000-0005-0000-0000-0000B8880000}"/>
    <cellStyle name="20% - Accent1 4 2 4 10" xfId="35184" xr:uid="{00000000-0005-0000-0000-0000B9880000}"/>
    <cellStyle name="20% - Accent1 4 2 4 10 2" xfId="35185" xr:uid="{00000000-0005-0000-0000-0000BA880000}"/>
    <cellStyle name="20% - Accent1 4 2 4 10 2 2" xfId="35186" xr:uid="{00000000-0005-0000-0000-0000BB880000}"/>
    <cellStyle name="20% - Accent1 4 2 4 10 2 2 2" xfId="35187" xr:uid="{00000000-0005-0000-0000-0000BC880000}"/>
    <cellStyle name="20% - Accent1 4 2 4 10 2 3" xfId="35188" xr:uid="{00000000-0005-0000-0000-0000BD880000}"/>
    <cellStyle name="20% - Accent1 4 2 4 10 3" xfId="35189" xr:uid="{00000000-0005-0000-0000-0000BE880000}"/>
    <cellStyle name="20% - Accent1 4 2 4 10 3 2" xfId="35190" xr:uid="{00000000-0005-0000-0000-0000BF880000}"/>
    <cellStyle name="20% - Accent1 4 2 4 10 4" xfId="35191" xr:uid="{00000000-0005-0000-0000-0000C0880000}"/>
    <cellStyle name="20% - Accent1 4 2 4 11" xfId="35192" xr:uid="{00000000-0005-0000-0000-0000C1880000}"/>
    <cellStyle name="20% - Accent1 4 2 4 11 2" xfId="35193" xr:uid="{00000000-0005-0000-0000-0000C2880000}"/>
    <cellStyle name="20% - Accent1 4 2 4 11 2 2" xfId="35194" xr:uid="{00000000-0005-0000-0000-0000C3880000}"/>
    <cellStyle name="20% - Accent1 4 2 4 11 2 2 2" xfId="35195" xr:uid="{00000000-0005-0000-0000-0000C4880000}"/>
    <cellStyle name="20% - Accent1 4 2 4 11 2 3" xfId="35196" xr:uid="{00000000-0005-0000-0000-0000C5880000}"/>
    <cellStyle name="20% - Accent1 4 2 4 11 3" xfId="35197" xr:uid="{00000000-0005-0000-0000-0000C6880000}"/>
    <cellStyle name="20% - Accent1 4 2 4 11 3 2" xfId="35198" xr:uid="{00000000-0005-0000-0000-0000C7880000}"/>
    <cellStyle name="20% - Accent1 4 2 4 11 4" xfId="35199" xr:uid="{00000000-0005-0000-0000-0000C8880000}"/>
    <cellStyle name="20% - Accent1 4 2 4 12" xfId="35200" xr:uid="{00000000-0005-0000-0000-0000C9880000}"/>
    <cellStyle name="20% - Accent1 4 2 4 12 2" xfId="35201" xr:uid="{00000000-0005-0000-0000-0000CA880000}"/>
    <cellStyle name="20% - Accent1 4 2 4 12 2 2" xfId="35202" xr:uid="{00000000-0005-0000-0000-0000CB880000}"/>
    <cellStyle name="20% - Accent1 4 2 4 12 3" xfId="35203" xr:uid="{00000000-0005-0000-0000-0000CC880000}"/>
    <cellStyle name="20% - Accent1 4 2 4 13" xfId="35204" xr:uid="{00000000-0005-0000-0000-0000CD880000}"/>
    <cellStyle name="20% - Accent1 4 2 4 13 2" xfId="35205" xr:uid="{00000000-0005-0000-0000-0000CE880000}"/>
    <cellStyle name="20% - Accent1 4 2 4 13 2 2" xfId="35206" xr:uid="{00000000-0005-0000-0000-0000CF880000}"/>
    <cellStyle name="20% - Accent1 4 2 4 13 3" xfId="35207" xr:uid="{00000000-0005-0000-0000-0000D0880000}"/>
    <cellStyle name="20% - Accent1 4 2 4 14" xfId="35208" xr:uid="{00000000-0005-0000-0000-0000D1880000}"/>
    <cellStyle name="20% - Accent1 4 2 4 14 2" xfId="35209" xr:uid="{00000000-0005-0000-0000-0000D2880000}"/>
    <cellStyle name="20% - Accent1 4 2 4 15" xfId="35210" xr:uid="{00000000-0005-0000-0000-0000D3880000}"/>
    <cellStyle name="20% - Accent1 4 2 4 15 2" xfId="35211" xr:uid="{00000000-0005-0000-0000-0000D4880000}"/>
    <cellStyle name="20% - Accent1 4 2 4 16" xfId="35212" xr:uid="{00000000-0005-0000-0000-0000D5880000}"/>
    <cellStyle name="20% - Accent1 4 2 4 2" xfId="35213" xr:uid="{00000000-0005-0000-0000-0000D6880000}"/>
    <cellStyle name="20% - Accent1 4 2 4 2 10" xfId="35214" xr:uid="{00000000-0005-0000-0000-0000D7880000}"/>
    <cellStyle name="20% - Accent1 4 2 4 2 10 2" xfId="35215" xr:uid="{00000000-0005-0000-0000-0000D8880000}"/>
    <cellStyle name="20% - Accent1 4 2 4 2 10 2 2" xfId="35216" xr:uid="{00000000-0005-0000-0000-0000D9880000}"/>
    <cellStyle name="20% - Accent1 4 2 4 2 10 2 2 2" xfId="35217" xr:uid="{00000000-0005-0000-0000-0000DA880000}"/>
    <cellStyle name="20% - Accent1 4 2 4 2 10 2 3" xfId="35218" xr:uid="{00000000-0005-0000-0000-0000DB880000}"/>
    <cellStyle name="20% - Accent1 4 2 4 2 10 3" xfId="35219" xr:uid="{00000000-0005-0000-0000-0000DC880000}"/>
    <cellStyle name="20% - Accent1 4 2 4 2 10 3 2" xfId="35220" xr:uid="{00000000-0005-0000-0000-0000DD880000}"/>
    <cellStyle name="20% - Accent1 4 2 4 2 10 4" xfId="35221" xr:uid="{00000000-0005-0000-0000-0000DE880000}"/>
    <cellStyle name="20% - Accent1 4 2 4 2 11" xfId="35222" xr:uid="{00000000-0005-0000-0000-0000DF880000}"/>
    <cellStyle name="20% - Accent1 4 2 4 2 11 2" xfId="35223" xr:uid="{00000000-0005-0000-0000-0000E0880000}"/>
    <cellStyle name="20% - Accent1 4 2 4 2 11 2 2" xfId="35224" xr:uid="{00000000-0005-0000-0000-0000E1880000}"/>
    <cellStyle name="20% - Accent1 4 2 4 2 11 3" xfId="35225" xr:uid="{00000000-0005-0000-0000-0000E2880000}"/>
    <cellStyle name="20% - Accent1 4 2 4 2 12" xfId="35226" xr:uid="{00000000-0005-0000-0000-0000E3880000}"/>
    <cellStyle name="20% - Accent1 4 2 4 2 12 2" xfId="35227" xr:uid="{00000000-0005-0000-0000-0000E4880000}"/>
    <cellStyle name="20% - Accent1 4 2 4 2 12 2 2" xfId="35228" xr:uid="{00000000-0005-0000-0000-0000E5880000}"/>
    <cellStyle name="20% - Accent1 4 2 4 2 12 3" xfId="35229" xr:uid="{00000000-0005-0000-0000-0000E6880000}"/>
    <cellStyle name="20% - Accent1 4 2 4 2 13" xfId="35230" xr:uid="{00000000-0005-0000-0000-0000E7880000}"/>
    <cellStyle name="20% - Accent1 4 2 4 2 13 2" xfId="35231" xr:uid="{00000000-0005-0000-0000-0000E8880000}"/>
    <cellStyle name="20% - Accent1 4 2 4 2 14" xfId="35232" xr:uid="{00000000-0005-0000-0000-0000E9880000}"/>
    <cellStyle name="20% - Accent1 4 2 4 2 14 2" xfId="35233" xr:uid="{00000000-0005-0000-0000-0000EA880000}"/>
    <cellStyle name="20% - Accent1 4 2 4 2 15" xfId="35234" xr:uid="{00000000-0005-0000-0000-0000EB880000}"/>
    <cellStyle name="20% - Accent1 4 2 4 2 2" xfId="35235" xr:uid="{00000000-0005-0000-0000-0000EC880000}"/>
    <cellStyle name="20% - Accent1 4 2 4 2 2 10" xfId="35236" xr:uid="{00000000-0005-0000-0000-0000ED880000}"/>
    <cellStyle name="20% - Accent1 4 2 4 2 2 10 2" xfId="35237" xr:uid="{00000000-0005-0000-0000-0000EE880000}"/>
    <cellStyle name="20% - Accent1 4 2 4 2 2 10 2 2" xfId="35238" xr:uid="{00000000-0005-0000-0000-0000EF880000}"/>
    <cellStyle name="20% - Accent1 4 2 4 2 2 10 3" xfId="35239" xr:uid="{00000000-0005-0000-0000-0000F0880000}"/>
    <cellStyle name="20% - Accent1 4 2 4 2 2 11" xfId="35240" xr:uid="{00000000-0005-0000-0000-0000F1880000}"/>
    <cellStyle name="20% - Accent1 4 2 4 2 2 11 2" xfId="35241" xr:uid="{00000000-0005-0000-0000-0000F2880000}"/>
    <cellStyle name="20% - Accent1 4 2 4 2 2 11 2 2" xfId="35242" xr:uid="{00000000-0005-0000-0000-0000F3880000}"/>
    <cellStyle name="20% - Accent1 4 2 4 2 2 11 3" xfId="35243" xr:uid="{00000000-0005-0000-0000-0000F4880000}"/>
    <cellStyle name="20% - Accent1 4 2 4 2 2 12" xfId="35244" xr:uid="{00000000-0005-0000-0000-0000F5880000}"/>
    <cellStyle name="20% - Accent1 4 2 4 2 2 12 2" xfId="35245" xr:uid="{00000000-0005-0000-0000-0000F6880000}"/>
    <cellStyle name="20% - Accent1 4 2 4 2 2 13" xfId="35246" xr:uid="{00000000-0005-0000-0000-0000F7880000}"/>
    <cellStyle name="20% - Accent1 4 2 4 2 2 13 2" xfId="35247" xr:uid="{00000000-0005-0000-0000-0000F8880000}"/>
    <cellStyle name="20% - Accent1 4 2 4 2 2 14" xfId="35248" xr:uid="{00000000-0005-0000-0000-0000F9880000}"/>
    <cellStyle name="20% - Accent1 4 2 4 2 2 2" xfId="35249" xr:uid="{00000000-0005-0000-0000-0000FA880000}"/>
    <cellStyle name="20% - Accent1 4 2 4 2 2 2 10" xfId="35250" xr:uid="{00000000-0005-0000-0000-0000FB880000}"/>
    <cellStyle name="20% - Accent1 4 2 4 2 2 2 10 2" xfId="35251" xr:uid="{00000000-0005-0000-0000-0000FC880000}"/>
    <cellStyle name="20% - Accent1 4 2 4 2 2 2 11" xfId="35252" xr:uid="{00000000-0005-0000-0000-0000FD880000}"/>
    <cellStyle name="20% - Accent1 4 2 4 2 2 2 2" xfId="35253" xr:uid="{00000000-0005-0000-0000-0000FE880000}"/>
    <cellStyle name="20% - Accent1 4 2 4 2 2 2 2 2" xfId="35254" xr:uid="{00000000-0005-0000-0000-0000FF880000}"/>
    <cellStyle name="20% - Accent1 4 2 4 2 2 2 2 2 2" xfId="35255" xr:uid="{00000000-0005-0000-0000-000000890000}"/>
    <cellStyle name="20% - Accent1 4 2 4 2 2 2 2 2 2 2" xfId="35256" xr:uid="{00000000-0005-0000-0000-000001890000}"/>
    <cellStyle name="20% - Accent1 4 2 4 2 2 2 2 2 2 2 2" xfId="35257" xr:uid="{00000000-0005-0000-0000-000002890000}"/>
    <cellStyle name="20% - Accent1 4 2 4 2 2 2 2 2 2 3" xfId="35258" xr:uid="{00000000-0005-0000-0000-000003890000}"/>
    <cellStyle name="20% - Accent1 4 2 4 2 2 2 2 2 3" xfId="35259" xr:uid="{00000000-0005-0000-0000-000004890000}"/>
    <cellStyle name="20% - Accent1 4 2 4 2 2 2 2 2 3 2" xfId="35260" xr:uid="{00000000-0005-0000-0000-000005890000}"/>
    <cellStyle name="20% - Accent1 4 2 4 2 2 2 2 2 4" xfId="35261" xr:uid="{00000000-0005-0000-0000-000006890000}"/>
    <cellStyle name="20% - Accent1 4 2 4 2 2 2 2 3" xfId="35262" xr:uid="{00000000-0005-0000-0000-000007890000}"/>
    <cellStyle name="20% - Accent1 4 2 4 2 2 2 2 3 2" xfId="35263" xr:uid="{00000000-0005-0000-0000-000008890000}"/>
    <cellStyle name="20% - Accent1 4 2 4 2 2 2 2 3 2 2" xfId="35264" xr:uid="{00000000-0005-0000-0000-000009890000}"/>
    <cellStyle name="20% - Accent1 4 2 4 2 2 2 2 3 2 2 2" xfId="35265" xr:uid="{00000000-0005-0000-0000-00000A890000}"/>
    <cellStyle name="20% - Accent1 4 2 4 2 2 2 2 3 2 3" xfId="35266" xr:uid="{00000000-0005-0000-0000-00000B890000}"/>
    <cellStyle name="20% - Accent1 4 2 4 2 2 2 2 3 3" xfId="35267" xr:uid="{00000000-0005-0000-0000-00000C890000}"/>
    <cellStyle name="20% - Accent1 4 2 4 2 2 2 2 3 3 2" xfId="35268" xr:uid="{00000000-0005-0000-0000-00000D890000}"/>
    <cellStyle name="20% - Accent1 4 2 4 2 2 2 2 3 4" xfId="35269" xr:uid="{00000000-0005-0000-0000-00000E890000}"/>
    <cellStyle name="20% - Accent1 4 2 4 2 2 2 2 4" xfId="35270" xr:uid="{00000000-0005-0000-0000-00000F890000}"/>
    <cellStyle name="20% - Accent1 4 2 4 2 2 2 2 4 2" xfId="35271" xr:uid="{00000000-0005-0000-0000-000010890000}"/>
    <cellStyle name="20% - Accent1 4 2 4 2 2 2 2 4 2 2" xfId="35272" xr:uid="{00000000-0005-0000-0000-000011890000}"/>
    <cellStyle name="20% - Accent1 4 2 4 2 2 2 2 4 2 2 2" xfId="35273" xr:uid="{00000000-0005-0000-0000-000012890000}"/>
    <cellStyle name="20% - Accent1 4 2 4 2 2 2 2 4 2 3" xfId="35274" xr:uid="{00000000-0005-0000-0000-000013890000}"/>
    <cellStyle name="20% - Accent1 4 2 4 2 2 2 2 4 3" xfId="35275" xr:uid="{00000000-0005-0000-0000-000014890000}"/>
    <cellStyle name="20% - Accent1 4 2 4 2 2 2 2 4 3 2" xfId="35276" xr:uid="{00000000-0005-0000-0000-000015890000}"/>
    <cellStyle name="20% - Accent1 4 2 4 2 2 2 2 4 4" xfId="35277" xr:uid="{00000000-0005-0000-0000-000016890000}"/>
    <cellStyle name="20% - Accent1 4 2 4 2 2 2 2 5" xfId="35278" xr:uid="{00000000-0005-0000-0000-000017890000}"/>
    <cellStyle name="20% - Accent1 4 2 4 2 2 2 2 5 2" xfId="35279" xr:uid="{00000000-0005-0000-0000-000018890000}"/>
    <cellStyle name="20% - Accent1 4 2 4 2 2 2 2 5 2 2" xfId="35280" xr:uid="{00000000-0005-0000-0000-000019890000}"/>
    <cellStyle name="20% - Accent1 4 2 4 2 2 2 2 5 3" xfId="35281" xr:uid="{00000000-0005-0000-0000-00001A890000}"/>
    <cellStyle name="20% - Accent1 4 2 4 2 2 2 2 6" xfId="35282" xr:uid="{00000000-0005-0000-0000-00001B890000}"/>
    <cellStyle name="20% - Accent1 4 2 4 2 2 2 2 6 2" xfId="35283" xr:uid="{00000000-0005-0000-0000-00001C890000}"/>
    <cellStyle name="20% - Accent1 4 2 4 2 2 2 2 6 2 2" xfId="35284" xr:uid="{00000000-0005-0000-0000-00001D890000}"/>
    <cellStyle name="20% - Accent1 4 2 4 2 2 2 2 6 3" xfId="35285" xr:uid="{00000000-0005-0000-0000-00001E890000}"/>
    <cellStyle name="20% - Accent1 4 2 4 2 2 2 2 7" xfId="35286" xr:uid="{00000000-0005-0000-0000-00001F890000}"/>
    <cellStyle name="20% - Accent1 4 2 4 2 2 2 2 7 2" xfId="35287" xr:uid="{00000000-0005-0000-0000-000020890000}"/>
    <cellStyle name="20% - Accent1 4 2 4 2 2 2 2 8" xfId="35288" xr:uid="{00000000-0005-0000-0000-000021890000}"/>
    <cellStyle name="20% - Accent1 4 2 4 2 2 2 2 8 2" xfId="35289" xr:uid="{00000000-0005-0000-0000-000022890000}"/>
    <cellStyle name="20% - Accent1 4 2 4 2 2 2 2 9" xfId="35290" xr:uid="{00000000-0005-0000-0000-000023890000}"/>
    <cellStyle name="20% - Accent1 4 2 4 2 2 2 3" xfId="35291" xr:uid="{00000000-0005-0000-0000-000024890000}"/>
    <cellStyle name="20% - Accent1 4 2 4 2 2 2 3 2" xfId="35292" xr:uid="{00000000-0005-0000-0000-000025890000}"/>
    <cellStyle name="20% - Accent1 4 2 4 2 2 2 3 2 2" xfId="35293" xr:uid="{00000000-0005-0000-0000-000026890000}"/>
    <cellStyle name="20% - Accent1 4 2 4 2 2 2 3 2 2 2" xfId="35294" xr:uid="{00000000-0005-0000-0000-000027890000}"/>
    <cellStyle name="20% - Accent1 4 2 4 2 2 2 3 2 2 2 2" xfId="35295" xr:uid="{00000000-0005-0000-0000-000028890000}"/>
    <cellStyle name="20% - Accent1 4 2 4 2 2 2 3 2 2 3" xfId="35296" xr:uid="{00000000-0005-0000-0000-000029890000}"/>
    <cellStyle name="20% - Accent1 4 2 4 2 2 2 3 2 3" xfId="35297" xr:uid="{00000000-0005-0000-0000-00002A890000}"/>
    <cellStyle name="20% - Accent1 4 2 4 2 2 2 3 2 3 2" xfId="35298" xr:uid="{00000000-0005-0000-0000-00002B890000}"/>
    <cellStyle name="20% - Accent1 4 2 4 2 2 2 3 2 4" xfId="35299" xr:uid="{00000000-0005-0000-0000-00002C890000}"/>
    <cellStyle name="20% - Accent1 4 2 4 2 2 2 3 3" xfId="35300" xr:uid="{00000000-0005-0000-0000-00002D890000}"/>
    <cellStyle name="20% - Accent1 4 2 4 2 2 2 3 3 2" xfId="35301" xr:uid="{00000000-0005-0000-0000-00002E890000}"/>
    <cellStyle name="20% - Accent1 4 2 4 2 2 2 3 3 2 2" xfId="35302" xr:uid="{00000000-0005-0000-0000-00002F890000}"/>
    <cellStyle name="20% - Accent1 4 2 4 2 2 2 3 3 2 2 2" xfId="35303" xr:uid="{00000000-0005-0000-0000-000030890000}"/>
    <cellStyle name="20% - Accent1 4 2 4 2 2 2 3 3 2 3" xfId="35304" xr:uid="{00000000-0005-0000-0000-000031890000}"/>
    <cellStyle name="20% - Accent1 4 2 4 2 2 2 3 3 3" xfId="35305" xr:uid="{00000000-0005-0000-0000-000032890000}"/>
    <cellStyle name="20% - Accent1 4 2 4 2 2 2 3 3 3 2" xfId="35306" xr:uid="{00000000-0005-0000-0000-000033890000}"/>
    <cellStyle name="20% - Accent1 4 2 4 2 2 2 3 3 4" xfId="35307" xr:uid="{00000000-0005-0000-0000-000034890000}"/>
    <cellStyle name="20% - Accent1 4 2 4 2 2 2 3 4" xfId="35308" xr:uid="{00000000-0005-0000-0000-000035890000}"/>
    <cellStyle name="20% - Accent1 4 2 4 2 2 2 3 4 2" xfId="35309" xr:uid="{00000000-0005-0000-0000-000036890000}"/>
    <cellStyle name="20% - Accent1 4 2 4 2 2 2 3 4 2 2" xfId="35310" xr:uid="{00000000-0005-0000-0000-000037890000}"/>
    <cellStyle name="20% - Accent1 4 2 4 2 2 2 3 4 2 2 2" xfId="35311" xr:uid="{00000000-0005-0000-0000-000038890000}"/>
    <cellStyle name="20% - Accent1 4 2 4 2 2 2 3 4 2 3" xfId="35312" xr:uid="{00000000-0005-0000-0000-000039890000}"/>
    <cellStyle name="20% - Accent1 4 2 4 2 2 2 3 4 3" xfId="35313" xr:uid="{00000000-0005-0000-0000-00003A890000}"/>
    <cellStyle name="20% - Accent1 4 2 4 2 2 2 3 4 3 2" xfId="35314" xr:uid="{00000000-0005-0000-0000-00003B890000}"/>
    <cellStyle name="20% - Accent1 4 2 4 2 2 2 3 4 4" xfId="35315" xr:uid="{00000000-0005-0000-0000-00003C890000}"/>
    <cellStyle name="20% - Accent1 4 2 4 2 2 2 3 5" xfId="35316" xr:uid="{00000000-0005-0000-0000-00003D890000}"/>
    <cellStyle name="20% - Accent1 4 2 4 2 2 2 3 5 2" xfId="35317" xr:uid="{00000000-0005-0000-0000-00003E890000}"/>
    <cellStyle name="20% - Accent1 4 2 4 2 2 2 3 5 2 2" xfId="35318" xr:uid="{00000000-0005-0000-0000-00003F890000}"/>
    <cellStyle name="20% - Accent1 4 2 4 2 2 2 3 5 3" xfId="35319" xr:uid="{00000000-0005-0000-0000-000040890000}"/>
    <cellStyle name="20% - Accent1 4 2 4 2 2 2 3 6" xfId="35320" xr:uid="{00000000-0005-0000-0000-000041890000}"/>
    <cellStyle name="20% - Accent1 4 2 4 2 2 2 3 6 2" xfId="35321" xr:uid="{00000000-0005-0000-0000-000042890000}"/>
    <cellStyle name="20% - Accent1 4 2 4 2 2 2 3 6 2 2" xfId="35322" xr:uid="{00000000-0005-0000-0000-000043890000}"/>
    <cellStyle name="20% - Accent1 4 2 4 2 2 2 3 6 3" xfId="35323" xr:uid="{00000000-0005-0000-0000-000044890000}"/>
    <cellStyle name="20% - Accent1 4 2 4 2 2 2 3 7" xfId="35324" xr:uid="{00000000-0005-0000-0000-000045890000}"/>
    <cellStyle name="20% - Accent1 4 2 4 2 2 2 3 7 2" xfId="35325" xr:uid="{00000000-0005-0000-0000-000046890000}"/>
    <cellStyle name="20% - Accent1 4 2 4 2 2 2 3 8" xfId="35326" xr:uid="{00000000-0005-0000-0000-000047890000}"/>
    <cellStyle name="20% - Accent1 4 2 4 2 2 2 3 8 2" xfId="35327" xr:uid="{00000000-0005-0000-0000-000048890000}"/>
    <cellStyle name="20% - Accent1 4 2 4 2 2 2 3 9" xfId="35328" xr:uid="{00000000-0005-0000-0000-000049890000}"/>
    <cellStyle name="20% - Accent1 4 2 4 2 2 2 4" xfId="35329" xr:uid="{00000000-0005-0000-0000-00004A890000}"/>
    <cellStyle name="20% - Accent1 4 2 4 2 2 2 4 2" xfId="35330" xr:uid="{00000000-0005-0000-0000-00004B890000}"/>
    <cellStyle name="20% - Accent1 4 2 4 2 2 2 4 2 2" xfId="35331" xr:uid="{00000000-0005-0000-0000-00004C890000}"/>
    <cellStyle name="20% - Accent1 4 2 4 2 2 2 4 2 2 2" xfId="35332" xr:uid="{00000000-0005-0000-0000-00004D890000}"/>
    <cellStyle name="20% - Accent1 4 2 4 2 2 2 4 2 3" xfId="35333" xr:uid="{00000000-0005-0000-0000-00004E890000}"/>
    <cellStyle name="20% - Accent1 4 2 4 2 2 2 4 3" xfId="35334" xr:uid="{00000000-0005-0000-0000-00004F890000}"/>
    <cellStyle name="20% - Accent1 4 2 4 2 2 2 4 3 2" xfId="35335" xr:uid="{00000000-0005-0000-0000-000050890000}"/>
    <cellStyle name="20% - Accent1 4 2 4 2 2 2 4 4" xfId="35336" xr:uid="{00000000-0005-0000-0000-000051890000}"/>
    <cellStyle name="20% - Accent1 4 2 4 2 2 2 5" xfId="35337" xr:uid="{00000000-0005-0000-0000-000052890000}"/>
    <cellStyle name="20% - Accent1 4 2 4 2 2 2 5 2" xfId="35338" xr:uid="{00000000-0005-0000-0000-000053890000}"/>
    <cellStyle name="20% - Accent1 4 2 4 2 2 2 5 2 2" xfId="35339" xr:uid="{00000000-0005-0000-0000-000054890000}"/>
    <cellStyle name="20% - Accent1 4 2 4 2 2 2 5 2 2 2" xfId="35340" xr:uid="{00000000-0005-0000-0000-000055890000}"/>
    <cellStyle name="20% - Accent1 4 2 4 2 2 2 5 2 3" xfId="35341" xr:uid="{00000000-0005-0000-0000-000056890000}"/>
    <cellStyle name="20% - Accent1 4 2 4 2 2 2 5 3" xfId="35342" xr:uid="{00000000-0005-0000-0000-000057890000}"/>
    <cellStyle name="20% - Accent1 4 2 4 2 2 2 5 3 2" xfId="35343" xr:uid="{00000000-0005-0000-0000-000058890000}"/>
    <cellStyle name="20% - Accent1 4 2 4 2 2 2 5 4" xfId="35344" xr:uid="{00000000-0005-0000-0000-000059890000}"/>
    <cellStyle name="20% - Accent1 4 2 4 2 2 2 6" xfId="35345" xr:uid="{00000000-0005-0000-0000-00005A890000}"/>
    <cellStyle name="20% - Accent1 4 2 4 2 2 2 6 2" xfId="35346" xr:uid="{00000000-0005-0000-0000-00005B890000}"/>
    <cellStyle name="20% - Accent1 4 2 4 2 2 2 6 2 2" xfId="35347" xr:uid="{00000000-0005-0000-0000-00005C890000}"/>
    <cellStyle name="20% - Accent1 4 2 4 2 2 2 6 2 2 2" xfId="35348" xr:uid="{00000000-0005-0000-0000-00005D890000}"/>
    <cellStyle name="20% - Accent1 4 2 4 2 2 2 6 2 3" xfId="35349" xr:uid="{00000000-0005-0000-0000-00005E890000}"/>
    <cellStyle name="20% - Accent1 4 2 4 2 2 2 6 3" xfId="35350" xr:uid="{00000000-0005-0000-0000-00005F890000}"/>
    <cellStyle name="20% - Accent1 4 2 4 2 2 2 6 3 2" xfId="35351" xr:uid="{00000000-0005-0000-0000-000060890000}"/>
    <cellStyle name="20% - Accent1 4 2 4 2 2 2 6 4" xfId="35352" xr:uid="{00000000-0005-0000-0000-000061890000}"/>
    <cellStyle name="20% - Accent1 4 2 4 2 2 2 7" xfId="35353" xr:uid="{00000000-0005-0000-0000-000062890000}"/>
    <cellStyle name="20% - Accent1 4 2 4 2 2 2 7 2" xfId="35354" xr:uid="{00000000-0005-0000-0000-000063890000}"/>
    <cellStyle name="20% - Accent1 4 2 4 2 2 2 7 2 2" xfId="35355" xr:uid="{00000000-0005-0000-0000-000064890000}"/>
    <cellStyle name="20% - Accent1 4 2 4 2 2 2 7 3" xfId="35356" xr:uid="{00000000-0005-0000-0000-000065890000}"/>
    <cellStyle name="20% - Accent1 4 2 4 2 2 2 8" xfId="35357" xr:uid="{00000000-0005-0000-0000-000066890000}"/>
    <cellStyle name="20% - Accent1 4 2 4 2 2 2 8 2" xfId="35358" xr:uid="{00000000-0005-0000-0000-000067890000}"/>
    <cellStyle name="20% - Accent1 4 2 4 2 2 2 8 2 2" xfId="35359" xr:uid="{00000000-0005-0000-0000-000068890000}"/>
    <cellStyle name="20% - Accent1 4 2 4 2 2 2 8 3" xfId="35360" xr:uid="{00000000-0005-0000-0000-000069890000}"/>
    <cellStyle name="20% - Accent1 4 2 4 2 2 2 9" xfId="35361" xr:uid="{00000000-0005-0000-0000-00006A890000}"/>
    <cellStyle name="20% - Accent1 4 2 4 2 2 2 9 2" xfId="35362" xr:uid="{00000000-0005-0000-0000-00006B890000}"/>
    <cellStyle name="20% - Accent1 4 2 4 2 2 3" xfId="35363" xr:uid="{00000000-0005-0000-0000-00006C890000}"/>
    <cellStyle name="20% - Accent1 4 2 4 2 2 3 10" xfId="35364" xr:uid="{00000000-0005-0000-0000-00006D890000}"/>
    <cellStyle name="20% - Accent1 4 2 4 2 2 3 10 2" xfId="35365" xr:uid="{00000000-0005-0000-0000-00006E890000}"/>
    <cellStyle name="20% - Accent1 4 2 4 2 2 3 11" xfId="35366" xr:uid="{00000000-0005-0000-0000-00006F890000}"/>
    <cellStyle name="20% - Accent1 4 2 4 2 2 3 2" xfId="35367" xr:uid="{00000000-0005-0000-0000-000070890000}"/>
    <cellStyle name="20% - Accent1 4 2 4 2 2 3 2 2" xfId="35368" xr:uid="{00000000-0005-0000-0000-000071890000}"/>
    <cellStyle name="20% - Accent1 4 2 4 2 2 3 2 2 2" xfId="35369" xr:uid="{00000000-0005-0000-0000-000072890000}"/>
    <cellStyle name="20% - Accent1 4 2 4 2 2 3 2 2 2 2" xfId="35370" xr:uid="{00000000-0005-0000-0000-000073890000}"/>
    <cellStyle name="20% - Accent1 4 2 4 2 2 3 2 2 2 2 2" xfId="35371" xr:uid="{00000000-0005-0000-0000-000074890000}"/>
    <cellStyle name="20% - Accent1 4 2 4 2 2 3 2 2 2 3" xfId="35372" xr:uid="{00000000-0005-0000-0000-000075890000}"/>
    <cellStyle name="20% - Accent1 4 2 4 2 2 3 2 2 3" xfId="35373" xr:uid="{00000000-0005-0000-0000-000076890000}"/>
    <cellStyle name="20% - Accent1 4 2 4 2 2 3 2 2 3 2" xfId="35374" xr:uid="{00000000-0005-0000-0000-000077890000}"/>
    <cellStyle name="20% - Accent1 4 2 4 2 2 3 2 2 4" xfId="35375" xr:uid="{00000000-0005-0000-0000-000078890000}"/>
    <cellStyle name="20% - Accent1 4 2 4 2 2 3 2 3" xfId="35376" xr:uid="{00000000-0005-0000-0000-000079890000}"/>
    <cellStyle name="20% - Accent1 4 2 4 2 2 3 2 3 2" xfId="35377" xr:uid="{00000000-0005-0000-0000-00007A890000}"/>
    <cellStyle name="20% - Accent1 4 2 4 2 2 3 2 3 2 2" xfId="35378" xr:uid="{00000000-0005-0000-0000-00007B890000}"/>
    <cellStyle name="20% - Accent1 4 2 4 2 2 3 2 3 2 2 2" xfId="35379" xr:uid="{00000000-0005-0000-0000-00007C890000}"/>
    <cellStyle name="20% - Accent1 4 2 4 2 2 3 2 3 2 3" xfId="35380" xr:uid="{00000000-0005-0000-0000-00007D890000}"/>
    <cellStyle name="20% - Accent1 4 2 4 2 2 3 2 3 3" xfId="35381" xr:uid="{00000000-0005-0000-0000-00007E890000}"/>
    <cellStyle name="20% - Accent1 4 2 4 2 2 3 2 3 3 2" xfId="35382" xr:uid="{00000000-0005-0000-0000-00007F890000}"/>
    <cellStyle name="20% - Accent1 4 2 4 2 2 3 2 3 4" xfId="35383" xr:uid="{00000000-0005-0000-0000-000080890000}"/>
    <cellStyle name="20% - Accent1 4 2 4 2 2 3 2 4" xfId="35384" xr:uid="{00000000-0005-0000-0000-000081890000}"/>
    <cellStyle name="20% - Accent1 4 2 4 2 2 3 2 4 2" xfId="35385" xr:uid="{00000000-0005-0000-0000-000082890000}"/>
    <cellStyle name="20% - Accent1 4 2 4 2 2 3 2 4 2 2" xfId="35386" xr:uid="{00000000-0005-0000-0000-000083890000}"/>
    <cellStyle name="20% - Accent1 4 2 4 2 2 3 2 4 2 2 2" xfId="35387" xr:uid="{00000000-0005-0000-0000-000084890000}"/>
    <cellStyle name="20% - Accent1 4 2 4 2 2 3 2 4 2 3" xfId="35388" xr:uid="{00000000-0005-0000-0000-000085890000}"/>
    <cellStyle name="20% - Accent1 4 2 4 2 2 3 2 4 3" xfId="35389" xr:uid="{00000000-0005-0000-0000-000086890000}"/>
    <cellStyle name="20% - Accent1 4 2 4 2 2 3 2 4 3 2" xfId="35390" xr:uid="{00000000-0005-0000-0000-000087890000}"/>
    <cellStyle name="20% - Accent1 4 2 4 2 2 3 2 4 4" xfId="35391" xr:uid="{00000000-0005-0000-0000-000088890000}"/>
    <cellStyle name="20% - Accent1 4 2 4 2 2 3 2 5" xfId="35392" xr:uid="{00000000-0005-0000-0000-000089890000}"/>
    <cellStyle name="20% - Accent1 4 2 4 2 2 3 2 5 2" xfId="35393" xr:uid="{00000000-0005-0000-0000-00008A890000}"/>
    <cellStyle name="20% - Accent1 4 2 4 2 2 3 2 5 2 2" xfId="35394" xr:uid="{00000000-0005-0000-0000-00008B890000}"/>
    <cellStyle name="20% - Accent1 4 2 4 2 2 3 2 5 3" xfId="35395" xr:uid="{00000000-0005-0000-0000-00008C890000}"/>
    <cellStyle name="20% - Accent1 4 2 4 2 2 3 2 6" xfId="35396" xr:uid="{00000000-0005-0000-0000-00008D890000}"/>
    <cellStyle name="20% - Accent1 4 2 4 2 2 3 2 6 2" xfId="35397" xr:uid="{00000000-0005-0000-0000-00008E890000}"/>
    <cellStyle name="20% - Accent1 4 2 4 2 2 3 2 6 2 2" xfId="35398" xr:uid="{00000000-0005-0000-0000-00008F890000}"/>
    <cellStyle name="20% - Accent1 4 2 4 2 2 3 2 6 3" xfId="35399" xr:uid="{00000000-0005-0000-0000-000090890000}"/>
    <cellStyle name="20% - Accent1 4 2 4 2 2 3 2 7" xfId="35400" xr:uid="{00000000-0005-0000-0000-000091890000}"/>
    <cellStyle name="20% - Accent1 4 2 4 2 2 3 2 7 2" xfId="35401" xr:uid="{00000000-0005-0000-0000-000092890000}"/>
    <cellStyle name="20% - Accent1 4 2 4 2 2 3 2 8" xfId="35402" xr:uid="{00000000-0005-0000-0000-000093890000}"/>
    <cellStyle name="20% - Accent1 4 2 4 2 2 3 2 8 2" xfId="35403" xr:uid="{00000000-0005-0000-0000-000094890000}"/>
    <cellStyle name="20% - Accent1 4 2 4 2 2 3 2 9" xfId="35404" xr:uid="{00000000-0005-0000-0000-000095890000}"/>
    <cellStyle name="20% - Accent1 4 2 4 2 2 3 3" xfId="35405" xr:uid="{00000000-0005-0000-0000-000096890000}"/>
    <cellStyle name="20% - Accent1 4 2 4 2 2 3 3 2" xfId="35406" xr:uid="{00000000-0005-0000-0000-000097890000}"/>
    <cellStyle name="20% - Accent1 4 2 4 2 2 3 3 2 2" xfId="35407" xr:uid="{00000000-0005-0000-0000-000098890000}"/>
    <cellStyle name="20% - Accent1 4 2 4 2 2 3 3 2 2 2" xfId="35408" xr:uid="{00000000-0005-0000-0000-000099890000}"/>
    <cellStyle name="20% - Accent1 4 2 4 2 2 3 3 2 2 2 2" xfId="35409" xr:uid="{00000000-0005-0000-0000-00009A890000}"/>
    <cellStyle name="20% - Accent1 4 2 4 2 2 3 3 2 2 3" xfId="35410" xr:uid="{00000000-0005-0000-0000-00009B890000}"/>
    <cellStyle name="20% - Accent1 4 2 4 2 2 3 3 2 3" xfId="35411" xr:uid="{00000000-0005-0000-0000-00009C890000}"/>
    <cellStyle name="20% - Accent1 4 2 4 2 2 3 3 2 3 2" xfId="35412" xr:uid="{00000000-0005-0000-0000-00009D890000}"/>
    <cellStyle name="20% - Accent1 4 2 4 2 2 3 3 2 4" xfId="35413" xr:uid="{00000000-0005-0000-0000-00009E890000}"/>
    <cellStyle name="20% - Accent1 4 2 4 2 2 3 3 3" xfId="35414" xr:uid="{00000000-0005-0000-0000-00009F890000}"/>
    <cellStyle name="20% - Accent1 4 2 4 2 2 3 3 3 2" xfId="35415" xr:uid="{00000000-0005-0000-0000-0000A0890000}"/>
    <cellStyle name="20% - Accent1 4 2 4 2 2 3 3 3 2 2" xfId="35416" xr:uid="{00000000-0005-0000-0000-0000A1890000}"/>
    <cellStyle name="20% - Accent1 4 2 4 2 2 3 3 3 2 2 2" xfId="35417" xr:uid="{00000000-0005-0000-0000-0000A2890000}"/>
    <cellStyle name="20% - Accent1 4 2 4 2 2 3 3 3 2 3" xfId="35418" xr:uid="{00000000-0005-0000-0000-0000A3890000}"/>
    <cellStyle name="20% - Accent1 4 2 4 2 2 3 3 3 3" xfId="35419" xr:uid="{00000000-0005-0000-0000-0000A4890000}"/>
    <cellStyle name="20% - Accent1 4 2 4 2 2 3 3 3 3 2" xfId="35420" xr:uid="{00000000-0005-0000-0000-0000A5890000}"/>
    <cellStyle name="20% - Accent1 4 2 4 2 2 3 3 3 4" xfId="35421" xr:uid="{00000000-0005-0000-0000-0000A6890000}"/>
    <cellStyle name="20% - Accent1 4 2 4 2 2 3 3 4" xfId="35422" xr:uid="{00000000-0005-0000-0000-0000A7890000}"/>
    <cellStyle name="20% - Accent1 4 2 4 2 2 3 3 4 2" xfId="35423" xr:uid="{00000000-0005-0000-0000-0000A8890000}"/>
    <cellStyle name="20% - Accent1 4 2 4 2 2 3 3 4 2 2" xfId="35424" xr:uid="{00000000-0005-0000-0000-0000A9890000}"/>
    <cellStyle name="20% - Accent1 4 2 4 2 2 3 3 4 2 2 2" xfId="35425" xr:uid="{00000000-0005-0000-0000-0000AA890000}"/>
    <cellStyle name="20% - Accent1 4 2 4 2 2 3 3 4 2 3" xfId="35426" xr:uid="{00000000-0005-0000-0000-0000AB890000}"/>
    <cellStyle name="20% - Accent1 4 2 4 2 2 3 3 4 3" xfId="35427" xr:uid="{00000000-0005-0000-0000-0000AC890000}"/>
    <cellStyle name="20% - Accent1 4 2 4 2 2 3 3 4 3 2" xfId="35428" xr:uid="{00000000-0005-0000-0000-0000AD890000}"/>
    <cellStyle name="20% - Accent1 4 2 4 2 2 3 3 4 4" xfId="35429" xr:uid="{00000000-0005-0000-0000-0000AE890000}"/>
    <cellStyle name="20% - Accent1 4 2 4 2 2 3 3 5" xfId="35430" xr:uid="{00000000-0005-0000-0000-0000AF890000}"/>
    <cellStyle name="20% - Accent1 4 2 4 2 2 3 3 5 2" xfId="35431" xr:uid="{00000000-0005-0000-0000-0000B0890000}"/>
    <cellStyle name="20% - Accent1 4 2 4 2 2 3 3 5 2 2" xfId="35432" xr:uid="{00000000-0005-0000-0000-0000B1890000}"/>
    <cellStyle name="20% - Accent1 4 2 4 2 2 3 3 5 3" xfId="35433" xr:uid="{00000000-0005-0000-0000-0000B2890000}"/>
    <cellStyle name="20% - Accent1 4 2 4 2 2 3 3 6" xfId="35434" xr:uid="{00000000-0005-0000-0000-0000B3890000}"/>
    <cellStyle name="20% - Accent1 4 2 4 2 2 3 3 6 2" xfId="35435" xr:uid="{00000000-0005-0000-0000-0000B4890000}"/>
    <cellStyle name="20% - Accent1 4 2 4 2 2 3 3 6 2 2" xfId="35436" xr:uid="{00000000-0005-0000-0000-0000B5890000}"/>
    <cellStyle name="20% - Accent1 4 2 4 2 2 3 3 6 3" xfId="35437" xr:uid="{00000000-0005-0000-0000-0000B6890000}"/>
    <cellStyle name="20% - Accent1 4 2 4 2 2 3 3 7" xfId="35438" xr:uid="{00000000-0005-0000-0000-0000B7890000}"/>
    <cellStyle name="20% - Accent1 4 2 4 2 2 3 3 7 2" xfId="35439" xr:uid="{00000000-0005-0000-0000-0000B8890000}"/>
    <cellStyle name="20% - Accent1 4 2 4 2 2 3 3 8" xfId="35440" xr:uid="{00000000-0005-0000-0000-0000B9890000}"/>
    <cellStyle name="20% - Accent1 4 2 4 2 2 3 3 8 2" xfId="35441" xr:uid="{00000000-0005-0000-0000-0000BA890000}"/>
    <cellStyle name="20% - Accent1 4 2 4 2 2 3 3 9" xfId="35442" xr:uid="{00000000-0005-0000-0000-0000BB890000}"/>
    <cellStyle name="20% - Accent1 4 2 4 2 2 3 4" xfId="35443" xr:uid="{00000000-0005-0000-0000-0000BC890000}"/>
    <cellStyle name="20% - Accent1 4 2 4 2 2 3 4 2" xfId="35444" xr:uid="{00000000-0005-0000-0000-0000BD890000}"/>
    <cellStyle name="20% - Accent1 4 2 4 2 2 3 4 2 2" xfId="35445" xr:uid="{00000000-0005-0000-0000-0000BE890000}"/>
    <cellStyle name="20% - Accent1 4 2 4 2 2 3 4 2 2 2" xfId="35446" xr:uid="{00000000-0005-0000-0000-0000BF890000}"/>
    <cellStyle name="20% - Accent1 4 2 4 2 2 3 4 2 3" xfId="35447" xr:uid="{00000000-0005-0000-0000-0000C0890000}"/>
    <cellStyle name="20% - Accent1 4 2 4 2 2 3 4 3" xfId="35448" xr:uid="{00000000-0005-0000-0000-0000C1890000}"/>
    <cellStyle name="20% - Accent1 4 2 4 2 2 3 4 3 2" xfId="35449" xr:uid="{00000000-0005-0000-0000-0000C2890000}"/>
    <cellStyle name="20% - Accent1 4 2 4 2 2 3 4 4" xfId="35450" xr:uid="{00000000-0005-0000-0000-0000C3890000}"/>
    <cellStyle name="20% - Accent1 4 2 4 2 2 3 5" xfId="35451" xr:uid="{00000000-0005-0000-0000-0000C4890000}"/>
    <cellStyle name="20% - Accent1 4 2 4 2 2 3 5 2" xfId="35452" xr:uid="{00000000-0005-0000-0000-0000C5890000}"/>
    <cellStyle name="20% - Accent1 4 2 4 2 2 3 5 2 2" xfId="35453" xr:uid="{00000000-0005-0000-0000-0000C6890000}"/>
    <cellStyle name="20% - Accent1 4 2 4 2 2 3 5 2 2 2" xfId="35454" xr:uid="{00000000-0005-0000-0000-0000C7890000}"/>
    <cellStyle name="20% - Accent1 4 2 4 2 2 3 5 2 3" xfId="35455" xr:uid="{00000000-0005-0000-0000-0000C8890000}"/>
    <cellStyle name="20% - Accent1 4 2 4 2 2 3 5 3" xfId="35456" xr:uid="{00000000-0005-0000-0000-0000C9890000}"/>
    <cellStyle name="20% - Accent1 4 2 4 2 2 3 5 3 2" xfId="35457" xr:uid="{00000000-0005-0000-0000-0000CA890000}"/>
    <cellStyle name="20% - Accent1 4 2 4 2 2 3 5 4" xfId="35458" xr:uid="{00000000-0005-0000-0000-0000CB890000}"/>
    <cellStyle name="20% - Accent1 4 2 4 2 2 3 6" xfId="35459" xr:uid="{00000000-0005-0000-0000-0000CC890000}"/>
    <cellStyle name="20% - Accent1 4 2 4 2 2 3 6 2" xfId="35460" xr:uid="{00000000-0005-0000-0000-0000CD890000}"/>
    <cellStyle name="20% - Accent1 4 2 4 2 2 3 6 2 2" xfId="35461" xr:uid="{00000000-0005-0000-0000-0000CE890000}"/>
    <cellStyle name="20% - Accent1 4 2 4 2 2 3 6 2 2 2" xfId="35462" xr:uid="{00000000-0005-0000-0000-0000CF890000}"/>
    <cellStyle name="20% - Accent1 4 2 4 2 2 3 6 2 3" xfId="35463" xr:uid="{00000000-0005-0000-0000-0000D0890000}"/>
    <cellStyle name="20% - Accent1 4 2 4 2 2 3 6 3" xfId="35464" xr:uid="{00000000-0005-0000-0000-0000D1890000}"/>
    <cellStyle name="20% - Accent1 4 2 4 2 2 3 6 3 2" xfId="35465" xr:uid="{00000000-0005-0000-0000-0000D2890000}"/>
    <cellStyle name="20% - Accent1 4 2 4 2 2 3 6 4" xfId="35466" xr:uid="{00000000-0005-0000-0000-0000D3890000}"/>
    <cellStyle name="20% - Accent1 4 2 4 2 2 3 7" xfId="35467" xr:uid="{00000000-0005-0000-0000-0000D4890000}"/>
    <cellStyle name="20% - Accent1 4 2 4 2 2 3 7 2" xfId="35468" xr:uid="{00000000-0005-0000-0000-0000D5890000}"/>
    <cellStyle name="20% - Accent1 4 2 4 2 2 3 7 2 2" xfId="35469" xr:uid="{00000000-0005-0000-0000-0000D6890000}"/>
    <cellStyle name="20% - Accent1 4 2 4 2 2 3 7 3" xfId="35470" xr:uid="{00000000-0005-0000-0000-0000D7890000}"/>
    <cellStyle name="20% - Accent1 4 2 4 2 2 3 8" xfId="35471" xr:uid="{00000000-0005-0000-0000-0000D8890000}"/>
    <cellStyle name="20% - Accent1 4 2 4 2 2 3 8 2" xfId="35472" xr:uid="{00000000-0005-0000-0000-0000D9890000}"/>
    <cellStyle name="20% - Accent1 4 2 4 2 2 3 8 2 2" xfId="35473" xr:uid="{00000000-0005-0000-0000-0000DA890000}"/>
    <cellStyle name="20% - Accent1 4 2 4 2 2 3 8 3" xfId="35474" xr:uid="{00000000-0005-0000-0000-0000DB890000}"/>
    <cellStyle name="20% - Accent1 4 2 4 2 2 3 9" xfId="35475" xr:uid="{00000000-0005-0000-0000-0000DC890000}"/>
    <cellStyle name="20% - Accent1 4 2 4 2 2 3 9 2" xfId="35476" xr:uid="{00000000-0005-0000-0000-0000DD890000}"/>
    <cellStyle name="20% - Accent1 4 2 4 2 2 4" xfId="35477" xr:uid="{00000000-0005-0000-0000-0000DE890000}"/>
    <cellStyle name="20% - Accent1 4 2 4 2 2 4 10" xfId="35478" xr:uid="{00000000-0005-0000-0000-0000DF890000}"/>
    <cellStyle name="20% - Accent1 4 2 4 2 2 4 10 2" xfId="35479" xr:uid="{00000000-0005-0000-0000-0000E0890000}"/>
    <cellStyle name="20% - Accent1 4 2 4 2 2 4 11" xfId="35480" xr:uid="{00000000-0005-0000-0000-0000E1890000}"/>
    <cellStyle name="20% - Accent1 4 2 4 2 2 4 2" xfId="35481" xr:uid="{00000000-0005-0000-0000-0000E2890000}"/>
    <cellStyle name="20% - Accent1 4 2 4 2 2 4 2 2" xfId="35482" xr:uid="{00000000-0005-0000-0000-0000E3890000}"/>
    <cellStyle name="20% - Accent1 4 2 4 2 2 4 2 2 2" xfId="35483" xr:uid="{00000000-0005-0000-0000-0000E4890000}"/>
    <cellStyle name="20% - Accent1 4 2 4 2 2 4 2 2 2 2" xfId="35484" xr:uid="{00000000-0005-0000-0000-0000E5890000}"/>
    <cellStyle name="20% - Accent1 4 2 4 2 2 4 2 2 2 2 2" xfId="35485" xr:uid="{00000000-0005-0000-0000-0000E6890000}"/>
    <cellStyle name="20% - Accent1 4 2 4 2 2 4 2 2 2 3" xfId="35486" xr:uid="{00000000-0005-0000-0000-0000E7890000}"/>
    <cellStyle name="20% - Accent1 4 2 4 2 2 4 2 2 3" xfId="35487" xr:uid="{00000000-0005-0000-0000-0000E8890000}"/>
    <cellStyle name="20% - Accent1 4 2 4 2 2 4 2 2 3 2" xfId="35488" xr:uid="{00000000-0005-0000-0000-0000E9890000}"/>
    <cellStyle name="20% - Accent1 4 2 4 2 2 4 2 2 4" xfId="35489" xr:uid="{00000000-0005-0000-0000-0000EA890000}"/>
    <cellStyle name="20% - Accent1 4 2 4 2 2 4 2 3" xfId="35490" xr:uid="{00000000-0005-0000-0000-0000EB890000}"/>
    <cellStyle name="20% - Accent1 4 2 4 2 2 4 2 3 2" xfId="35491" xr:uid="{00000000-0005-0000-0000-0000EC890000}"/>
    <cellStyle name="20% - Accent1 4 2 4 2 2 4 2 3 2 2" xfId="35492" xr:uid="{00000000-0005-0000-0000-0000ED890000}"/>
    <cellStyle name="20% - Accent1 4 2 4 2 2 4 2 3 2 2 2" xfId="35493" xr:uid="{00000000-0005-0000-0000-0000EE890000}"/>
    <cellStyle name="20% - Accent1 4 2 4 2 2 4 2 3 2 3" xfId="35494" xr:uid="{00000000-0005-0000-0000-0000EF890000}"/>
    <cellStyle name="20% - Accent1 4 2 4 2 2 4 2 3 3" xfId="35495" xr:uid="{00000000-0005-0000-0000-0000F0890000}"/>
    <cellStyle name="20% - Accent1 4 2 4 2 2 4 2 3 3 2" xfId="35496" xr:uid="{00000000-0005-0000-0000-0000F1890000}"/>
    <cellStyle name="20% - Accent1 4 2 4 2 2 4 2 3 4" xfId="35497" xr:uid="{00000000-0005-0000-0000-0000F2890000}"/>
    <cellStyle name="20% - Accent1 4 2 4 2 2 4 2 4" xfId="35498" xr:uid="{00000000-0005-0000-0000-0000F3890000}"/>
    <cellStyle name="20% - Accent1 4 2 4 2 2 4 2 4 2" xfId="35499" xr:uid="{00000000-0005-0000-0000-0000F4890000}"/>
    <cellStyle name="20% - Accent1 4 2 4 2 2 4 2 4 2 2" xfId="35500" xr:uid="{00000000-0005-0000-0000-0000F5890000}"/>
    <cellStyle name="20% - Accent1 4 2 4 2 2 4 2 4 2 2 2" xfId="35501" xr:uid="{00000000-0005-0000-0000-0000F6890000}"/>
    <cellStyle name="20% - Accent1 4 2 4 2 2 4 2 4 2 3" xfId="35502" xr:uid="{00000000-0005-0000-0000-0000F7890000}"/>
    <cellStyle name="20% - Accent1 4 2 4 2 2 4 2 4 3" xfId="35503" xr:uid="{00000000-0005-0000-0000-0000F8890000}"/>
    <cellStyle name="20% - Accent1 4 2 4 2 2 4 2 4 3 2" xfId="35504" xr:uid="{00000000-0005-0000-0000-0000F9890000}"/>
    <cellStyle name="20% - Accent1 4 2 4 2 2 4 2 4 4" xfId="35505" xr:uid="{00000000-0005-0000-0000-0000FA890000}"/>
    <cellStyle name="20% - Accent1 4 2 4 2 2 4 2 5" xfId="35506" xr:uid="{00000000-0005-0000-0000-0000FB890000}"/>
    <cellStyle name="20% - Accent1 4 2 4 2 2 4 2 5 2" xfId="35507" xr:uid="{00000000-0005-0000-0000-0000FC890000}"/>
    <cellStyle name="20% - Accent1 4 2 4 2 2 4 2 5 2 2" xfId="35508" xr:uid="{00000000-0005-0000-0000-0000FD890000}"/>
    <cellStyle name="20% - Accent1 4 2 4 2 2 4 2 5 3" xfId="35509" xr:uid="{00000000-0005-0000-0000-0000FE890000}"/>
    <cellStyle name="20% - Accent1 4 2 4 2 2 4 2 6" xfId="35510" xr:uid="{00000000-0005-0000-0000-0000FF890000}"/>
    <cellStyle name="20% - Accent1 4 2 4 2 2 4 2 6 2" xfId="35511" xr:uid="{00000000-0005-0000-0000-0000008A0000}"/>
    <cellStyle name="20% - Accent1 4 2 4 2 2 4 2 6 2 2" xfId="35512" xr:uid="{00000000-0005-0000-0000-0000018A0000}"/>
    <cellStyle name="20% - Accent1 4 2 4 2 2 4 2 6 3" xfId="35513" xr:uid="{00000000-0005-0000-0000-0000028A0000}"/>
    <cellStyle name="20% - Accent1 4 2 4 2 2 4 2 7" xfId="35514" xr:uid="{00000000-0005-0000-0000-0000038A0000}"/>
    <cellStyle name="20% - Accent1 4 2 4 2 2 4 2 7 2" xfId="35515" xr:uid="{00000000-0005-0000-0000-0000048A0000}"/>
    <cellStyle name="20% - Accent1 4 2 4 2 2 4 2 8" xfId="35516" xr:uid="{00000000-0005-0000-0000-0000058A0000}"/>
    <cellStyle name="20% - Accent1 4 2 4 2 2 4 2 8 2" xfId="35517" xr:uid="{00000000-0005-0000-0000-0000068A0000}"/>
    <cellStyle name="20% - Accent1 4 2 4 2 2 4 2 9" xfId="35518" xr:uid="{00000000-0005-0000-0000-0000078A0000}"/>
    <cellStyle name="20% - Accent1 4 2 4 2 2 4 3" xfId="35519" xr:uid="{00000000-0005-0000-0000-0000088A0000}"/>
    <cellStyle name="20% - Accent1 4 2 4 2 2 4 3 2" xfId="35520" xr:uid="{00000000-0005-0000-0000-0000098A0000}"/>
    <cellStyle name="20% - Accent1 4 2 4 2 2 4 3 2 2" xfId="35521" xr:uid="{00000000-0005-0000-0000-00000A8A0000}"/>
    <cellStyle name="20% - Accent1 4 2 4 2 2 4 3 2 2 2" xfId="35522" xr:uid="{00000000-0005-0000-0000-00000B8A0000}"/>
    <cellStyle name="20% - Accent1 4 2 4 2 2 4 3 2 2 2 2" xfId="35523" xr:uid="{00000000-0005-0000-0000-00000C8A0000}"/>
    <cellStyle name="20% - Accent1 4 2 4 2 2 4 3 2 2 3" xfId="35524" xr:uid="{00000000-0005-0000-0000-00000D8A0000}"/>
    <cellStyle name="20% - Accent1 4 2 4 2 2 4 3 2 3" xfId="35525" xr:uid="{00000000-0005-0000-0000-00000E8A0000}"/>
    <cellStyle name="20% - Accent1 4 2 4 2 2 4 3 2 3 2" xfId="35526" xr:uid="{00000000-0005-0000-0000-00000F8A0000}"/>
    <cellStyle name="20% - Accent1 4 2 4 2 2 4 3 2 4" xfId="35527" xr:uid="{00000000-0005-0000-0000-0000108A0000}"/>
    <cellStyle name="20% - Accent1 4 2 4 2 2 4 3 3" xfId="35528" xr:uid="{00000000-0005-0000-0000-0000118A0000}"/>
    <cellStyle name="20% - Accent1 4 2 4 2 2 4 3 3 2" xfId="35529" xr:uid="{00000000-0005-0000-0000-0000128A0000}"/>
    <cellStyle name="20% - Accent1 4 2 4 2 2 4 3 3 2 2" xfId="35530" xr:uid="{00000000-0005-0000-0000-0000138A0000}"/>
    <cellStyle name="20% - Accent1 4 2 4 2 2 4 3 3 2 2 2" xfId="35531" xr:uid="{00000000-0005-0000-0000-0000148A0000}"/>
    <cellStyle name="20% - Accent1 4 2 4 2 2 4 3 3 2 3" xfId="35532" xr:uid="{00000000-0005-0000-0000-0000158A0000}"/>
    <cellStyle name="20% - Accent1 4 2 4 2 2 4 3 3 3" xfId="35533" xr:uid="{00000000-0005-0000-0000-0000168A0000}"/>
    <cellStyle name="20% - Accent1 4 2 4 2 2 4 3 3 3 2" xfId="35534" xr:uid="{00000000-0005-0000-0000-0000178A0000}"/>
    <cellStyle name="20% - Accent1 4 2 4 2 2 4 3 3 4" xfId="35535" xr:uid="{00000000-0005-0000-0000-0000188A0000}"/>
    <cellStyle name="20% - Accent1 4 2 4 2 2 4 3 4" xfId="35536" xr:uid="{00000000-0005-0000-0000-0000198A0000}"/>
    <cellStyle name="20% - Accent1 4 2 4 2 2 4 3 4 2" xfId="35537" xr:uid="{00000000-0005-0000-0000-00001A8A0000}"/>
    <cellStyle name="20% - Accent1 4 2 4 2 2 4 3 4 2 2" xfId="35538" xr:uid="{00000000-0005-0000-0000-00001B8A0000}"/>
    <cellStyle name="20% - Accent1 4 2 4 2 2 4 3 4 2 2 2" xfId="35539" xr:uid="{00000000-0005-0000-0000-00001C8A0000}"/>
    <cellStyle name="20% - Accent1 4 2 4 2 2 4 3 4 2 3" xfId="35540" xr:uid="{00000000-0005-0000-0000-00001D8A0000}"/>
    <cellStyle name="20% - Accent1 4 2 4 2 2 4 3 4 3" xfId="35541" xr:uid="{00000000-0005-0000-0000-00001E8A0000}"/>
    <cellStyle name="20% - Accent1 4 2 4 2 2 4 3 4 3 2" xfId="35542" xr:uid="{00000000-0005-0000-0000-00001F8A0000}"/>
    <cellStyle name="20% - Accent1 4 2 4 2 2 4 3 4 4" xfId="35543" xr:uid="{00000000-0005-0000-0000-0000208A0000}"/>
    <cellStyle name="20% - Accent1 4 2 4 2 2 4 3 5" xfId="35544" xr:uid="{00000000-0005-0000-0000-0000218A0000}"/>
    <cellStyle name="20% - Accent1 4 2 4 2 2 4 3 5 2" xfId="35545" xr:uid="{00000000-0005-0000-0000-0000228A0000}"/>
    <cellStyle name="20% - Accent1 4 2 4 2 2 4 3 5 2 2" xfId="35546" xr:uid="{00000000-0005-0000-0000-0000238A0000}"/>
    <cellStyle name="20% - Accent1 4 2 4 2 2 4 3 5 3" xfId="35547" xr:uid="{00000000-0005-0000-0000-0000248A0000}"/>
    <cellStyle name="20% - Accent1 4 2 4 2 2 4 3 6" xfId="35548" xr:uid="{00000000-0005-0000-0000-0000258A0000}"/>
    <cellStyle name="20% - Accent1 4 2 4 2 2 4 3 6 2" xfId="35549" xr:uid="{00000000-0005-0000-0000-0000268A0000}"/>
    <cellStyle name="20% - Accent1 4 2 4 2 2 4 3 6 2 2" xfId="35550" xr:uid="{00000000-0005-0000-0000-0000278A0000}"/>
    <cellStyle name="20% - Accent1 4 2 4 2 2 4 3 6 3" xfId="35551" xr:uid="{00000000-0005-0000-0000-0000288A0000}"/>
    <cellStyle name="20% - Accent1 4 2 4 2 2 4 3 7" xfId="35552" xr:uid="{00000000-0005-0000-0000-0000298A0000}"/>
    <cellStyle name="20% - Accent1 4 2 4 2 2 4 3 7 2" xfId="35553" xr:uid="{00000000-0005-0000-0000-00002A8A0000}"/>
    <cellStyle name="20% - Accent1 4 2 4 2 2 4 3 8" xfId="35554" xr:uid="{00000000-0005-0000-0000-00002B8A0000}"/>
    <cellStyle name="20% - Accent1 4 2 4 2 2 4 3 8 2" xfId="35555" xr:uid="{00000000-0005-0000-0000-00002C8A0000}"/>
    <cellStyle name="20% - Accent1 4 2 4 2 2 4 3 9" xfId="35556" xr:uid="{00000000-0005-0000-0000-00002D8A0000}"/>
    <cellStyle name="20% - Accent1 4 2 4 2 2 4 4" xfId="35557" xr:uid="{00000000-0005-0000-0000-00002E8A0000}"/>
    <cellStyle name="20% - Accent1 4 2 4 2 2 4 4 2" xfId="35558" xr:uid="{00000000-0005-0000-0000-00002F8A0000}"/>
    <cellStyle name="20% - Accent1 4 2 4 2 2 4 4 2 2" xfId="35559" xr:uid="{00000000-0005-0000-0000-0000308A0000}"/>
    <cellStyle name="20% - Accent1 4 2 4 2 2 4 4 2 2 2" xfId="35560" xr:uid="{00000000-0005-0000-0000-0000318A0000}"/>
    <cellStyle name="20% - Accent1 4 2 4 2 2 4 4 2 3" xfId="35561" xr:uid="{00000000-0005-0000-0000-0000328A0000}"/>
    <cellStyle name="20% - Accent1 4 2 4 2 2 4 4 3" xfId="35562" xr:uid="{00000000-0005-0000-0000-0000338A0000}"/>
    <cellStyle name="20% - Accent1 4 2 4 2 2 4 4 3 2" xfId="35563" xr:uid="{00000000-0005-0000-0000-0000348A0000}"/>
    <cellStyle name="20% - Accent1 4 2 4 2 2 4 4 4" xfId="35564" xr:uid="{00000000-0005-0000-0000-0000358A0000}"/>
    <cellStyle name="20% - Accent1 4 2 4 2 2 4 5" xfId="35565" xr:uid="{00000000-0005-0000-0000-0000368A0000}"/>
    <cellStyle name="20% - Accent1 4 2 4 2 2 4 5 2" xfId="35566" xr:uid="{00000000-0005-0000-0000-0000378A0000}"/>
    <cellStyle name="20% - Accent1 4 2 4 2 2 4 5 2 2" xfId="35567" xr:uid="{00000000-0005-0000-0000-0000388A0000}"/>
    <cellStyle name="20% - Accent1 4 2 4 2 2 4 5 2 2 2" xfId="35568" xr:uid="{00000000-0005-0000-0000-0000398A0000}"/>
    <cellStyle name="20% - Accent1 4 2 4 2 2 4 5 2 3" xfId="35569" xr:uid="{00000000-0005-0000-0000-00003A8A0000}"/>
    <cellStyle name="20% - Accent1 4 2 4 2 2 4 5 3" xfId="35570" xr:uid="{00000000-0005-0000-0000-00003B8A0000}"/>
    <cellStyle name="20% - Accent1 4 2 4 2 2 4 5 3 2" xfId="35571" xr:uid="{00000000-0005-0000-0000-00003C8A0000}"/>
    <cellStyle name="20% - Accent1 4 2 4 2 2 4 5 4" xfId="35572" xr:uid="{00000000-0005-0000-0000-00003D8A0000}"/>
    <cellStyle name="20% - Accent1 4 2 4 2 2 4 6" xfId="35573" xr:uid="{00000000-0005-0000-0000-00003E8A0000}"/>
    <cellStyle name="20% - Accent1 4 2 4 2 2 4 6 2" xfId="35574" xr:uid="{00000000-0005-0000-0000-00003F8A0000}"/>
    <cellStyle name="20% - Accent1 4 2 4 2 2 4 6 2 2" xfId="35575" xr:uid="{00000000-0005-0000-0000-0000408A0000}"/>
    <cellStyle name="20% - Accent1 4 2 4 2 2 4 6 2 2 2" xfId="35576" xr:uid="{00000000-0005-0000-0000-0000418A0000}"/>
    <cellStyle name="20% - Accent1 4 2 4 2 2 4 6 2 3" xfId="35577" xr:uid="{00000000-0005-0000-0000-0000428A0000}"/>
    <cellStyle name="20% - Accent1 4 2 4 2 2 4 6 3" xfId="35578" xr:uid="{00000000-0005-0000-0000-0000438A0000}"/>
    <cellStyle name="20% - Accent1 4 2 4 2 2 4 6 3 2" xfId="35579" xr:uid="{00000000-0005-0000-0000-0000448A0000}"/>
    <cellStyle name="20% - Accent1 4 2 4 2 2 4 6 4" xfId="35580" xr:uid="{00000000-0005-0000-0000-0000458A0000}"/>
    <cellStyle name="20% - Accent1 4 2 4 2 2 4 7" xfId="35581" xr:uid="{00000000-0005-0000-0000-0000468A0000}"/>
    <cellStyle name="20% - Accent1 4 2 4 2 2 4 7 2" xfId="35582" xr:uid="{00000000-0005-0000-0000-0000478A0000}"/>
    <cellStyle name="20% - Accent1 4 2 4 2 2 4 7 2 2" xfId="35583" xr:uid="{00000000-0005-0000-0000-0000488A0000}"/>
    <cellStyle name="20% - Accent1 4 2 4 2 2 4 7 3" xfId="35584" xr:uid="{00000000-0005-0000-0000-0000498A0000}"/>
    <cellStyle name="20% - Accent1 4 2 4 2 2 4 8" xfId="35585" xr:uid="{00000000-0005-0000-0000-00004A8A0000}"/>
    <cellStyle name="20% - Accent1 4 2 4 2 2 4 8 2" xfId="35586" xr:uid="{00000000-0005-0000-0000-00004B8A0000}"/>
    <cellStyle name="20% - Accent1 4 2 4 2 2 4 8 2 2" xfId="35587" xr:uid="{00000000-0005-0000-0000-00004C8A0000}"/>
    <cellStyle name="20% - Accent1 4 2 4 2 2 4 8 3" xfId="35588" xr:uid="{00000000-0005-0000-0000-00004D8A0000}"/>
    <cellStyle name="20% - Accent1 4 2 4 2 2 4 9" xfId="35589" xr:uid="{00000000-0005-0000-0000-00004E8A0000}"/>
    <cellStyle name="20% - Accent1 4 2 4 2 2 4 9 2" xfId="35590" xr:uid="{00000000-0005-0000-0000-00004F8A0000}"/>
    <cellStyle name="20% - Accent1 4 2 4 2 2 5" xfId="35591" xr:uid="{00000000-0005-0000-0000-0000508A0000}"/>
    <cellStyle name="20% - Accent1 4 2 4 2 2 5 2" xfId="35592" xr:uid="{00000000-0005-0000-0000-0000518A0000}"/>
    <cellStyle name="20% - Accent1 4 2 4 2 2 5 2 2" xfId="35593" xr:uid="{00000000-0005-0000-0000-0000528A0000}"/>
    <cellStyle name="20% - Accent1 4 2 4 2 2 5 2 2 2" xfId="35594" xr:uid="{00000000-0005-0000-0000-0000538A0000}"/>
    <cellStyle name="20% - Accent1 4 2 4 2 2 5 2 2 2 2" xfId="35595" xr:uid="{00000000-0005-0000-0000-0000548A0000}"/>
    <cellStyle name="20% - Accent1 4 2 4 2 2 5 2 2 3" xfId="35596" xr:uid="{00000000-0005-0000-0000-0000558A0000}"/>
    <cellStyle name="20% - Accent1 4 2 4 2 2 5 2 3" xfId="35597" xr:uid="{00000000-0005-0000-0000-0000568A0000}"/>
    <cellStyle name="20% - Accent1 4 2 4 2 2 5 2 3 2" xfId="35598" xr:uid="{00000000-0005-0000-0000-0000578A0000}"/>
    <cellStyle name="20% - Accent1 4 2 4 2 2 5 2 4" xfId="35599" xr:uid="{00000000-0005-0000-0000-0000588A0000}"/>
    <cellStyle name="20% - Accent1 4 2 4 2 2 5 3" xfId="35600" xr:uid="{00000000-0005-0000-0000-0000598A0000}"/>
    <cellStyle name="20% - Accent1 4 2 4 2 2 5 3 2" xfId="35601" xr:uid="{00000000-0005-0000-0000-00005A8A0000}"/>
    <cellStyle name="20% - Accent1 4 2 4 2 2 5 3 2 2" xfId="35602" xr:uid="{00000000-0005-0000-0000-00005B8A0000}"/>
    <cellStyle name="20% - Accent1 4 2 4 2 2 5 3 2 2 2" xfId="35603" xr:uid="{00000000-0005-0000-0000-00005C8A0000}"/>
    <cellStyle name="20% - Accent1 4 2 4 2 2 5 3 2 3" xfId="35604" xr:uid="{00000000-0005-0000-0000-00005D8A0000}"/>
    <cellStyle name="20% - Accent1 4 2 4 2 2 5 3 3" xfId="35605" xr:uid="{00000000-0005-0000-0000-00005E8A0000}"/>
    <cellStyle name="20% - Accent1 4 2 4 2 2 5 3 3 2" xfId="35606" xr:uid="{00000000-0005-0000-0000-00005F8A0000}"/>
    <cellStyle name="20% - Accent1 4 2 4 2 2 5 3 4" xfId="35607" xr:uid="{00000000-0005-0000-0000-0000608A0000}"/>
    <cellStyle name="20% - Accent1 4 2 4 2 2 5 4" xfId="35608" xr:uid="{00000000-0005-0000-0000-0000618A0000}"/>
    <cellStyle name="20% - Accent1 4 2 4 2 2 5 4 2" xfId="35609" xr:uid="{00000000-0005-0000-0000-0000628A0000}"/>
    <cellStyle name="20% - Accent1 4 2 4 2 2 5 4 2 2" xfId="35610" xr:uid="{00000000-0005-0000-0000-0000638A0000}"/>
    <cellStyle name="20% - Accent1 4 2 4 2 2 5 4 2 2 2" xfId="35611" xr:uid="{00000000-0005-0000-0000-0000648A0000}"/>
    <cellStyle name="20% - Accent1 4 2 4 2 2 5 4 2 3" xfId="35612" xr:uid="{00000000-0005-0000-0000-0000658A0000}"/>
    <cellStyle name="20% - Accent1 4 2 4 2 2 5 4 3" xfId="35613" xr:uid="{00000000-0005-0000-0000-0000668A0000}"/>
    <cellStyle name="20% - Accent1 4 2 4 2 2 5 4 3 2" xfId="35614" xr:uid="{00000000-0005-0000-0000-0000678A0000}"/>
    <cellStyle name="20% - Accent1 4 2 4 2 2 5 4 4" xfId="35615" xr:uid="{00000000-0005-0000-0000-0000688A0000}"/>
    <cellStyle name="20% - Accent1 4 2 4 2 2 5 5" xfId="35616" xr:uid="{00000000-0005-0000-0000-0000698A0000}"/>
    <cellStyle name="20% - Accent1 4 2 4 2 2 5 5 2" xfId="35617" xr:uid="{00000000-0005-0000-0000-00006A8A0000}"/>
    <cellStyle name="20% - Accent1 4 2 4 2 2 5 5 2 2" xfId="35618" xr:uid="{00000000-0005-0000-0000-00006B8A0000}"/>
    <cellStyle name="20% - Accent1 4 2 4 2 2 5 5 3" xfId="35619" xr:uid="{00000000-0005-0000-0000-00006C8A0000}"/>
    <cellStyle name="20% - Accent1 4 2 4 2 2 5 6" xfId="35620" xr:uid="{00000000-0005-0000-0000-00006D8A0000}"/>
    <cellStyle name="20% - Accent1 4 2 4 2 2 5 6 2" xfId="35621" xr:uid="{00000000-0005-0000-0000-00006E8A0000}"/>
    <cellStyle name="20% - Accent1 4 2 4 2 2 5 6 2 2" xfId="35622" xr:uid="{00000000-0005-0000-0000-00006F8A0000}"/>
    <cellStyle name="20% - Accent1 4 2 4 2 2 5 6 3" xfId="35623" xr:uid="{00000000-0005-0000-0000-0000708A0000}"/>
    <cellStyle name="20% - Accent1 4 2 4 2 2 5 7" xfId="35624" xr:uid="{00000000-0005-0000-0000-0000718A0000}"/>
    <cellStyle name="20% - Accent1 4 2 4 2 2 5 7 2" xfId="35625" xr:uid="{00000000-0005-0000-0000-0000728A0000}"/>
    <cellStyle name="20% - Accent1 4 2 4 2 2 5 8" xfId="35626" xr:uid="{00000000-0005-0000-0000-0000738A0000}"/>
    <cellStyle name="20% - Accent1 4 2 4 2 2 5 8 2" xfId="35627" xr:uid="{00000000-0005-0000-0000-0000748A0000}"/>
    <cellStyle name="20% - Accent1 4 2 4 2 2 5 9" xfId="35628" xr:uid="{00000000-0005-0000-0000-0000758A0000}"/>
    <cellStyle name="20% - Accent1 4 2 4 2 2 6" xfId="35629" xr:uid="{00000000-0005-0000-0000-0000768A0000}"/>
    <cellStyle name="20% - Accent1 4 2 4 2 2 6 2" xfId="35630" xr:uid="{00000000-0005-0000-0000-0000778A0000}"/>
    <cellStyle name="20% - Accent1 4 2 4 2 2 6 2 2" xfId="35631" xr:uid="{00000000-0005-0000-0000-0000788A0000}"/>
    <cellStyle name="20% - Accent1 4 2 4 2 2 6 2 2 2" xfId="35632" xr:uid="{00000000-0005-0000-0000-0000798A0000}"/>
    <cellStyle name="20% - Accent1 4 2 4 2 2 6 2 2 2 2" xfId="35633" xr:uid="{00000000-0005-0000-0000-00007A8A0000}"/>
    <cellStyle name="20% - Accent1 4 2 4 2 2 6 2 2 3" xfId="35634" xr:uid="{00000000-0005-0000-0000-00007B8A0000}"/>
    <cellStyle name="20% - Accent1 4 2 4 2 2 6 2 3" xfId="35635" xr:uid="{00000000-0005-0000-0000-00007C8A0000}"/>
    <cellStyle name="20% - Accent1 4 2 4 2 2 6 2 3 2" xfId="35636" xr:uid="{00000000-0005-0000-0000-00007D8A0000}"/>
    <cellStyle name="20% - Accent1 4 2 4 2 2 6 2 4" xfId="35637" xr:uid="{00000000-0005-0000-0000-00007E8A0000}"/>
    <cellStyle name="20% - Accent1 4 2 4 2 2 6 3" xfId="35638" xr:uid="{00000000-0005-0000-0000-00007F8A0000}"/>
    <cellStyle name="20% - Accent1 4 2 4 2 2 6 3 2" xfId="35639" xr:uid="{00000000-0005-0000-0000-0000808A0000}"/>
    <cellStyle name="20% - Accent1 4 2 4 2 2 6 3 2 2" xfId="35640" xr:uid="{00000000-0005-0000-0000-0000818A0000}"/>
    <cellStyle name="20% - Accent1 4 2 4 2 2 6 3 2 2 2" xfId="35641" xr:uid="{00000000-0005-0000-0000-0000828A0000}"/>
    <cellStyle name="20% - Accent1 4 2 4 2 2 6 3 2 3" xfId="35642" xr:uid="{00000000-0005-0000-0000-0000838A0000}"/>
    <cellStyle name="20% - Accent1 4 2 4 2 2 6 3 3" xfId="35643" xr:uid="{00000000-0005-0000-0000-0000848A0000}"/>
    <cellStyle name="20% - Accent1 4 2 4 2 2 6 3 3 2" xfId="35644" xr:uid="{00000000-0005-0000-0000-0000858A0000}"/>
    <cellStyle name="20% - Accent1 4 2 4 2 2 6 3 4" xfId="35645" xr:uid="{00000000-0005-0000-0000-0000868A0000}"/>
    <cellStyle name="20% - Accent1 4 2 4 2 2 6 4" xfId="35646" xr:uid="{00000000-0005-0000-0000-0000878A0000}"/>
    <cellStyle name="20% - Accent1 4 2 4 2 2 6 4 2" xfId="35647" xr:uid="{00000000-0005-0000-0000-0000888A0000}"/>
    <cellStyle name="20% - Accent1 4 2 4 2 2 6 4 2 2" xfId="35648" xr:uid="{00000000-0005-0000-0000-0000898A0000}"/>
    <cellStyle name="20% - Accent1 4 2 4 2 2 6 4 2 2 2" xfId="35649" xr:uid="{00000000-0005-0000-0000-00008A8A0000}"/>
    <cellStyle name="20% - Accent1 4 2 4 2 2 6 4 2 3" xfId="35650" xr:uid="{00000000-0005-0000-0000-00008B8A0000}"/>
    <cellStyle name="20% - Accent1 4 2 4 2 2 6 4 3" xfId="35651" xr:uid="{00000000-0005-0000-0000-00008C8A0000}"/>
    <cellStyle name="20% - Accent1 4 2 4 2 2 6 4 3 2" xfId="35652" xr:uid="{00000000-0005-0000-0000-00008D8A0000}"/>
    <cellStyle name="20% - Accent1 4 2 4 2 2 6 4 4" xfId="35653" xr:uid="{00000000-0005-0000-0000-00008E8A0000}"/>
    <cellStyle name="20% - Accent1 4 2 4 2 2 6 5" xfId="35654" xr:uid="{00000000-0005-0000-0000-00008F8A0000}"/>
    <cellStyle name="20% - Accent1 4 2 4 2 2 6 5 2" xfId="35655" xr:uid="{00000000-0005-0000-0000-0000908A0000}"/>
    <cellStyle name="20% - Accent1 4 2 4 2 2 6 5 2 2" xfId="35656" xr:uid="{00000000-0005-0000-0000-0000918A0000}"/>
    <cellStyle name="20% - Accent1 4 2 4 2 2 6 5 3" xfId="35657" xr:uid="{00000000-0005-0000-0000-0000928A0000}"/>
    <cellStyle name="20% - Accent1 4 2 4 2 2 6 6" xfId="35658" xr:uid="{00000000-0005-0000-0000-0000938A0000}"/>
    <cellStyle name="20% - Accent1 4 2 4 2 2 6 6 2" xfId="35659" xr:uid="{00000000-0005-0000-0000-0000948A0000}"/>
    <cellStyle name="20% - Accent1 4 2 4 2 2 6 6 2 2" xfId="35660" xr:uid="{00000000-0005-0000-0000-0000958A0000}"/>
    <cellStyle name="20% - Accent1 4 2 4 2 2 6 6 3" xfId="35661" xr:uid="{00000000-0005-0000-0000-0000968A0000}"/>
    <cellStyle name="20% - Accent1 4 2 4 2 2 6 7" xfId="35662" xr:uid="{00000000-0005-0000-0000-0000978A0000}"/>
    <cellStyle name="20% - Accent1 4 2 4 2 2 6 7 2" xfId="35663" xr:uid="{00000000-0005-0000-0000-0000988A0000}"/>
    <cellStyle name="20% - Accent1 4 2 4 2 2 6 8" xfId="35664" xr:uid="{00000000-0005-0000-0000-0000998A0000}"/>
    <cellStyle name="20% - Accent1 4 2 4 2 2 6 8 2" xfId="35665" xr:uid="{00000000-0005-0000-0000-00009A8A0000}"/>
    <cellStyle name="20% - Accent1 4 2 4 2 2 6 9" xfId="35666" xr:uid="{00000000-0005-0000-0000-00009B8A0000}"/>
    <cellStyle name="20% - Accent1 4 2 4 2 2 7" xfId="35667" xr:uid="{00000000-0005-0000-0000-00009C8A0000}"/>
    <cellStyle name="20% - Accent1 4 2 4 2 2 7 2" xfId="35668" xr:uid="{00000000-0005-0000-0000-00009D8A0000}"/>
    <cellStyle name="20% - Accent1 4 2 4 2 2 7 2 2" xfId="35669" xr:uid="{00000000-0005-0000-0000-00009E8A0000}"/>
    <cellStyle name="20% - Accent1 4 2 4 2 2 7 2 2 2" xfId="35670" xr:uid="{00000000-0005-0000-0000-00009F8A0000}"/>
    <cellStyle name="20% - Accent1 4 2 4 2 2 7 2 3" xfId="35671" xr:uid="{00000000-0005-0000-0000-0000A08A0000}"/>
    <cellStyle name="20% - Accent1 4 2 4 2 2 7 3" xfId="35672" xr:uid="{00000000-0005-0000-0000-0000A18A0000}"/>
    <cellStyle name="20% - Accent1 4 2 4 2 2 7 3 2" xfId="35673" xr:uid="{00000000-0005-0000-0000-0000A28A0000}"/>
    <cellStyle name="20% - Accent1 4 2 4 2 2 7 4" xfId="35674" xr:uid="{00000000-0005-0000-0000-0000A38A0000}"/>
    <cellStyle name="20% - Accent1 4 2 4 2 2 8" xfId="35675" xr:uid="{00000000-0005-0000-0000-0000A48A0000}"/>
    <cellStyle name="20% - Accent1 4 2 4 2 2 8 2" xfId="35676" xr:uid="{00000000-0005-0000-0000-0000A58A0000}"/>
    <cellStyle name="20% - Accent1 4 2 4 2 2 8 2 2" xfId="35677" xr:uid="{00000000-0005-0000-0000-0000A68A0000}"/>
    <cellStyle name="20% - Accent1 4 2 4 2 2 8 2 2 2" xfId="35678" xr:uid="{00000000-0005-0000-0000-0000A78A0000}"/>
    <cellStyle name="20% - Accent1 4 2 4 2 2 8 2 3" xfId="35679" xr:uid="{00000000-0005-0000-0000-0000A88A0000}"/>
    <cellStyle name="20% - Accent1 4 2 4 2 2 8 3" xfId="35680" xr:uid="{00000000-0005-0000-0000-0000A98A0000}"/>
    <cellStyle name="20% - Accent1 4 2 4 2 2 8 3 2" xfId="35681" xr:uid="{00000000-0005-0000-0000-0000AA8A0000}"/>
    <cellStyle name="20% - Accent1 4 2 4 2 2 8 4" xfId="35682" xr:uid="{00000000-0005-0000-0000-0000AB8A0000}"/>
    <cellStyle name="20% - Accent1 4 2 4 2 2 9" xfId="35683" xr:uid="{00000000-0005-0000-0000-0000AC8A0000}"/>
    <cellStyle name="20% - Accent1 4 2 4 2 2 9 2" xfId="35684" xr:uid="{00000000-0005-0000-0000-0000AD8A0000}"/>
    <cellStyle name="20% - Accent1 4 2 4 2 2 9 2 2" xfId="35685" xr:uid="{00000000-0005-0000-0000-0000AE8A0000}"/>
    <cellStyle name="20% - Accent1 4 2 4 2 2 9 2 2 2" xfId="35686" xr:uid="{00000000-0005-0000-0000-0000AF8A0000}"/>
    <cellStyle name="20% - Accent1 4 2 4 2 2 9 2 3" xfId="35687" xr:uid="{00000000-0005-0000-0000-0000B08A0000}"/>
    <cellStyle name="20% - Accent1 4 2 4 2 2 9 3" xfId="35688" xr:uid="{00000000-0005-0000-0000-0000B18A0000}"/>
    <cellStyle name="20% - Accent1 4 2 4 2 2 9 3 2" xfId="35689" xr:uid="{00000000-0005-0000-0000-0000B28A0000}"/>
    <cellStyle name="20% - Accent1 4 2 4 2 2 9 4" xfId="35690" xr:uid="{00000000-0005-0000-0000-0000B38A0000}"/>
    <cellStyle name="20% - Accent1 4 2 4 2 3" xfId="35691" xr:uid="{00000000-0005-0000-0000-0000B48A0000}"/>
    <cellStyle name="20% - Accent1 4 2 4 2 3 10" xfId="35692" xr:uid="{00000000-0005-0000-0000-0000B58A0000}"/>
    <cellStyle name="20% - Accent1 4 2 4 2 3 10 2" xfId="35693" xr:uid="{00000000-0005-0000-0000-0000B68A0000}"/>
    <cellStyle name="20% - Accent1 4 2 4 2 3 11" xfId="35694" xr:uid="{00000000-0005-0000-0000-0000B78A0000}"/>
    <cellStyle name="20% - Accent1 4 2 4 2 3 2" xfId="35695" xr:uid="{00000000-0005-0000-0000-0000B88A0000}"/>
    <cellStyle name="20% - Accent1 4 2 4 2 3 2 2" xfId="35696" xr:uid="{00000000-0005-0000-0000-0000B98A0000}"/>
    <cellStyle name="20% - Accent1 4 2 4 2 3 2 2 2" xfId="35697" xr:uid="{00000000-0005-0000-0000-0000BA8A0000}"/>
    <cellStyle name="20% - Accent1 4 2 4 2 3 2 2 2 2" xfId="35698" xr:uid="{00000000-0005-0000-0000-0000BB8A0000}"/>
    <cellStyle name="20% - Accent1 4 2 4 2 3 2 2 2 2 2" xfId="35699" xr:uid="{00000000-0005-0000-0000-0000BC8A0000}"/>
    <cellStyle name="20% - Accent1 4 2 4 2 3 2 2 2 3" xfId="35700" xr:uid="{00000000-0005-0000-0000-0000BD8A0000}"/>
    <cellStyle name="20% - Accent1 4 2 4 2 3 2 2 3" xfId="35701" xr:uid="{00000000-0005-0000-0000-0000BE8A0000}"/>
    <cellStyle name="20% - Accent1 4 2 4 2 3 2 2 3 2" xfId="35702" xr:uid="{00000000-0005-0000-0000-0000BF8A0000}"/>
    <cellStyle name="20% - Accent1 4 2 4 2 3 2 2 4" xfId="35703" xr:uid="{00000000-0005-0000-0000-0000C08A0000}"/>
    <cellStyle name="20% - Accent1 4 2 4 2 3 2 3" xfId="35704" xr:uid="{00000000-0005-0000-0000-0000C18A0000}"/>
    <cellStyle name="20% - Accent1 4 2 4 2 3 2 3 2" xfId="35705" xr:uid="{00000000-0005-0000-0000-0000C28A0000}"/>
    <cellStyle name="20% - Accent1 4 2 4 2 3 2 3 2 2" xfId="35706" xr:uid="{00000000-0005-0000-0000-0000C38A0000}"/>
    <cellStyle name="20% - Accent1 4 2 4 2 3 2 3 2 2 2" xfId="35707" xr:uid="{00000000-0005-0000-0000-0000C48A0000}"/>
    <cellStyle name="20% - Accent1 4 2 4 2 3 2 3 2 3" xfId="35708" xr:uid="{00000000-0005-0000-0000-0000C58A0000}"/>
    <cellStyle name="20% - Accent1 4 2 4 2 3 2 3 3" xfId="35709" xr:uid="{00000000-0005-0000-0000-0000C68A0000}"/>
    <cellStyle name="20% - Accent1 4 2 4 2 3 2 3 3 2" xfId="35710" xr:uid="{00000000-0005-0000-0000-0000C78A0000}"/>
    <cellStyle name="20% - Accent1 4 2 4 2 3 2 3 4" xfId="35711" xr:uid="{00000000-0005-0000-0000-0000C88A0000}"/>
    <cellStyle name="20% - Accent1 4 2 4 2 3 2 4" xfId="35712" xr:uid="{00000000-0005-0000-0000-0000C98A0000}"/>
    <cellStyle name="20% - Accent1 4 2 4 2 3 2 4 2" xfId="35713" xr:uid="{00000000-0005-0000-0000-0000CA8A0000}"/>
    <cellStyle name="20% - Accent1 4 2 4 2 3 2 4 2 2" xfId="35714" xr:uid="{00000000-0005-0000-0000-0000CB8A0000}"/>
    <cellStyle name="20% - Accent1 4 2 4 2 3 2 4 2 2 2" xfId="35715" xr:uid="{00000000-0005-0000-0000-0000CC8A0000}"/>
    <cellStyle name="20% - Accent1 4 2 4 2 3 2 4 2 3" xfId="35716" xr:uid="{00000000-0005-0000-0000-0000CD8A0000}"/>
    <cellStyle name="20% - Accent1 4 2 4 2 3 2 4 3" xfId="35717" xr:uid="{00000000-0005-0000-0000-0000CE8A0000}"/>
    <cellStyle name="20% - Accent1 4 2 4 2 3 2 4 3 2" xfId="35718" xr:uid="{00000000-0005-0000-0000-0000CF8A0000}"/>
    <cellStyle name="20% - Accent1 4 2 4 2 3 2 4 4" xfId="35719" xr:uid="{00000000-0005-0000-0000-0000D08A0000}"/>
    <cellStyle name="20% - Accent1 4 2 4 2 3 2 5" xfId="35720" xr:uid="{00000000-0005-0000-0000-0000D18A0000}"/>
    <cellStyle name="20% - Accent1 4 2 4 2 3 2 5 2" xfId="35721" xr:uid="{00000000-0005-0000-0000-0000D28A0000}"/>
    <cellStyle name="20% - Accent1 4 2 4 2 3 2 5 2 2" xfId="35722" xr:uid="{00000000-0005-0000-0000-0000D38A0000}"/>
    <cellStyle name="20% - Accent1 4 2 4 2 3 2 5 3" xfId="35723" xr:uid="{00000000-0005-0000-0000-0000D48A0000}"/>
    <cellStyle name="20% - Accent1 4 2 4 2 3 2 6" xfId="35724" xr:uid="{00000000-0005-0000-0000-0000D58A0000}"/>
    <cellStyle name="20% - Accent1 4 2 4 2 3 2 6 2" xfId="35725" xr:uid="{00000000-0005-0000-0000-0000D68A0000}"/>
    <cellStyle name="20% - Accent1 4 2 4 2 3 2 6 2 2" xfId="35726" xr:uid="{00000000-0005-0000-0000-0000D78A0000}"/>
    <cellStyle name="20% - Accent1 4 2 4 2 3 2 6 3" xfId="35727" xr:uid="{00000000-0005-0000-0000-0000D88A0000}"/>
    <cellStyle name="20% - Accent1 4 2 4 2 3 2 7" xfId="35728" xr:uid="{00000000-0005-0000-0000-0000D98A0000}"/>
    <cellStyle name="20% - Accent1 4 2 4 2 3 2 7 2" xfId="35729" xr:uid="{00000000-0005-0000-0000-0000DA8A0000}"/>
    <cellStyle name="20% - Accent1 4 2 4 2 3 2 8" xfId="35730" xr:uid="{00000000-0005-0000-0000-0000DB8A0000}"/>
    <cellStyle name="20% - Accent1 4 2 4 2 3 2 8 2" xfId="35731" xr:uid="{00000000-0005-0000-0000-0000DC8A0000}"/>
    <cellStyle name="20% - Accent1 4 2 4 2 3 2 9" xfId="35732" xr:uid="{00000000-0005-0000-0000-0000DD8A0000}"/>
    <cellStyle name="20% - Accent1 4 2 4 2 3 3" xfId="35733" xr:uid="{00000000-0005-0000-0000-0000DE8A0000}"/>
    <cellStyle name="20% - Accent1 4 2 4 2 3 3 2" xfId="35734" xr:uid="{00000000-0005-0000-0000-0000DF8A0000}"/>
    <cellStyle name="20% - Accent1 4 2 4 2 3 3 2 2" xfId="35735" xr:uid="{00000000-0005-0000-0000-0000E08A0000}"/>
    <cellStyle name="20% - Accent1 4 2 4 2 3 3 2 2 2" xfId="35736" xr:uid="{00000000-0005-0000-0000-0000E18A0000}"/>
    <cellStyle name="20% - Accent1 4 2 4 2 3 3 2 2 2 2" xfId="35737" xr:uid="{00000000-0005-0000-0000-0000E28A0000}"/>
    <cellStyle name="20% - Accent1 4 2 4 2 3 3 2 2 3" xfId="35738" xr:uid="{00000000-0005-0000-0000-0000E38A0000}"/>
    <cellStyle name="20% - Accent1 4 2 4 2 3 3 2 3" xfId="35739" xr:uid="{00000000-0005-0000-0000-0000E48A0000}"/>
    <cellStyle name="20% - Accent1 4 2 4 2 3 3 2 3 2" xfId="35740" xr:uid="{00000000-0005-0000-0000-0000E58A0000}"/>
    <cellStyle name="20% - Accent1 4 2 4 2 3 3 2 4" xfId="35741" xr:uid="{00000000-0005-0000-0000-0000E68A0000}"/>
    <cellStyle name="20% - Accent1 4 2 4 2 3 3 3" xfId="35742" xr:uid="{00000000-0005-0000-0000-0000E78A0000}"/>
    <cellStyle name="20% - Accent1 4 2 4 2 3 3 3 2" xfId="35743" xr:uid="{00000000-0005-0000-0000-0000E88A0000}"/>
    <cellStyle name="20% - Accent1 4 2 4 2 3 3 3 2 2" xfId="35744" xr:uid="{00000000-0005-0000-0000-0000E98A0000}"/>
    <cellStyle name="20% - Accent1 4 2 4 2 3 3 3 2 2 2" xfId="35745" xr:uid="{00000000-0005-0000-0000-0000EA8A0000}"/>
    <cellStyle name="20% - Accent1 4 2 4 2 3 3 3 2 3" xfId="35746" xr:uid="{00000000-0005-0000-0000-0000EB8A0000}"/>
    <cellStyle name="20% - Accent1 4 2 4 2 3 3 3 3" xfId="35747" xr:uid="{00000000-0005-0000-0000-0000EC8A0000}"/>
    <cellStyle name="20% - Accent1 4 2 4 2 3 3 3 3 2" xfId="35748" xr:uid="{00000000-0005-0000-0000-0000ED8A0000}"/>
    <cellStyle name="20% - Accent1 4 2 4 2 3 3 3 4" xfId="35749" xr:uid="{00000000-0005-0000-0000-0000EE8A0000}"/>
    <cellStyle name="20% - Accent1 4 2 4 2 3 3 4" xfId="35750" xr:uid="{00000000-0005-0000-0000-0000EF8A0000}"/>
    <cellStyle name="20% - Accent1 4 2 4 2 3 3 4 2" xfId="35751" xr:uid="{00000000-0005-0000-0000-0000F08A0000}"/>
    <cellStyle name="20% - Accent1 4 2 4 2 3 3 4 2 2" xfId="35752" xr:uid="{00000000-0005-0000-0000-0000F18A0000}"/>
    <cellStyle name="20% - Accent1 4 2 4 2 3 3 4 2 2 2" xfId="35753" xr:uid="{00000000-0005-0000-0000-0000F28A0000}"/>
    <cellStyle name="20% - Accent1 4 2 4 2 3 3 4 2 3" xfId="35754" xr:uid="{00000000-0005-0000-0000-0000F38A0000}"/>
    <cellStyle name="20% - Accent1 4 2 4 2 3 3 4 3" xfId="35755" xr:uid="{00000000-0005-0000-0000-0000F48A0000}"/>
    <cellStyle name="20% - Accent1 4 2 4 2 3 3 4 3 2" xfId="35756" xr:uid="{00000000-0005-0000-0000-0000F58A0000}"/>
    <cellStyle name="20% - Accent1 4 2 4 2 3 3 4 4" xfId="35757" xr:uid="{00000000-0005-0000-0000-0000F68A0000}"/>
    <cellStyle name="20% - Accent1 4 2 4 2 3 3 5" xfId="35758" xr:uid="{00000000-0005-0000-0000-0000F78A0000}"/>
    <cellStyle name="20% - Accent1 4 2 4 2 3 3 5 2" xfId="35759" xr:uid="{00000000-0005-0000-0000-0000F88A0000}"/>
    <cellStyle name="20% - Accent1 4 2 4 2 3 3 5 2 2" xfId="35760" xr:uid="{00000000-0005-0000-0000-0000F98A0000}"/>
    <cellStyle name="20% - Accent1 4 2 4 2 3 3 5 3" xfId="35761" xr:uid="{00000000-0005-0000-0000-0000FA8A0000}"/>
    <cellStyle name="20% - Accent1 4 2 4 2 3 3 6" xfId="35762" xr:uid="{00000000-0005-0000-0000-0000FB8A0000}"/>
    <cellStyle name="20% - Accent1 4 2 4 2 3 3 6 2" xfId="35763" xr:uid="{00000000-0005-0000-0000-0000FC8A0000}"/>
    <cellStyle name="20% - Accent1 4 2 4 2 3 3 6 2 2" xfId="35764" xr:uid="{00000000-0005-0000-0000-0000FD8A0000}"/>
    <cellStyle name="20% - Accent1 4 2 4 2 3 3 6 3" xfId="35765" xr:uid="{00000000-0005-0000-0000-0000FE8A0000}"/>
    <cellStyle name="20% - Accent1 4 2 4 2 3 3 7" xfId="35766" xr:uid="{00000000-0005-0000-0000-0000FF8A0000}"/>
    <cellStyle name="20% - Accent1 4 2 4 2 3 3 7 2" xfId="35767" xr:uid="{00000000-0005-0000-0000-0000008B0000}"/>
    <cellStyle name="20% - Accent1 4 2 4 2 3 3 8" xfId="35768" xr:uid="{00000000-0005-0000-0000-0000018B0000}"/>
    <cellStyle name="20% - Accent1 4 2 4 2 3 3 8 2" xfId="35769" xr:uid="{00000000-0005-0000-0000-0000028B0000}"/>
    <cellStyle name="20% - Accent1 4 2 4 2 3 3 9" xfId="35770" xr:uid="{00000000-0005-0000-0000-0000038B0000}"/>
    <cellStyle name="20% - Accent1 4 2 4 2 3 4" xfId="35771" xr:uid="{00000000-0005-0000-0000-0000048B0000}"/>
    <cellStyle name="20% - Accent1 4 2 4 2 3 4 2" xfId="35772" xr:uid="{00000000-0005-0000-0000-0000058B0000}"/>
    <cellStyle name="20% - Accent1 4 2 4 2 3 4 2 2" xfId="35773" xr:uid="{00000000-0005-0000-0000-0000068B0000}"/>
    <cellStyle name="20% - Accent1 4 2 4 2 3 4 2 2 2" xfId="35774" xr:uid="{00000000-0005-0000-0000-0000078B0000}"/>
    <cellStyle name="20% - Accent1 4 2 4 2 3 4 2 3" xfId="35775" xr:uid="{00000000-0005-0000-0000-0000088B0000}"/>
    <cellStyle name="20% - Accent1 4 2 4 2 3 4 3" xfId="35776" xr:uid="{00000000-0005-0000-0000-0000098B0000}"/>
    <cellStyle name="20% - Accent1 4 2 4 2 3 4 3 2" xfId="35777" xr:uid="{00000000-0005-0000-0000-00000A8B0000}"/>
    <cellStyle name="20% - Accent1 4 2 4 2 3 4 4" xfId="35778" xr:uid="{00000000-0005-0000-0000-00000B8B0000}"/>
    <cellStyle name="20% - Accent1 4 2 4 2 3 5" xfId="35779" xr:uid="{00000000-0005-0000-0000-00000C8B0000}"/>
    <cellStyle name="20% - Accent1 4 2 4 2 3 5 2" xfId="35780" xr:uid="{00000000-0005-0000-0000-00000D8B0000}"/>
    <cellStyle name="20% - Accent1 4 2 4 2 3 5 2 2" xfId="35781" xr:uid="{00000000-0005-0000-0000-00000E8B0000}"/>
    <cellStyle name="20% - Accent1 4 2 4 2 3 5 2 2 2" xfId="35782" xr:uid="{00000000-0005-0000-0000-00000F8B0000}"/>
    <cellStyle name="20% - Accent1 4 2 4 2 3 5 2 3" xfId="35783" xr:uid="{00000000-0005-0000-0000-0000108B0000}"/>
    <cellStyle name="20% - Accent1 4 2 4 2 3 5 3" xfId="35784" xr:uid="{00000000-0005-0000-0000-0000118B0000}"/>
    <cellStyle name="20% - Accent1 4 2 4 2 3 5 3 2" xfId="35785" xr:uid="{00000000-0005-0000-0000-0000128B0000}"/>
    <cellStyle name="20% - Accent1 4 2 4 2 3 5 4" xfId="35786" xr:uid="{00000000-0005-0000-0000-0000138B0000}"/>
    <cellStyle name="20% - Accent1 4 2 4 2 3 6" xfId="35787" xr:uid="{00000000-0005-0000-0000-0000148B0000}"/>
    <cellStyle name="20% - Accent1 4 2 4 2 3 6 2" xfId="35788" xr:uid="{00000000-0005-0000-0000-0000158B0000}"/>
    <cellStyle name="20% - Accent1 4 2 4 2 3 6 2 2" xfId="35789" xr:uid="{00000000-0005-0000-0000-0000168B0000}"/>
    <cellStyle name="20% - Accent1 4 2 4 2 3 6 2 2 2" xfId="35790" xr:uid="{00000000-0005-0000-0000-0000178B0000}"/>
    <cellStyle name="20% - Accent1 4 2 4 2 3 6 2 3" xfId="35791" xr:uid="{00000000-0005-0000-0000-0000188B0000}"/>
    <cellStyle name="20% - Accent1 4 2 4 2 3 6 3" xfId="35792" xr:uid="{00000000-0005-0000-0000-0000198B0000}"/>
    <cellStyle name="20% - Accent1 4 2 4 2 3 6 3 2" xfId="35793" xr:uid="{00000000-0005-0000-0000-00001A8B0000}"/>
    <cellStyle name="20% - Accent1 4 2 4 2 3 6 4" xfId="35794" xr:uid="{00000000-0005-0000-0000-00001B8B0000}"/>
    <cellStyle name="20% - Accent1 4 2 4 2 3 7" xfId="35795" xr:uid="{00000000-0005-0000-0000-00001C8B0000}"/>
    <cellStyle name="20% - Accent1 4 2 4 2 3 7 2" xfId="35796" xr:uid="{00000000-0005-0000-0000-00001D8B0000}"/>
    <cellStyle name="20% - Accent1 4 2 4 2 3 7 2 2" xfId="35797" xr:uid="{00000000-0005-0000-0000-00001E8B0000}"/>
    <cellStyle name="20% - Accent1 4 2 4 2 3 7 3" xfId="35798" xr:uid="{00000000-0005-0000-0000-00001F8B0000}"/>
    <cellStyle name="20% - Accent1 4 2 4 2 3 8" xfId="35799" xr:uid="{00000000-0005-0000-0000-0000208B0000}"/>
    <cellStyle name="20% - Accent1 4 2 4 2 3 8 2" xfId="35800" xr:uid="{00000000-0005-0000-0000-0000218B0000}"/>
    <cellStyle name="20% - Accent1 4 2 4 2 3 8 2 2" xfId="35801" xr:uid="{00000000-0005-0000-0000-0000228B0000}"/>
    <cellStyle name="20% - Accent1 4 2 4 2 3 8 3" xfId="35802" xr:uid="{00000000-0005-0000-0000-0000238B0000}"/>
    <cellStyle name="20% - Accent1 4 2 4 2 3 9" xfId="35803" xr:uid="{00000000-0005-0000-0000-0000248B0000}"/>
    <cellStyle name="20% - Accent1 4 2 4 2 3 9 2" xfId="35804" xr:uid="{00000000-0005-0000-0000-0000258B0000}"/>
    <cellStyle name="20% - Accent1 4 2 4 2 4" xfId="35805" xr:uid="{00000000-0005-0000-0000-0000268B0000}"/>
    <cellStyle name="20% - Accent1 4 2 4 2 4 10" xfId="35806" xr:uid="{00000000-0005-0000-0000-0000278B0000}"/>
    <cellStyle name="20% - Accent1 4 2 4 2 4 10 2" xfId="35807" xr:uid="{00000000-0005-0000-0000-0000288B0000}"/>
    <cellStyle name="20% - Accent1 4 2 4 2 4 11" xfId="35808" xr:uid="{00000000-0005-0000-0000-0000298B0000}"/>
    <cellStyle name="20% - Accent1 4 2 4 2 4 2" xfId="35809" xr:uid="{00000000-0005-0000-0000-00002A8B0000}"/>
    <cellStyle name="20% - Accent1 4 2 4 2 4 2 2" xfId="35810" xr:uid="{00000000-0005-0000-0000-00002B8B0000}"/>
    <cellStyle name="20% - Accent1 4 2 4 2 4 2 2 2" xfId="35811" xr:uid="{00000000-0005-0000-0000-00002C8B0000}"/>
    <cellStyle name="20% - Accent1 4 2 4 2 4 2 2 2 2" xfId="35812" xr:uid="{00000000-0005-0000-0000-00002D8B0000}"/>
    <cellStyle name="20% - Accent1 4 2 4 2 4 2 2 2 2 2" xfId="35813" xr:uid="{00000000-0005-0000-0000-00002E8B0000}"/>
    <cellStyle name="20% - Accent1 4 2 4 2 4 2 2 2 3" xfId="35814" xr:uid="{00000000-0005-0000-0000-00002F8B0000}"/>
    <cellStyle name="20% - Accent1 4 2 4 2 4 2 2 3" xfId="35815" xr:uid="{00000000-0005-0000-0000-0000308B0000}"/>
    <cellStyle name="20% - Accent1 4 2 4 2 4 2 2 3 2" xfId="35816" xr:uid="{00000000-0005-0000-0000-0000318B0000}"/>
    <cellStyle name="20% - Accent1 4 2 4 2 4 2 2 4" xfId="35817" xr:uid="{00000000-0005-0000-0000-0000328B0000}"/>
    <cellStyle name="20% - Accent1 4 2 4 2 4 2 3" xfId="35818" xr:uid="{00000000-0005-0000-0000-0000338B0000}"/>
    <cellStyle name="20% - Accent1 4 2 4 2 4 2 3 2" xfId="35819" xr:uid="{00000000-0005-0000-0000-0000348B0000}"/>
    <cellStyle name="20% - Accent1 4 2 4 2 4 2 3 2 2" xfId="35820" xr:uid="{00000000-0005-0000-0000-0000358B0000}"/>
    <cellStyle name="20% - Accent1 4 2 4 2 4 2 3 2 2 2" xfId="35821" xr:uid="{00000000-0005-0000-0000-0000368B0000}"/>
    <cellStyle name="20% - Accent1 4 2 4 2 4 2 3 2 3" xfId="35822" xr:uid="{00000000-0005-0000-0000-0000378B0000}"/>
    <cellStyle name="20% - Accent1 4 2 4 2 4 2 3 3" xfId="35823" xr:uid="{00000000-0005-0000-0000-0000388B0000}"/>
    <cellStyle name="20% - Accent1 4 2 4 2 4 2 3 3 2" xfId="35824" xr:uid="{00000000-0005-0000-0000-0000398B0000}"/>
    <cellStyle name="20% - Accent1 4 2 4 2 4 2 3 4" xfId="35825" xr:uid="{00000000-0005-0000-0000-00003A8B0000}"/>
    <cellStyle name="20% - Accent1 4 2 4 2 4 2 4" xfId="35826" xr:uid="{00000000-0005-0000-0000-00003B8B0000}"/>
    <cellStyle name="20% - Accent1 4 2 4 2 4 2 4 2" xfId="35827" xr:uid="{00000000-0005-0000-0000-00003C8B0000}"/>
    <cellStyle name="20% - Accent1 4 2 4 2 4 2 4 2 2" xfId="35828" xr:uid="{00000000-0005-0000-0000-00003D8B0000}"/>
    <cellStyle name="20% - Accent1 4 2 4 2 4 2 4 2 2 2" xfId="35829" xr:uid="{00000000-0005-0000-0000-00003E8B0000}"/>
    <cellStyle name="20% - Accent1 4 2 4 2 4 2 4 2 3" xfId="35830" xr:uid="{00000000-0005-0000-0000-00003F8B0000}"/>
    <cellStyle name="20% - Accent1 4 2 4 2 4 2 4 3" xfId="35831" xr:uid="{00000000-0005-0000-0000-0000408B0000}"/>
    <cellStyle name="20% - Accent1 4 2 4 2 4 2 4 3 2" xfId="35832" xr:uid="{00000000-0005-0000-0000-0000418B0000}"/>
    <cellStyle name="20% - Accent1 4 2 4 2 4 2 4 4" xfId="35833" xr:uid="{00000000-0005-0000-0000-0000428B0000}"/>
    <cellStyle name="20% - Accent1 4 2 4 2 4 2 5" xfId="35834" xr:uid="{00000000-0005-0000-0000-0000438B0000}"/>
    <cellStyle name="20% - Accent1 4 2 4 2 4 2 5 2" xfId="35835" xr:uid="{00000000-0005-0000-0000-0000448B0000}"/>
    <cellStyle name="20% - Accent1 4 2 4 2 4 2 5 2 2" xfId="35836" xr:uid="{00000000-0005-0000-0000-0000458B0000}"/>
    <cellStyle name="20% - Accent1 4 2 4 2 4 2 5 3" xfId="35837" xr:uid="{00000000-0005-0000-0000-0000468B0000}"/>
    <cellStyle name="20% - Accent1 4 2 4 2 4 2 6" xfId="35838" xr:uid="{00000000-0005-0000-0000-0000478B0000}"/>
    <cellStyle name="20% - Accent1 4 2 4 2 4 2 6 2" xfId="35839" xr:uid="{00000000-0005-0000-0000-0000488B0000}"/>
    <cellStyle name="20% - Accent1 4 2 4 2 4 2 6 2 2" xfId="35840" xr:uid="{00000000-0005-0000-0000-0000498B0000}"/>
    <cellStyle name="20% - Accent1 4 2 4 2 4 2 6 3" xfId="35841" xr:uid="{00000000-0005-0000-0000-00004A8B0000}"/>
    <cellStyle name="20% - Accent1 4 2 4 2 4 2 7" xfId="35842" xr:uid="{00000000-0005-0000-0000-00004B8B0000}"/>
    <cellStyle name="20% - Accent1 4 2 4 2 4 2 7 2" xfId="35843" xr:uid="{00000000-0005-0000-0000-00004C8B0000}"/>
    <cellStyle name="20% - Accent1 4 2 4 2 4 2 8" xfId="35844" xr:uid="{00000000-0005-0000-0000-00004D8B0000}"/>
    <cellStyle name="20% - Accent1 4 2 4 2 4 2 8 2" xfId="35845" xr:uid="{00000000-0005-0000-0000-00004E8B0000}"/>
    <cellStyle name="20% - Accent1 4 2 4 2 4 2 9" xfId="35846" xr:uid="{00000000-0005-0000-0000-00004F8B0000}"/>
    <cellStyle name="20% - Accent1 4 2 4 2 4 3" xfId="35847" xr:uid="{00000000-0005-0000-0000-0000508B0000}"/>
    <cellStyle name="20% - Accent1 4 2 4 2 4 3 2" xfId="35848" xr:uid="{00000000-0005-0000-0000-0000518B0000}"/>
    <cellStyle name="20% - Accent1 4 2 4 2 4 3 2 2" xfId="35849" xr:uid="{00000000-0005-0000-0000-0000528B0000}"/>
    <cellStyle name="20% - Accent1 4 2 4 2 4 3 2 2 2" xfId="35850" xr:uid="{00000000-0005-0000-0000-0000538B0000}"/>
    <cellStyle name="20% - Accent1 4 2 4 2 4 3 2 2 2 2" xfId="35851" xr:uid="{00000000-0005-0000-0000-0000548B0000}"/>
    <cellStyle name="20% - Accent1 4 2 4 2 4 3 2 2 3" xfId="35852" xr:uid="{00000000-0005-0000-0000-0000558B0000}"/>
    <cellStyle name="20% - Accent1 4 2 4 2 4 3 2 3" xfId="35853" xr:uid="{00000000-0005-0000-0000-0000568B0000}"/>
    <cellStyle name="20% - Accent1 4 2 4 2 4 3 2 3 2" xfId="35854" xr:uid="{00000000-0005-0000-0000-0000578B0000}"/>
    <cellStyle name="20% - Accent1 4 2 4 2 4 3 2 4" xfId="35855" xr:uid="{00000000-0005-0000-0000-0000588B0000}"/>
    <cellStyle name="20% - Accent1 4 2 4 2 4 3 3" xfId="35856" xr:uid="{00000000-0005-0000-0000-0000598B0000}"/>
    <cellStyle name="20% - Accent1 4 2 4 2 4 3 3 2" xfId="35857" xr:uid="{00000000-0005-0000-0000-00005A8B0000}"/>
    <cellStyle name="20% - Accent1 4 2 4 2 4 3 3 2 2" xfId="35858" xr:uid="{00000000-0005-0000-0000-00005B8B0000}"/>
    <cellStyle name="20% - Accent1 4 2 4 2 4 3 3 2 2 2" xfId="35859" xr:uid="{00000000-0005-0000-0000-00005C8B0000}"/>
    <cellStyle name="20% - Accent1 4 2 4 2 4 3 3 2 3" xfId="35860" xr:uid="{00000000-0005-0000-0000-00005D8B0000}"/>
    <cellStyle name="20% - Accent1 4 2 4 2 4 3 3 3" xfId="35861" xr:uid="{00000000-0005-0000-0000-00005E8B0000}"/>
    <cellStyle name="20% - Accent1 4 2 4 2 4 3 3 3 2" xfId="35862" xr:uid="{00000000-0005-0000-0000-00005F8B0000}"/>
    <cellStyle name="20% - Accent1 4 2 4 2 4 3 3 4" xfId="35863" xr:uid="{00000000-0005-0000-0000-0000608B0000}"/>
    <cellStyle name="20% - Accent1 4 2 4 2 4 3 4" xfId="35864" xr:uid="{00000000-0005-0000-0000-0000618B0000}"/>
    <cellStyle name="20% - Accent1 4 2 4 2 4 3 4 2" xfId="35865" xr:uid="{00000000-0005-0000-0000-0000628B0000}"/>
    <cellStyle name="20% - Accent1 4 2 4 2 4 3 4 2 2" xfId="35866" xr:uid="{00000000-0005-0000-0000-0000638B0000}"/>
    <cellStyle name="20% - Accent1 4 2 4 2 4 3 4 2 2 2" xfId="35867" xr:uid="{00000000-0005-0000-0000-0000648B0000}"/>
    <cellStyle name="20% - Accent1 4 2 4 2 4 3 4 2 3" xfId="35868" xr:uid="{00000000-0005-0000-0000-0000658B0000}"/>
    <cellStyle name="20% - Accent1 4 2 4 2 4 3 4 3" xfId="35869" xr:uid="{00000000-0005-0000-0000-0000668B0000}"/>
    <cellStyle name="20% - Accent1 4 2 4 2 4 3 4 3 2" xfId="35870" xr:uid="{00000000-0005-0000-0000-0000678B0000}"/>
    <cellStyle name="20% - Accent1 4 2 4 2 4 3 4 4" xfId="35871" xr:uid="{00000000-0005-0000-0000-0000688B0000}"/>
    <cellStyle name="20% - Accent1 4 2 4 2 4 3 5" xfId="35872" xr:uid="{00000000-0005-0000-0000-0000698B0000}"/>
    <cellStyle name="20% - Accent1 4 2 4 2 4 3 5 2" xfId="35873" xr:uid="{00000000-0005-0000-0000-00006A8B0000}"/>
    <cellStyle name="20% - Accent1 4 2 4 2 4 3 5 2 2" xfId="35874" xr:uid="{00000000-0005-0000-0000-00006B8B0000}"/>
    <cellStyle name="20% - Accent1 4 2 4 2 4 3 5 3" xfId="35875" xr:uid="{00000000-0005-0000-0000-00006C8B0000}"/>
    <cellStyle name="20% - Accent1 4 2 4 2 4 3 6" xfId="35876" xr:uid="{00000000-0005-0000-0000-00006D8B0000}"/>
    <cellStyle name="20% - Accent1 4 2 4 2 4 3 6 2" xfId="35877" xr:uid="{00000000-0005-0000-0000-00006E8B0000}"/>
    <cellStyle name="20% - Accent1 4 2 4 2 4 3 6 2 2" xfId="35878" xr:uid="{00000000-0005-0000-0000-00006F8B0000}"/>
    <cellStyle name="20% - Accent1 4 2 4 2 4 3 6 3" xfId="35879" xr:uid="{00000000-0005-0000-0000-0000708B0000}"/>
    <cellStyle name="20% - Accent1 4 2 4 2 4 3 7" xfId="35880" xr:uid="{00000000-0005-0000-0000-0000718B0000}"/>
    <cellStyle name="20% - Accent1 4 2 4 2 4 3 7 2" xfId="35881" xr:uid="{00000000-0005-0000-0000-0000728B0000}"/>
    <cellStyle name="20% - Accent1 4 2 4 2 4 3 8" xfId="35882" xr:uid="{00000000-0005-0000-0000-0000738B0000}"/>
    <cellStyle name="20% - Accent1 4 2 4 2 4 3 8 2" xfId="35883" xr:uid="{00000000-0005-0000-0000-0000748B0000}"/>
    <cellStyle name="20% - Accent1 4 2 4 2 4 3 9" xfId="35884" xr:uid="{00000000-0005-0000-0000-0000758B0000}"/>
    <cellStyle name="20% - Accent1 4 2 4 2 4 4" xfId="35885" xr:uid="{00000000-0005-0000-0000-0000768B0000}"/>
    <cellStyle name="20% - Accent1 4 2 4 2 4 4 2" xfId="35886" xr:uid="{00000000-0005-0000-0000-0000778B0000}"/>
    <cellStyle name="20% - Accent1 4 2 4 2 4 4 2 2" xfId="35887" xr:uid="{00000000-0005-0000-0000-0000788B0000}"/>
    <cellStyle name="20% - Accent1 4 2 4 2 4 4 2 2 2" xfId="35888" xr:uid="{00000000-0005-0000-0000-0000798B0000}"/>
    <cellStyle name="20% - Accent1 4 2 4 2 4 4 2 3" xfId="35889" xr:uid="{00000000-0005-0000-0000-00007A8B0000}"/>
    <cellStyle name="20% - Accent1 4 2 4 2 4 4 3" xfId="35890" xr:uid="{00000000-0005-0000-0000-00007B8B0000}"/>
    <cellStyle name="20% - Accent1 4 2 4 2 4 4 3 2" xfId="35891" xr:uid="{00000000-0005-0000-0000-00007C8B0000}"/>
    <cellStyle name="20% - Accent1 4 2 4 2 4 4 4" xfId="35892" xr:uid="{00000000-0005-0000-0000-00007D8B0000}"/>
    <cellStyle name="20% - Accent1 4 2 4 2 4 5" xfId="35893" xr:uid="{00000000-0005-0000-0000-00007E8B0000}"/>
    <cellStyle name="20% - Accent1 4 2 4 2 4 5 2" xfId="35894" xr:uid="{00000000-0005-0000-0000-00007F8B0000}"/>
    <cellStyle name="20% - Accent1 4 2 4 2 4 5 2 2" xfId="35895" xr:uid="{00000000-0005-0000-0000-0000808B0000}"/>
    <cellStyle name="20% - Accent1 4 2 4 2 4 5 2 2 2" xfId="35896" xr:uid="{00000000-0005-0000-0000-0000818B0000}"/>
    <cellStyle name="20% - Accent1 4 2 4 2 4 5 2 3" xfId="35897" xr:uid="{00000000-0005-0000-0000-0000828B0000}"/>
    <cellStyle name="20% - Accent1 4 2 4 2 4 5 3" xfId="35898" xr:uid="{00000000-0005-0000-0000-0000838B0000}"/>
    <cellStyle name="20% - Accent1 4 2 4 2 4 5 3 2" xfId="35899" xr:uid="{00000000-0005-0000-0000-0000848B0000}"/>
    <cellStyle name="20% - Accent1 4 2 4 2 4 5 4" xfId="35900" xr:uid="{00000000-0005-0000-0000-0000858B0000}"/>
    <cellStyle name="20% - Accent1 4 2 4 2 4 6" xfId="35901" xr:uid="{00000000-0005-0000-0000-0000868B0000}"/>
    <cellStyle name="20% - Accent1 4 2 4 2 4 6 2" xfId="35902" xr:uid="{00000000-0005-0000-0000-0000878B0000}"/>
    <cellStyle name="20% - Accent1 4 2 4 2 4 6 2 2" xfId="35903" xr:uid="{00000000-0005-0000-0000-0000888B0000}"/>
    <cellStyle name="20% - Accent1 4 2 4 2 4 6 2 2 2" xfId="35904" xr:uid="{00000000-0005-0000-0000-0000898B0000}"/>
    <cellStyle name="20% - Accent1 4 2 4 2 4 6 2 3" xfId="35905" xr:uid="{00000000-0005-0000-0000-00008A8B0000}"/>
    <cellStyle name="20% - Accent1 4 2 4 2 4 6 3" xfId="35906" xr:uid="{00000000-0005-0000-0000-00008B8B0000}"/>
    <cellStyle name="20% - Accent1 4 2 4 2 4 6 3 2" xfId="35907" xr:uid="{00000000-0005-0000-0000-00008C8B0000}"/>
    <cellStyle name="20% - Accent1 4 2 4 2 4 6 4" xfId="35908" xr:uid="{00000000-0005-0000-0000-00008D8B0000}"/>
    <cellStyle name="20% - Accent1 4 2 4 2 4 7" xfId="35909" xr:uid="{00000000-0005-0000-0000-00008E8B0000}"/>
    <cellStyle name="20% - Accent1 4 2 4 2 4 7 2" xfId="35910" xr:uid="{00000000-0005-0000-0000-00008F8B0000}"/>
    <cellStyle name="20% - Accent1 4 2 4 2 4 7 2 2" xfId="35911" xr:uid="{00000000-0005-0000-0000-0000908B0000}"/>
    <cellStyle name="20% - Accent1 4 2 4 2 4 7 3" xfId="35912" xr:uid="{00000000-0005-0000-0000-0000918B0000}"/>
    <cellStyle name="20% - Accent1 4 2 4 2 4 8" xfId="35913" xr:uid="{00000000-0005-0000-0000-0000928B0000}"/>
    <cellStyle name="20% - Accent1 4 2 4 2 4 8 2" xfId="35914" xr:uid="{00000000-0005-0000-0000-0000938B0000}"/>
    <cellStyle name="20% - Accent1 4 2 4 2 4 8 2 2" xfId="35915" xr:uid="{00000000-0005-0000-0000-0000948B0000}"/>
    <cellStyle name="20% - Accent1 4 2 4 2 4 8 3" xfId="35916" xr:uid="{00000000-0005-0000-0000-0000958B0000}"/>
    <cellStyle name="20% - Accent1 4 2 4 2 4 9" xfId="35917" xr:uid="{00000000-0005-0000-0000-0000968B0000}"/>
    <cellStyle name="20% - Accent1 4 2 4 2 4 9 2" xfId="35918" xr:uid="{00000000-0005-0000-0000-0000978B0000}"/>
    <cellStyle name="20% - Accent1 4 2 4 2 5" xfId="35919" xr:uid="{00000000-0005-0000-0000-0000988B0000}"/>
    <cellStyle name="20% - Accent1 4 2 4 2 5 10" xfId="35920" xr:uid="{00000000-0005-0000-0000-0000998B0000}"/>
    <cellStyle name="20% - Accent1 4 2 4 2 5 10 2" xfId="35921" xr:uid="{00000000-0005-0000-0000-00009A8B0000}"/>
    <cellStyle name="20% - Accent1 4 2 4 2 5 11" xfId="35922" xr:uid="{00000000-0005-0000-0000-00009B8B0000}"/>
    <cellStyle name="20% - Accent1 4 2 4 2 5 2" xfId="35923" xr:uid="{00000000-0005-0000-0000-00009C8B0000}"/>
    <cellStyle name="20% - Accent1 4 2 4 2 5 2 2" xfId="35924" xr:uid="{00000000-0005-0000-0000-00009D8B0000}"/>
    <cellStyle name="20% - Accent1 4 2 4 2 5 2 2 2" xfId="35925" xr:uid="{00000000-0005-0000-0000-00009E8B0000}"/>
    <cellStyle name="20% - Accent1 4 2 4 2 5 2 2 2 2" xfId="35926" xr:uid="{00000000-0005-0000-0000-00009F8B0000}"/>
    <cellStyle name="20% - Accent1 4 2 4 2 5 2 2 2 2 2" xfId="35927" xr:uid="{00000000-0005-0000-0000-0000A08B0000}"/>
    <cellStyle name="20% - Accent1 4 2 4 2 5 2 2 2 3" xfId="35928" xr:uid="{00000000-0005-0000-0000-0000A18B0000}"/>
    <cellStyle name="20% - Accent1 4 2 4 2 5 2 2 3" xfId="35929" xr:uid="{00000000-0005-0000-0000-0000A28B0000}"/>
    <cellStyle name="20% - Accent1 4 2 4 2 5 2 2 3 2" xfId="35930" xr:uid="{00000000-0005-0000-0000-0000A38B0000}"/>
    <cellStyle name="20% - Accent1 4 2 4 2 5 2 2 4" xfId="35931" xr:uid="{00000000-0005-0000-0000-0000A48B0000}"/>
    <cellStyle name="20% - Accent1 4 2 4 2 5 2 3" xfId="35932" xr:uid="{00000000-0005-0000-0000-0000A58B0000}"/>
    <cellStyle name="20% - Accent1 4 2 4 2 5 2 3 2" xfId="35933" xr:uid="{00000000-0005-0000-0000-0000A68B0000}"/>
    <cellStyle name="20% - Accent1 4 2 4 2 5 2 3 2 2" xfId="35934" xr:uid="{00000000-0005-0000-0000-0000A78B0000}"/>
    <cellStyle name="20% - Accent1 4 2 4 2 5 2 3 2 2 2" xfId="35935" xr:uid="{00000000-0005-0000-0000-0000A88B0000}"/>
    <cellStyle name="20% - Accent1 4 2 4 2 5 2 3 2 3" xfId="35936" xr:uid="{00000000-0005-0000-0000-0000A98B0000}"/>
    <cellStyle name="20% - Accent1 4 2 4 2 5 2 3 3" xfId="35937" xr:uid="{00000000-0005-0000-0000-0000AA8B0000}"/>
    <cellStyle name="20% - Accent1 4 2 4 2 5 2 3 3 2" xfId="35938" xr:uid="{00000000-0005-0000-0000-0000AB8B0000}"/>
    <cellStyle name="20% - Accent1 4 2 4 2 5 2 3 4" xfId="35939" xr:uid="{00000000-0005-0000-0000-0000AC8B0000}"/>
    <cellStyle name="20% - Accent1 4 2 4 2 5 2 4" xfId="35940" xr:uid="{00000000-0005-0000-0000-0000AD8B0000}"/>
    <cellStyle name="20% - Accent1 4 2 4 2 5 2 4 2" xfId="35941" xr:uid="{00000000-0005-0000-0000-0000AE8B0000}"/>
    <cellStyle name="20% - Accent1 4 2 4 2 5 2 4 2 2" xfId="35942" xr:uid="{00000000-0005-0000-0000-0000AF8B0000}"/>
    <cellStyle name="20% - Accent1 4 2 4 2 5 2 4 2 2 2" xfId="35943" xr:uid="{00000000-0005-0000-0000-0000B08B0000}"/>
    <cellStyle name="20% - Accent1 4 2 4 2 5 2 4 2 3" xfId="35944" xr:uid="{00000000-0005-0000-0000-0000B18B0000}"/>
    <cellStyle name="20% - Accent1 4 2 4 2 5 2 4 3" xfId="35945" xr:uid="{00000000-0005-0000-0000-0000B28B0000}"/>
    <cellStyle name="20% - Accent1 4 2 4 2 5 2 4 3 2" xfId="35946" xr:uid="{00000000-0005-0000-0000-0000B38B0000}"/>
    <cellStyle name="20% - Accent1 4 2 4 2 5 2 4 4" xfId="35947" xr:uid="{00000000-0005-0000-0000-0000B48B0000}"/>
    <cellStyle name="20% - Accent1 4 2 4 2 5 2 5" xfId="35948" xr:uid="{00000000-0005-0000-0000-0000B58B0000}"/>
    <cellStyle name="20% - Accent1 4 2 4 2 5 2 5 2" xfId="35949" xr:uid="{00000000-0005-0000-0000-0000B68B0000}"/>
    <cellStyle name="20% - Accent1 4 2 4 2 5 2 5 2 2" xfId="35950" xr:uid="{00000000-0005-0000-0000-0000B78B0000}"/>
    <cellStyle name="20% - Accent1 4 2 4 2 5 2 5 3" xfId="35951" xr:uid="{00000000-0005-0000-0000-0000B88B0000}"/>
    <cellStyle name="20% - Accent1 4 2 4 2 5 2 6" xfId="35952" xr:uid="{00000000-0005-0000-0000-0000B98B0000}"/>
    <cellStyle name="20% - Accent1 4 2 4 2 5 2 6 2" xfId="35953" xr:uid="{00000000-0005-0000-0000-0000BA8B0000}"/>
    <cellStyle name="20% - Accent1 4 2 4 2 5 2 6 2 2" xfId="35954" xr:uid="{00000000-0005-0000-0000-0000BB8B0000}"/>
    <cellStyle name="20% - Accent1 4 2 4 2 5 2 6 3" xfId="35955" xr:uid="{00000000-0005-0000-0000-0000BC8B0000}"/>
    <cellStyle name="20% - Accent1 4 2 4 2 5 2 7" xfId="35956" xr:uid="{00000000-0005-0000-0000-0000BD8B0000}"/>
    <cellStyle name="20% - Accent1 4 2 4 2 5 2 7 2" xfId="35957" xr:uid="{00000000-0005-0000-0000-0000BE8B0000}"/>
    <cellStyle name="20% - Accent1 4 2 4 2 5 2 8" xfId="35958" xr:uid="{00000000-0005-0000-0000-0000BF8B0000}"/>
    <cellStyle name="20% - Accent1 4 2 4 2 5 2 8 2" xfId="35959" xr:uid="{00000000-0005-0000-0000-0000C08B0000}"/>
    <cellStyle name="20% - Accent1 4 2 4 2 5 2 9" xfId="35960" xr:uid="{00000000-0005-0000-0000-0000C18B0000}"/>
    <cellStyle name="20% - Accent1 4 2 4 2 5 3" xfId="35961" xr:uid="{00000000-0005-0000-0000-0000C28B0000}"/>
    <cellStyle name="20% - Accent1 4 2 4 2 5 3 2" xfId="35962" xr:uid="{00000000-0005-0000-0000-0000C38B0000}"/>
    <cellStyle name="20% - Accent1 4 2 4 2 5 3 2 2" xfId="35963" xr:uid="{00000000-0005-0000-0000-0000C48B0000}"/>
    <cellStyle name="20% - Accent1 4 2 4 2 5 3 2 2 2" xfId="35964" xr:uid="{00000000-0005-0000-0000-0000C58B0000}"/>
    <cellStyle name="20% - Accent1 4 2 4 2 5 3 2 2 2 2" xfId="35965" xr:uid="{00000000-0005-0000-0000-0000C68B0000}"/>
    <cellStyle name="20% - Accent1 4 2 4 2 5 3 2 2 3" xfId="35966" xr:uid="{00000000-0005-0000-0000-0000C78B0000}"/>
    <cellStyle name="20% - Accent1 4 2 4 2 5 3 2 3" xfId="35967" xr:uid="{00000000-0005-0000-0000-0000C88B0000}"/>
    <cellStyle name="20% - Accent1 4 2 4 2 5 3 2 3 2" xfId="35968" xr:uid="{00000000-0005-0000-0000-0000C98B0000}"/>
    <cellStyle name="20% - Accent1 4 2 4 2 5 3 2 4" xfId="35969" xr:uid="{00000000-0005-0000-0000-0000CA8B0000}"/>
    <cellStyle name="20% - Accent1 4 2 4 2 5 3 3" xfId="35970" xr:uid="{00000000-0005-0000-0000-0000CB8B0000}"/>
    <cellStyle name="20% - Accent1 4 2 4 2 5 3 3 2" xfId="35971" xr:uid="{00000000-0005-0000-0000-0000CC8B0000}"/>
    <cellStyle name="20% - Accent1 4 2 4 2 5 3 3 2 2" xfId="35972" xr:uid="{00000000-0005-0000-0000-0000CD8B0000}"/>
    <cellStyle name="20% - Accent1 4 2 4 2 5 3 3 2 2 2" xfId="35973" xr:uid="{00000000-0005-0000-0000-0000CE8B0000}"/>
    <cellStyle name="20% - Accent1 4 2 4 2 5 3 3 2 3" xfId="35974" xr:uid="{00000000-0005-0000-0000-0000CF8B0000}"/>
    <cellStyle name="20% - Accent1 4 2 4 2 5 3 3 3" xfId="35975" xr:uid="{00000000-0005-0000-0000-0000D08B0000}"/>
    <cellStyle name="20% - Accent1 4 2 4 2 5 3 3 3 2" xfId="35976" xr:uid="{00000000-0005-0000-0000-0000D18B0000}"/>
    <cellStyle name="20% - Accent1 4 2 4 2 5 3 3 4" xfId="35977" xr:uid="{00000000-0005-0000-0000-0000D28B0000}"/>
    <cellStyle name="20% - Accent1 4 2 4 2 5 3 4" xfId="35978" xr:uid="{00000000-0005-0000-0000-0000D38B0000}"/>
    <cellStyle name="20% - Accent1 4 2 4 2 5 3 4 2" xfId="35979" xr:uid="{00000000-0005-0000-0000-0000D48B0000}"/>
    <cellStyle name="20% - Accent1 4 2 4 2 5 3 4 2 2" xfId="35980" xr:uid="{00000000-0005-0000-0000-0000D58B0000}"/>
    <cellStyle name="20% - Accent1 4 2 4 2 5 3 4 2 2 2" xfId="35981" xr:uid="{00000000-0005-0000-0000-0000D68B0000}"/>
    <cellStyle name="20% - Accent1 4 2 4 2 5 3 4 2 3" xfId="35982" xr:uid="{00000000-0005-0000-0000-0000D78B0000}"/>
    <cellStyle name="20% - Accent1 4 2 4 2 5 3 4 3" xfId="35983" xr:uid="{00000000-0005-0000-0000-0000D88B0000}"/>
    <cellStyle name="20% - Accent1 4 2 4 2 5 3 4 3 2" xfId="35984" xr:uid="{00000000-0005-0000-0000-0000D98B0000}"/>
    <cellStyle name="20% - Accent1 4 2 4 2 5 3 4 4" xfId="35985" xr:uid="{00000000-0005-0000-0000-0000DA8B0000}"/>
    <cellStyle name="20% - Accent1 4 2 4 2 5 3 5" xfId="35986" xr:uid="{00000000-0005-0000-0000-0000DB8B0000}"/>
    <cellStyle name="20% - Accent1 4 2 4 2 5 3 5 2" xfId="35987" xr:uid="{00000000-0005-0000-0000-0000DC8B0000}"/>
    <cellStyle name="20% - Accent1 4 2 4 2 5 3 5 2 2" xfId="35988" xr:uid="{00000000-0005-0000-0000-0000DD8B0000}"/>
    <cellStyle name="20% - Accent1 4 2 4 2 5 3 5 3" xfId="35989" xr:uid="{00000000-0005-0000-0000-0000DE8B0000}"/>
    <cellStyle name="20% - Accent1 4 2 4 2 5 3 6" xfId="35990" xr:uid="{00000000-0005-0000-0000-0000DF8B0000}"/>
    <cellStyle name="20% - Accent1 4 2 4 2 5 3 6 2" xfId="35991" xr:uid="{00000000-0005-0000-0000-0000E08B0000}"/>
    <cellStyle name="20% - Accent1 4 2 4 2 5 3 6 2 2" xfId="35992" xr:uid="{00000000-0005-0000-0000-0000E18B0000}"/>
    <cellStyle name="20% - Accent1 4 2 4 2 5 3 6 3" xfId="35993" xr:uid="{00000000-0005-0000-0000-0000E28B0000}"/>
    <cellStyle name="20% - Accent1 4 2 4 2 5 3 7" xfId="35994" xr:uid="{00000000-0005-0000-0000-0000E38B0000}"/>
    <cellStyle name="20% - Accent1 4 2 4 2 5 3 7 2" xfId="35995" xr:uid="{00000000-0005-0000-0000-0000E48B0000}"/>
    <cellStyle name="20% - Accent1 4 2 4 2 5 3 8" xfId="35996" xr:uid="{00000000-0005-0000-0000-0000E58B0000}"/>
    <cellStyle name="20% - Accent1 4 2 4 2 5 3 8 2" xfId="35997" xr:uid="{00000000-0005-0000-0000-0000E68B0000}"/>
    <cellStyle name="20% - Accent1 4 2 4 2 5 3 9" xfId="35998" xr:uid="{00000000-0005-0000-0000-0000E78B0000}"/>
    <cellStyle name="20% - Accent1 4 2 4 2 5 4" xfId="35999" xr:uid="{00000000-0005-0000-0000-0000E88B0000}"/>
    <cellStyle name="20% - Accent1 4 2 4 2 5 4 2" xfId="36000" xr:uid="{00000000-0005-0000-0000-0000E98B0000}"/>
    <cellStyle name="20% - Accent1 4 2 4 2 5 4 2 2" xfId="36001" xr:uid="{00000000-0005-0000-0000-0000EA8B0000}"/>
    <cellStyle name="20% - Accent1 4 2 4 2 5 4 2 2 2" xfId="36002" xr:uid="{00000000-0005-0000-0000-0000EB8B0000}"/>
    <cellStyle name="20% - Accent1 4 2 4 2 5 4 2 3" xfId="36003" xr:uid="{00000000-0005-0000-0000-0000EC8B0000}"/>
    <cellStyle name="20% - Accent1 4 2 4 2 5 4 3" xfId="36004" xr:uid="{00000000-0005-0000-0000-0000ED8B0000}"/>
    <cellStyle name="20% - Accent1 4 2 4 2 5 4 3 2" xfId="36005" xr:uid="{00000000-0005-0000-0000-0000EE8B0000}"/>
    <cellStyle name="20% - Accent1 4 2 4 2 5 4 4" xfId="36006" xr:uid="{00000000-0005-0000-0000-0000EF8B0000}"/>
    <cellStyle name="20% - Accent1 4 2 4 2 5 5" xfId="36007" xr:uid="{00000000-0005-0000-0000-0000F08B0000}"/>
    <cellStyle name="20% - Accent1 4 2 4 2 5 5 2" xfId="36008" xr:uid="{00000000-0005-0000-0000-0000F18B0000}"/>
    <cellStyle name="20% - Accent1 4 2 4 2 5 5 2 2" xfId="36009" xr:uid="{00000000-0005-0000-0000-0000F28B0000}"/>
    <cellStyle name="20% - Accent1 4 2 4 2 5 5 2 2 2" xfId="36010" xr:uid="{00000000-0005-0000-0000-0000F38B0000}"/>
    <cellStyle name="20% - Accent1 4 2 4 2 5 5 2 3" xfId="36011" xr:uid="{00000000-0005-0000-0000-0000F48B0000}"/>
    <cellStyle name="20% - Accent1 4 2 4 2 5 5 3" xfId="36012" xr:uid="{00000000-0005-0000-0000-0000F58B0000}"/>
    <cellStyle name="20% - Accent1 4 2 4 2 5 5 3 2" xfId="36013" xr:uid="{00000000-0005-0000-0000-0000F68B0000}"/>
    <cellStyle name="20% - Accent1 4 2 4 2 5 5 4" xfId="36014" xr:uid="{00000000-0005-0000-0000-0000F78B0000}"/>
    <cellStyle name="20% - Accent1 4 2 4 2 5 6" xfId="36015" xr:uid="{00000000-0005-0000-0000-0000F88B0000}"/>
    <cellStyle name="20% - Accent1 4 2 4 2 5 6 2" xfId="36016" xr:uid="{00000000-0005-0000-0000-0000F98B0000}"/>
    <cellStyle name="20% - Accent1 4 2 4 2 5 6 2 2" xfId="36017" xr:uid="{00000000-0005-0000-0000-0000FA8B0000}"/>
    <cellStyle name="20% - Accent1 4 2 4 2 5 6 2 2 2" xfId="36018" xr:uid="{00000000-0005-0000-0000-0000FB8B0000}"/>
    <cellStyle name="20% - Accent1 4 2 4 2 5 6 2 3" xfId="36019" xr:uid="{00000000-0005-0000-0000-0000FC8B0000}"/>
    <cellStyle name="20% - Accent1 4 2 4 2 5 6 3" xfId="36020" xr:uid="{00000000-0005-0000-0000-0000FD8B0000}"/>
    <cellStyle name="20% - Accent1 4 2 4 2 5 6 3 2" xfId="36021" xr:uid="{00000000-0005-0000-0000-0000FE8B0000}"/>
    <cellStyle name="20% - Accent1 4 2 4 2 5 6 4" xfId="36022" xr:uid="{00000000-0005-0000-0000-0000FF8B0000}"/>
    <cellStyle name="20% - Accent1 4 2 4 2 5 7" xfId="36023" xr:uid="{00000000-0005-0000-0000-0000008C0000}"/>
    <cellStyle name="20% - Accent1 4 2 4 2 5 7 2" xfId="36024" xr:uid="{00000000-0005-0000-0000-0000018C0000}"/>
    <cellStyle name="20% - Accent1 4 2 4 2 5 7 2 2" xfId="36025" xr:uid="{00000000-0005-0000-0000-0000028C0000}"/>
    <cellStyle name="20% - Accent1 4 2 4 2 5 7 3" xfId="36026" xr:uid="{00000000-0005-0000-0000-0000038C0000}"/>
    <cellStyle name="20% - Accent1 4 2 4 2 5 8" xfId="36027" xr:uid="{00000000-0005-0000-0000-0000048C0000}"/>
    <cellStyle name="20% - Accent1 4 2 4 2 5 8 2" xfId="36028" xr:uid="{00000000-0005-0000-0000-0000058C0000}"/>
    <cellStyle name="20% - Accent1 4 2 4 2 5 8 2 2" xfId="36029" xr:uid="{00000000-0005-0000-0000-0000068C0000}"/>
    <cellStyle name="20% - Accent1 4 2 4 2 5 8 3" xfId="36030" xr:uid="{00000000-0005-0000-0000-0000078C0000}"/>
    <cellStyle name="20% - Accent1 4 2 4 2 5 9" xfId="36031" xr:uid="{00000000-0005-0000-0000-0000088C0000}"/>
    <cellStyle name="20% - Accent1 4 2 4 2 5 9 2" xfId="36032" xr:uid="{00000000-0005-0000-0000-0000098C0000}"/>
    <cellStyle name="20% - Accent1 4 2 4 2 6" xfId="36033" xr:uid="{00000000-0005-0000-0000-00000A8C0000}"/>
    <cellStyle name="20% - Accent1 4 2 4 2 6 2" xfId="36034" xr:uid="{00000000-0005-0000-0000-00000B8C0000}"/>
    <cellStyle name="20% - Accent1 4 2 4 2 6 2 2" xfId="36035" xr:uid="{00000000-0005-0000-0000-00000C8C0000}"/>
    <cellStyle name="20% - Accent1 4 2 4 2 6 2 2 2" xfId="36036" xr:uid="{00000000-0005-0000-0000-00000D8C0000}"/>
    <cellStyle name="20% - Accent1 4 2 4 2 6 2 2 2 2" xfId="36037" xr:uid="{00000000-0005-0000-0000-00000E8C0000}"/>
    <cellStyle name="20% - Accent1 4 2 4 2 6 2 2 3" xfId="36038" xr:uid="{00000000-0005-0000-0000-00000F8C0000}"/>
    <cellStyle name="20% - Accent1 4 2 4 2 6 2 3" xfId="36039" xr:uid="{00000000-0005-0000-0000-0000108C0000}"/>
    <cellStyle name="20% - Accent1 4 2 4 2 6 2 3 2" xfId="36040" xr:uid="{00000000-0005-0000-0000-0000118C0000}"/>
    <cellStyle name="20% - Accent1 4 2 4 2 6 2 4" xfId="36041" xr:uid="{00000000-0005-0000-0000-0000128C0000}"/>
    <cellStyle name="20% - Accent1 4 2 4 2 6 3" xfId="36042" xr:uid="{00000000-0005-0000-0000-0000138C0000}"/>
    <cellStyle name="20% - Accent1 4 2 4 2 6 3 2" xfId="36043" xr:uid="{00000000-0005-0000-0000-0000148C0000}"/>
    <cellStyle name="20% - Accent1 4 2 4 2 6 3 2 2" xfId="36044" xr:uid="{00000000-0005-0000-0000-0000158C0000}"/>
    <cellStyle name="20% - Accent1 4 2 4 2 6 3 2 2 2" xfId="36045" xr:uid="{00000000-0005-0000-0000-0000168C0000}"/>
    <cellStyle name="20% - Accent1 4 2 4 2 6 3 2 3" xfId="36046" xr:uid="{00000000-0005-0000-0000-0000178C0000}"/>
    <cellStyle name="20% - Accent1 4 2 4 2 6 3 3" xfId="36047" xr:uid="{00000000-0005-0000-0000-0000188C0000}"/>
    <cellStyle name="20% - Accent1 4 2 4 2 6 3 3 2" xfId="36048" xr:uid="{00000000-0005-0000-0000-0000198C0000}"/>
    <cellStyle name="20% - Accent1 4 2 4 2 6 3 4" xfId="36049" xr:uid="{00000000-0005-0000-0000-00001A8C0000}"/>
    <cellStyle name="20% - Accent1 4 2 4 2 6 4" xfId="36050" xr:uid="{00000000-0005-0000-0000-00001B8C0000}"/>
    <cellStyle name="20% - Accent1 4 2 4 2 6 4 2" xfId="36051" xr:uid="{00000000-0005-0000-0000-00001C8C0000}"/>
    <cellStyle name="20% - Accent1 4 2 4 2 6 4 2 2" xfId="36052" xr:uid="{00000000-0005-0000-0000-00001D8C0000}"/>
    <cellStyle name="20% - Accent1 4 2 4 2 6 4 2 2 2" xfId="36053" xr:uid="{00000000-0005-0000-0000-00001E8C0000}"/>
    <cellStyle name="20% - Accent1 4 2 4 2 6 4 2 3" xfId="36054" xr:uid="{00000000-0005-0000-0000-00001F8C0000}"/>
    <cellStyle name="20% - Accent1 4 2 4 2 6 4 3" xfId="36055" xr:uid="{00000000-0005-0000-0000-0000208C0000}"/>
    <cellStyle name="20% - Accent1 4 2 4 2 6 4 3 2" xfId="36056" xr:uid="{00000000-0005-0000-0000-0000218C0000}"/>
    <cellStyle name="20% - Accent1 4 2 4 2 6 4 4" xfId="36057" xr:uid="{00000000-0005-0000-0000-0000228C0000}"/>
    <cellStyle name="20% - Accent1 4 2 4 2 6 5" xfId="36058" xr:uid="{00000000-0005-0000-0000-0000238C0000}"/>
    <cellStyle name="20% - Accent1 4 2 4 2 6 5 2" xfId="36059" xr:uid="{00000000-0005-0000-0000-0000248C0000}"/>
    <cellStyle name="20% - Accent1 4 2 4 2 6 5 2 2" xfId="36060" xr:uid="{00000000-0005-0000-0000-0000258C0000}"/>
    <cellStyle name="20% - Accent1 4 2 4 2 6 5 3" xfId="36061" xr:uid="{00000000-0005-0000-0000-0000268C0000}"/>
    <cellStyle name="20% - Accent1 4 2 4 2 6 6" xfId="36062" xr:uid="{00000000-0005-0000-0000-0000278C0000}"/>
    <cellStyle name="20% - Accent1 4 2 4 2 6 6 2" xfId="36063" xr:uid="{00000000-0005-0000-0000-0000288C0000}"/>
    <cellStyle name="20% - Accent1 4 2 4 2 6 6 2 2" xfId="36064" xr:uid="{00000000-0005-0000-0000-0000298C0000}"/>
    <cellStyle name="20% - Accent1 4 2 4 2 6 6 3" xfId="36065" xr:uid="{00000000-0005-0000-0000-00002A8C0000}"/>
    <cellStyle name="20% - Accent1 4 2 4 2 6 7" xfId="36066" xr:uid="{00000000-0005-0000-0000-00002B8C0000}"/>
    <cellStyle name="20% - Accent1 4 2 4 2 6 7 2" xfId="36067" xr:uid="{00000000-0005-0000-0000-00002C8C0000}"/>
    <cellStyle name="20% - Accent1 4 2 4 2 6 8" xfId="36068" xr:uid="{00000000-0005-0000-0000-00002D8C0000}"/>
    <cellStyle name="20% - Accent1 4 2 4 2 6 8 2" xfId="36069" xr:uid="{00000000-0005-0000-0000-00002E8C0000}"/>
    <cellStyle name="20% - Accent1 4 2 4 2 6 9" xfId="36070" xr:uid="{00000000-0005-0000-0000-00002F8C0000}"/>
    <cellStyle name="20% - Accent1 4 2 4 2 7" xfId="36071" xr:uid="{00000000-0005-0000-0000-0000308C0000}"/>
    <cellStyle name="20% - Accent1 4 2 4 2 7 2" xfId="36072" xr:uid="{00000000-0005-0000-0000-0000318C0000}"/>
    <cellStyle name="20% - Accent1 4 2 4 2 7 2 2" xfId="36073" xr:uid="{00000000-0005-0000-0000-0000328C0000}"/>
    <cellStyle name="20% - Accent1 4 2 4 2 7 2 2 2" xfId="36074" xr:uid="{00000000-0005-0000-0000-0000338C0000}"/>
    <cellStyle name="20% - Accent1 4 2 4 2 7 2 2 2 2" xfId="36075" xr:uid="{00000000-0005-0000-0000-0000348C0000}"/>
    <cellStyle name="20% - Accent1 4 2 4 2 7 2 2 3" xfId="36076" xr:uid="{00000000-0005-0000-0000-0000358C0000}"/>
    <cellStyle name="20% - Accent1 4 2 4 2 7 2 3" xfId="36077" xr:uid="{00000000-0005-0000-0000-0000368C0000}"/>
    <cellStyle name="20% - Accent1 4 2 4 2 7 2 3 2" xfId="36078" xr:uid="{00000000-0005-0000-0000-0000378C0000}"/>
    <cellStyle name="20% - Accent1 4 2 4 2 7 2 4" xfId="36079" xr:uid="{00000000-0005-0000-0000-0000388C0000}"/>
    <cellStyle name="20% - Accent1 4 2 4 2 7 3" xfId="36080" xr:uid="{00000000-0005-0000-0000-0000398C0000}"/>
    <cellStyle name="20% - Accent1 4 2 4 2 7 3 2" xfId="36081" xr:uid="{00000000-0005-0000-0000-00003A8C0000}"/>
    <cellStyle name="20% - Accent1 4 2 4 2 7 3 2 2" xfId="36082" xr:uid="{00000000-0005-0000-0000-00003B8C0000}"/>
    <cellStyle name="20% - Accent1 4 2 4 2 7 3 2 2 2" xfId="36083" xr:uid="{00000000-0005-0000-0000-00003C8C0000}"/>
    <cellStyle name="20% - Accent1 4 2 4 2 7 3 2 3" xfId="36084" xr:uid="{00000000-0005-0000-0000-00003D8C0000}"/>
    <cellStyle name="20% - Accent1 4 2 4 2 7 3 3" xfId="36085" xr:uid="{00000000-0005-0000-0000-00003E8C0000}"/>
    <cellStyle name="20% - Accent1 4 2 4 2 7 3 3 2" xfId="36086" xr:uid="{00000000-0005-0000-0000-00003F8C0000}"/>
    <cellStyle name="20% - Accent1 4 2 4 2 7 3 4" xfId="36087" xr:uid="{00000000-0005-0000-0000-0000408C0000}"/>
    <cellStyle name="20% - Accent1 4 2 4 2 7 4" xfId="36088" xr:uid="{00000000-0005-0000-0000-0000418C0000}"/>
    <cellStyle name="20% - Accent1 4 2 4 2 7 4 2" xfId="36089" xr:uid="{00000000-0005-0000-0000-0000428C0000}"/>
    <cellStyle name="20% - Accent1 4 2 4 2 7 4 2 2" xfId="36090" xr:uid="{00000000-0005-0000-0000-0000438C0000}"/>
    <cellStyle name="20% - Accent1 4 2 4 2 7 4 2 2 2" xfId="36091" xr:uid="{00000000-0005-0000-0000-0000448C0000}"/>
    <cellStyle name="20% - Accent1 4 2 4 2 7 4 2 3" xfId="36092" xr:uid="{00000000-0005-0000-0000-0000458C0000}"/>
    <cellStyle name="20% - Accent1 4 2 4 2 7 4 3" xfId="36093" xr:uid="{00000000-0005-0000-0000-0000468C0000}"/>
    <cellStyle name="20% - Accent1 4 2 4 2 7 4 3 2" xfId="36094" xr:uid="{00000000-0005-0000-0000-0000478C0000}"/>
    <cellStyle name="20% - Accent1 4 2 4 2 7 4 4" xfId="36095" xr:uid="{00000000-0005-0000-0000-0000488C0000}"/>
    <cellStyle name="20% - Accent1 4 2 4 2 7 5" xfId="36096" xr:uid="{00000000-0005-0000-0000-0000498C0000}"/>
    <cellStyle name="20% - Accent1 4 2 4 2 7 5 2" xfId="36097" xr:uid="{00000000-0005-0000-0000-00004A8C0000}"/>
    <cellStyle name="20% - Accent1 4 2 4 2 7 5 2 2" xfId="36098" xr:uid="{00000000-0005-0000-0000-00004B8C0000}"/>
    <cellStyle name="20% - Accent1 4 2 4 2 7 5 3" xfId="36099" xr:uid="{00000000-0005-0000-0000-00004C8C0000}"/>
    <cellStyle name="20% - Accent1 4 2 4 2 7 6" xfId="36100" xr:uid="{00000000-0005-0000-0000-00004D8C0000}"/>
    <cellStyle name="20% - Accent1 4 2 4 2 7 6 2" xfId="36101" xr:uid="{00000000-0005-0000-0000-00004E8C0000}"/>
    <cellStyle name="20% - Accent1 4 2 4 2 7 6 2 2" xfId="36102" xr:uid="{00000000-0005-0000-0000-00004F8C0000}"/>
    <cellStyle name="20% - Accent1 4 2 4 2 7 6 3" xfId="36103" xr:uid="{00000000-0005-0000-0000-0000508C0000}"/>
    <cellStyle name="20% - Accent1 4 2 4 2 7 7" xfId="36104" xr:uid="{00000000-0005-0000-0000-0000518C0000}"/>
    <cellStyle name="20% - Accent1 4 2 4 2 7 7 2" xfId="36105" xr:uid="{00000000-0005-0000-0000-0000528C0000}"/>
    <cellStyle name="20% - Accent1 4 2 4 2 7 8" xfId="36106" xr:uid="{00000000-0005-0000-0000-0000538C0000}"/>
    <cellStyle name="20% - Accent1 4 2 4 2 7 8 2" xfId="36107" xr:uid="{00000000-0005-0000-0000-0000548C0000}"/>
    <cellStyle name="20% - Accent1 4 2 4 2 7 9" xfId="36108" xr:uid="{00000000-0005-0000-0000-0000558C0000}"/>
    <cellStyle name="20% - Accent1 4 2 4 2 8" xfId="36109" xr:uid="{00000000-0005-0000-0000-0000568C0000}"/>
    <cellStyle name="20% - Accent1 4 2 4 2 8 2" xfId="36110" xr:uid="{00000000-0005-0000-0000-0000578C0000}"/>
    <cellStyle name="20% - Accent1 4 2 4 2 8 2 2" xfId="36111" xr:uid="{00000000-0005-0000-0000-0000588C0000}"/>
    <cellStyle name="20% - Accent1 4 2 4 2 8 2 2 2" xfId="36112" xr:uid="{00000000-0005-0000-0000-0000598C0000}"/>
    <cellStyle name="20% - Accent1 4 2 4 2 8 2 3" xfId="36113" xr:uid="{00000000-0005-0000-0000-00005A8C0000}"/>
    <cellStyle name="20% - Accent1 4 2 4 2 8 3" xfId="36114" xr:uid="{00000000-0005-0000-0000-00005B8C0000}"/>
    <cellStyle name="20% - Accent1 4 2 4 2 8 3 2" xfId="36115" xr:uid="{00000000-0005-0000-0000-00005C8C0000}"/>
    <cellStyle name="20% - Accent1 4 2 4 2 8 4" xfId="36116" xr:uid="{00000000-0005-0000-0000-00005D8C0000}"/>
    <cellStyle name="20% - Accent1 4 2 4 2 9" xfId="36117" xr:uid="{00000000-0005-0000-0000-00005E8C0000}"/>
    <cellStyle name="20% - Accent1 4 2 4 2 9 2" xfId="36118" xr:uid="{00000000-0005-0000-0000-00005F8C0000}"/>
    <cellStyle name="20% - Accent1 4 2 4 2 9 2 2" xfId="36119" xr:uid="{00000000-0005-0000-0000-0000608C0000}"/>
    <cellStyle name="20% - Accent1 4 2 4 2 9 2 2 2" xfId="36120" xr:uid="{00000000-0005-0000-0000-0000618C0000}"/>
    <cellStyle name="20% - Accent1 4 2 4 2 9 2 3" xfId="36121" xr:uid="{00000000-0005-0000-0000-0000628C0000}"/>
    <cellStyle name="20% - Accent1 4 2 4 2 9 3" xfId="36122" xr:uid="{00000000-0005-0000-0000-0000638C0000}"/>
    <cellStyle name="20% - Accent1 4 2 4 2 9 3 2" xfId="36123" xr:uid="{00000000-0005-0000-0000-0000648C0000}"/>
    <cellStyle name="20% - Accent1 4 2 4 2 9 4" xfId="36124" xr:uid="{00000000-0005-0000-0000-0000658C0000}"/>
    <cellStyle name="20% - Accent1 4 2 4 3" xfId="36125" xr:uid="{00000000-0005-0000-0000-0000668C0000}"/>
    <cellStyle name="20% - Accent1 4 2 4 3 10" xfId="36126" xr:uid="{00000000-0005-0000-0000-0000678C0000}"/>
    <cellStyle name="20% - Accent1 4 2 4 3 10 2" xfId="36127" xr:uid="{00000000-0005-0000-0000-0000688C0000}"/>
    <cellStyle name="20% - Accent1 4 2 4 3 10 2 2" xfId="36128" xr:uid="{00000000-0005-0000-0000-0000698C0000}"/>
    <cellStyle name="20% - Accent1 4 2 4 3 10 3" xfId="36129" xr:uid="{00000000-0005-0000-0000-00006A8C0000}"/>
    <cellStyle name="20% - Accent1 4 2 4 3 11" xfId="36130" xr:uid="{00000000-0005-0000-0000-00006B8C0000}"/>
    <cellStyle name="20% - Accent1 4 2 4 3 11 2" xfId="36131" xr:uid="{00000000-0005-0000-0000-00006C8C0000}"/>
    <cellStyle name="20% - Accent1 4 2 4 3 11 2 2" xfId="36132" xr:uid="{00000000-0005-0000-0000-00006D8C0000}"/>
    <cellStyle name="20% - Accent1 4 2 4 3 11 3" xfId="36133" xr:uid="{00000000-0005-0000-0000-00006E8C0000}"/>
    <cellStyle name="20% - Accent1 4 2 4 3 12" xfId="36134" xr:uid="{00000000-0005-0000-0000-00006F8C0000}"/>
    <cellStyle name="20% - Accent1 4 2 4 3 12 2" xfId="36135" xr:uid="{00000000-0005-0000-0000-0000708C0000}"/>
    <cellStyle name="20% - Accent1 4 2 4 3 13" xfId="36136" xr:uid="{00000000-0005-0000-0000-0000718C0000}"/>
    <cellStyle name="20% - Accent1 4 2 4 3 13 2" xfId="36137" xr:uid="{00000000-0005-0000-0000-0000728C0000}"/>
    <cellStyle name="20% - Accent1 4 2 4 3 14" xfId="36138" xr:uid="{00000000-0005-0000-0000-0000738C0000}"/>
    <cellStyle name="20% - Accent1 4 2 4 3 2" xfId="36139" xr:uid="{00000000-0005-0000-0000-0000748C0000}"/>
    <cellStyle name="20% - Accent1 4 2 4 3 2 10" xfId="36140" xr:uid="{00000000-0005-0000-0000-0000758C0000}"/>
    <cellStyle name="20% - Accent1 4 2 4 3 2 10 2" xfId="36141" xr:uid="{00000000-0005-0000-0000-0000768C0000}"/>
    <cellStyle name="20% - Accent1 4 2 4 3 2 11" xfId="36142" xr:uid="{00000000-0005-0000-0000-0000778C0000}"/>
    <cellStyle name="20% - Accent1 4 2 4 3 2 2" xfId="36143" xr:uid="{00000000-0005-0000-0000-0000788C0000}"/>
    <cellStyle name="20% - Accent1 4 2 4 3 2 2 2" xfId="36144" xr:uid="{00000000-0005-0000-0000-0000798C0000}"/>
    <cellStyle name="20% - Accent1 4 2 4 3 2 2 2 2" xfId="36145" xr:uid="{00000000-0005-0000-0000-00007A8C0000}"/>
    <cellStyle name="20% - Accent1 4 2 4 3 2 2 2 2 2" xfId="36146" xr:uid="{00000000-0005-0000-0000-00007B8C0000}"/>
    <cellStyle name="20% - Accent1 4 2 4 3 2 2 2 2 2 2" xfId="36147" xr:uid="{00000000-0005-0000-0000-00007C8C0000}"/>
    <cellStyle name="20% - Accent1 4 2 4 3 2 2 2 2 3" xfId="36148" xr:uid="{00000000-0005-0000-0000-00007D8C0000}"/>
    <cellStyle name="20% - Accent1 4 2 4 3 2 2 2 3" xfId="36149" xr:uid="{00000000-0005-0000-0000-00007E8C0000}"/>
    <cellStyle name="20% - Accent1 4 2 4 3 2 2 2 3 2" xfId="36150" xr:uid="{00000000-0005-0000-0000-00007F8C0000}"/>
    <cellStyle name="20% - Accent1 4 2 4 3 2 2 2 4" xfId="36151" xr:uid="{00000000-0005-0000-0000-0000808C0000}"/>
    <cellStyle name="20% - Accent1 4 2 4 3 2 2 3" xfId="36152" xr:uid="{00000000-0005-0000-0000-0000818C0000}"/>
    <cellStyle name="20% - Accent1 4 2 4 3 2 2 3 2" xfId="36153" xr:uid="{00000000-0005-0000-0000-0000828C0000}"/>
    <cellStyle name="20% - Accent1 4 2 4 3 2 2 3 2 2" xfId="36154" xr:uid="{00000000-0005-0000-0000-0000838C0000}"/>
    <cellStyle name="20% - Accent1 4 2 4 3 2 2 3 2 2 2" xfId="36155" xr:uid="{00000000-0005-0000-0000-0000848C0000}"/>
    <cellStyle name="20% - Accent1 4 2 4 3 2 2 3 2 3" xfId="36156" xr:uid="{00000000-0005-0000-0000-0000858C0000}"/>
    <cellStyle name="20% - Accent1 4 2 4 3 2 2 3 3" xfId="36157" xr:uid="{00000000-0005-0000-0000-0000868C0000}"/>
    <cellStyle name="20% - Accent1 4 2 4 3 2 2 3 3 2" xfId="36158" xr:uid="{00000000-0005-0000-0000-0000878C0000}"/>
    <cellStyle name="20% - Accent1 4 2 4 3 2 2 3 4" xfId="36159" xr:uid="{00000000-0005-0000-0000-0000888C0000}"/>
    <cellStyle name="20% - Accent1 4 2 4 3 2 2 4" xfId="36160" xr:uid="{00000000-0005-0000-0000-0000898C0000}"/>
    <cellStyle name="20% - Accent1 4 2 4 3 2 2 4 2" xfId="36161" xr:uid="{00000000-0005-0000-0000-00008A8C0000}"/>
    <cellStyle name="20% - Accent1 4 2 4 3 2 2 4 2 2" xfId="36162" xr:uid="{00000000-0005-0000-0000-00008B8C0000}"/>
    <cellStyle name="20% - Accent1 4 2 4 3 2 2 4 2 2 2" xfId="36163" xr:uid="{00000000-0005-0000-0000-00008C8C0000}"/>
    <cellStyle name="20% - Accent1 4 2 4 3 2 2 4 2 3" xfId="36164" xr:uid="{00000000-0005-0000-0000-00008D8C0000}"/>
    <cellStyle name="20% - Accent1 4 2 4 3 2 2 4 3" xfId="36165" xr:uid="{00000000-0005-0000-0000-00008E8C0000}"/>
    <cellStyle name="20% - Accent1 4 2 4 3 2 2 4 3 2" xfId="36166" xr:uid="{00000000-0005-0000-0000-00008F8C0000}"/>
    <cellStyle name="20% - Accent1 4 2 4 3 2 2 4 4" xfId="36167" xr:uid="{00000000-0005-0000-0000-0000908C0000}"/>
    <cellStyle name="20% - Accent1 4 2 4 3 2 2 5" xfId="36168" xr:uid="{00000000-0005-0000-0000-0000918C0000}"/>
    <cellStyle name="20% - Accent1 4 2 4 3 2 2 5 2" xfId="36169" xr:uid="{00000000-0005-0000-0000-0000928C0000}"/>
    <cellStyle name="20% - Accent1 4 2 4 3 2 2 5 2 2" xfId="36170" xr:uid="{00000000-0005-0000-0000-0000938C0000}"/>
    <cellStyle name="20% - Accent1 4 2 4 3 2 2 5 3" xfId="36171" xr:uid="{00000000-0005-0000-0000-0000948C0000}"/>
    <cellStyle name="20% - Accent1 4 2 4 3 2 2 6" xfId="36172" xr:uid="{00000000-0005-0000-0000-0000958C0000}"/>
    <cellStyle name="20% - Accent1 4 2 4 3 2 2 6 2" xfId="36173" xr:uid="{00000000-0005-0000-0000-0000968C0000}"/>
    <cellStyle name="20% - Accent1 4 2 4 3 2 2 6 2 2" xfId="36174" xr:uid="{00000000-0005-0000-0000-0000978C0000}"/>
    <cellStyle name="20% - Accent1 4 2 4 3 2 2 6 3" xfId="36175" xr:uid="{00000000-0005-0000-0000-0000988C0000}"/>
    <cellStyle name="20% - Accent1 4 2 4 3 2 2 7" xfId="36176" xr:uid="{00000000-0005-0000-0000-0000998C0000}"/>
    <cellStyle name="20% - Accent1 4 2 4 3 2 2 7 2" xfId="36177" xr:uid="{00000000-0005-0000-0000-00009A8C0000}"/>
    <cellStyle name="20% - Accent1 4 2 4 3 2 2 8" xfId="36178" xr:uid="{00000000-0005-0000-0000-00009B8C0000}"/>
    <cellStyle name="20% - Accent1 4 2 4 3 2 2 8 2" xfId="36179" xr:uid="{00000000-0005-0000-0000-00009C8C0000}"/>
    <cellStyle name="20% - Accent1 4 2 4 3 2 2 9" xfId="36180" xr:uid="{00000000-0005-0000-0000-00009D8C0000}"/>
    <cellStyle name="20% - Accent1 4 2 4 3 2 3" xfId="36181" xr:uid="{00000000-0005-0000-0000-00009E8C0000}"/>
    <cellStyle name="20% - Accent1 4 2 4 3 2 3 2" xfId="36182" xr:uid="{00000000-0005-0000-0000-00009F8C0000}"/>
    <cellStyle name="20% - Accent1 4 2 4 3 2 3 2 2" xfId="36183" xr:uid="{00000000-0005-0000-0000-0000A08C0000}"/>
    <cellStyle name="20% - Accent1 4 2 4 3 2 3 2 2 2" xfId="36184" xr:uid="{00000000-0005-0000-0000-0000A18C0000}"/>
    <cellStyle name="20% - Accent1 4 2 4 3 2 3 2 2 2 2" xfId="36185" xr:uid="{00000000-0005-0000-0000-0000A28C0000}"/>
    <cellStyle name="20% - Accent1 4 2 4 3 2 3 2 2 3" xfId="36186" xr:uid="{00000000-0005-0000-0000-0000A38C0000}"/>
    <cellStyle name="20% - Accent1 4 2 4 3 2 3 2 3" xfId="36187" xr:uid="{00000000-0005-0000-0000-0000A48C0000}"/>
    <cellStyle name="20% - Accent1 4 2 4 3 2 3 2 3 2" xfId="36188" xr:uid="{00000000-0005-0000-0000-0000A58C0000}"/>
    <cellStyle name="20% - Accent1 4 2 4 3 2 3 2 4" xfId="36189" xr:uid="{00000000-0005-0000-0000-0000A68C0000}"/>
    <cellStyle name="20% - Accent1 4 2 4 3 2 3 3" xfId="36190" xr:uid="{00000000-0005-0000-0000-0000A78C0000}"/>
    <cellStyle name="20% - Accent1 4 2 4 3 2 3 3 2" xfId="36191" xr:uid="{00000000-0005-0000-0000-0000A88C0000}"/>
    <cellStyle name="20% - Accent1 4 2 4 3 2 3 3 2 2" xfId="36192" xr:uid="{00000000-0005-0000-0000-0000A98C0000}"/>
    <cellStyle name="20% - Accent1 4 2 4 3 2 3 3 2 2 2" xfId="36193" xr:uid="{00000000-0005-0000-0000-0000AA8C0000}"/>
    <cellStyle name="20% - Accent1 4 2 4 3 2 3 3 2 3" xfId="36194" xr:uid="{00000000-0005-0000-0000-0000AB8C0000}"/>
    <cellStyle name="20% - Accent1 4 2 4 3 2 3 3 3" xfId="36195" xr:uid="{00000000-0005-0000-0000-0000AC8C0000}"/>
    <cellStyle name="20% - Accent1 4 2 4 3 2 3 3 3 2" xfId="36196" xr:uid="{00000000-0005-0000-0000-0000AD8C0000}"/>
    <cellStyle name="20% - Accent1 4 2 4 3 2 3 3 4" xfId="36197" xr:uid="{00000000-0005-0000-0000-0000AE8C0000}"/>
    <cellStyle name="20% - Accent1 4 2 4 3 2 3 4" xfId="36198" xr:uid="{00000000-0005-0000-0000-0000AF8C0000}"/>
    <cellStyle name="20% - Accent1 4 2 4 3 2 3 4 2" xfId="36199" xr:uid="{00000000-0005-0000-0000-0000B08C0000}"/>
    <cellStyle name="20% - Accent1 4 2 4 3 2 3 4 2 2" xfId="36200" xr:uid="{00000000-0005-0000-0000-0000B18C0000}"/>
    <cellStyle name="20% - Accent1 4 2 4 3 2 3 4 2 2 2" xfId="36201" xr:uid="{00000000-0005-0000-0000-0000B28C0000}"/>
    <cellStyle name="20% - Accent1 4 2 4 3 2 3 4 2 3" xfId="36202" xr:uid="{00000000-0005-0000-0000-0000B38C0000}"/>
    <cellStyle name="20% - Accent1 4 2 4 3 2 3 4 3" xfId="36203" xr:uid="{00000000-0005-0000-0000-0000B48C0000}"/>
    <cellStyle name="20% - Accent1 4 2 4 3 2 3 4 3 2" xfId="36204" xr:uid="{00000000-0005-0000-0000-0000B58C0000}"/>
    <cellStyle name="20% - Accent1 4 2 4 3 2 3 4 4" xfId="36205" xr:uid="{00000000-0005-0000-0000-0000B68C0000}"/>
    <cellStyle name="20% - Accent1 4 2 4 3 2 3 5" xfId="36206" xr:uid="{00000000-0005-0000-0000-0000B78C0000}"/>
    <cellStyle name="20% - Accent1 4 2 4 3 2 3 5 2" xfId="36207" xr:uid="{00000000-0005-0000-0000-0000B88C0000}"/>
    <cellStyle name="20% - Accent1 4 2 4 3 2 3 5 2 2" xfId="36208" xr:uid="{00000000-0005-0000-0000-0000B98C0000}"/>
    <cellStyle name="20% - Accent1 4 2 4 3 2 3 5 3" xfId="36209" xr:uid="{00000000-0005-0000-0000-0000BA8C0000}"/>
    <cellStyle name="20% - Accent1 4 2 4 3 2 3 6" xfId="36210" xr:uid="{00000000-0005-0000-0000-0000BB8C0000}"/>
    <cellStyle name="20% - Accent1 4 2 4 3 2 3 6 2" xfId="36211" xr:uid="{00000000-0005-0000-0000-0000BC8C0000}"/>
    <cellStyle name="20% - Accent1 4 2 4 3 2 3 6 2 2" xfId="36212" xr:uid="{00000000-0005-0000-0000-0000BD8C0000}"/>
    <cellStyle name="20% - Accent1 4 2 4 3 2 3 6 3" xfId="36213" xr:uid="{00000000-0005-0000-0000-0000BE8C0000}"/>
    <cellStyle name="20% - Accent1 4 2 4 3 2 3 7" xfId="36214" xr:uid="{00000000-0005-0000-0000-0000BF8C0000}"/>
    <cellStyle name="20% - Accent1 4 2 4 3 2 3 7 2" xfId="36215" xr:uid="{00000000-0005-0000-0000-0000C08C0000}"/>
    <cellStyle name="20% - Accent1 4 2 4 3 2 3 8" xfId="36216" xr:uid="{00000000-0005-0000-0000-0000C18C0000}"/>
    <cellStyle name="20% - Accent1 4 2 4 3 2 3 8 2" xfId="36217" xr:uid="{00000000-0005-0000-0000-0000C28C0000}"/>
    <cellStyle name="20% - Accent1 4 2 4 3 2 3 9" xfId="36218" xr:uid="{00000000-0005-0000-0000-0000C38C0000}"/>
    <cellStyle name="20% - Accent1 4 2 4 3 2 4" xfId="36219" xr:uid="{00000000-0005-0000-0000-0000C48C0000}"/>
    <cellStyle name="20% - Accent1 4 2 4 3 2 4 2" xfId="36220" xr:uid="{00000000-0005-0000-0000-0000C58C0000}"/>
    <cellStyle name="20% - Accent1 4 2 4 3 2 4 2 2" xfId="36221" xr:uid="{00000000-0005-0000-0000-0000C68C0000}"/>
    <cellStyle name="20% - Accent1 4 2 4 3 2 4 2 2 2" xfId="36222" xr:uid="{00000000-0005-0000-0000-0000C78C0000}"/>
    <cellStyle name="20% - Accent1 4 2 4 3 2 4 2 3" xfId="36223" xr:uid="{00000000-0005-0000-0000-0000C88C0000}"/>
    <cellStyle name="20% - Accent1 4 2 4 3 2 4 3" xfId="36224" xr:uid="{00000000-0005-0000-0000-0000C98C0000}"/>
    <cellStyle name="20% - Accent1 4 2 4 3 2 4 3 2" xfId="36225" xr:uid="{00000000-0005-0000-0000-0000CA8C0000}"/>
    <cellStyle name="20% - Accent1 4 2 4 3 2 4 4" xfId="36226" xr:uid="{00000000-0005-0000-0000-0000CB8C0000}"/>
    <cellStyle name="20% - Accent1 4 2 4 3 2 5" xfId="36227" xr:uid="{00000000-0005-0000-0000-0000CC8C0000}"/>
    <cellStyle name="20% - Accent1 4 2 4 3 2 5 2" xfId="36228" xr:uid="{00000000-0005-0000-0000-0000CD8C0000}"/>
    <cellStyle name="20% - Accent1 4 2 4 3 2 5 2 2" xfId="36229" xr:uid="{00000000-0005-0000-0000-0000CE8C0000}"/>
    <cellStyle name="20% - Accent1 4 2 4 3 2 5 2 2 2" xfId="36230" xr:uid="{00000000-0005-0000-0000-0000CF8C0000}"/>
    <cellStyle name="20% - Accent1 4 2 4 3 2 5 2 3" xfId="36231" xr:uid="{00000000-0005-0000-0000-0000D08C0000}"/>
    <cellStyle name="20% - Accent1 4 2 4 3 2 5 3" xfId="36232" xr:uid="{00000000-0005-0000-0000-0000D18C0000}"/>
    <cellStyle name="20% - Accent1 4 2 4 3 2 5 3 2" xfId="36233" xr:uid="{00000000-0005-0000-0000-0000D28C0000}"/>
    <cellStyle name="20% - Accent1 4 2 4 3 2 5 4" xfId="36234" xr:uid="{00000000-0005-0000-0000-0000D38C0000}"/>
    <cellStyle name="20% - Accent1 4 2 4 3 2 6" xfId="36235" xr:uid="{00000000-0005-0000-0000-0000D48C0000}"/>
    <cellStyle name="20% - Accent1 4 2 4 3 2 6 2" xfId="36236" xr:uid="{00000000-0005-0000-0000-0000D58C0000}"/>
    <cellStyle name="20% - Accent1 4 2 4 3 2 6 2 2" xfId="36237" xr:uid="{00000000-0005-0000-0000-0000D68C0000}"/>
    <cellStyle name="20% - Accent1 4 2 4 3 2 6 2 2 2" xfId="36238" xr:uid="{00000000-0005-0000-0000-0000D78C0000}"/>
    <cellStyle name="20% - Accent1 4 2 4 3 2 6 2 3" xfId="36239" xr:uid="{00000000-0005-0000-0000-0000D88C0000}"/>
    <cellStyle name="20% - Accent1 4 2 4 3 2 6 3" xfId="36240" xr:uid="{00000000-0005-0000-0000-0000D98C0000}"/>
    <cellStyle name="20% - Accent1 4 2 4 3 2 6 3 2" xfId="36241" xr:uid="{00000000-0005-0000-0000-0000DA8C0000}"/>
    <cellStyle name="20% - Accent1 4 2 4 3 2 6 4" xfId="36242" xr:uid="{00000000-0005-0000-0000-0000DB8C0000}"/>
    <cellStyle name="20% - Accent1 4 2 4 3 2 7" xfId="36243" xr:uid="{00000000-0005-0000-0000-0000DC8C0000}"/>
    <cellStyle name="20% - Accent1 4 2 4 3 2 7 2" xfId="36244" xr:uid="{00000000-0005-0000-0000-0000DD8C0000}"/>
    <cellStyle name="20% - Accent1 4 2 4 3 2 7 2 2" xfId="36245" xr:uid="{00000000-0005-0000-0000-0000DE8C0000}"/>
    <cellStyle name="20% - Accent1 4 2 4 3 2 7 3" xfId="36246" xr:uid="{00000000-0005-0000-0000-0000DF8C0000}"/>
    <cellStyle name="20% - Accent1 4 2 4 3 2 8" xfId="36247" xr:uid="{00000000-0005-0000-0000-0000E08C0000}"/>
    <cellStyle name="20% - Accent1 4 2 4 3 2 8 2" xfId="36248" xr:uid="{00000000-0005-0000-0000-0000E18C0000}"/>
    <cellStyle name="20% - Accent1 4 2 4 3 2 8 2 2" xfId="36249" xr:uid="{00000000-0005-0000-0000-0000E28C0000}"/>
    <cellStyle name="20% - Accent1 4 2 4 3 2 8 3" xfId="36250" xr:uid="{00000000-0005-0000-0000-0000E38C0000}"/>
    <cellStyle name="20% - Accent1 4 2 4 3 2 9" xfId="36251" xr:uid="{00000000-0005-0000-0000-0000E48C0000}"/>
    <cellStyle name="20% - Accent1 4 2 4 3 2 9 2" xfId="36252" xr:uid="{00000000-0005-0000-0000-0000E58C0000}"/>
    <cellStyle name="20% - Accent1 4 2 4 3 3" xfId="36253" xr:uid="{00000000-0005-0000-0000-0000E68C0000}"/>
    <cellStyle name="20% - Accent1 4 2 4 3 3 10" xfId="36254" xr:uid="{00000000-0005-0000-0000-0000E78C0000}"/>
    <cellStyle name="20% - Accent1 4 2 4 3 3 10 2" xfId="36255" xr:uid="{00000000-0005-0000-0000-0000E88C0000}"/>
    <cellStyle name="20% - Accent1 4 2 4 3 3 11" xfId="36256" xr:uid="{00000000-0005-0000-0000-0000E98C0000}"/>
    <cellStyle name="20% - Accent1 4 2 4 3 3 2" xfId="36257" xr:uid="{00000000-0005-0000-0000-0000EA8C0000}"/>
    <cellStyle name="20% - Accent1 4 2 4 3 3 2 2" xfId="36258" xr:uid="{00000000-0005-0000-0000-0000EB8C0000}"/>
    <cellStyle name="20% - Accent1 4 2 4 3 3 2 2 2" xfId="36259" xr:uid="{00000000-0005-0000-0000-0000EC8C0000}"/>
    <cellStyle name="20% - Accent1 4 2 4 3 3 2 2 2 2" xfId="36260" xr:uid="{00000000-0005-0000-0000-0000ED8C0000}"/>
    <cellStyle name="20% - Accent1 4 2 4 3 3 2 2 2 2 2" xfId="36261" xr:uid="{00000000-0005-0000-0000-0000EE8C0000}"/>
    <cellStyle name="20% - Accent1 4 2 4 3 3 2 2 2 3" xfId="36262" xr:uid="{00000000-0005-0000-0000-0000EF8C0000}"/>
    <cellStyle name="20% - Accent1 4 2 4 3 3 2 2 3" xfId="36263" xr:uid="{00000000-0005-0000-0000-0000F08C0000}"/>
    <cellStyle name="20% - Accent1 4 2 4 3 3 2 2 3 2" xfId="36264" xr:uid="{00000000-0005-0000-0000-0000F18C0000}"/>
    <cellStyle name="20% - Accent1 4 2 4 3 3 2 2 4" xfId="36265" xr:uid="{00000000-0005-0000-0000-0000F28C0000}"/>
    <cellStyle name="20% - Accent1 4 2 4 3 3 2 3" xfId="36266" xr:uid="{00000000-0005-0000-0000-0000F38C0000}"/>
    <cellStyle name="20% - Accent1 4 2 4 3 3 2 3 2" xfId="36267" xr:uid="{00000000-0005-0000-0000-0000F48C0000}"/>
    <cellStyle name="20% - Accent1 4 2 4 3 3 2 3 2 2" xfId="36268" xr:uid="{00000000-0005-0000-0000-0000F58C0000}"/>
    <cellStyle name="20% - Accent1 4 2 4 3 3 2 3 2 2 2" xfId="36269" xr:uid="{00000000-0005-0000-0000-0000F68C0000}"/>
    <cellStyle name="20% - Accent1 4 2 4 3 3 2 3 2 3" xfId="36270" xr:uid="{00000000-0005-0000-0000-0000F78C0000}"/>
    <cellStyle name="20% - Accent1 4 2 4 3 3 2 3 3" xfId="36271" xr:uid="{00000000-0005-0000-0000-0000F88C0000}"/>
    <cellStyle name="20% - Accent1 4 2 4 3 3 2 3 3 2" xfId="36272" xr:uid="{00000000-0005-0000-0000-0000F98C0000}"/>
    <cellStyle name="20% - Accent1 4 2 4 3 3 2 3 4" xfId="36273" xr:uid="{00000000-0005-0000-0000-0000FA8C0000}"/>
    <cellStyle name="20% - Accent1 4 2 4 3 3 2 4" xfId="36274" xr:uid="{00000000-0005-0000-0000-0000FB8C0000}"/>
    <cellStyle name="20% - Accent1 4 2 4 3 3 2 4 2" xfId="36275" xr:uid="{00000000-0005-0000-0000-0000FC8C0000}"/>
    <cellStyle name="20% - Accent1 4 2 4 3 3 2 4 2 2" xfId="36276" xr:uid="{00000000-0005-0000-0000-0000FD8C0000}"/>
    <cellStyle name="20% - Accent1 4 2 4 3 3 2 4 2 2 2" xfId="36277" xr:uid="{00000000-0005-0000-0000-0000FE8C0000}"/>
    <cellStyle name="20% - Accent1 4 2 4 3 3 2 4 2 3" xfId="36278" xr:uid="{00000000-0005-0000-0000-0000FF8C0000}"/>
    <cellStyle name="20% - Accent1 4 2 4 3 3 2 4 3" xfId="36279" xr:uid="{00000000-0005-0000-0000-0000008D0000}"/>
    <cellStyle name="20% - Accent1 4 2 4 3 3 2 4 3 2" xfId="36280" xr:uid="{00000000-0005-0000-0000-0000018D0000}"/>
    <cellStyle name="20% - Accent1 4 2 4 3 3 2 4 4" xfId="36281" xr:uid="{00000000-0005-0000-0000-0000028D0000}"/>
    <cellStyle name="20% - Accent1 4 2 4 3 3 2 5" xfId="36282" xr:uid="{00000000-0005-0000-0000-0000038D0000}"/>
    <cellStyle name="20% - Accent1 4 2 4 3 3 2 5 2" xfId="36283" xr:uid="{00000000-0005-0000-0000-0000048D0000}"/>
    <cellStyle name="20% - Accent1 4 2 4 3 3 2 5 2 2" xfId="36284" xr:uid="{00000000-0005-0000-0000-0000058D0000}"/>
    <cellStyle name="20% - Accent1 4 2 4 3 3 2 5 3" xfId="36285" xr:uid="{00000000-0005-0000-0000-0000068D0000}"/>
    <cellStyle name="20% - Accent1 4 2 4 3 3 2 6" xfId="36286" xr:uid="{00000000-0005-0000-0000-0000078D0000}"/>
    <cellStyle name="20% - Accent1 4 2 4 3 3 2 6 2" xfId="36287" xr:uid="{00000000-0005-0000-0000-0000088D0000}"/>
    <cellStyle name="20% - Accent1 4 2 4 3 3 2 6 2 2" xfId="36288" xr:uid="{00000000-0005-0000-0000-0000098D0000}"/>
    <cellStyle name="20% - Accent1 4 2 4 3 3 2 6 3" xfId="36289" xr:uid="{00000000-0005-0000-0000-00000A8D0000}"/>
    <cellStyle name="20% - Accent1 4 2 4 3 3 2 7" xfId="36290" xr:uid="{00000000-0005-0000-0000-00000B8D0000}"/>
    <cellStyle name="20% - Accent1 4 2 4 3 3 2 7 2" xfId="36291" xr:uid="{00000000-0005-0000-0000-00000C8D0000}"/>
    <cellStyle name="20% - Accent1 4 2 4 3 3 2 8" xfId="36292" xr:uid="{00000000-0005-0000-0000-00000D8D0000}"/>
    <cellStyle name="20% - Accent1 4 2 4 3 3 2 8 2" xfId="36293" xr:uid="{00000000-0005-0000-0000-00000E8D0000}"/>
    <cellStyle name="20% - Accent1 4 2 4 3 3 2 9" xfId="36294" xr:uid="{00000000-0005-0000-0000-00000F8D0000}"/>
    <cellStyle name="20% - Accent1 4 2 4 3 3 3" xfId="36295" xr:uid="{00000000-0005-0000-0000-0000108D0000}"/>
    <cellStyle name="20% - Accent1 4 2 4 3 3 3 2" xfId="36296" xr:uid="{00000000-0005-0000-0000-0000118D0000}"/>
    <cellStyle name="20% - Accent1 4 2 4 3 3 3 2 2" xfId="36297" xr:uid="{00000000-0005-0000-0000-0000128D0000}"/>
    <cellStyle name="20% - Accent1 4 2 4 3 3 3 2 2 2" xfId="36298" xr:uid="{00000000-0005-0000-0000-0000138D0000}"/>
    <cellStyle name="20% - Accent1 4 2 4 3 3 3 2 2 2 2" xfId="36299" xr:uid="{00000000-0005-0000-0000-0000148D0000}"/>
    <cellStyle name="20% - Accent1 4 2 4 3 3 3 2 2 3" xfId="36300" xr:uid="{00000000-0005-0000-0000-0000158D0000}"/>
    <cellStyle name="20% - Accent1 4 2 4 3 3 3 2 3" xfId="36301" xr:uid="{00000000-0005-0000-0000-0000168D0000}"/>
    <cellStyle name="20% - Accent1 4 2 4 3 3 3 2 3 2" xfId="36302" xr:uid="{00000000-0005-0000-0000-0000178D0000}"/>
    <cellStyle name="20% - Accent1 4 2 4 3 3 3 2 4" xfId="36303" xr:uid="{00000000-0005-0000-0000-0000188D0000}"/>
    <cellStyle name="20% - Accent1 4 2 4 3 3 3 3" xfId="36304" xr:uid="{00000000-0005-0000-0000-0000198D0000}"/>
    <cellStyle name="20% - Accent1 4 2 4 3 3 3 3 2" xfId="36305" xr:uid="{00000000-0005-0000-0000-00001A8D0000}"/>
    <cellStyle name="20% - Accent1 4 2 4 3 3 3 3 2 2" xfId="36306" xr:uid="{00000000-0005-0000-0000-00001B8D0000}"/>
    <cellStyle name="20% - Accent1 4 2 4 3 3 3 3 2 2 2" xfId="36307" xr:uid="{00000000-0005-0000-0000-00001C8D0000}"/>
    <cellStyle name="20% - Accent1 4 2 4 3 3 3 3 2 3" xfId="36308" xr:uid="{00000000-0005-0000-0000-00001D8D0000}"/>
    <cellStyle name="20% - Accent1 4 2 4 3 3 3 3 3" xfId="36309" xr:uid="{00000000-0005-0000-0000-00001E8D0000}"/>
    <cellStyle name="20% - Accent1 4 2 4 3 3 3 3 3 2" xfId="36310" xr:uid="{00000000-0005-0000-0000-00001F8D0000}"/>
    <cellStyle name="20% - Accent1 4 2 4 3 3 3 3 4" xfId="36311" xr:uid="{00000000-0005-0000-0000-0000208D0000}"/>
    <cellStyle name="20% - Accent1 4 2 4 3 3 3 4" xfId="36312" xr:uid="{00000000-0005-0000-0000-0000218D0000}"/>
    <cellStyle name="20% - Accent1 4 2 4 3 3 3 4 2" xfId="36313" xr:uid="{00000000-0005-0000-0000-0000228D0000}"/>
    <cellStyle name="20% - Accent1 4 2 4 3 3 3 4 2 2" xfId="36314" xr:uid="{00000000-0005-0000-0000-0000238D0000}"/>
    <cellStyle name="20% - Accent1 4 2 4 3 3 3 4 2 2 2" xfId="36315" xr:uid="{00000000-0005-0000-0000-0000248D0000}"/>
    <cellStyle name="20% - Accent1 4 2 4 3 3 3 4 2 3" xfId="36316" xr:uid="{00000000-0005-0000-0000-0000258D0000}"/>
    <cellStyle name="20% - Accent1 4 2 4 3 3 3 4 3" xfId="36317" xr:uid="{00000000-0005-0000-0000-0000268D0000}"/>
    <cellStyle name="20% - Accent1 4 2 4 3 3 3 4 3 2" xfId="36318" xr:uid="{00000000-0005-0000-0000-0000278D0000}"/>
    <cellStyle name="20% - Accent1 4 2 4 3 3 3 4 4" xfId="36319" xr:uid="{00000000-0005-0000-0000-0000288D0000}"/>
    <cellStyle name="20% - Accent1 4 2 4 3 3 3 5" xfId="36320" xr:uid="{00000000-0005-0000-0000-0000298D0000}"/>
    <cellStyle name="20% - Accent1 4 2 4 3 3 3 5 2" xfId="36321" xr:uid="{00000000-0005-0000-0000-00002A8D0000}"/>
    <cellStyle name="20% - Accent1 4 2 4 3 3 3 5 2 2" xfId="36322" xr:uid="{00000000-0005-0000-0000-00002B8D0000}"/>
    <cellStyle name="20% - Accent1 4 2 4 3 3 3 5 3" xfId="36323" xr:uid="{00000000-0005-0000-0000-00002C8D0000}"/>
    <cellStyle name="20% - Accent1 4 2 4 3 3 3 6" xfId="36324" xr:uid="{00000000-0005-0000-0000-00002D8D0000}"/>
    <cellStyle name="20% - Accent1 4 2 4 3 3 3 6 2" xfId="36325" xr:uid="{00000000-0005-0000-0000-00002E8D0000}"/>
    <cellStyle name="20% - Accent1 4 2 4 3 3 3 6 2 2" xfId="36326" xr:uid="{00000000-0005-0000-0000-00002F8D0000}"/>
    <cellStyle name="20% - Accent1 4 2 4 3 3 3 6 3" xfId="36327" xr:uid="{00000000-0005-0000-0000-0000308D0000}"/>
    <cellStyle name="20% - Accent1 4 2 4 3 3 3 7" xfId="36328" xr:uid="{00000000-0005-0000-0000-0000318D0000}"/>
    <cellStyle name="20% - Accent1 4 2 4 3 3 3 7 2" xfId="36329" xr:uid="{00000000-0005-0000-0000-0000328D0000}"/>
    <cellStyle name="20% - Accent1 4 2 4 3 3 3 8" xfId="36330" xr:uid="{00000000-0005-0000-0000-0000338D0000}"/>
    <cellStyle name="20% - Accent1 4 2 4 3 3 3 8 2" xfId="36331" xr:uid="{00000000-0005-0000-0000-0000348D0000}"/>
    <cellStyle name="20% - Accent1 4 2 4 3 3 3 9" xfId="36332" xr:uid="{00000000-0005-0000-0000-0000358D0000}"/>
    <cellStyle name="20% - Accent1 4 2 4 3 3 4" xfId="36333" xr:uid="{00000000-0005-0000-0000-0000368D0000}"/>
    <cellStyle name="20% - Accent1 4 2 4 3 3 4 2" xfId="36334" xr:uid="{00000000-0005-0000-0000-0000378D0000}"/>
    <cellStyle name="20% - Accent1 4 2 4 3 3 4 2 2" xfId="36335" xr:uid="{00000000-0005-0000-0000-0000388D0000}"/>
    <cellStyle name="20% - Accent1 4 2 4 3 3 4 2 2 2" xfId="36336" xr:uid="{00000000-0005-0000-0000-0000398D0000}"/>
    <cellStyle name="20% - Accent1 4 2 4 3 3 4 2 3" xfId="36337" xr:uid="{00000000-0005-0000-0000-00003A8D0000}"/>
    <cellStyle name="20% - Accent1 4 2 4 3 3 4 3" xfId="36338" xr:uid="{00000000-0005-0000-0000-00003B8D0000}"/>
    <cellStyle name="20% - Accent1 4 2 4 3 3 4 3 2" xfId="36339" xr:uid="{00000000-0005-0000-0000-00003C8D0000}"/>
    <cellStyle name="20% - Accent1 4 2 4 3 3 4 4" xfId="36340" xr:uid="{00000000-0005-0000-0000-00003D8D0000}"/>
    <cellStyle name="20% - Accent1 4 2 4 3 3 5" xfId="36341" xr:uid="{00000000-0005-0000-0000-00003E8D0000}"/>
    <cellStyle name="20% - Accent1 4 2 4 3 3 5 2" xfId="36342" xr:uid="{00000000-0005-0000-0000-00003F8D0000}"/>
    <cellStyle name="20% - Accent1 4 2 4 3 3 5 2 2" xfId="36343" xr:uid="{00000000-0005-0000-0000-0000408D0000}"/>
    <cellStyle name="20% - Accent1 4 2 4 3 3 5 2 2 2" xfId="36344" xr:uid="{00000000-0005-0000-0000-0000418D0000}"/>
    <cellStyle name="20% - Accent1 4 2 4 3 3 5 2 3" xfId="36345" xr:uid="{00000000-0005-0000-0000-0000428D0000}"/>
    <cellStyle name="20% - Accent1 4 2 4 3 3 5 3" xfId="36346" xr:uid="{00000000-0005-0000-0000-0000438D0000}"/>
    <cellStyle name="20% - Accent1 4 2 4 3 3 5 3 2" xfId="36347" xr:uid="{00000000-0005-0000-0000-0000448D0000}"/>
    <cellStyle name="20% - Accent1 4 2 4 3 3 5 4" xfId="36348" xr:uid="{00000000-0005-0000-0000-0000458D0000}"/>
    <cellStyle name="20% - Accent1 4 2 4 3 3 6" xfId="36349" xr:uid="{00000000-0005-0000-0000-0000468D0000}"/>
    <cellStyle name="20% - Accent1 4 2 4 3 3 6 2" xfId="36350" xr:uid="{00000000-0005-0000-0000-0000478D0000}"/>
    <cellStyle name="20% - Accent1 4 2 4 3 3 6 2 2" xfId="36351" xr:uid="{00000000-0005-0000-0000-0000488D0000}"/>
    <cellStyle name="20% - Accent1 4 2 4 3 3 6 2 2 2" xfId="36352" xr:uid="{00000000-0005-0000-0000-0000498D0000}"/>
    <cellStyle name="20% - Accent1 4 2 4 3 3 6 2 3" xfId="36353" xr:uid="{00000000-0005-0000-0000-00004A8D0000}"/>
    <cellStyle name="20% - Accent1 4 2 4 3 3 6 3" xfId="36354" xr:uid="{00000000-0005-0000-0000-00004B8D0000}"/>
    <cellStyle name="20% - Accent1 4 2 4 3 3 6 3 2" xfId="36355" xr:uid="{00000000-0005-0000-0000-00004C8D0000}"/>
    <cellStyle name="20% - Accent1 4 2 4 3 3 6 4" xfId="36356" xr:uid="{00000000-0005-0000-0000-00004D8D0000}"/>
    <cellStyle name="20% - Accent1 4 2 4 3 3 7" xfId="36357" xr:uid="{00000000-0005-0000-0000-00004E8D0000}"/>
    <cellStyle name="20% - Accent1 4 2 4 3 3 7 2" xfId="36358" xr:uid="{00000000-0005-0000-0000-00004F8D0000}"/>
    <cellStyle name="20% - Accent1 4 2 4 3 3 7 2 2" xfId="36359" xr:uid="{00000000-0005-0000-0000-0000508D0000}"/>
    <cellStyle name="20% - Accent1 4 2 4 3 3 7 3" xfId="36360" xr:uid="{00000000-0005-0000-0000-0000518D0000}"/>
    <cellStyle name="20% - Accent1 4 2 4 3 3 8" xfId="36361" xr:uid="{00000000-0005-0000-0000-0000528D0000}"/>
    <cellStyle name="20% - Accent1 4 2 4 3 3 8 2" xfId="36362" xr:uid="{00000000-0005-0000-0000-0000538D0000}"/>
    <cellStyle name="20% - Accent1 4 2 4 3 3 8 2 2" xfId="36363" xr:uid="{00000000-0005-0000-0000-0000548D0000}"/>
    <cellStyle name="20% - Accent1 4 2 4 3 3 8 3" xfId="36364" xr:uid="{00000000-0005-0000-0000-0000558D0000}"/>
    <cellStyle name="20% - Accent1 4 2 4 3 3 9" xfId="36365" xr:uid="{00000000-0005-0000-0000-0000568D0000}"/>
    <cellStyle name="20% - Accent1 4 2 4 3 3 9 2" xfId="36366" xr:uid="{00000000-0005-0000-0000-0000578D0000}"/>
    <cellStyle name="20% - Accent1 4 2 4 3 4" xfId="36367" xr:uid="{00000000-0005-0000-0000-0000588D0000}"/>
    <cellStyle name="20% - Accent1 4 2 4 3 4 10" xfId="36368" xr:uid="{00000000-0005-0000-0000-0000598D0000}"/>
    <cellStyle name="20% - Accent1 4 2 4 3 4 10 2" xfId="36369" xr:uid="{00000000-0005-0000-0000-00005A8D0000}"/>
    <cellStyle name="20% - Accent1 4 2 4 3 4 11" xfId="36370" xr:uid="{00000000-0005-0000-0000-00005B8D0000}"/>
    <cellStyle name="20% - Accent1 4 2 4 3 4 2" xfId="36371" xr:uid="{00000000-0005-0000-0000-00005C8D0000}"/>
    <cellStyle name="20% - Accent1 4 2 4 3 4 2 2" xfId="36372" xr:uid="{00000000-0005-0000-0000-00005D8D0000}"/>
    <cellStyle name="20% - Accent1 4 2 4 3 4 2 2 2" xfId="36373" xr:uid="{00000000-0005-0000-0000-00005E8D0000}"/>
    <cellStyle name="20% - Accent1 4 2 4 3 4 2 2 2 2" xfId="36374" xr:uid="{00000000-0005-0000-0000-00005F8D0000}"/>
    <cellStyle name="20% - Accent1 4 2 4 3 4 2 2 2 2 2" xfId="36375" xr:uid="{00000000-0005-0000-0000-0000608D0000}"/>
    <cellStyle name="20% - Accent1 4 2 4 3 4 2 2 2 3" xfId="36376" xr:uid="{00000000-0005-0000-0000-0000618D0000}"/>
    <cellStyle name="20% - Accent1 4 2 4 3 4 2 2 3" xfId="36377" xr:uid="{00000000-0005-0000-0000-0000628D0000}"/>
    <cellStyle name="20% - Accent1 4 2 4 3 4 2 2 3 2" xfId="36378" xr:uid="{00000000-0005-0000-0000-0000638D0000}"/>
    <cellStyle name="20% - Accent1 4 2 4 3 4 2 2 4" xfId="36379" xr:uid="{00000000-0005-0000-0000-0000648D0000}"/>
    <cellStyle name="20% - Accent1 4 2 4 3 4 2 3" xfId="36380" xr:uid="{00000000-0005-0000-0000-0000658D0000}"/>
    <cellStyle name="20% - Accent1 4 2 4 3 4 2 3 2" xfId="36381" xr:uid="{00000000-0005-0000-0000-0000668D0000}"/>
    <cellStyle name="20% - Accent1 4 2 4 3 4 2 3 2 2" xfId="36382" xr:uid="{00000000-0005-0000-0000-0000678D0000}"/>
    <cellStyle name="20% - Accent1 4 2 4 3 4 2 3 2 2 2" xfId="36383" xr:uid="{00000000-0005-0000-0000-0000688D0000}"/>
    <cellStyle name="20% - Accent1 4 2 4 3 4 2 3 2 3" xfId="36384" xr:uid="{00000000-0005-0000-0000-0000698D0000}"/>
    <cellStyle name="20% - Accent1 4 2 4 3 4 2 3 3" xfId="36385" xr:uid="{00000000-0005-0000-0000-00006A8D0000}"/>
    <cellStyle name="20% - Accent1 4 2 4 3 4 2 3 3 2" xfId="36386" xr:uid="{00000000-0005-0000-0000-00006B8D0000}"/>
    <cellStyle name="20% - Accent1 4 2 4 3 4 2 3 4" xfId="36387" xr:uid="{00000000-0005-0000-0000-00006C8D0000}"/>
    <cellStyle name="20% - Accent1 4 2 4 3 4 2 4" xfId="36388" xr:uid="{00000000-0005-0000-0000-00006D8D0000}"/>
    <cellStyle name="20% - Accent1 4 2 4 3 4 2 4 2" xfId="36389" xr:uid="{00000000-0005-0000-0000-00006E8D0000}"/>
    <cellStyle name="20% - Accent1 4 2 4 3 4 2 4 2 2" xfId="36390" xr:uid="{00000000-0005-0000-0000-00006F8D0000}"/>
    <cellStyle name="20% - Accent1 4 2 4 3 4 2 4 2 2 2" xfId="36391" xr:uid="{00000000-0005-0000-0000-0000708D0000}"/>
    <cellStyle name="20% - Accent1 4 2 4 3 4 2 4 2 3" xfId="36392" xr:uid="{00000000-0005-0000-0000-0000718D0000}"/>
    <cellStyle name="20% - Accent1 4 2 4 3 4 2 4 3" xfId="36393" xr:uid="{00000000-0005-0000-0000-0000728D0000}"/>
    <cellStyle name="20% - Accent1 4 2 4 3 4 2 4 3 2" xfId="36394" xr:uid="{00000000-0005-0000-0000-0000738D0000}"/>
    <cellStyle name="20% - Accent1 4 2 4 3 4 2 4 4" xfId="36395" xr:uid="{00000000-0005-0000-0000-0000748D0000}"/>
    <cellStyle name="20% - Accent1 4 2 4 3 4 2 5" xfId="36396" xr:uid="{00000000-0005-0000-0000-0000758D0000}"/>
    <cellStyle name="20% - Accent1 4 2 4 3 4 2 5 2" xfId="36397" xr:uid="{00000000-0005-0000-0000-0000768D0000}"/>
    <cellStyle name="20% - Accent1 4 2 4 3 4 2 5 2 2" xfId="36398" xr:uid="{00000000-0005-0000-0000-0000778D0000}"/>
    <cellStyle name="20% - Accent1 4 2 4 3 4 2 5 3" xfId="36399" xr:uid="{00000000-0005-0000-0000-0000788D0000}"/>
    <cellStyle name="20% - Accent1 4 2 4 3 4 2 6" xfId="36400" xr:uid="{00000000-0005-0000-0000-0000798D0000}"/>
    <cellStyle name="20% - Accent1 4 2 4 3 4 2 6 2" xfId="36401" xr:uid="{00000000-0005-0000-0000-00007A8D0000}"/>
    <cellStyle name="20% - Accent1 4 2 4 3 4 2 6 2 2" xfId="36402" xr:uid="{00000000-0005-0000-0000-00007B8D0000}"/>
    <cellStyle name="20% - Accent1 4 2 4 3 4 2 6 3" xfId="36403" xr:uid="{00000000-0005-0000-0000-00007C8D0000}"/>
    <cellStyle name="20% - Accent1 4 2 4 3 4 2 7" xfId="36404" xr:uid="{00000000-0005-0000-0000-00007D8D0000}"/>
    <cellStyle name="20% - Accent1 4 2 4 3 4 2 7 2" xfId="36405" xr:uid="{00000000-0005-0000-0000-00007E8D0000}"/>
    <cellStyle name="20% - Accent1 4 2 4 3 4 2 8" xfId="36406" xr:uid="{00000000-0005-0000-0000-00007F8D0000}"/>
    <cellStyle name="20% - Accent1 4 2 4 3 4 2 8 2" xfId="36407" xr:uid="{00000000-0005-0000-0000-0000808D0000}"/>
    <cellStyle name="20% - Accent1 4 2 4 3 4 2 9" xfId="36408" xr:uid="{00000000-0005-0000-0000-0000818D0000}"/>
    <cellStyle name="20% - Accent1 4 2 4 3 4 3" xfId="36409" xr:uid="{00000000-0005-0000-0000-0000828D0000}"/>
    <cellStyle name="20% - Accent1 4 2 4 3 4 3 2" xfId="36410" xr:uid="{00000000-0005-0000-0000-0000838D0000}"/>
    <cellStyle name="20% - Accent1 4 2 4 3 4 3 2 2" xfId="36411" xr:uid="{00000000-0005-0000-0000-0000848D0000}"/>
    <cellStyle name="20% - Accent1 4 2 4 3 4 3 2 2 2" xfId="36412" xr:uid="{00000000-0005-0000-0000-0000858D0000}"/>
    <cellStyle name="20% - Accent1 4 2 4 3 4 3 2 2 2 2" xfId="36413" xr:uid="{00000000-0005-0000-0000-0000868D0000}"/>
    <cellStyle name="20% - Accent1 4 2 4 3 4 3 2 2 3" xfId="36414" xr:uid="{00000000-0005-0000-0000-0000878D0000}"/>
    <cellStyle name="20% - Accent1 4 2 4 3 4 3 2 3" xfId="36415" xr:uid="{00000000-0005-0000-0000-0000888D0000}"/>
    <cellStyle name="20% - Accent1 4 2 4 3 4 3 2 3 2" xfId="36416" xr:uid="{00000000-0005-0000-0000-0000898D0000}"/>
    <cellStyle name="20% - Accent1 4 2 4 3 4 3 2 4" xfId="36417" xr:uid="{00000000-0005-0000-0000-00008A8D0000}"/>
    <cellStyle name="20% - Accent1 4 2 4 3 4 3 3" xfId="36418" xr:uid="{00000000-0005-0000-0000-00008B8D0000}"/>
    <cellStyle name="20% - Accent1 4 2 4 3 4 3 3 2" xfId="36419" xr:uid="{00000000-0005-0000-0000-00008C8D0000}"/>
    <cellStyle name="20% - Accent1 4 2 4 3 4 3 3 2 2" xfId="36420" xr:uid="{00000000-0005-0000-0000-00008D8D0000}"/>
    <cellStyle name="20% - Accent1 4 2 4 3 4 3 3 2 2 2" xfId="36421" xr:uid="{00000000-0005-0000-0000-00008E8D0000}"/>
    <cellStyle name="20% - Accent1 4 2 4 3 4 3 3 2 3" xfId="36422" xr:uid="{00000000-0005-0000-0000-00008F8D0000}"/>
    <cellStyle name="20% - Accent1 4 2 4 3 4 3 3 3" xfId="36423" xr:uid="{00000000-0005-0000-0000-0000908D0000}"/>
    <cellStyle name="20% - Accent1 4 2 4 3 4 3 3 3 2" xfId="36424" xr:uid="{00000000-0005-0000-0000-0000918D0000}"/>
    <cellStyle name="20% - Accent1 4 2 4 3 4 3 3 4" xfId="36425" xr:uid="{00000000-0005-0000-0000-0000928D0000}"/>
    <cellStyle name="20% - Accent1 4 2 4 3 4 3 4" xfId="36426" xr:uid="{00000000-0005-0000-0000-0000938D0000}"/>
    <cellStyle name="20% - Accent1 4 2 4 3 4 3 4 2" xfId="36427" xr:uid="{00000000-0005-0000-0000-0000948D0000}"/>
    <cellStyle name="20% - Accent1 4 2 4 3 4 3 4 2 2" xfId="36428" xr:uid="{00000000-0005-0000-0000-0000958D0000}"/>
    <cellStyle name="20% - Accent1 4 2 4 3 4 3 4 2 2 2" xfId="36429" xr:uid="{00000000-0005-0000-0000-0000968D0000}"/>
    <cellStyle name="20% - Accent1 4 2 4 3 4 3 4 2 3" xfId="36430" xr:uid="{00000000-0005-0000-0000-0000978D0000}"/>
    <cellStyle name="20% - Accent1 4 2 4 3 4 3 4 3" xfId="36431" xr:uid="{00000000-0005-0000-0000-0000988D0000}"/>
    <cellStyle name="20% - Accent1 4 2 4 3 4 3 4 3 2" xfId="36432" xr:uid="{00000000-0005-0000-0000-0000998D0000}"/>
    <cellStyle name="20% - Accent1 4 2 4 3 4 3 4 4" xfId="36433" xr:uid="{00000000-0005-0000-0000-00009A8D0000}"/>
    <cellStyle name="20% - Accent1 4 2 4 3 4 3 5" xfId="36434" xr:uid="{00000000-0005-0000-0000-00009B8D0000}"/>
    <cellStyle name="20% - Accent1 4 2 4 3 4 3 5 2" xfId="36435" xr:uid="{00000000-0005-0000-0000-00009C8D0000}"/>
    <cellStyle name="20% - Accent1 4 2 4 3 4 3 5 2 2" xfId="36436" xr:uid="{00000000-0005-0000-0000-00009D8D0000}"/>
    <cellStyle name="20% - Accent1 4 2 4 3 4 3 5 3" xfId="36437" xr:uid="{00000000-0005-0000-0000-00009E8D0000}"/>
    <cellStyle name="20% - Accent1 4 2 4 3 4 3 6" xfId="36438" xr:uid="{00000000-0005-0000-0000-00009F8D0000}"/>
    <cellStyle name="20% - Accent1 4 2 4 3 4 3 6 2" xfId="36439" xr:uid="{00000000-0005-0000-0000-0000A08D0000}"/>
    <cellStyle name="20% - Accent1 4 2 4 3 4 3 6 2 2" xfId="36440" xr:uid="{00000000-0005-0000-0000-0000A18D0000}"/>
    <cellStyle name="20% - Accent1 4 2 4 3 4 3 6 3" xfId="36441" xr:uid="{00000000-0005-0000-0000-0000A28D0000}"/>
    <cellStyle name="20% - Accent1 4 2 4 3 4 3 7" xfId="36442" xr:uid="{00000000-0005-0000-0000-0000A38D0000}"/>
    <cellStyle name="20% - Accent1 4 2 4 3 4 3 7 2" xfId="36443" xr:uid="{00000000-0005-0000-0000-0000A48D0000}"/>
    <cellStyle name="20% - Accent1 4 2 4 3 4 3 8" xfId="36444" xr:uid="{00000000-0005-0000-0000-0000A58D0000}"/>
    <cellStyle name="20% - Accent1 4 2 4 3 4 3 8 2" xfId="36445" xr:uid="{00000000-0005-0000-0000-0000A68D0000}"/>
    <cellStyle name="20% - Accent1 4 2 4 3 4 3 9" xfId="36446" xr:uid="{00000000-0005-0000-0000-0000A78D0000}"/>
    <cellStyle name="20% - Accent1 4 2 4 3 4 4" xfId="36447" xr:uid="{00000000-0005-0000-0000-0000A88D0000}"/>
    <cellStyle name="20% - Accent1 4 2 4 3 4 4 2" xfId="36448" xr:uid="{00000000-0005-0000-0000-0000A98D0000}"/>
    <cellStyle name="20% - Accent1 4 2 4 3 4 4 2 2" xfId="36449" xr:uid="{00000000-0005-0000-0000-0000AA8D0000}"/>
    <cellStyle name="20% - Accent1 4 2 4 3 4 4 2 2 2" xfId="36450" xr:uid="{00000000-0005-0000-0000-0000AB8D0000}"/>
    <cellStyle name="20% - Accent1 4 2 4 3 4 4 2 3" xfId="36451" xr:uid="{00000000-0005-0000-0000-0000AC8D0000}"/>
    <cellStyle name="20% - Accent1 4 2 4 3 4 4 3" xfId="36452" xr:uid="{00000000-0005-0000-0000-0000AD8D0000}"/>
    <cellStyle name="20% - Accent1 4 2 4 3 4 4 3 2" xfId="36453" xr:uid="{00000000-0005-0000-0000-0000AE8D0000}"/>
    <cellStyle name="20% - Accent1 4 2 4 3 4 4 4" xfId="36454" xr:uid="{00000000-0005-0000-0000-0000AF8D0000}"/>
    <cellStyle name="20% - Accent1 4 2 4 3 4 5" xfId="36455" xr:uid="{00000000-0005-0000-0000-0000B08D0000}"/>
    <cellStyle name="20% - Accent1 4 2 4 3 4 5 2" xfId="36456" xr:uid="{00000000-0005-0000-0000-0000B18D0000}"/>
    <cellStyle name="20% - Accent1 4 2 4 3 4 5 2 2" xfId="36457" xr:uid="{00000000-0005-0000-0000-0000B28D0000}"/>
    <cellStyle name="20% - Accent1 4 2 4 3 4 5 2 2 2" xfId="36458" xr:uid="{00000000-0005-0000-0000-0000B38D0000}"/>
    <cellStyle name="20% - Accent1 4 2 4 3 4 5 2 3" xfId="36459" xr:uid="{00000000-0005-0000-0000-0000B48D0000}"/>
    <cellStyle name="20% - Accent1 4 2 4 3 4 5 3" xfId="36460" xr:uid="{00000000-0005-0000-0000-0000B58D0000}"/>
    <cellStyle name="20% - Accent1 4 2 4 3 4 5 3 2" xfId="36461" xr:uid="{00000000-0005-0000-0000-0000B68D0000}"/>
    <cellStyle name="20% - Accent1 4 2 4 3 4 5 4" xfId="36462" xr:uid="{00000000-0005-0000-0000-0000B78D0000}"/>
    <cellStyle name="20% - Accent1 4 2 4 3 4 6" xfId="36463" xr:uid="{00000000-0005-0000-0000-0000B88D0000}"/>
    <cellStyle name="20% - Accent1 4 2 4 3 4 6 2" xfId="36464" xr:uid="{00000000-0005-0000-0000-0000B98D0000}"/>
    <cellStyle name="20% - Accent1 4 2 4 3 4 6 2 2" xfId="36465" xr:uid="{00000000-0005-0000-0000-0000BA8D0000}"/>
    <cellStyle name="20% - Accent1 4 2 4 3 4 6 2 2 2" xfId="36466" xr:uid="{00000000-0005-0000-0000-0000BB8D0000}"/>
    <cellStyle name="20% - Accent1 4 2 4 3 4 6 2 3" xfId="36467" xr:uid="{00000000-0005-0000-0000-0000BC8D0000}"/>
    <cellStyle name="20% - Accent1 4 2 4 3 4 6 3" xfId="36468" xr:uid="{00000000-0005-0000-0000-0000BD8D0000}"/>
    <cellStyle name="20% - Accent1 4 2 4 3 4 6 3 2" xfId="36469" xr:uid="{00000000-0005-0000-0000-0000BE8D0000}"/>
    <cellStyle name="20% - Accent1 4 2 4 3 4 6 4" xfId="36470" xr:uid="{00000000-0005-0000-0000-0000BF8D0000}"/>
    <cellStyle name="20% - Accent1 4 2 4 3 4 7" xfId="36471" xr:uid="{00000000-0005-0000-0000-0000C08D0000}"/>
    <cellStyle name="20% - Accent1 4 2 4 3 4 7 2" xfId="36472" xr:uid="{00000000-0005-0000-0000-0000C18D0000}"/>
    <cellStyle name="20% - Accent1 4 2 4 3 4 7 2 2" xfId="36473" xr:uid="{00000000-0005-0000-0000-0000C28D0000}"/>
    <cellStyle name="20% - Accent1 4 2 4 3 4 7 3" xfId="36474" xr:uid="{00000000-0005-0000-0000-0000C38D0000}"/>
    <cellStyle name="20% - Accent1 4 2 4 3 4 8" xfId="36475" xr:uid="{00000000-0005-0000-0000-0000C48D0000}"/>
    <cellStyle name="20% - Accent1 4 2 4 3 4 8 2" xfId="36476" xr:uid="{00000000-0005-0000-0000-0000C58D0000}"/>
    <cellStyle name="20% - Accent1 4 2 4 3 4 8 2 2" xfId="36477" xr:uid="{00000000-0005-0000-0000-0000C68D0000}"/>
    <cellStyle name="20% - Accent1 4 2 4 3 4 8 3" xfId="36478" xr:uid="{00000000-0005-0000-0000-0000C78D0000}"/>
    <cellStyle name="20% - Accent1 4 2 4 3 4 9" xfId="36479" xr:uid="{00000000-0005-0000-0000-0000C88D0000}"/>
    <cellStyle name="20% - Accent1 4 2 4 3 4 9 2" xfId="36480" xr:uid="{00000000-0005-0000-0000-0000C98D0000}"/>
    <cellStyle name="20% - Accent1 4 2 4 3 5" xfId="36481" xr:uid="{00000000-0005-0000-0000-0000CA8D0000}"/>
    <cellStyle name="20% - Accent1 4 2 4 3 5 2" xfId="36482" xr:uid="{00000000-0005-0000-0000-0000CB8D0000}"/>
    <cellStyle name="20% - Accent1 4 2 4 3 5 2 2" xfId="36483" xr:uid="{00000000-0005-0000-0000-0000CC8D0000}"/>
    <cellStyle name="20% - Accent1 4 2 4 3 5 2 2 2" xfId="36484" xr:uid="{00000000-0005-0000-0000-0000CD8D0000}"/>
    <cellStyle name="20% - Accent1 4 2 4 3 5 2 2 2 2" xfId="36485" xr:uid="{00000000-0005-0000-0000-0000CE8D0000}"/>
    <cellStyle name="20% - Accent1 4 2 4 3 5 2 2 3" xfId="36486" xr:uid="{00000000-0005-0000-0000-0000CF8D0000}"/>
    <cellStyle name="20% - Accent1 4 2 4 3 5 2 3" xfId="36487" xr:uid="{00000000-0005-0000-0000-0000D08D0000}"/>
    <cellStyle name="20% - Accent1 4 2 4 3 5 2 3 2" xfId="36488" xr:uid="{00000000-0005-0000-0000-0000D18D0000}"/>
    <cellStyle name="20% - Accent1 4 2 4 3 5 2 4" xfId="36489" xr:uid="{00000000-0005-0000-0000-0000D28D0000}"/>
    <cellStyle name="20% - Accent1 4 2 4 3 5 3" xfId="36490" xr:uid="{00000000-0005-0000-0000-0000D38D0000}"/>
    <cellStyle name="20% - Accent1 4 2 4 3 5 3 2" xfId="36491" xr:uid="{00000000-0005-0000-0000-0000D48D0000}"/>
    <cellStyle name="20% - Accent1 4 2 4 3 5 3 2 2" xfId="36492" xr:uid="{00000000-0005-0000-0000-0000D58D0000}"/>
    <cellStyle name="20% - Accent1 4 2 4 3 5 3 2 2 2" xfId="36493" xr:uid="{00000000-0005-0000-0000-0000D68D0000}"/>
    <cellStyle name="20% - Accent1 4 2 4 3 5 3 2 3" xfId="36494" xr:uid="{00000000-0005-0000-0000-0000D78D0000}"/>
    <cellStyle name="20% - Accent1 4 2 4 3 5 3 3" xfId="36495" xr:uid="{00000000-0005-0000-0000-0000D88D0000}"/>
    <cellStyle name="20% - Accent1 4 2 4 3 5 3 3 2" xfId="36496" xr:uid="{00000000-0005-0000-0000-0000D98D0000}"/>
    <cellStyle name="20% - Accent1 4 2 4 3 5 3 4" xfId="36497" xr:uid="{00000000-0005-0000-0000-0000DA8D0000}"/>
    <cellStyle name="20% - Accent1 4 2 4 3 5 4" xfId="36498" xr:uid="{00000000-0005-0000-0000-0000DB8D0000}"/>
    <cellStyle name="20% - Accent1 4 2 4 3 5 4 2" xfId="36499" xr:uid="{00000000-0005-0000-0000-0000DC8D0000}"/>
    <cellStyle name="20% - Accent1 4 2 4 3 5 4 2 2" xfId="36500" xr:uid="{00000000-0005-0000-0000-0000DD8D0000}"/>
    <cellStyle name="20% - Accent1 4 2 4 3 5 4 2 2 2" xfId="36501" xr:uid="{00000000-0005-0000-0000-0000DE8D0000}"/>
    <cellStyle name="20% - Accent1 4 2 4 3 5 4 2 3" xfId="36502" xr:uid="{00000000-0005-0000-0000-0000DF8D0000}"/>
    <cellStyle name="20% - Accent1 4 2 4 3 5 4 3" xfId="36503" xr:uid="{00000000-0005-0000-0000-0000E08D0000}"/>
    <cellStyle name="20% - Accent1 4 2 4 3 5 4 3 2" xfId="36504" xr:uid="{00000000-0005-0000-0000-0000E18D0000}"/>
    <cellStyle name="20% - Accent1 4 2 4 3 5 4 4" xfId="36505" xr:uid="{00000000-0005-0000-0000-0000E28D0000}"/>
    <cellStyle name="20% - Accent1 4 2 4 3 5 5" xfId="36506" xr:uid="{00000000-0005-0000-0000-0000E38D0000}"/>
    <cellStyle name="20% - Accent1 4 2 4 3 5 5 2" xfId="36507" xr:uid="{00000000-0005-0000-0000-0000E48D0000}"/>
    <cellStyle name="20% - Accent1 4 2 4 3 5 5 2 2" xfId="36508" xr:uid="{00000000-0005-0000-0000-0000E58D0000}"/>
    <cellStyle name="20% - Accent1 4 2 4 3 5 5 3" xfId="36509" xr:uid="{00000000-0005-0000-0000-0000E68D0000}"/>
    <cellStyle name="20% - Accent1 4 2 4 3 5 6" xfId="36510" xr:uid="{00000000-0005-0000-0000-0000E78D0000}"/>
    <cellStyle name="20% - Accent1 4 2 4 3 5 6 2" xfId="36511" xr:uid="{00000000-0005-0000-0000-0000E88D0000}"/>
    <cellStyle name="20% - Accent1 4 2 4 3 5 6 2 2" xfId="36512" xr:uid="{00000000-0005-0000-0000-0000E98D0000}"/>
    <cellStyle name="20% - Accent1 4 2 4 3 5 6 3" xfId="36513" xr:uid="{00000000-0005-0000-0000-0000EA8D0000}"/>
    <cellStyle name="20% - Accent1 4 2 4 3 5 7" xfId="36514" xr:uid="{00000000-0005-0000-0000-0000EB8D0000}"/>
    <cellStyle name="20% - Accent1 4 2 4 3 5 7 2" xfId="36515" xr:uid="{00000000-0005-0000-0000-0000EC8D0000}"/>
    <cellStyle name="20% - Accent1 4 2 4 3 5 8" xfId="36516" xr:uid="{00000000-0005-0000-0000-0000ED8D0000}"/>
    <cellStyle name="20% - Accent1 4 2 4 3 5 8 2" xfId="36517" xr:uid="{00000000-0005-0000-0000-0000EE8D0000}"/>
    <cellStyle name="20% - Accent1 4 2 4 3 5 9" xfId="36518" xr:uid="{00000000-0005-0000-0000-0000EF8D0000}"/>
    <cellStyle name="20% - Accent1 4 2 4 3 6" xfId="36519" xr:uid="{00000000-0005-0000-0000-0000F08D0000}"/>
    <cellStyle name="20% - Accent1 4 2 4 3 6 2" xfId="36520" xr:uid="{00000000-0005-0000-0000-0000F18D0000}"/>
    <cellStyle name="20% - Accent1 4 2 4 3 6 2 2" xfId="36521" xr:uid="{00000000-0005-0000-0000-0000F28D0000}"/>
    <cellStyle name="20% - Accent1 4 2 4 3 6 2 2 2" xfId="36522" xr:uid="{00000000-0005-0000-0000-0000F38D0000}"/>
    <cellStyle name="20% - Accent1 4 2 4 3 6 2 2 2 2" xfId="36523" xr:uid="{00000000-0005-0000-0000-0000F48D0000}"/>
    <cellStyle name="20% - Accent1 4 2 4 3 6 2 2 3" xfId="36524" xr:uid="{00000000-0005-0000-0000-0000F58D0000}"/>
    <cellStyle name="20% - Accent1 4 2 4 3 6 2 3" xfId="36525" xr:uid="{00000000-0005-0000-0000-0000F68D0000}"/>
    <cellStyle name="20% - Accent1 4 2 4 3 6 2 3 2" xfId="36526" xr:uid="{00000000-0005-0000-0000-0000F78D0000}"/>
    <cellStyle name="20% - Accent1 4 2 4 3 6 2 4" xfId="36527" xr:uid="{00000000-0005-0000-0000-0000F88D0000}"/>
    <cellStyle name="20% - Accent1 4 2 4 3 6 3" xfId="36528" xr:uid="{00000000-0005-0000-0000-0000F98D0000}"/>
    <cellStyle name="20% - Accent1 4 2 4 3 6 3 2" xfId="36529" xr:uid="{00000000-0005-0000-0000-0000FA8D0000}"/>
    <cellStyle name="20% - Accent1 4 2 4 3 6 3 2 2" xfId="36530" xr:uid="{00000000-0005-0000-0000-0000FB8D0000}"/>
    <cellStyle name="20% - Accent1 4 2 4 3 6 3 2 2 2" xfId="36531" xr:uid="{00000000-0005-0000-0000-0000FC8D0000}"/>
    <cellStyle name="20% - Accent1 4 2 4 3 6 3 2 3" xfId="36532" xr:uid="{00000000-0005-0000-0000-0000FD8D0000}"/>
    <cellStyle name="20% - Accent1 4 2 4 3 6 3 3" xfId="36533" xr:uid="{00000000-0005-0000-0000-0000FE8D0000}"/>
    <cellStyle name="20% - Accent1 4 2 4 3 6 3 3 2" xfId="36534" xr:uid="{00000000-0005-0000-0000-0000FF8D0000}"/>
    <cellStyle name="20% - Accent1 4 2 4 3 6 3 4" xfId="36535" xr:uid="{00000000-0005-0000-0000-0000008E0000}"/>
    <cellStyle name="20% - Accent1 4 2 4 3 6 4" xfId="36536" xr:uid="{00000000-0005-0000-0000-0000018E0000}"/>
    <cellStyle name="20% - Accent1 4 2 4 3 6 4 2" xfId="36537" xr:uid="{00000000-0005-0000-0000-0000028E0000}"/>
    <cellStyle name="20% - Accent1 4 2 4 3 6 4 2 2" xfId="36538" xr:uid="{00000000-0005-0000-0000-0000038E0000}"/>
    <cellStyle name="20% - Accent1 4 2 4 3 6 4 2 2 2" xfId="36539" xr:uid="{00000000-0005-0000-0000-0000048E0000}"/>
    <cellStyle name="20% - Accent1 4 2 4 3 6 4 2 3" xfId="36540" xr:uid="{00000000-0005-0000-0000-0000058E0000}"/>
    <cellStyle name="20% - Accent1 4 2 4 3 6 4 3" xfId="36541" xr:uid="{00000000-0005-0000-0000-0000068E0000}"/>
    <cellStyle name="20% - Accent1 4 2 4 3 6 4 3 2" xfId="36542" xr:uid="{00000000-0005-0000-0000-0000078E0000}"/>
    <cellStyle name="20% - Accent1 4 2 4 3 6 4 4" xfId="36543" xr:uid="{00000000-0005-0000-0000-0000088E0000}"/>
    <cellStyle name="20% - Accent1 4 2 4 3 6 5" xfId="36544" xr:uid="{00000000-0005-0000-0000-0000098E0000}"/>
    <cellStyle name="20% - Accent1 4 2 4 3 6 5 2" xfId="36545" xr:uid="{00000000-0005-0000-0000-00000A8E0000}"/>
    <cellStyle name="20% - Accent1 4 2 4 3 6 5 2 2" xfId="36546" xr:uid="{00000000-0005-0000-0000-00000B8E0000}"/>
    <cellStyle name="20% - Accent1 4 2 4 3 6 5 3" xfId="36547" xr:uid="{00000000-0005-0000-0000-00000C8E0000}"/>
    <cellStyle name="20% - Accent1 4 2 4 3 6 6" xfId="36548" xr:uid="{00000000-0005-0000-0000-00000D8E0000}"/>
    <cellStyle name="20% - Accent1 4 2 4 3 6 6 2" xfId="36549" xr:uid="{00000000-0005-0000-0000-00000E8E0000}"/>
    <cellStyle name="20% - Accent1 4 2 4 3 6 6 2 2" xfId="36550" xr:uid="{00000000-0005-0000-0000-00000F8E0000}"/>
    <cellStyle name="20% - Accent1 4 2 4 3 6 6 3" xfId="36551" xr:uid="{00000000-0005-0000-0000-0000108E0000}"/>
    <cellStyle name="20% - Accent1 4 2 4 3 6 7" xfId="36552" xr:uid="{00000000-0005-0000-0000-0000118E0000}"/>
    <cellStyle name="20% - Accent1 4 2 4 3 6 7 2" xfId="36553" xr:uid="{00000000-0005-0000-0000-0000128E0000}"/>
    <cellStyle name="20% - Accent1 4 2 4 3 6 8" xfId="36554" xr:uid="{00000000-0005-0000-0000-0000138E0000}"/>
    <cellStyle name="20% - Accent1 4 2 4 3 6 8 2" xfId="36555" xr:uid="{00000000-0005-0000-0000-0000148E0000}"/>
    <cellStyle name="20% - Accent1 4 2 4 3 6 9" xfId="36556" xr:uid="{00000000-0005-0000-0000-0000158E0000}"/>
    <cellStyle name="20% - Accent1 4 2 4 3 7" xfId="36557" xr:uid="{00000000-0005-0000-0000-0000168E0000}"/>
    <cellStyle name="20% - Accent1 4 2 4 3 7 2" xfId="36558" xr:uid="{00000000-0005-0000-0000-0000178E0000}"/>
    <cellStyle name="20% - Accent1 4 2 4 3 7 2 2" xfId="36559" xr:uid="{00000000-0005-0000-0000-0000188E0000}"/>
    <cellStyle name="20% - Accent1 4 2 4 3 7 2 2 2" xfId="36560" xr:uid="{00000000-0005-0000-0000-0000198E0000}"/>
    <cellStyle name="20% - Accent1 4 2 4 3 7 2 3" xfId="36561" xr:uid="{00000000-0005-0000-0000-00001A8E0000}"/>
    <cellStyle name="20% - Accent1 4 2 4 3 7 3" xfId="36562" xr:uid="{00000000-0005-0000-0000-00001B8E0000}"/>
    <cellStyle name="20% - Accent1 4 2 4 3 7 3 2" xfId="36563" xr:uid="{00000000-0005-0000-0000-00001C8E0000}"/>
    <cellStyle name="20% - Accent1 4 2 4 3 7 4" xfId="36564" xr:uid="{00000000-0005-0000-0000-00001D8E0000}"/>
    <cellStyle name="20% - Accent1 4 2 4 3 8" xfId="36565" xr:uid="{00000000-0005-0000-0000-00001E8E0000}"/>
    <cellStyle name="20% - Accent1 4 2 4 3 8 2" xfId="36566" xr:uid="{00000000-0005-0000-0000-00001F8E0000}"/>
    <cellStyle name="20% - Accent1 4 2 4 3 8 2 2" xfId="36567" xr:uid="{00000000-0005-0000-0000-0000208E0000}"/>
    <cellStyle name="20% - Accent1 4 2 4 3 8 2 2 2" xfId="36568" xr:uid="{00000000-0005-0000-0000-0000218E0000}"/>
    <cellStyle name="20% - Accent1 4 2 4 3 8 2 3" xfId="36569" xr:uid="{00000000-0005-0000-0000-0000228E0000}"/>
    <cellStyle name="20% - Accent1 4 2 4 3 8 3" xfId="36570" xr:uid="{00000000-0005-0000-0000-0000238E0000}"/>
    <cellStyle name="20% - Accent1 4 2 4 3 8 3 2" xfId="36571" xr:uid="{00000000-0005-0000-0000-0000248E0000}"/>
    <cellStyle name="20% - Accent1 4 2 4 3 8 4" xfId="36572" xr:uid="{00000000-0005-0000-0000-0000258E0000}"/>
    <cellStyle name="20% - Accent1 4 2 4 3 9" xfId="36573" xr:uid="{00000000-0005-0000-0000-0000268E0000}"/>
    <cellStyle name="20% - Accent1 4 2 4 3 9 2" xfId="36574" xr:uid="{00000000-0005-0000-0000-0000278E0000}"/>
    <cellStyle name="20% - Accent1 4 2 4 3 9 2 2" xfId="36575" xr:uid="{00000000-0005-0000-0000-0000288E0000}"/>
    <cellStyle name="20% - Accent1 4 2 4 3 9 2 2 2" xfId="36576" xr:uid="{00000000-0005-0000-0000-0000298E0000}"/>
    <cellStyle name="20% - Accent1 4 2 4 3 9 2 3" xfId="36577" xr:uid="{00000000-0005-0000-0000-00002A8E0000}"/>
    <cellStyle name="20% - Accent1 4 2 4 3 9 3" xfId="36578" xr:uid="{00000000-0005-0000-0000-00002B8E0000}"/>
    <cellStyle name="20% - Accent1 4 2 4 3 9 3 2" xfId="36579" xr:uid="{00000000-0005-0000-0000-00002C8E0000}"/>
    <cellStyle name="20% - Accent1 4 2 4 3 9 4" xfId="36580" xr:uid="{00000000-0005-0000-0000-00002D8E0000}"/>
    <cellStyle name="20% - Accent1 4 2 4 4" xfId="36581" xr:uid="{00000000-0005-0000-0000-00002E8E0000}"/>
    <cellStyle name="20% - Accent1 4 2 4 4 10" xfId="36582" xr:uid="{00000000-0005-0000-0000-00002F8E0000}"/>
    <cellStyle name="20% - Accent1 4 2 4 4 10 2" xfId="36583" xr:uid="{00000000-0005-0000-0000-0000308E0000}"/>
    <cellStyle name="20% - Accent1 4 2 4 4 11" xfId="36584" xr:uid="{00000000-0005-0000-0000-0000318E0000}"/>
    <cellStyle name="20% - Accent1 4 2 4 4 2" xfId="36585" xr:uid="{00000000-0005-0000-0000-0000328E0000}"/>
    <cellStyle name="20% - Accent1 4 2 4 4 2 2" xfId="36586" xr:uid="{00000000-0005-0000-0000-0000338E0000}"/>
    <cellStyle name="20% - Accent1 4 2 4 4 2 2 2" xfId="36587" xr:uid="{00000000-0005-0000-0000-0000348E0000}"/>
    <cellStyle name="20% - Accent1 4 2 4 4 2 2 2 2" xfId="36588" xr:uid="{00000000-0005-0000-0000-0000358E0000}"/>
    <cellStyle name="20% - Accent1 4 2 4 4 2 2 2 2 2" xfId="36589" xr:uid="{00000000-0005-0000-0000-0000368E0000}"/>
    <cellStyle name="20% - Accent1 4 2 4 4 2 2 2 3" xfId="36590" xr:uid="{00000000-0005-0000-0000-0000378E0000}"/>
    <cellStyle name="20% - Accent1 4 2 4 4 2 2 3" xfId="36591" xr:uid="{00000000-0005-0000-0000-0000388E0000}"/>
    <cellStyle name="20% - Accent1 4 2 4 4 2 2 3 2" xfId="36592" xr:uid="{00000000-0005-0000-0000-0000398E0000}"/>
    <cellStyle name="20% - Accent1 4 2 4 4 2 2 4" xfId="36593" xr:uid="{00000000-0005-0000-0000-00003A8E0000}"/>
    <cellStyle name="20% - Accent1 4 2 4 4 2 3" xfId="36594" xr:uid="{00000000-0005-0000-0000-00003B8E0000}"/>
    <cellStyle name="20% - Accent1 4 2 4 4 2 3 2" xfId="36595" xr:uid="{00000000-0005-0000-0000-00003C8E0000}"/>
    <cellStyle name="20% - Accent1 4 2 4 4 2 3 2 2" xfId="36596" xr:uid="{00000000-0005-0000-0000-00003D8E0000}"/>
    <cellStyle name="20% - Accent1 4 2 4 4 2 3 2 2 2" xfId="36597" xr:uid="{00000000-0005-0000-0000-00003E8E0000}"/>
    <cellStyle name="20% - Accent1 4 2 4 4 2 3 2 3" xfId="36598" xr:uid="{00000000-0005-0000-0000-00003F8E0000}"/>
    <cellStyle name="20% - Accent1 4 2 4 4 2 3 3" xfId="36599" xr:uid="{00000000-0005-0000-0000-0000408E0000}"/>
    <cellStyle name="20% - Accent1 4 2 4 4 2 3 3 2" xfId="36600" xr:uid="{00000000-0005-0000-0000-0000418E0000}"/>
    <cellStyle name="20% - Accent1 4 2 4 4 2 3 4" xfId="36601" xr:uid="{00000000-0005-0000-0000-0000428E0000}"/>
    <cellStyle name="20% - Accent1 4 2 4 4 2 4" xfId="36602" xr:uid="{00000000-0005-0000-0000-0000438E0000}"/>
    <cellStyle name="20% - Accent1 4 2 4 4 2 4 2" xfId="36603" xr:uid="{00000000-0005-0000-0000-0000448E0000}"/>
    <cellStyle name="20% - Accent1 4 2 4 4 2 4 2 2" xfId="36604" xr:uid="{00000000-0005-0000-0000-0000458E0000}"/>
    <cellStyle name="20% - Accent1 4 2 4 4 2 4 2 2 2" xfId="36605" xr:uid="{00000000-0005-0000-0000-0000468E0000}"/>
    <cellStyle name="20% - Accent1 4 2 4 4 2 4 2 3" xfId="36606" xr:uid="{00000000-0005-0000-0000-0000478E0000}"/>
    <cellStyle name="20% - Accent1 4 2 4 4 2 4 3" xfId="36607" xr:uid="{00000000-0005-0000-0000-0000488E0000}"/>
    <cellStyle name="20% - Accent1 4 2 4 4 2 4 3 2" xfId="36608" xr:uid="{00000000-0005-0000-0000-0000498E0000}"/>
    <cellStyle name="20% - Accent1 4 2 4 4 2 4 4" xfId="36609" xr:uid="{00000000-0005-0000-0000-00004A8E0000}"/>
    <cellStyle name="20% - Accent1 4 2 4 4 2 5" xfId="36610" xr:uid="{00000000-0005-0000-0000-00004B8E0000}"/>
    <cellStyle name="20% - Accent1 4 2 4 4 2 5 2" xfId="36611" xr:uid="{00000000-0005-0000-0000-00004C8E0000}"/>
    <cellStyle name="20% - Accent1 4 2 4 4 2 5 2 2" xfId="36612" xr:uid="{00000000-0005-0000-0000-00004D8E0000}"/>
    <cellStyle name="20% - Accent1 4 2 4 4 2 5 3" xfId="36613" xr:uid="{00000000-0005-0000-0000-00004E8E0000}"/>
    <cellStyle name="20% - Accent1 4 2 4 4 2 6" xfId="36614" xr:uid="{00000000-0005-0000-0000-00004F8E0000}"/>
    <cellStyle name="20% - Accent1 4 2 4 4 2 6 2" xfId="36615" xr:uid="{00000000-0005-0000-0000-0000508E0000}"/>
    <cellStyle name="20% - Accent1 4 2 4 4 2 6 2 2" xfId="36616" xr:uid="{00000000-0005-0000-0000-0000518E0000}"/>
    <cellStyle name="20% - Accent1 4 2 4 4 2 6 3" xfId="36617" xr:uid="{00000000-0005-0000-0000-0000528E0000}"/>
    <cellStyle name="20% - Accent1 4 2 4 4 2 7" xfId="36618" xr:uid="{00000000-0005-0000-0000-0000538E0000}"/>
    <cellStyle name="20% - Accent1 4 2 4 4 2 7 2" xfId="36619" xr:uid="{00000000-0005-0000-0000-0000548E0000}"/>
    <cellStyle name="20% - Accent1 4 2 4 4 2 8" xfId="36620" xr:uid="{00000000-0005-0000-0000-0000558E0000}"/>
    <cellStyle name="20% - Accent1 4 2 4 4 2 8 2" xfId="36621" xr:uid="{00000000-0005-0000-0000-0000568E0000}"/>
    <cellStyle name="20% - Accent1 4 2 4 4 2 9" xfId="36622" xr:uid="{00000000-0005-0000-0000-0000578E0000}"/>
    <cellStyle name="20% - Accent1 4 2 4 4 3" xfId="36623" xr:uid="{00000000-0005-0000-0000-0000588E0000}"/>
    <cellStyle name="20% - Accent1 4 2 4 4 3 2" xfId="36624" xr:uid="{00000000-0005-0000-0000-0000598E0000}"/>
    <cellStyle name="20% - Accent1 4 2 4 4 3 2 2" xfId="36625" xr:uid="{00000000-0005-0000-0000-00005A8E0000}"/>
    <cellStyle name="20% - Accent1 4 2 4 4 3 2 2 2" xfId="36626" xr:uid="{00000000-0005-0000-0000-00005B8E0000}"/>
    <cellStyle name="20% - Accent1 4 2 4 4 3 2 2 2 2" xfId="36627" xr:uid="{00000000-0005-0000-0000-00005C8E0000}"/>
    <cellStyle name="20% - Accent1 4 2 4 4 3 2 2 3" xfId="36628" xr:uid="{00000000-0005-0000-0000-00005D8E0000}"/>
    <cellStyle name="20% - Accent1 4 2 4 4 3 2 3" xfId="36629" xr:uid="{00000000-0005-0000-0000-00005E8E0000}"/>
    <cellStyle name="20% - Accent1 4 2 4 4 3 2 3 2" xfId="36630" xr:uid="{00000000-0005-0000-0000-00005F8E0000}"/>
    <cellStyle name="20% - Accent1 4 2 4 4 3 2 4" xfId="36631" xr:uid="{00000000-0005-0000-0000-0000608E0000}"/>
    <cellStyle name="20% - Accent1 4 2 4 4 3 3" xfId="36632" xr:uid="{00000000-0005-0000-0000-0000618E0000}"/>
    <cellStyle name="20% - Accent1 4 2 4 4 3 3 2" xfId="36633" xr:uid="{00000000-0005-0000-0000-0000628E0000}"/>
    <cellStyle name="20% - Accent1 4 2 4 4 3 3 2 2" xfId="36634" xr:uid="{00000000-0005-0000-0000-0000638E0000}"/>
    <cellStyle name="20% - Accent1 4 2 4 4 3 3 2 2 2" xfId="36635" xr:uid="{00000000-0005-0000-0000-0000648E0000}"/>
    <cellStyle name="20% - Accent1 4 2 4 4 3 3 2 3" xfId="36636" xr:uid="{00000000-0005-0000-0000-0000658E0000}"/>
    <cellStyle name="20% - Accent1 4 2 4 4 3 3 3" xfId="36637" xr:uid="{00000000-0005-0000-0000-0000668E0000}"/>
    <cellStyle name="20% - Accent1 4 2 4 4 3 3 3 2" xfId="36638" xr:uid="{00000000-0005-0000-0000-0000678E0000}"/>
    <cellStyle name="20% - Accent1 4 2 4 4 3 3 4" xfId="36639" xr:uid="{00000000-0005-0000-0000-0000688E0000}"/>
    <cellStyle name="20% - Accent1 4 2 4 4 3 4" xfId="36640" xr:uid="{00000000-0005-0000-0000-0000698E0000}"/>
    <cellStyle name="20% - Accent1 4 2 4 4 3 4 2" xfId="36641" xr:uid="{00000000-0005-0000-0000-00006A8E0000}"/>
    <cellStyle name="20% - Accent1 4 2 4 4 3 4 2 2" xfId="36642" xr:uid="{00000000-0005-0000-0000-00006B8E0000}"/>
    <cellStyle name="20% - Accent1 4 2 4 4 3 4 2 2 2" xfId="36643" xr:uid="{00000000-0005-0000-0000-00006C8E0000}"/>
    <cellStyle name="20% - Accent1 4 2 4 4 3 4 2 3" xfId="36644" xr:uid="{00000000-0005-0000-0000-00006D8E0000}"/>
    <cellStyle name="20% - Accent1 4 2 4 4 3 4 3" xfId="36645" xr:uid="{00000000-0005-0000-0000-00006E8E0000}"/>
    <cellStyle name="20% - Accent1 4 2 4 4 3 4 3 2" xfId="36646" xr:uid="{00000000-0005-0000-0000-00006F8E0000}"/>
    <cellStyle name="20% - Accent1 4 2 4 4 3 4 4" xfId="36647" xr:uid="{00000000-0005-0000-0000-0000708E0000}"/>
    <cellStyle name="20% - Accent1 4 2 4 4 3 5" xfId="36648" xr:uid="{00000000-0005-0000-0000-0000718E0000}"/>
    <cellStyle name="20% - Accent1 4 2 4 4 3 5 2" xfId="36649" xr:uid="{00000000-0005-0000-0000-0000728E0000}"/>
    <cellStyle name="20% - Accent1 4 2 4 4 3 5 2 2" xfId="36650" xr:uid="{00000000-0005-0000-0000-0000738E0000}"/>
    <cellStyle name="20% - Accent1 4 2 4 4 3 5 3" xfId="36651" xr:uid="{00000000-0005-0000-0000-0000748E0000}"/>
    <cellStyle name="20% - Accent1 4 2 4 4 3 6" xfId="36652" xr:uid="{00000000-0005-0000-0000-0000758E0000}"/>
    <cellStyle name="20% - Accent1 4 2 4 4 3 6 2" xfId="36653" xr:uid="{00000000-0005-0000-0000-0000768E0000}"/>
    <cellStyle name="20% - Accent1 4 2 4 4 3 6 2 2" xfId="36654" xr:uid="{00000000-0005-0000-0000-0000778E0000}"/>
    <cellStyle name="20% - Accent1 4 2 4 4 3 6 3" xfId="36655" xr:uid="{00000000-0005-0000-0000-0000788E0000}"/>
    <cellStyle name="20% - Accent1 4 2 4 4 3 7" xfId="36656" xr:uid="{00000000-0005-0000-0000-0000798E0000}"/>
    <cellStyle name="20% - Accent1 4 2 4 4 3 7 2" xfId="36657" xr:uid="{00000000-0005-0000-0000-00007A8E0000}"/>
    <cellStyle name="20% - Accent1 4 2 4 4 3 8" xfId="36658" xr:uid="{00000000-0005-0000-0000-00007B8E0000}"/>
    <cellStyle name="20% - Accent1 4 2 4 4 3 8 2" xfId="36659" xr:uid="{00000000-0005-0000-0000-00007C8E0000}"/>
    <cellStyle name="20% - Accent1 4 2 4 4 3 9" xfId="36660" xr:uid="{00000000-0005-0000-0000-00007D8E0000}"/>
    <cellStyle name="20% - Accent1 4 2 4 4 4" xfId="36661" xr:uid="{00000000-0005-0000-0000-00007E8E0000}"/>
    <cellStyle name="20% - Accent1 4 2 4 4 4 2" xfId="36662" xr:uid="{00000000-0005-0000-0000-00007F8E0000}"/>
    <cellStyle name="20% - Accent1 4 2 4 4 4 2 2" xfId="36663" xr:uid="{00000000-0005-0000-0000-0000808E0000}"/>
    <cellStyle name="20% - Accent1 4 2 4 4 4 2 2 2" xfId="36664" xr:uid="{00000000-0005-0000-0000-0000818E0000}"/>
    <cellStyle name="20% - Accent1 4 2 4 4 4 2 3" xfId="36665" xr:uid="{00000000-0005-0000-0000-0000828E0000}"/>
    <cellStyle name="20% - Accent1 4 2 4 4 4 3" xfId="36666" xr:uid="{00000000-0005-0000-0000-0000838E0000}"/>
    <cellStyle name="20% - Accent1 4 2 4 4 4 3 2" xfId="36667" xr:uid="{00000000-0005-0000-0000-0000848E0000}"/>
    <cellStyle name="20% - Accent1 4 2 4 4 4 4" xfId="36668" xr:uid="{00000000-0005-0000-0000-0000858E0000}"/>
    <cellStyle name="20% - Accent1 4 2 4 4 5" xfId="36669" xr:uid="{00000000-0005-0000-0000-0000868E0000}"/>
    <cellStyle name="20% - Accent1 4 2 4 4 5 2" xfId="36670" xr:uid="{00000000-0005-0000-0000-0000878E0000}"/>
    <cellStyle name="20% - Accent1 4 2 4 4 5 2 2" xfId="36671" xr:uid="{00000000-0005-0000-0000-0000888E0000}"/>
    <cellStyle name="20% - Accent1 4 2 4 4 5 2 2 2" xfId="36672" xr:uid="{00000000-0005-0000-0000-0000898E0000}"/>
    <cellStyle name="20% - Accent1 4 2 4 4 5 2 3" xfId="36673" xr:uid="{00000000-0005-0000-0000-00008A8E0000}"/>
    <cellStyle name="20% - Accent1 4 2 4 4 5 3" xfId="36674" xr:uid="{00000000-0005-0000-0000-00008B8E0000}"/>
    <cellStyle name="20% - Accent1 4 2 4 4 5 3 2" xfId="36675" xr:uid="{00000000-0005-0000-0000-00008C8E0000}"/>
    <cellStyle name="20% - Accent1 4 2 4 4 5 4" xfId="36676" xr:uid="{00000000-0005-0000-0000-00008D8E0000}"/>
    <cellStyle name="20% - Accent1 4 2 4 4 6" xfId="36677" xr:uid="{00000000-0005-0000-0000-00008E8E0000}"/>
    <cellStyle name="20% - Accent1 4 2 4 4 6 2" xfId="36678" xr:uid="{00000000-0005-0000-0000-00008F8E0000}"/>
    <cellStyle name="20% - Accent1 4 2 4 4 6 2 2" xfId="36679" xr:uid="{00000000-0005-0000-0000-0000908E0000}"/>
    <cellStyle name="20% - Accent1 4 2 4 4 6 2 2 2" xfId="36680" xr:uid="{00000000-0005-0000-0000-0000918E0000}"/>
    <cellStyle name="20% - Accent1 4 2 4 4 6 2 3" xfId="36681" xr:uid="{00000000-0005-0000-0000-0000928E0000}"/>
    <cellStyle name="20% - Accent1 4 2 4 4 6 3" xfId="36682" xr:uid="{00000000-0005-0000-0000-0000938E0000}"/>
    <cellStyle name="20% - Accent1 4 2 4 4 6 3 2" xfId="36683" xr:uid="{00000000-0005-0000-0000-0000948E0000}"/>
    <cellStyle name="20% - Accent1 4 2 4 4 6 4" xfId="36684" xr:uid="{00000000-0005-0000-0000-0000958E0000}"/>
    <cellStyle name="20% - Accent1 4 2 4 4 7" xfId="36685" xr:uid="{00000000-0005-0000-0000-0000968E0000}"/>
    <cellStyle name="20% - Accent1 4 2 4 4 7 2" xfId="36686" xr:uid="{00000000-0005-0000-0000-0000978E0000}"/>
    <cellStyle name="20% - Accent1 4 2 4 4 7 2 2" xfId="36687" xr:uid="{00000000-0005-0000-0000-0000988E0000}"/>
    <cellStyle name="20% - Accent1 4 2 4 4 7 3" xfId="36688" xr:uid="{00000000-0005-0000-0000-0000998E0000}"/>
    <cellStyle name="20% - Accent1 4 2 4 4 8" xfId="36689" xr:uid="{00000000-0005-0000-0000-00009A8E0000}"/>
    <cellStyle name="20% - Accent1 4 2 4 4 8 2" xfId="36690" xr:uid="{00000000-0005-0000-0000-00009B8E0000}"/>
    <cellStyle name="20% - Accent1 4 2 4 4 8 2 2" xfId="36691" xr:uid="{00000000-0005-0000-0000-00009C8E0000}"/>
    <cellStyle name="20% - Accent1 4 2 4 4 8 3" xfId="36692" xr:uid="{00000000-0005-0000-0000-00009D8E0000}"/>
    <cellStyle name="20% - Accent1 4 2 4 4 9" xfId="36693" xr:uid="{00000000-0005-0000-0000-00009E8E0000}"/>
    <cellStyle name="20% - Accent1 4 2 4 4 9 2" xfId="36694" xr:uid="{00000000-0005-0000-0000-00009F8E0000}"/>
    <cellStyle name="20% - Accent1 4 2 4 5" xfId="36695" xr:uid="{00000000-0005-0000-0000-0000A08E0000}"/>
    <cellStyle name="20% - Accent1 4 2 4 5 10" xfId="36696" xr:uid="{00000000-0005-0000-0000-0000A18E0000}"/>
    <cellStyle name="20% - Accent1 4 2 4 5 10 2" xfId="36697" xr:uid="{00000000-0005-0000-0000-0000A28E0000}"/>
    <cellStyle name="20% - Accent1 4 2 4 5 11" xfId="36698" xr:uid="{00000000-0005-0000-0000-0000A38E0000}"/>
    <cellStyle name="20% - Accent1 4 2 4 5 2" xfId="36699" xr:uid="{00000000-0005-0000-0000-0000A48E0000}"/>
    <cellStyle name="20% - Accent1 4 2 4 5 2 2" xfId="36700" xr:uid="{00000000-0005-0000-0000-0000A58E0000}"/>
    <cellStyle name="20% - Accent1 4 2 4 5 2 2 2" xfId="36701" xr:uid="{00000000-0005-0000-0000-0000A68E0000}"/>
    <cellStyle name="20% - Accent1 4 2 4 5 2 2 2 2" xfId="36702" xr:uid="{00000000-0005-0000-0000-0000A78E0000}"/>
    <cellStyle name="20% - Accent1 4 2 4 5 2 2 2 2 2" xfId="36703" xr:uid="{00000000-0005-0000-0000-0000A88E0000}"/>
    <cellStyle name="20% - Accent1 4 2 4 5 2 2 2 3" xfId="36704" xr:uid="{00000000-0005-0000-0000-0000A98E0000}"/>
    <cellStyle name="20% - Accent1 4 2 4 5 2 2 3" xfId="36705" xr:uid="{00000000-0005-0000-0000-0000AA8E0000}"/>
    <cellStyle name="20% - Accent1 4 2 4 5 2 2 3 2" xfId="36706" xr:uid="{00000000-0005-0000-0000-0000AB8E0000}"/>
    <cellStyle name="20% - Accent1 4 2 4 5 2 2 4" xfId="36707" xr:uid="{00000000-0005-0000-0000-0000AC8E0000}"/>
    <cellStyle name="20% - Accent1 4 2 4 5 2 3" xfId="36708" xr:uid="{00000000-0005-0000-0000-0000AD8E0000}"/>
    <cellStyle name="20% - Accent1 4 2 4 5 2 3 2" xfId="36709" xr:uid="{00000000-0005-0000-0000-0000AE8E0000}"/>
    <cellStyle name="20% - Accent1 4 2 4 5 2 3 2 2" xfId="36710" xr:uid="{00000000-0005-0000-0000-0000AF8E0000}"/>
    <cellStyle name="20% - Accent1 4 2 4 5 2 3 2 2 2" xfId="36711" xr:uid="{00000000-0005-0000-0000-0000B08E0000}"/>
    <cellStyle name="20% - Accent1 4 2 4 5 2 3 2 3" xfId="36712" xr:uid="{00000000-0005-0000-0000-0000B18E0000}"/>
    <cellStyle name="20% - Accent1 4 2 4 5 2 3 3" xfId="36713" xr:uid="{00000000-0005-0000-0000-0000B28E0000}"/>
    <cellStyle name="20% - Accent1 4 2 4 5 2 3 3 2" xfId="36714" xr:uid="{00000000-0005-0000-0000-0000B38E0000}"/>
    <cellStyle name="20% - Accent1 4 2 4 5 2 3 4" xfId="36715" xr:uid="{00000000-0005-0000-0000-0000B48E0000}"/>
    <cellStyle name="20% - Accent1 4 2 4 5 2 4" xfId="36716" xr:uid="{00000000-0005-0000-0000-0000B58E0000}"/>
    <cellStyle name="20% - Accent1 4 2 4 5 2 4 2" xfId="36717" xr:uid="{00000000-0005-0000-0000-0000B68E0000}"/>
    <cellStyle name="20% - Accent1 4 2 4 5 2 4 2 2" xfId="36718" xr:uid="{00000000-0005-0000-0000-0000B78E0000}"/>
    <cellStyle name="20% - Accent1 4 2 4 5 2 4 2 2 2" xfId="36719" xr:uid="{00000000-0005-0000-0000-0000B88E0000}"/>
    <cellStyle name="20% - Accent1 4 2 4 5 2 4 2 3" xfId="36720" xr:uid="{00000000-0005-0000-0000-0000B98E0000}"/>
    <cellStyle name="20% - Accent1 4 2 4 5 2 4 3" xfId="36721" xr:uid="{00000000-0005-0000-0000-0000BA8E0000}"/>
    <cellStyle name="20% - Accent1 4 2 4 5 2 4 3 2" xfId="36722" xr:uid="{00000000-0005-0000-0000-0000BB8E0000}"/>
    <cellStyle name="20% - Accent1 4 2 4 5 2 4 4" xfId="36723" xr:uid="{00000000-0005-0000-0000-0000BC8E0000}"/>
    <cellStyle name="20% - Accent1 4 2 4 5 2 5" xfId="36724" xr:uid="{00000000-0005-0000-0000-0000BD8E0000}"/>
    <cellStyle name="20% - Accent1 4 2 4 5 2 5 2" xfId="36725" xr:uid="{00000000-0005-0000-0000-0000BE8E0000}"/>
    <cellStyle name="20% - Accent1 4 2 4 5 2 5 2 2" xfId="36726" xr:uid="{00000000-0005-0000-0000-0000BF8E0000}"/>
    <cellStyle name="20% - Accent1 4 2 4 5 2 5 3" xfId="36727" xr:uid="{00000000-0005-0000-0000-0000C08E0000}"/>
    <cellStyle name="20% - Accent1 4 2 4 5 2 6" xfId="36728" xr:uid="{00000000-0005-0000-0000-0000C18E0000}"/>
    <cellStyle name="20% - Accent1 4 2 4 5 2 6 2" xfId="36729" xr:uid="{00000000-0005-0000-0000-0000C28E0000}"/>
    <cellStyle name="20% - Accent1 4 2 4 5 2 6 2 2" xfId="36730" xr:uid="{00000000-0005-0000-0000-0000C38E0000}"/>
    <cellStyle name="20% - Accent1 4 2 4 5 2 6 3" xfId="36731" xr:uid="{00000000-0005-0000-0000-0000C48E0000}"/>
    <cellStyle name="20% - Accent1 4 2 4 5 2 7" xfId="36732" xr:uid="{00000000-0005-0000-0000-0000C58E0000}"/>
    <cellStyle name="20% - Accent1 4 2 4 5 2 7 2" xfId="36733" xr:uid="{00000000-0005-0000-0000-0000C68E0000}"/>
    <cellStyle name="20% - Accent1 4 2 4 5 2 8" xfId="36734" xr:uid="{00000000-0005-0000-0000-0000C78E0000}"/>
    <cellStyle name="20% - Accent1 4 2 4 5 2 8 2" xfId="36735" xr:uid="{00000000-0005-0000-0000-0000C88E0000}"/>
    <cellStyle name="20% - Accent1 4 2 4 5 2 9" xfId="36736" xr:uid="{00000000-0005-0000-0000-0000C98E0000}"/>
    <cellStyle name="20% - Accent1 4 2 4 5 3" xfId="36737" xr:uid="{00000000-0005-0000-0000-0000CA8E0000}"/>
    <cellStyle name="20% - Accent1 4 2 4 5 3 2" xfId="36738" xr:uid="{00000000-0005-0000-0000-0000CB8E0000}"/>
    <cellStyle name="20% - Accent1 4 2 4 5 3 2 2" xfId="36739" xr:uid="{00000000-0005-0000-0000-0000CC8E0000}"/>
    <cellStyle name="20% - Accent1 4 2 4 5 3 2 2 2" xfId="36740" xr:uid="{00000000-0005-0000-0000-0000CD8E0000}"/>
    <cellStyle name="20% - Accent1 4 2 4 5 3 2 2 2 2" xfId="36741" xr:uid="{00000000-0005-0000-0000-0000CE8E0000}"/>
    <cellStyle name="20% - Accent1 4 2 4 5 3 2 2 3" xfId="36742" xr:uid="{00000000-0005-0000-0000-0000CF8E0000}"/>
    <cellStyle name="20% - Accent1 4 2 4 5 3 2 3" xfId="36743" xr:uid="{00000000-0005-0000-0000-0000D08E0000}"/>
    <cellStyle name="20% - Accent1 4 2 4 5 3 2 3 2" xfId="36744" xr:uid="{00000000-0005-0000-0000-0000D18E0000}"/>
    <cellStyle name="20% - Accent1 4 2 4 5 3 2 4" xfId="36745" xr:uid="{00000000-0005-0000-0000-0000D28E0000}"/>
    <cellStyle name="20% - Accent1 4 2 4 5 3 3" xfId="36746" xr:uid="{00000000-0005-0000-0000-0000D38E0000}"/>
    <cellStyle name="20% - Accent1 4 2 4 5 3 3 2" xfId="36747" xr:uid="{00000000-0005-0000-0000-0000D48E0000}"/>
    <cellStyle name="20% - Accent1 4 2 4 5 3 3 2 2" xfId="36748" xr:uid="{00000000-0005-0000-0000-0000D58E0000}"/>
    <cellStyle name="20% - Accent1 4 2 4 5 3 3 2 2 2" xfId="36749" xr:uid="{00000000-0005-0000-0000-0000D68E0000}"/>
    <cellStyle name="20% - Accent1 4 2 4 5 3 3 2 3" xfId="36750" xr:uid="{00000000-0005-0000-0000-0000D78E0000}"/>
    <cellStyle name="20% - Accent1 4 2 4 5 3 3 3" xfId="36751" xr:uid="{00000000-0005-0000-0000-0000D88E0000}"/>
    <cellStyle name="20% - Accent1 4 2 4 5 3 3 3 2" xfId="36752" xr:uid="{00000000-0005-0000-0000-0000D98E0000}"/>
    <cellStyle name="20% - Accent1 4 2 4 5 3 3 4" xfId="36753" xr:uid="{00000000-0005-0000-0000-0000DA8E0000}"/>
    <cellStyle name="20% - Accent1 4 2 4 5 3 4" xfId="36754" xr:uid="{00000000-0005-0000-0000-0000DB8E0000}"/>
    <cellStyle name="20% - Accent1 4 2 4 5 3 4 2" xfId="36755" xr:uid="{00000000-0005-0000-0000-0000DC8E0000}"/>
    <cellStyle name="20% - Accent1 4 2 4 5 3 4 2 2" xfId="36756" xr:uid="{00000000-0005-0000-0000-0000DD8E0000}"/>
    <cellStyle name="20% - Accent1 4 2 4 5 3 4 2 2 2" xfId="36757" xr:uid="{00000000-0005-0000-0000-0000DE8E0000}"/>
    <cellStyle name="20% - Accent1 4 2 4 5 3 4 2 3" xfId="36758" xr:uid="{00000000-0005-0000-0000-0000DF8E0000}"/>
    <cellStyle name="20% - Accent1 4 2 4 5 3 4 3" xfId="36759" xr:uid="{00000000-0005-0000-0000-0000E08E0000}"/>
    <cellStyle name="20% - Accent1 4 2 4 5 3 4 3 2" xfId="36760" xr:uid="{00000000-0005-0000-0000-0000E18E0000}"/>
    <cellStyle name="20% - Accent1 4 2 4 5 3 4 4" xfId="36761" xr:uid="{00000000-0005-0000-0000-0000E28E0000}"/>
    <cellStyle name="20% - Accent1 4 2 4 5 3 5" xfId="36762" xr:uid="{00000000-0005-0000-0000-0000E38E0000}"/>
    <cellStyle name="20% - Accent1 4 2 4 5 3 5 2" xfId="36763" xr:uid="{00000000-0005-0000-0000-0000E48E0000}"/>
    <cellStyle name="20% - Accent1 4 2 4 5 3 5 2 2" xfId="36764" xr:uid="{00000000-0005-0000-0000-0000E58E0000}"/>
    <cellStyle name="20% - Accent1 4 2 4 5 3 5 3" xfId="36765" xr:uid="{00000000-0005-0000-0000-0000E68E0000}"/>
    <cellStyle name="20% - Accent1 4 2 4 5 3 6" xfId="36766" xr:uid="{00000000-0005-0000-0000-0000E78E0000}"/>
    <cellStyle name="20% - Accent1 4 2 4 5 3 6 2" xfId="36767" xr:uid="{00000000-0005-0000-0000-0000E88E0000}"/>
    <cellStyle name="20% - Accent1 4 2 4 5 3 6 2 2" xfId="36768" xr:uid="{00000000-0005-0000-0000-0000E98E0000}"/>
    <cellStyle name="20% - Accent1 4 2 4 5 3 6 3" xfId="36769" xr:uid="{00000000-0005-0000-0000-0000EA8E0000}"/>
    <cellStyle name="20% - Accent1 4 2 4 5 3 7" xfId="36770" xr:uid="{00000000-0005-0000-0000-0000EB8E0000}"/>
    <cellStyle name="20% - Accent1 4 2 4 5 3 7 2" xfId="36771" xr:uid="{00000000-0005-0000-0000-0000EC8E0000}"/>
    <cellStyle name="20% - Accent1 4 2 4 5 3 8" xfId="36772" xr:uid="{00000000-0005-0000-0000-0000ED8E0000}"/>
    <cellStyle name="20% - Accent1 4 2 4 5 3 8 2" xfId="36773" xr:uid="{00000000-0005-0000-0000-0000EE8E0000}"/>
    <cellStyle name="20% - Accent1 4 2 4 5 3 9" xfId="36774" xr:uid="{00000000-0005-0000-0000-0000EF8E0000}"/>
    <cellStyle name="20% - Accent1 4 2 4 5 4" xfId="36775" xr:uid="{00000000-0005-0000-0000-0000F08E0000}"/>
    <cellStyle name="20% - Accent1 4 2 4 5 4 2" xfId="36776" xr:uid="{00000000-0005-0000-0000-0000F18E0000}"/>
    <cellStyle name="20% - Accent1 4 2 4 5 4 2 2" xfId="36777" xr:uid="{00000000-0005-0000-0000-0000F28E0000}"/>
    <cellStyle name="20% - Accent1 4 2 4 5 4 2 2 2" xfId="36778" xr:uid="{00000000-0005-0000-0000-0000F38E0000}"/>
    <cellStyle name="20% - Accent1 4 2 4 5 4 2 3" xfId="36779" xr:uid="{00000000-0005-0000-0000-0000F48E0000}"/>
    <cellStyle name="20% - Accent1 4 2 4 5 4 3" xfId="36780" xr:uid="{00000000-0005-0000-0000-0000F58E0000}"/>
    <cellStyle name="20% - Accent1 4 2 4 5 4 3 2" xfId="36781" xr:uid="{00000000-0005-0000-0000-0000F68E0000}"/>
    <cellStyle name="20% - Accent1 4 2 4 5 4 4" xfId="36782" xr:uid="{00000000-0005-0000-0000-0000F78E0000}"/>
    <cellStyle name="20% - Accent1 4 2 4 5 5" xfId="36783" xr:uid="{00000000-0005-0000-0000-0000F88E0000}"/>
    <cellStyle name="20% - Accent1 4 2 4 5 5 2" xfId="36784" xr:uid="{00000000-0005-0000-0000-0000F98E0000}"/>
    <cellStyle name="20% - Accent1 4 2 4 5 5 2 2" xfId="36785" xr:uid="{00000000-0005-0000-0000-0000FA8E0000}"/>
    <cellStyle name="20% - Accent1 4 2 4 5 5 2 2 2" xfId="36786" xr:uid="{00000000-0005-0000-0000-0000FB8E0000}"/>
    <cellStyle name="20% - Accent1 4 2 4 5 5 2 3" xfId="36787" xr:uid="{00000000-0005-0000-0000-0000FC8E0000}"/>
    <cellStyle name="20% - Accent1 4 2 4 5 5 3" xfId="36788" xr:uid="{00000000-0005-0000-0000-0000FD8E0000}"/>
    <cellStyle name="20% - Accent1 4 2 4 5 5 3 2" xfId="36789" xr:uid="{00000000-0005-0000-0000-0000FE8E0000}"/>
    <cellStyle name="20% - Accent1 4 2 4 5 5 4" xfId="36790" xr:uid="{00000000-0005-0000-0000-0000FF8E0000}"/>
    <cellStyle name="20% - Accent1 4 2 4 5 6" xfId="36791" xr:uid="{00000000-0005-0000-0000-0000008F0000}"/>
    <cellStyle name="20% - Accent1 4 2 4 5 6 2" xfId="36792" xr:uid="{00000000-0005-0000-0000-0000018F0000}"/>
    <cellStyle name="20% - Accent1 4 2 4 5 6 2 2" xfId="36793" xr:uid="{00000000-0005-0000-0000-0000028F0000}"/>
    <cellStyle name="20% - Accent1 4 2 4 5 6 2 2 2" xfId="36794" xr:uid="{00000000-0005-0000-0000-0000038F0000}"/>
    <cellStyle name="20% - Accent1 4 2 4 5 6 2 3" xfId="36795" xr:uid="{00000000-0005-0000-0000-0000048F0000}"/>
    <cellStyle name="20% - Accent1 4 2 4 5 6 3" xfId="36796" xr:uid="{00000000-0005-0000-0000-0000058F0000}"/>
    <cellStyle name="20% - Accent1 4 2 4 5 6 3 2" xfId="36797" xr:uid="{00000000-0005-0000-0000-0000068F0000}"/>
    <cellStyle name="20% - Accent1 4 2 4 5 6 4" xfId="36798" xr:uid="{00000000-0005-0000-0000-0000078F0000}"/>
    <cellStyle name="20% - Accent1 4 2 4 5 7" xfId="36799" xr:uid="{00000000-0005-0000-0000-0000088F0000}"/>
    <cellStyle name="20% - Accent1 4 2 4 5 7 2" xfId="36800" xr:uid="{00000000-0005-0000-0000-0000098F0000}"/>
    <cellStyle name="20% - Accent1 4 2 4 5 7 2 2" xfId="36801" xr:uid="{00000000-0005-0000-0000-00000A8F0000}"/>
    <cellStyle name="20% - Accent1 4 2 4 5 7 3" xfId="36802" xr:uid="{00000000-0005-0000-0000-00000B8F0000}"/>
    <cellStyle name="20% - Accent1 4 2 4 5 8" xfId="36803" xr:uid="{00000000-0005-0000-0000-00000C8F0000}"/>
    <cellStyle name="20% - Accent1 4 2 4 5 8 2" xfId="36804" xr:uid="{00000000-0005-0000-0000-00000D8F0000}"/>
    <cellStyle name="20% - Accent1 4 2 4 5 8 2 2" xfId="36805" xr:uid="{00000000-0005-0000-0000-00000E8F0000}"/>
    <cellStyle name="20% - Accent1 4 2 4 5 8 3" xfId="36806" xr:uid="{00000000-0005-0000-0000-00000F8F0000}"/>
    <cellStyle name="20% - Accent1 4 2 4 5 9" xfId="36807" xr:uid="{00000000-0005-0000-0000-0000108F0000}"/>
    <cellStyle name="20% - Accent1 4 2 4 5 9 2" xfId="36808" xr:uid="{00000000-0005-0000-0000-0000118F0000}"/>
    <cellStyle name="20% - Accent1 4 2 4 6" xfId="36809" xr:uid="{00000000-0005-0000-0000-0000128F0000}"/>
    <cellStyle name="20% - Accent1 4 2 4 6 10" xfId="36810" xr:uid="{00000000-0005-0000-0000-0000138F0000}"/>
    <cellStyle name="20% - Accent1 4 2 4 6 10 2" xfId="36811" xr:uid="{00000000-0005-0000-0000-0000148F0000}"/>
    <cellStyle name="20% - Accent1 4 2 4 6 11" xfId="36812" xr:uid="{00000000-0005-0000-0000-0000158F0000}"/>
    <cellStyle name="20% - Accent1 4 2 4 6 2" xfId="36813" xr:uid="{00000000-0005-0000-0000-0000168F0000}"/>
    <cellStyle name="20% - Accent1 4 2 4 6 2 2" xfId="36814" xr:uid="{00000000-0005-0000-0000-0000178F0000}"/>
    <cellStyle name="20% - Accent1 4 2 4 6 2 2 2" xfId="36815" xr:uid="{00000000-0005-0000-0000-0000188F0000}"/>
    <cellStyle name="20% - Accent1 4 2 4 6 2 2 2 2" xfId="36816" xr:uid="{00000000-0005-0000-0000-0000198F0000}"/>
    <cellStyle name="20% - Accent1 4 2 4 6 2 2 2 2 2" xfId="36817" xr:uid="{00000000-0005-0000-0000-00001A8F0000}"/>
    <cellStyle name="20% - Accent1 4 2 4 6 2 2 2 3" xfId="36818" xr:uid="{00000000-0005-0000-0000-00001B8F0000}"/>
    <cellStyle name="20% - Accent1 4 2 4 6 2 2 3" xfId="36819" xr:uid="{00000000-0005-0000-0000-00001C8F0000}"/>
    <cellStyle name="20% - Accent1 4 2 4 6 2 2 3 2" xfId="36820" xr:uid="{00000000-0005-0000-0000-00001D8F0000}"/>
    <cellStyle name="20% - Accent1 4 2 4 6 2 2 4" xfId="36821" xr:uid="{00000000-0005-0000-0000-00001E8F0000}"/>
    <cellStyle name="20% - Accent1 4 2 4 6 2 3" xfId="36822" xr:uid="{00000000-0005-0000-0000-00001F8F0000}"/>
    <cellStyle name="20% - Accent1 4 2 4 6 2 3 2" xfId="36823" xr:uid="{00000000-0005-0000-0000-0000208F0000}"/>
    <cellStyle name="20% - Accent1 4 2 4 6 2 3 2 2" xfId="36824" xr:uid="{00000000-0005-0000-0000-0000218F0000}"/>
    <cellStyle name="20% - Accent1 4 2 4 6 2 3 2 2 2" xfId="36825" xr:uid="{00000000-0005-0000-0000-0000228F0000}"/>
    <cellStyle name="20% - Accent1 4 2 4 6 2 3 2 3" xfId="36826" xr:uid="{00000000-0005-0000-0000-0000238F0000}"/>
    <cellStyle name="20% - Accent1 4 2 4 6 2 3 3" xfId="36827" xr:uid="{00000000-0005-0000-0000-0000248F0000}"/>
    <cellStyle name="20% - Accent1 4 2 4 6 2 3 3 2" xfId="36828" xr:uid="{00000000-0005-0000-0000-0000258F0000}"/>
    <cellStyle name="20% - Accent1 4 2 4 6 2 3 4" xfId="36829" xr:uid="{00000000-0005-0000-0000-0000268F0000}"/>
    <cellStyle name="20% - Accent1 4 2 4 6 2 4" xfId="36830" xr:uid="{00000000-0005-0000-0000-0000278F0000}"/>
    <cellStyle name="20% - Accent1 4 2 4 6 2 4 2" xfId="36831" xr:uid="{00000000-0005-0000-0000-0000288F0000}"/>
    <cellStyle name="20% - Accent1 4 2 4 6 2 4 2 2" xfId="36832" xr:uid="{00000000-0005-0000-0000-0000298F0000}"/>
    <cellStyle name="20% - Accent1 4 2 4 6 2 4 2 2 2" xfId="36833" xr:uid="{00000000-0005-0000-0000-00002A8F0000}"/>
    <cellStyle name="20% - Accent1 4 2 4 6 2 4 2 3" xfId="36834" xr:uid="{00000000-0005-0000-0000-00002B8F0000}"/>
    <cellStyle name="20% - Accent1 4 2 4 6 2 4 3" xfId="36835" xr:uid="{00000000-0005-0000-0000-00002C8F0000}"/>
    <cellStyle name="20% - Accent1 4 2 4 6 2 4 3 2" xfId="36836" xr:uid="{00000000-0005-0000-0000-00002D8F0000}"/>
    <cellStyle name="20% - Accent1 4 2 4 6 2 4 4" xfId="36837" xr:uid="{00000000-0005-0000-0000-00002E8F0000}"/>
    <cellStyle name="20% - Accent1 4 2 4 6 2 5" xfId="36838" xr:uid="{00000000-0005-0000-0000-00002F8F0000}"/>
    <cellStyle name="20% - Accent1 4 2 4 6 2 5 2" xfId="36839" xr:uid="{00000000-0005-0000-0000-0000308F0000}"/>
    <cellStyle name="20% - Accent1 4 2 4 6 2 5 2 2" xfId="36840" xr:uid="{00000000-0005-0000-0000-0000318F0000}"/>
    <cellStyle name="20% - Accent1 4 2 4 6 2 5 3" xfId="36841" xr:uid="{00000000-0005-0000-0000-0000328F0000}"/>
    <cellStyle name="20% - Accent1 4 2 4 6 2 6" xfId="36842" xr:uid="{00000000-0005-0000-0000-0000338F0000}"/>
    <cellStyle name="20% - Accent1 4 2 4 6 2 6 2" xfId="36843" xr:uid="{00000000-0005-0000-0000-0000348F0000}"/>
    <cellStyle name="20% - Accent1 4 2 4 6 2 6 2 2" xfId="36844" xr:uid="{00000000-0005-0000-0000-0000358F0000}"/>
    <cellStyle name="20% - Accent1 4 2 4 6 2 6 3" xfId="36845" xr:uid="{00000000-0005-0000-0000-0000368F0000}"/>
    <cellStyle name="20% - Accent1 4 2 4 6 2 7" xfId="36846" xr:uid="{00000000-0005-0000-0000-0000378F0000}"/>
    <cellStyle name="20% - Accent1 4 2 4 6 2 7 2" xfId="36847" xr:uid="{00000000-0005-0000-0000-0000388F0000}"/>
    <cellStyle name="20% - Accent1 4 2 4 6 2 8" xfId="36848" xr:uid="{00000000-0005-0000-0000-0000398F0000}"/>
    <cellStyle name="20% - Accent1 4 2 4 6 2 8 2" xfId="36849" xr:uid="{00000000-0005-0000-0000-00003A8F0000}"/>
    <cellStyle name="20% - Accent1 4 2 4 6 2 9" xfId="36850" xr:uid="{00000000-0005-0000-0000-00003B8F0000}"/>
    <cellStyle name="20% - Accent1 4 2 4 6 3" xfId="36851" xr:uid="{00000000-0005-0000-0000-00003C8F0000}"/>
    <cellStyle name="20% - Accent1 4 2 4 6 3 2" xfId="36852" xr:uid="{00000000-0005-0000-0000-00003D8F0000}"/>
    <cellStyle name="20% - Accent1 4 2 4 6 3 2 2" xfId="36853" xr:uid="{00000000-0005-0000-0000-00003E8F0000}"/>
    <cellStyle name="20% - Accent1 4 2 4 6 3 2 2 2" xfId="36854" xr:uid="{00000000-0005-0000-0000-00003F8F0000}"/>
    <cellStyle name="20% - Accent1 4 2 4 6 3 2 2 2 2" xfId="36855" xr:uid="{00000000-0005-0000-0000-0000408F0000}"/>
    <cellStyle name="20% - Accent1 4 2 4 6 3 2 2 3" xfId="36856" xr:uid="{00000000-0005-0000-0000-0000418F0000}"/>
    <cellStyle name="20% - Accent1 4 2 4 6 3 2 3" xfId="36857" xr:uid="{00000000-0005-0000-0000-0000428F0000}"/>
    <cellStyle name="20% - Accent1 4 2 4 6 3 2 3 2" xfId="36858" xr:uid="{00000000-0005-0000-0000-0000438F0000}"/>
    <cellStyle name="20% - Accent1 4 2 4 6 3 2 4" xfId="36859" xr:uid="{00000000-0005-0000-0000-0000448F0000}"/>
    <cellStyle name="20% - Accent1 4 2 4 6 3 3" xfId="36860" xr:uid="{00000000-0005-0000-0000-0000458F0000}"/>
    <cellStyle name="20% - Accent1 4 2 4 6 3 3 2" xfId="36861" xr:uid="{00000000-0005-0000-0000-0000468F0000}"/>
    <cellStyle name="20% - Accent1 4 2 4 6 3 3 2 2" xfId="36862" xr:uid="{00000000-0005-0000-0000-0000478F0000}"/>
    <cellStyle name="20% - Accent1 4 2 4 6 3 3 2 2 2" xfId="36863" xr:uid="{00000000-0005-0000-0000-0000488F0000}"/>
    <cellStyle name="20% - Accent1 4 2 4 6 3 3 2 3" xfId="36864" xr:uid="{00000000-0005-0000-0000-0000498F0000}"/>
    <cellStyle name="20% - Accent1 4 2 4 6 3 3 3" xfId="36865" xr:uid="{00000000-0005-0000-0000-00004A8F0000}"/>
    <cellStyle name="20% - Accent1 4 2 4 6 3 3 3 2" xfId="36866" xr:uid="{00000000-0005-0000-0000-00004B8F0000}"/>
    <cellStyle name="20% - Accent1 4 2 4 6 3 3 4" xfId="36867" xr:uid="{00000000-0005-0000-0000-00004C8F0000}"/>
    <cellStyle name="20% - Accent1 4 2 4 6 3 4" xfId="36868" xr:uid="{00000000-0005-0000-0000-00004D8F0000}"/>
    <cellStyle name="20% - Accent1 4 2 4 6 3 4 2" xfId="36869" xr:uid="{00000000-0005-0000-0000-00004E8F0000}"/>
    <cellStyle name="20% - Accent1 4 2 4 6 3 4 2 2" xfId="36870" xr:uid="{00000000-0005-0000-0000-00004F8F0000}"/>
    <cellStyle name="20% - Accent1 4 2 4 6 3 4 2 2 2" xfId="36871" xr:uid="{00000000-0005-0000-0000-0000508F0000}"/>
    <cellStyle name="20% - Accent1 4 2 4 6 3 4 2 3" xfId="36872" xr:uid="{00000000-0005-0000-0000-0000518F0000}"/>
    <cellStyle name="20% - Accent1 4 2 4 6 3 4 3" xfId="36873" xr:uid="{00000000-0005-0000-0000-0000528F0000}"/>
    <cellStyle name="20% - Accent1 4 2 4 6 3 4 3 2" xfId="36874" xr:uid="{00000000-0005-0000-0000-0000538F0000}"/>
    <cellStyle name="20% - Accent1 4 2 4 6 3 4 4" xfId="36875" xr:uid="{00000000-0005-0000-0000-0000548F0000}"/>
    <cellStyle name="20% - Accent1 4 2 4 6 3 5" xfId="36876" xr:uid="{00000000-0005-0000-0000-0000558F0000}"/>
    <cellStyle name="20% - Accent1 4 2 4 6 3 5 2" xfId="36877" xr:uid="{00000000-0005-0000-0000-0000568F0000}"/>
    <cellStyle name="20% - Accent1 4 2 4 6 3 5 2 2" xfId="36878" xr:uid="{00000000-0005-0000-0000-0000578F0000}"/>
    <cellStyle name="20% - Accent1 4 2 4 6 3 5 3" xfId="36879" xr:uid="{00000000-0005-0000-0000-0000588F0000}"/>
    <cellStyle name="20% - Accent1 4 2 4 6 3 6" xfId="36880" xr:uid="{00000000-0005-0000-0000-0000598F0000}"/>
    <cellStyle name="20% - Accent1 4 2 4 6 3 6 2" xfId="36881" xr:uid="{00000000-0005-0000-0000-00005A8F0000}"/>
    <cellStyle name="20% - Accent1 4 2 4 6 3 6 2 2" xfId="36882" xr:uid="{00000000-0005-0000-0000-00005B8F0000}"/>
    <cellStyle name="20% - Accent1 4 2 4 6 3 6 3" xfId="36883" xr:uid="{00000000-0005-0000-0000-00005C8F0000}"/>
    <cellStyle name="20% - Accent1 4 2 4 6 3 7" xfId="36884" xr:uid="{00000000-0005-0000-0000-00005D8F0000}"/>
    <cellStyle name="20% - Accent1 4 2 4 6 3 7 2" xfId="36885" xr:uid="{00000000-0005-0000-0000-00005E8F0000}"/>
    <cellStyle name="20% - Accent1 4 2 4 6 3 8" xfId="36886" xr:uid="{00000000-0005-0000-0000-00005F8F0000}"/>
    <cellStyle name="20% - Accent1 4 2 4 6 3 8 2" xfId="36887" xr:uid="{00000000-0005-0000-0000-0000608F0000}"/>
    <cellStyle name="20% - Accent1 4 2 4 6 3 9" xfId="36888" xr:uid="{00000000-0005-0000-0000-0000618F0000}"/>
    <cellStyle name="20% - Accent1 4 2 4 6 4" xfId="36889" xr:uid="{00000000-0005-0000-0000-0000628F0000}"/>
    <cellStyle name="20% - Accent1 4 2 4 6 4 2" xfId="36890" xr:uid="{00000000-0005-0000-0000-0000638F0000}"/>
    <cellStyle name="20% - Accent1 4 2 4 6 4 2 2" xfId="36891" xr:uid="{00000000-0005-0000-0000-0000648F0000}"/>
    <cellStyle name="20% - Accent1 4 2 4 6 4 2 2 2" xfId="36892" xr:uid="{00000000-0005-0000-0000-0000658F0000}"/>
    <cellStyle name="20% - Accent1 4 2 4 6 4 2 3" xfId="36893" xr:uid="{00000000-0005-0000-0000-0000668F0000}"/>
    <cellStyle name="20% - Accent1 4 2 4 6 4 3" xfId="36894" xr:uid="{00000000-0005-0000-0000-0000678F0000}"/>
    <cellStyle name="20% - Accent1 4 2 4 6 4 3 2" xfId="36895" xr:uid="{00000000-0005-0000-0000-0000688F0000}"/>
    <cellStyle name="20% - Accent1 4 2 4 6 4 4" xfId="36896" xr:uid="{00000000-0005-0000-0000-0000698F0000}"/>
    <cellStyle name="20% - Accent1 4 2 4 6 5" xfId="36897" xr:uid="{00000000-0005-0000-0000-00006A8F0000}"/>
    <cellStyle name="20% - Accent1 4 2 4 6 5 2" xfId="36898" xr:uid="{00000000-0005-0000-0000-00006B8F0000}"/>
    <cellStyle name="20% - Accent1 4 2 4 6 5 2 2" xfId="36899" xr:uid="{00000000-0005-0000-0000-00006C8F0000}"/>
    <cellStyle name="20% - Accent1 4 2 4 6 5 2 2 2" xfId="36900" xr:uid="{00000000-0005-0000-0000-00006D8F0000}"/>
    <cellStyle name="20% - Accent1 4 2 4 6 5 2 3" xfId="36901" xr:uid="{00000000-0005-0000-0000-00006E8F0000}"/>
    <cellStyle name="20% - Accent1 4 2 4 6 5 3" xfId="36902" xr:uid="{00000000-0005-0000-0000-00006F8F0000}"/>
    <cellStyle name="20% - Accent1 4 2 4 6 5 3 2" xfId="36903" xr:uid="{00000000-0005-0000-0000-0000708F0000}"/>
    <cellStyle name="20% - Accent1 4 2 4 6 5 4" xfId="36904" xr:uid="{00000000-0005-0000-0000-0000718F0000}"/>
    <cellStyle name="20% - Accent1 4 2 4 6 6" xfId="36905" xr:uid="{00000000-0005-0000-0000-0000728F0000}"/>
    <cellStyle name="20% - Accent1 4 2 4 6 6 2" xfId="36906" xr:uid="{00000000-0005-0000-0000-0000738F0000}"/>
    <cellStyle name="20% - Accent1 4 2 4 6 6 2 2" xfId="36907" xr:uid="{00000000-0005-0000-0000-0000748F0000}"/>
    <cellStyle name="20% - Accent1 4 2 4 6 6 2 2 2" xfId="36908" xr:uid="{00000000-0005-0000-0000-0000758F0000}"/>
    <cellStyle name="20% - Accent1 4 2 4 6 6 2 3" xfId="36909" xr:uid="{00000000-0005-0000-0000-0000768F0000}"/>
    <cellStyle name="20% - Accent1 4 2 4 6 6 3" xfId="36910" xr:uid="{00000000-0005-0000-0000-0000778F0000}"/>
    <cellStyle name="20% - Accent1 4 2 4 6 6 3 2" xfId="36911" xr:uid="{00000000-0005-0000-0000-0000788F0000}"/>
    <cellStyle name="20% - Accent1 4 2 4 6 6 4" xfId="36912" xr:uid="{00000000-0005-0000-0000-0000798F0000}"/>
    <cellStyle name="20% - Accent1 4 2 4 6 7" xfId="36913" xr:uid="{00000000-0005-0000-0000-00007A8F0000}"/>
    <cellStyle name="20% - Accent1 4 2 4 6 7 2" xfId="36914" xr:uid="{00000000-0005-0000-0000-00007B8F0000}"/>
    <cellStyle name="20% - Accent1 4 2 4 6 7 2 2" xfId="36915" xr:uid="{00000000-0005-0000-0000-00007C8F0000}"/>
    <cellStyle name="20% - Accent1 4 2 4 6 7 3" xfId="36916" xr:uid="{00000000-0005-0000-0000-00007D8F0000}"/>
    <cellStyle name="20% - Accent1 4 2 4 6 8" xfId="36917" xr:uid="{00000000-0005-0000-0000-00007E8F0000}"/>
    <cellStyle name="20% - Accent1 4 2 4 6 8 2" xfId="36918" xr:uid="{00000000-0005-0000-0000-00007F8F0000}"/>
    <cellStyle name="20% - Accent1 4 2 4 6 8 2 2" xfId="36919" xr:uid="{00000000-0005-0000-0000-0000808F0000}"/>
    <cellStyle name="20% - Accent1 4 2 4 6 8 3" xfId="36920" xr:uid="{00000000-0005-0000-0000-0000818F0000}"/>
    <cellStyle name="20% - Accent1 4 2 4 6 9" xfId="36921" xr:uid="{00000000-0005-0000-0000-0000828F0000}"/>
    <cellStyle name="20% - Accent1 4 2 4 6 9 2" xfId="36922" xr:uid="{00000000-0005-0000-0000-0000838F0000}"/>
    <cellStyle name="20% - Accent1 4 2 4 7" xfId="36923" xr:uid="{00000000-0005-0000-0000-0000848F0000}"/>
    <cellStyle name="20% - Accent1 4 2 4 7 2" xfId="36924" xr:uid="{00000000-0005-0000-0000-0000858F0000}"/>
    <cellStyle name="20% - Accent1 4 2 4 7 2 2" xfId="36925" xr:uid="{00000000-0005-0000-0000-0000868F0000}"/>
    <cellStyle name="20% - Accent1 4 2 4 7 2 2 2" xfId="36926" xr:uid="{00000000-0005-0000-0000-0000878F0000}"/>
    <cellStyle name="20% - Accent1 4 2 4 7 2 2 2 2" xfId="36927" xr:uid="{00000000-0005-0000-0000-0000888F0000}"/>
    <cellStyle name="20% - Accent1 4 2 4 7 2 2 3" xfId="36928" xr:uid="{00000000-0005-0000-0000-0000898F0000}"/>
    <cellStyle name="20% - Accent1 4 2 4 7 2 3" xfId="36929" xr:uid="{00000000-0005-0000-0000-00008A8F0000}"/>
    <cellStyle name="20% - Accent1 4 2 4 7 2 3 2" xfId="36930" xr:uid="{00000000-0005-0000-0000-00008B8F0000}"/>
    <cellStyle name="20% - Accent1 4 2 4 7 2 4" xfId="36931" xr:uid="{00000000-0005-0000-0000-00008C8F0000}"/>
    <cellStyle name="20% - Accent1 4 2 4 7 3" xfId="36932" xr:uid="{00000000-0005-0000-0000-00008D8F0000}"/>
    <cellStyle name="20% - Accent1 4 2 4 7 3 2" xfId="36933" xr:uid="{00000000-0005-0000-0000-00008E8F0000}"/>
    <cellStyle name="20% - Accent1 4 2 4 7 3 2 2" xfId="36934" xr:uid="{00000000-0005-0000-0000-00008F8F0000}"/>
    <cellStyle name="20% - Accent1 4 2 4 7 3 2 2 2" xfId="36935" xr:uid="{00000000-0005-0000-0000-0000908F0000}"/>
    <cellStyle name="20% - Accent1 4 2 4 7 3 2 3" xfId="36936" xr:uid="{00000000-0005-0000-0000-0000918F0000}"/>
    <cellStyle name="20% - Accent1 4 2 4 7 3 3" xfId="36937" xr:uid="{00000000-0005-0000-0000-0000928F0000}"/>
    <cellStyle name="20% - Accent1 4 2 4 7 3 3 2" xfId="36938" xr:uid="{00000000-0005-0000-0000-0000938F0000}"/>
    <cellStyle name="20% - Accent1 4 2 4 7 3 4" xfId="36939" xr:uid="{00000000-0005-0000-0000-0000948F0000}"/>
    <cellStyle name="20% - Accent1 4 2 4 7 4" xfId="36940" xr:uid="{00000000-0005-0000-0000-0000958F0000}"/>
    <cellStyle name="20% - Accent1 4 2 4 7 4 2" xfId="36941" xr:uid="{00000000-0005-0000-0000-0000968F0000}"/>
    <cellStyle name="20% - Accent1 4 2 4 7 4 2 2" xfId="36942" xr:uid="{00000000-0005-0000-0000-0000978F0000}"/>
    <cellStyle name="20% - Accent1 4 2 4 7 4 2 2 2" xfId="36943" xr:uid="{00000000-0005-0000-0000-0000988F0000}"/>
    <cellStyle name="20% - Accent1 4 2 4 7 4 2 3" xfId="36944" xr:uid="{00000000-0005-0000-0000-0000998F0000}"/>
    <cellStyle name="20% - Accent1 4 2 4 7 4 3" xfId="36945" xr:uid="{00000000-0005-0000-0000-00009A8F0000}"/>
    <cellStyle name="20% - Accent1 4 2 4 7 4 3 2" xfId="36946" xr:uid="{00000000-0005-0000-0000-00009B8F0000}"/>
    <cellStyle name="20% - Accent1 4 2 4 7 4 4" xfId="36947" xr:uid="{00000000-0005-0000-0000-00009C8F0000}"/>
    <cellStyle name="20% - Accent1 4 2 4 7 5" xfId="36948" xr:uid="{00000000-0005-0000-0000-00009D8F0000}"/>
    <cellStyle name="20% - Accent1 4 2 4 7 5 2" xfId="36949" xr:uid="{00000000-0005-0000-0000-00009E8F0000}"/>
    <cellStyle name="20% - Accent1 4 2 4 7 5 2 2" xfId="36950" xr:uid="{00000000-0005-0000-0000-00009F8F0000}"/>
    <cellStyle name="20% - Accent1 4 2 4 7 5 3" xfId="36951" xr:uid="{00000000-0005-0000-0000-0000A08F0000}"/>
    <cellStyle name="20% - Accent1 4 2 4 7 6" xfId="36952" xr:uid="{00000000-0005-0000-0000-0000A18F0000}"/>
    <cellStyle name="20% - Accent1 4 2 4 7 6 2" xfId="36953" xr:uid="{00000000-0005-0000-0000-0000A28F0000}"/>
    <cellStyle name="20% - Accent1 4 2 4 7 6 2 2" xfId="36954" xr:uid="{00000000-0005-0000-0000-0000A38F0000}"/>
    <cellStyle name="20% - Accent1 4 2 4 7 6 3" xfId="36955" xr:uid="{00000000-0005-0000-0000-0000A48F0000}"/>
    <cellStyle name="20% - Accent1 4 2 4 7 7" xfId="36956" xr:uid="{00000000-0005-0000-0000-0000A58F0000}"/>
    <cellStyle name="20% - Accent1 4 2 4 7 7 2" xfId="36957" xr:uid="{00000000-0005-0000-0000-0000A68F0000}"/>
    <cellStyle name="20% - Accent1 4 2 4 7 8" xfId="36958" xr:uid="{00000000-0005-0000-0000-0000A78F0000}"/>
    <cellStyle name="20% - Accent1 4 2 4 7 8 2" xfId="36959" xr:uid="{00000000-0005-0000-0000-0000A88F0000}"/>
    <cellStyle name="20% - Accent1 4 2 4 7 9" xfId="36960" xr:uid="{00000000-0005-0000-0000-0000A98F0000}"/>
    <cellStyle name="20% - Accent1 4 2 4 8" xfId="36961" xr:uid="{00000000-0005-0000-0000-0000AA8F0000}"/>
    <cellStyle name="20% - Accent1 4 2 4 8 2" xfId="36962" xr:uid="{00000000-0005-0000-0000-0000AB8F0000}"/>
    <cellStyle name="20% - Accent1 4 2 4 8 2 2" xfId="36963" xr:uid="{00000000-0005-0000-0000-0000AC8F0000}"/>
    <cellStyle name="20% - Accent1 4 2 4 8 2 2 2" xfId="36964" xr:uid="{00000000-0005-0000-0000-0000AD8F0000}"/>
    <cellStyle name="20% - Accent1 4 2 4 8 2 2 2 2" xfId="36965" xr:uid="{00000000-0005-0000-0000-0000AE8F0000}"/>
    <cellStyle name="20% - Accent1 4 2 4 8 2 2 3" xfId="36966" xr:uid="{00000000-0005-0000-0000-0000AF8F0000}"/>
    <cellStyle name="20% - Accent1 4 2 4 8 2 3" xfId="36967" xr:uid="{00000000-0005-0000-0000-0000B08F0000}"/>
    <cellStyle name="20% - Accent1 4 2 4 8 2 3 2" xfId="36968" xr:uid="{00000000-0005-0000-0000-0000B18F0000}"/>
    <cellStyle name="20% - Accent1 4 2 4 8 2 4" xfId="36969" xr:uid="{00000000-0005-0000-0000-0000B28F0000}"/>
    <cellStyle name="20% - Accent1 4 2 4 8 3" xfId="36970" xr:uid="{00000000-0005-0000-0000-0000B38F0000}"/>
    <cellStyle name="20% - Accent1 4 2 4 8 3 2" xfId="36971" xr:uid="{00000000-0005-0000-0000-0000B48F0000}"/>
    <cellStyle name="20% - Accent1 4 2 4 8 3 2 2" xfId="36972" xr:uid="{00000000-0005-0000-0000-0000B58F0000}"/>
    <cellStyle name="20% - Accent1 4 2 4 8 3 2 2 2" xfId="36973" xr:uid="{00000000-0005-0000-0000-0000B68F0000}"/>
    <cellStyle name="20% - Accent1 4 2 4 8 3 2 3" xfId="36974" xr:uid="{00000000-0005-0000-0000-0000B78F0000}"/>
    <cellStyle name="20% - Accent1 4 2 4 8 3 3" xfId="36975" xr:uid="{00000000-0005-0000-0000-0000B88F0000}"/>
    <cellStyle name="20% - Accent1 4 2 4 8 3 3 2" xfId="36976" xr:uid="{00000000-0005-0000-0000-0000B98F0000}"/>
    <cellStyle name="20% - Accent1 4 2 4 8 3 4" xfId="36977" xr:uid="{00000000-0005-0000-0000-0000BA8F0000}"/>
    <cellStyle name="20% - Accent1 4 2 4 8 4" xfId="36978" xr:uid="{00000000-0005-0000-0000-0000BB8F0000}"/>
    <cellStyle name="20% - Accent1 4 2 4 8 4 2" xfId="36979" xr:uid="{00000000-0005-0000-0000-0000BC8F0000}"/>
    <cellStyle name="20% - Accent1 4 2 4 8 4 2 2" xfId="36980" xr:uid="{00000000-0005-0000-0000-0000BD8F0000}"/>
    <cellStyle name="20% - Accent1 4 2 4 8 4 2 2 2" xfId="36981" xr:uid="{00000000-0005-0000-0000-0000BE8F0000}"/>
    <cellStyle name="20% - Accent1 4 2 4 8 4 2 3" xfId="36982" xr:uid="{00000000-0005-0000-0000-0000BF8F0000}"/>
    <cellStyle name="20% - Accent1 4 2 4 8 4 3" xfId="36983" xr:uid="{00000000-0005-0000-0000-0000C08F0000}"/>
    <cellStyle name="20% - Accent1 4 2 4 8 4 3 2" xfId="36984" xr:uid="{00000000-0005-0000-0000-0000C18F0000}"/>
    <cellStyle name="20% - Accent1 4 2 4 8 4 4" xfId="36985" xr:uid="{00000000-0005-0000-0000-0000C28F0000}"/>
    <cellStyle name="20% - Accent1 4 2 4 8 5" xfId="36986" xr:uid="{00000000-0005-0000-0000-0000C38F0000}"/>
    <cellStyle name="20% - Accent1 4 2 4 8 5 2" xfId="36987" xr:uid="{00000000-0005-0000-0000-0000C48F0000}"/>
    <cellStyle name="20% - Accent1 4 2 4 8 5 2 2" xfId="36988" xr:uid="{00000000-0005-0000-0000-0000C58F0000}"/>
    <cellStyle name="20% - Accent1 4 2 4 8 5 3" xfId="36989" xr:uid="{00000000-0005-0000-0000-0000C68F0000}"/>
    <cellStyle name="20% - Accent1 4 2 4 8 6" xfId="36990" xr:uid="{00000000-0005-0000-0000-0000C78F0000}"/>
    <cellStyle name="20% - Accent1 4 2 4 8 6 2" xfId="36991" xr:uid="{00000000-0005-0000-0000-0000C88F0000}"/>
    <cellStyle name="20% - Accent1 4 2 4 8 6 2 2" xfId="36992" xr:uid="{00000000-0005-0000-0000-0000C98F0000}"/>
    <cellStyle name="20% - Accent1 4 2 4 8 6 3" xfId="36993" xr:uid="{00000000-0005-0000-0000-0000CA8F0000}"/>
    <cellStyle name="20% - Accent1 4 2 4 8 7" xfId="36994" xr:uid="{00000000-0005-0000-0000-0000CB8F0000}"/>
    <cellStyle name="20% - Accent1 4 2 4 8 7 2" xfId="36995" xr:uid="{00000000-0005-0000-0000-0000CC8F0000}"/>
    <cellStyle name="20% - Accent1 4 2 4 8 8" xfId="36996" xr:uid="{00000000-0005-0000-0000-0000CD8F0000}"/>
    <cellStyle name="20% - Accent1 4 2 4 8 8 2" xfId="36997" xr:uid="{00000000-0005-0000-0000-0000CE8F0000}"/>
    <cellStyle name="20% - Accent1 4 2 4 8 9" xfId="36998" xr:uid="{00000000-0005-0000-0000-0000CF8F0000}"/>
    <cellStyle name="20% - Accent1 4 2 4 9" xfId="36999" xr:uid="{00000000-0005-0000-0000-0000D08F0000}"/>
    <cellStyle name="20% - Accent1 4 2 4 9 2" xfId="37000" xr:uid="{00000000-0005-0000-0000-0000D18F0000}"/>
    <cellStyle name="20% - Accent1 4 2 4 9 2 2" xfId="37001" xr:uid="{00000000-0005-0000-0000-0000D28F0000}"/>
    <cellStyle name="20% - Accent1 4 2 4 9 2 2 2" xfId="37002" xr:uid="{00000000-0005-0000-0000-0000D38F0000}"/>
    <cellStyle name="20% - Accent1 4 2 4 9 2 3" xfId="37003" xr:uid="{00000000-0005-0000-0000-0000D48F0000}"/>
    <cellStyle name="20% - Accent1 4 2 4 9 3" xfId="37004" xr:uid="{00000000-0005-0000-0000-0000D58F0000}"/>
    <cellStyle name="20% - Accent1 4 2 4 9 3 2" xfId="37005" xr:uid="{00000000-0005-0000-0000-0000D68F0000}"/>
    <cellStyle name="20% - Accent1 4 2 4 9 4" xfId="37006" xr:uid="{00000000-0005-0000-0000-0000D78F0000}"/>
    <cellStyle name="20% - Accent1 4 2 5" xfId="37007" xr:uid="{00000000-0005-0000-0000-0000D88F0000}"/>
    <cellStyle name="20% - Accent1 4 2 5 10" xfId="37008" xr:uid="{00000000-0005-0000-0000-0000D98F0000}"/>
    <cellStyle name="20% - Accent1 4 2 5 10 2" xfId="37009" xr:uid="{00000000-0005-0000-0000-0000DA8F0000}"/>
    <cellStyle name="20% - Accent1 4 2 5 10 2 2" xfId="37010" xr:uid="{00000000-0005-0000-0000-0000DB8F0000}"/>
    <cellStyle name="20% - Accent1 4 2 5 10 2 2 2" xfId="37011" xr:uid="{00000000-0005-0000-0000-0000DC8F0000}"/>
    <cellStyle name="20% - Accent1 4 2 5 10 2 3" xfId="37012" xr:uid="{00000000-0005-0000-0000-0000DD8F0000}"/>
    <cellStyle name="20% - Accent1 4 2 5 10 3" xfId="37013" xr:uid="{00000000-0005-0000-0000-0000DE8F0000}"/>
    <cellStyle name="20% - Accent1 4 2 5 10 3 2" xfId="37014" xr:uid="{00000000-0005-0000-0000-0000DF8F0000}"/>
    <cellStyle name="20% - Accent1 4 2 5 10 4" xfId="37015" xr:uid="{00000000-0005-0000-0000-0000E08F0000}"/>
    <cellStyle name="20% - Accent1 4 2 5 11" xfId="37016" xr:uid="{00000000-0005-0000-0000-0000E18F0000}"/>
    <cellStyle name="20% - Accent1 4 2 5 11 2" xfId="37017" xr:uid="{00000000-0005-0000-0000-0000E28F0000}"/>
    <cellStyle name="20% - Accent1 4 2 5 11 2 2" xfId="37018" xr:uid="{00000000-0005-0000-0000-0000E38F0000}"/>
    <cellStyle name="20% - Accent1 4 2 5 11 3" xfId="37019" xr:uid="{00000000-0005-0000-0000-0000E48F0000}"/>
    <cellStyle name="20% - Accent1 4 2 5 12" xfId="37020" xr:uid="{00000000-0005-0000-0000-0000E58F0000}"/>
    <cellStyle name="20% - Accent1 4 2 5 12 2" xfId="37021" xr:uid="{00000000-0005-0000-0000-0000E68F0000}"/>
    <cellStyle name="20% - Accent1 4 2 5 12 2 2" xfId="37022" xr:uid="{00000000-0005-0000-0000-0000E78F0000}"/>
    <cellStyle name="20% - Accent1 4 2 5 12 3" xfId="37023" xr:uid="{00000000-0005-0000-0000-0000E88F0000}"/>
    <cellStyle name="20% - Accent1 4 2 5 13" xfId="37024" xr:uid="{00000000-0005-0000-0000-0000E98F0000}"/>
    <cellStyle name="20% - Accent1 4 2 5 13 2" xfId="37025" xr:uid="{00000000-0005-0000-0000-0000EA8F0000}"/>
    <cellStyle name="20% - Accent1 4 2 5 14" xfId="37026" xr:uid="{00000000-0005-0000-0000-0000EB8F0000}"/>
    <cellStyle name="20% - Accent1 4 2 5 14 2" xfId="37027" xr:uid="{00000000-0005-0000-0000-0000EC8F0000}"/>
    <cellStyle name="20% - Accent1 4 2 5 15" xfId="37028" xr:uid="{00000000-0005-0000-0000-0000ED8F0000}"/>
    <cellStyle name="20% - Accent1 4 2 5 2" xfId="37029" xr:uid="{00000000-0005-0000-0000-0000EE8F0000}"/>
    <cellStyle name="20% - Accent1 4 2 5 2 10" xfId="37030" xr:uid="{00000000-0005-0000-0000-0000EF8F0000}"/>
    <cellStyle name="20% - Accent1 4 2 5 2 10 2" xfId="37031" xr:uid="{00000000-0005-0000-0000-0000F08F0000}"/>
    <cellStyle name="20% - Accent1 4 2 5 2 10 2 2" xfId="37032" xr:uid="{00000000-0005-0000-0000-0000F18F0000}"/>
    <cellStyle name="20% - Accent1 4 2 5 2 10 3" xfId="37033" xr:uid="{00000000-0005-0000-0000-0000F28F0000}"/>
    <cellStyle name="20% - Accent1 4 2 5 2 11" xfId="37034" xr:uid="{00000000-0005-0000-0000-0000F38F0000}"/>
    <cellStyle name="20% - Accent1 4 2 5 2 11 2" xfId="37035" xr:uid="{00000000-0005-0000-0000-0000F48F0000}"/>
    <cellStyle name="20% - Accent1 4 2 5 2 11 2 2" xfId="37036" xr:uid="{00000000-0005-0000-0000-0000F58F0000}"/>
    <cellStyle name="20% - Accent1 4 2 5 2 11 3" xfId="37037" xr:uid="{00000000-0005-0000-0000-0000F68F0000}"/>
    <cellStyle name="20% - Accent1 4 2 5 2 12" xfId="37038" xr:uid="{00000000-0005-0000-0000-0000F78F0000}"/>
    <cellStyle name="20% - Accent1 4 2 5 2 12 2" xfId="37039" xr:uid="{00000000-0005-0000-0000-0000F88F0000}"/>
    <cellStyle name="20% - Accent1 4 2 5 2 13" xfId="37040" xr:uid="{00000000-0005-0000-0000-0000F98F0000}"/>
    <cellStyle name="20% - Accent1 4 2 5 2 13 2" xfId="37041" xr:uid="{00000000-0005-0000-0000-0000FA8F0000}"/>
    <cellStyle name="20% - Accent1 4 2 5 2 14" xfId="37042" xr:uid="{00000000-0005-0000-0000-0000FB8F0000}"/>
    <cellStyle name="20% - Accent1 4 2 5 2 2" xfId="37043" xr:uid="{00000000-0005-0000-0000-0000FC8F0000}"/>
    <cellStyle name="20% - Accent1 4 2 5 2 2 10" xfId="37044" xr:uid="{00000000-0005-0000-0000-0000FD8F0000}"/>
    <cellStyle name="20% - Accent1 4 2 5 2 2 10 2" xfId="37045" xr:uid="{00000000-0005-0000-0000-0000FE8F0000}"/>
    <cellStyle name="20% - Accent1 4 2 5 2 2 11" xfId="37046" xr:uid="{00000000-0005-0000-0000-0000FF8F0000}"/>
    <cellStyle name="20% - Accent1 4 2 5 2 2 2" xfId="37047" xr:uid="{00000000-0005-0000-0000-000000900000}"/>
    <cellStyle name="20% - Accent1 4 2 5 2 2 2 2" xfId="37048" xr:uid="{00000000-0005-0000-0000-000001900000}"/>
    <cellStyle name="20% - Accent1 4 2 5 2 2 2 2 2" xfId="37049" xr:uid="{00000000-0005-0000-0000-000002900000}"/>
    <cellStyle name="20% - Accent1 4 2 5 2 2 2 2 2 2" xfId="37050" xr:uid="{00000000-0005-0000-0000-000003900000}"/>
    <cellStyle name="20% - Accent1 4 2 5 2 2 2 2 2 2 2" xfId="37051" xr:uid="{00000000-0005-0000-0000-000004900000}"/>
    <cellStyle name="20% - Accent1 4 2 5 2 2 2 2 2 3" xfId="37052" xr:uid="{00000000-0005-0000-0000-000005900000}"/>
    <cellStyle name="20% - Accent1 4 2 5 2 2 2 2 3" xfId="37053" xr:uid="{00000000-0005-0000-0000-000006900000}"/>
    <cellStyle name="20% - Accent1 4 2 5 2 2 2 2 3 2" xfId="37054" xr:uid="{00000000-0005-0000-0000-000007900000}"/>
    <cellStyle name="20% - Accent1 4 2 5 2 2 2 2 4" xfId="37055" xr:uid="{00000000-0005-0000-0000-000008900000}"/>
    <cellStyle name="20% - Accent1 4 2 5 2 2 2 3" xfId="37056" xr:uid="{00000000-0005-0000-0000-000009900000}"/>
    <cellStyle name="20% - Accent1 4 2 5 2 2 2 3 2" xfId="37057" xr:uid="{00000000-0005-0000-0000-00000A900000}"/>
    <cellStyle name="20% - Accent1 4 2 5 2 2 2 3 2 2" xfId="37058" xr:uid="{00000000-0005-0000-0000-00000B900000}"/>
    <cellStyle name="20% - Accent1 4 2 5 2 2 2 3 2 2 2" xfId="37059" xr:uid="{00000000-0005-0000-0000-00000C900000}"/>
    <cellStyle name="20% - Accent1 4 2 5 2 2 2 3 2 3" xfId="37060" xr:uid="{00000000-0005-0000-0000-00000D900000}"/>
    <cellStyle name="20% - Accent1 4 2 5 2 2 2 3 3" xfId="37061" xr:uid="{00000000-0005-0000-0000-00000E900000}"/>
    <cellStyle name="20% - Accent1 4 2 5 2 2 2 3 3 2" xfId="37062" xr:uid="{00000000-0005-0000-0000-00000F900000}"/>
    <cellStyle name="20% - Accent1 4 2 5 2 2 2 3 4" xfId="37063" xr:uid="{00000000-0005-0000-0000-000010900000}"/>
    <cellStyle name="20% - Accent1 4 2 5 2 2 2 4" xfId="37064" xr:uid="{00000000-0005-0000-0000-000011900000}"/>
    <cellStyle name="20% - Accent1 4 2 5 2 2 2 4 2" xfId="37065" xr:uid="{00000000-0005-0000-0000-000012900000}"/>
    <cellStyle name="20% - Accent1 4 2 5 2 2 2 4 2 2" xfId="37066" xr:uid="{00000000-0005-0000-0000-000013900000}"/>
    <cellStyle name="20% - Accent1 4 2 5 2 2 2 4 2 2 2" xfId="37067" xr:uid="{00000000-0005-0000-0000-000014900000}"/>
    <cellStyle name="20% - Accent1 4 2 5 2 2 2 4 2 3" xfId="37068" xr:uid="{00000000-0005-0000-0000-000015900000}"/>
    <cellStyle name="20% - Accent1 4 2 5 2 2 2 4 3" xfId="37069" xr:uid="{00000000-0005-0000-0000-000016900000}"/>
    <cellStyle name="20% - Accent1 4 2 5 2 2 2 4 3 2" xfId="37070" xr:uid="{00000000-0005-0000-0000-000017900000}"/>
    <cellStyle name="20% - Accent1 4 2 5 2 2 2 4 4" xfId="37071" xr:uid="{00000000-0005-0000-0000-000018900000}"/>
    <cellStyle name="20% - Accent1 4 2 5 2 2 2 5" xfId="37072" xr:uid="{00000000-0005-0000-0000-000019900000}"/>
    <cellStyle name="20% - Accent1 4 2 5 2 2 2 5 2" xfId="37073" xr:uid="{00000000-0005-0000-0000-00001A900000}"/>
    <cellStyle name="20% - Accent1 4 2 5 2 2 2 5 2 2" xfId="37074" xr:uid="{00000000-0005-0000-0000-00001B900000}"/>
    <cellStyle name="20% - Accent1 4 2 5 2 2 2 5 3" xfId="37075" xr:uid="{00000000-0005-0000-0000-00001C900000}"/>
    <cellStyle name="20% - Accent1 4 2 5 2 2 2 6" xfId="37076" xr:uid="{00000000-0005-0000-0000-00001D900000}"/>
    <cellStyle name="20% - Accent1 4 2 5 2 2 2 6 2" xfId="37077" xr:uid="{00000000-0005-0000-0000-00001E900000}"/>
    <cellStyle name="20% - Accent1 4 2 5 2 2 2 6 2 2" xfId="37078" xr:uid="{00000000-0005-0000-0000-00001F900000}"/>
    <cellStyle name="20% - Accent1 4 2 5 2 2 2 6 3" xfId="37079" xr:uid="{00000000-0005-0000-0000-000020900000}"/>
    <cellStyle name="20% - Accent1 4 2 5 2 2 2 7" xfId="37080" xr:uid="{00000000-0005-0000-0000-000021900000}"/>
    <cellStyle name="20% - Accent1 4 2 5 2 2 2 7 2" xfId="37081" xr:uid="{00000000-0005-0000-0000-000022900000}"/>
    <cellStyle name="20% - Accent1 4 2 5 2 2 2 8" xfId="37082" xr:uid="{00000000-0005-0000-0000-000023900000}"/>
    <cellStyle name="20% - Accent1 4 2 5 2 2 2 8 2" xfId="37083" xr:uid="{00000000-0005-0000-0000-000024900000}"/>
    <cellStyle name="20% - Accent1 4 2 5 2 2 2 9" xfId="37084" xr:uid="{00000000-0005-0000-0000-000025900000}"/>
    <cellStyle name="20% - Accent1 4 2 5 2 2 3" xfId="37085" xr:uid="{00000000-0005-0000-0000-000026900000}"/>
    <cellStyle name="20% - Accent1 4 2 5 2 2 3 2" xfId="37086" xr:uid="{00000000-0005-0000-0000-000027900000}"/>
    <cellStyle name="20% - Accent1 4 2 5 2 2 3 2 2" xfId="37087" xr:uid="{00000000-0005-0000-0000-000028900000}"/>
    <cellStyle name="20% - Accent1 4 2 5 2 2 3 2 2 2" xfId="37088" xr:uid="{00000000-0005-0000-0000-000029900000}"/>
    <cellStyle name="20% - Accent1 4 2 5 2 2 3 2 2 2 2" xfId="37089" xr:uid="{00000000-0005-0000-0000-00002A900000}"/>
    <cellStyle name="20% - Accent1 4 2 5 2 2 3 2 2 3" xfId="37090" xr:uid="{00000000-0005-0000-0000-00002B900000}"/>
    <cellStyle name="20% - Accent1 4 2 5 2 2 3 2 3" xfId="37091" xr:uid="{00000000-0005-0000-0000-00002C900000}"/>
    <cellStyle name="20% - Accent1 4 2 5 2 2 3 2 3 2" xfId="37092" xr:uid="{00000000-0005-0000-0000-00002D900000}"/>
    <cellStyle name="20% - Accent1 4 2 5 2 2 3 2 4" xfId="37093" xr:uid="{00000000-0005-0000-0000-00002E900000}"/>
    <cellStyle name="20% - Accent1 4 2 5 2 2 3 3" xfId="37094" xr:uid="{00000000-0005-0000-0000-00002F900000}"/>
    <cellStyle name="20% - Accent1 4 2 5 2 2 3 3 2" xfId="37095" xr:uid="{00000000-0005-0000-0000-000030900000}"/>
    <cellStyle name="20% - Accent1 4 2 5 2 2 3 3 2 2" xfId="37096" xr:uid="{00000000-0005-0000-0000-000031900000}"/>
    <cellStyle name="20% - Accent1 4 2 5 2 2 3 3 2 2 2" xfId="37097" xr:uid="{00000000-0005-0000-0000-000032900000}"/>
    <cellStyle name="20% - Accent1 4 2 5 2 2 3 3 2 3" xfId="37098" xr:uid="{00000000-0005-0000-0000-000033900000}"/>
    <cellStyle name="20% - Accent1 4 2 5 2 2 3 3 3" xfId="37099" xr:uid="{00000000-0005-0000-0000-000034900000}"/>
    <cellStyle name="20% - Accent1 4 2 5 2 2 3 3 3 2" xfId="37100" xr:uid="{00000000-0005-0000-0000-000035900000}"/>
    <cellStyle name="20% - Accent1 4 2 5 2 2 3 3 4" xfId="37101" xr:uid="{00000000-0005-0000-0000-000036900000}"/>
    <cellStyle name="20% - Accent1 4 2 5 2 2 3 4" xfId="37102" xr:uid="{00000000-0005-0000-0000-000037900000}"/>
    <cellStyle name="20% - Accent1 4 2 5 2 2 3 4 2" xfId="37103" xr:uid="{00000000-0005-0000-0000-000038900000}"/>
    <cellStyle name="20% - Accent1 4 2 5 2 2 3 4 2 2" xfId="37104" xr:uid="{00000000-0005-0000-0000-000039900000}"/>
    <cellStyle name="20% - Accent1 4 2 5 2 2 3 4 2 2 2" xfId="37105" xr:uid="{00000000-0005-0000-0000-00003A900000}"/>
    <cellStyle name="20% - Accent1 4 2 5 2 2 3 4 2 3" xfId="37106" xr:uid="{00000000-0005-0000-0000-00003B900000}"/>
    <cellStyle name="20% - Accent1 4 2 5 2 2 3 4 3" xfId="37107" xr:uid="{00000000-0005-0000-0000-00003C900000}"/>
    <cellStyle name="20% - Accent1 4 2 5 2 2 3 4 3 2" xfId="37108" xr:uid="{00000000-0005-0000-0000-00003D900000}"/>
    <cellStyle name="20% - Accent1 4 2 5 2 2 3 4 4" xfId="37109" xr:uid="{00000000-0005-0000-0000-00003E900000}"/>
    <cellStyle name="20% - Accent1 4 2 5 2 2 3 5" xfId="37110" xr:uid="{00000000-0005-0000-0000-00003F900000}"/>
    <cellStyle name="20% - Accent1 4 2 5 2 2 3 5 2" xfId="37111" xr:uid="{00000000-0005-0000-0000-000040900000}"/>
    <cellStyle name="20% - Accent1 4 2 5 2 2 3 5 2 2" xfId="37112" xr:uid="{00000000-0005-0000-0000-000041900000}"/>
    <cellStyle name="20% - Accent1 4 2 5 2 2 3 5 3" xfId="37113" xr:uid="{00000000-0005-0000-0000-000042900000}"/>
    <cellStyle name="20% - Accent1 4 2 5 2 2 3 6" xfId="37114" xr:uid="{00000000-0005-0000-0000-000043900000}"/>
    <cellStyle name="20% - Accent1 4 2 5 2 2 3 6 2" xfId="37115" xr:uid="{00000000-0005-0000-0000-000044900000}"/>
    <cellStyle name="20% - Accent1 4 2 5 2 2 3 6 2 2" xfId="37116" xr:uid="{00000000-0005-0000-0000-000045900000}"/>
    <cellStyle name="20% - Accent1 4 2 5 2 2 3 6 3" xfId="37117" xr:uid="{00000000-0005-0000-0000-000046900000}"/>
    <cellStyle name="20% - Accent1 4 2 5 2 2 3 7" xfId="37118" xr:uid="{00000000-0005-0000-0000-000047900000}"/>
    <cellStyle name="20% - Accent1 4 2 5 2 2 3 7 2" xfId="37119" xr:uid="{00000000-0005-0000-0000-000048900000}"/>
    <cellStyle name="20% - Accent1 4 2 5 2 2 3 8" xfId="37120" xr:uid="{00000000-0005-0000-0000-000049900000}"/>
    <cellStyle name="20% - Accent1 4 2 5 2 2 3 8 2" xfId="37121" xr:uid="{00000000-0005-0000-0000-00004A900000}"/>
    <cellStyle name="20% - Accent1 4 2 5 2 2 3 9" xfId="37122" xr:uid="{00000000-0005-0000-0000-00004B900000}"/>
    <cellStyle name="20% - Accent1 4 2 5 2 2 4" xfId="37123" xr:uid="{00000000-0005-0000-0000-00004C900000}"/>
    <cellStyle name="20% - Accent1 4 2 5 2 2 4 2" xfId="37124" xr:uid="{00000000-0005-0000-0000-00004D900000}"/>
    <cellStyle name="20% - Accent1 4 2 5 2 2 4 2 2" xfId="37125" xr:uid="{00000000-0005-0000-0000-00004E900000}"/>
    <cellStyle name="20% - Accent1 4 2 5 2 2 4 2 2 2" xfId="37126" xr:uid="{00000000-0005-0000-0000-00004F900000}"/>
    <cellStyle name="20% - Accent1 4 2 5 2 2 4 2 3" xfId="37127" xr:uid="{00000000-0005-0000-0000-000050900000}"/>
    <cellStyle name="20% - Accent1 4 2 5 2 2 4 3" xfId="37128" xr:uid="{00000000-0005-0000-0000-000051900000}"/>
    <cellStyle name="20% - Accent1 4 2 5 2 2 4 3 2" xfId="37129" xr:uid="{00000000-0005-0000-0000-000052900000}"/>
    <cellStyle name="20% - Accent1 4 2 5 2 2 4 4" xfId="37130" xr:uid="{00000000-0005-0000-0000-000053900000}"/>
    <cellStyle name="20% - Accent1 4 2 5 2 2 5" xfId="37131" xr:uid="{00000000-0005-0000-0000-000054900000}"/>
    <cellStyle name="20% - Accent1 4 2 5 2 2 5 2" xfId="37132" xr:uid="{00000000-0005-0000-0000-000055900000}"/>
    <cellStyle name="20% - Accent1 4 2 5 2 2 5 2 2" xfId="37133" xr:uid="{00000000-0005-0000-0000-000056900000}"/>
    <cellStyle name="20% - Accent1 4 2 5 2 2 5 2 2 2" xfId="37134" xr:uid="{00000000-0005-0000-0000-000057900000}"/>
    <cellStyle name="20% - Accent1 4 2 5 2 2 5 2 3" xfId="37135" xr:uid="{00000000-0005-0000-0000-000058900000}"/>
    <cellStyle name="20% - Accent1 4 2 5 2 2 5 3" xfId="37136" xr:uid="{00000000-0005-0000-0000-000059900000}"/>
    <cellStyle name="20% - Accent1 4 2 5 2 2 5 3 2" xfId="37137" xr:uid="{00000000-0005-0000-0000-00005A900000}"/>
    <cellStyle name="20% - Accent1 4 2 5 2 2 5 4" xfId="37138" xr:uid="{00000000-0005-0000-0000-00005B900000}"/>
    <cellStyle name="20% - Accent1 4 2 5 2 2 6" xfId="37139" xr:uid="{00000000-0005-0000-0000-00005C900000}"/>
    <cellStyle name="20% - Accent1 4 2 5 2 2 6 2" xfId="37140" xr:uid="{00000000-0005-0000-0000-00005D900000}"/>
    <cellStyle name="20% - Accent1 4 2 5 2 2 6 2 2" xfId="37141" xr:uid="{00000000-0005-0000-0000-00005E900000}"/>
    <cellStyle name="20% - Accent1 4 2 5 2 2 6 2 2 2" xfId="37142" xr:uid="{00000000-0005-0000-0000-00005F900000}"/>
    <cellStyle name="20% - Accent1 4 2 5 2 2 6 2 3" xfId="37143" xr:uid="{00000000-0005-0000-0000-000060900000}"/>
    <cellStyle name="20% - Accent1 4 2 5 2 2 6 3" xfId="37144" xr:uid="{00000000-0005-0000-0000-000061900000}"/>
    <cellStyle name="20% - Accent1 4 2 5 2 2 6 3 2" xfId="37145" xr:uid="{00000000-0005-0000-0000-000062900000}"/>
    <cellStyle name="20% - Accent1 4 2 5 2 2 6 4" xfId="37146" xr:uid="{00000000-0005-0000-0000-000063900000}"/>
    <cellStyle name="20% - Accent1 4 2 5 2 2 7" xfId="37147" xr:uid="{00000000-0005-0000-0000-000064900000}"/>
    <cellStyle name="20% - Accent1 4 2 5 2 2 7 2" xfId="37148" xr:uid="{00000000-0005-0000-0000-000065900000}"/>
    <cellStyle name="20% - Accent1 4 2 5 2 2 7 2 2" xfId="37149" xr:uid="{00000000-0005-0000-0000-000066900000}"/>
    <cellStyle name="20% - Accent1 4 2 5 2 2 7 3" xfId="37150" xr:uid="{00000000-0005-0000-0000-000067900000}"/>
    <cellStyle name="20% - Accent1 4 2 5 2 2 8" xfId="37151" xr:uid="{00000000-0005-0000-0000-000068900000}"/>
    <cellStyle name="20% - Accent1 4 2 5 2 2 8 2" xfId="37152" xr:uid="{00000000-0005-0000-0000-000069900000}"/>
    <cellStyle name="20% - Accent1 4 2 5 2 2 8 2 2" xfId="37153" xr:uid="{00000000-0005-0000-0000-00006A900000}"/>
    <cellStyle name="20% - Accent1 4 2 5 2 2 8 3" xfId="37154" xr:uid="{00000000-0005-0000-0000-00006B900000}"/>
    <cellStyle name="20% - Accent1 4 2 5 2 2 9" xfId="37155" xr:uid="{00000000-0005-0000-0000-00006C900000}"/>
    <cellStyle name="20% - Accent1 4 2 5 2 2 9 2" xfId="37156" xr:uid="{00000000-0005-0000-0000-00006D900000}"/>
    <cellStyle name="20% - Accent1 4 2 5 2 3" xfId="37157" xr:uid="{00000000-0005-0000-0000-00006E900000}"/>
    <cellStyle name="20% - Accent1 4 2 5 2 3 10" xfId="37158" xr:uid="{00000000-0005-0000-0000-00006F900000}"/>
    <cellStyle name="20% - Accent1 4 2 5 2 3 10 2" xfId="37159" xr:uid="{00000000-0005-0000-0000-000070900000}"/>
    <cellStyle name="20% - Accent1 4 2 5 2 3 11" xfId="37160" xr:uid="{00000000-0005-0000-0000-000071900000}"/>
    <cellStyle name="20% - Accent1 4 2 5 2 3 2" xfId="37161" xr:uid="{00000000-0005-0000-0000-000072900000}"/>
    <cellStyle name="20% - Accent1 4 2 5 2 3 2 2" xfId="37162" xr:uid="{00000000-0005-0000-0000-000073900000}"/>
    <cellStyle name="20% - Accent1 4 2 5 2 3 2 2 2" xfId="37163" xr:uid="{00000000-0005-0000-0000-000074900000}"/>
    <cellStyle name="20% - Accent1 4 2 5 2 3 2 2 2 2" xfId="37164" xr:uid="{00000000-0005-0000-0000-000075900000}"/>
    <cellStyle name="20% - Accent1 4 2 5 2 3 2 2 2 2 2" xfId="37165" xr:uid="{00000000-0005-0000-0000-000076900000}"/>
    <cellStyle name="20% - Accent1 4 2 5 2 3 2 2 2 3" xfId="37166" xr:uid="{00000000-0005-0000-0000-000077900000}"/>
    <cellStyle name="20% - Accent1 4 2 5 2 3 2 2 3" xfId="37167" xr:uid="{00000000-0005-0000-0000-000078900000}"/>
    <cellStyle name="20% - Accent1 4 2 5 2 3 2 2 3 2" xfId="37168" xr:uid="{00000000-0005-0000-0000-000079900000}"/>
    <cellStyle name="20% - Accent1 4 2 5 2 3 2 2 4" xfId="37169" xr:uid="{00000000-0005-0000-0000-00007A900000}"/>
    <cellStyle name="20% - Accent1 4 2 5 2 3 2 3" xfId="37170" xr:uid="{00000000-0005-0000-0000-00007B900000}"/>
    <cellStyle name="20% - Accent1 4 2 5 2 3 2 3 2" xfId="37171" xr:uid="{00000000-0005-0000-0000-00007C900000}"/>
    <cellStyle name="20% - Accent1 4 2 5 2 3 2 3 2 2" xfId="37172" xr:uid="{00000000-0005-0000-0000-00007D900000}"/>
    <cellStyle name="20% - Accent1 4 2 5 2 3 2 3 2 2 2" xfId="37173" xr:uid="{00000000-0005-0000-0000-00007E900000}"/>
    <cellStyle name="20% - Accent1 4 2 5 2 3 2 3 2 3" xfId="37174" xr:uid="{00000000-0005-0000-0000-00007F900000}"/>
    <cellStyle name="20% - Accent1 4 2 5 2 3 2 3 3" xfId="37175" xr:uid="{00000000-0005-0000-0000-000080900000}"/>
    <cellStyle name="20% - Accent1 4 2 5 2 3 2 3 3 2" xfId="37176" xr:uid="{00000000-0005-0000-0000-000081900000}"/>
    <cellStyle name="20% - Accent1 4 2 5 2 3 2 3 4" xfId="37177" xr:uid="{00000000-0005-0000-0000-000082900000}"/>
    <cellStyle name="20% - Accent1 4 2 5 2 3 2 4" xfId="37178" xr:uid="{00000000-0005-0000-0000-000083900000}"/>
    <cellStyle name="20% - Accent1 4 2 5 2 3 2 4 2" xfId="37179" xr:uid="{00000000-0005-0000-0000-000084900000}"/>
    <cellStyle name="20% - Accent1 4 2 5 2 3 2 4 2 2" xfId="37180" xr:uid="{00000000-0005-0000-0000-000085900000}"/>
    <cellStyle name="20% - Accent1 4 2 5 2 3 2 4 2 2 2" xfId="37181" xr:uid="{00000000-0005-0000-0000-000086900000}"/>
    <cellStyle name="20% - Accent1 4 2 5 2 3 2 4 2 3" xfId="37182" xr:uid="{00000000-0005-0000-0000-000087900000}"/>
    <cellStyle name="20% - Accent1 4 2 5 2 3 2 4 3" xfId="37183" xr:uid="{00000000-0005-0000-0000-000088900000}"/>
    <cellStyle name="20% - Accent1 4 2 5 2 3 2 4 3 2" xfId="37184" xr:uid="{00000000-0005-0000-0000-000089900000}"/>
    <cellStyle name="20% - Accent1 4 2 5 2 3 2 4 4" xfId="37185" xr:uid="{00000000-0005-0000-0000-00008A900000}"/>
    <cellStyle name="20% - Accent1 4 2 5 2 3 2 5" xfId="37186" xr:uid="{00000000-0005-0000-0000-00008B900000}"/>
    <cellStyle name="20% - Accent1 4 2 5 2 3 2 5 2" xfId="37187" xr:uid="{00000000-0005-0000-0000-00008C900000}"/>
    <cellStyle name="20% - Accent1 4 2 5 2 3 2 5 2 2" xfId="37188" xr:uid="{00000000-0005-0000-0000-00008D900000}"/>
    <cellStyle name="20% - Accent1 4 2 5 2 3 2 5 3" xfId="37189" xr:uid="{00000000-0005-0000-0000-00008E900000}"/>
    <cellStyle name="20% - Accent1 4 2 5 2 3 2 6" xfId="37190" xr:uid="{00000000-0005-0000-0000-00008F900000}"/>
    <cellStyle name="20% - Accent1 4 2 5 2 3 2 6 2" xfId="37191" xr:uid="{00000000-0005-0000-0000-000090900000}"/>
    <cellStyle name="20% - Accent1 4 2 5 2 3 2 6 2 2" xfId="37192" xr:uid="{00000000-0005-0000-0000-000091900000}"/>
    <cellStyle name="20% - Accent1 4 2 5 2 3 2 6 3" xfId="37193" xr:uid="{00000000-0005-0000-0000-000092900000}"/>
    <cellStyle name="20% - Accent1 4 2 5 2 3 2 7" xfId="37194" xr:uid="{00000000-0005-0000-0000-000093900000}"/>
    <cellStyle name="20% - Accent1 4 2 5 2 3 2 7 2" xfId="37195" xr:uid="{00000000-0005-0000-0000-000094900000}"/>
    <cellStyle name="20% - Accent1 4 2 5 2 3 2 8" xfId="37196" xr:uid="{00000000-0005-0000-0000-000095900000}"/>
    <cellStyle name="20% - Accent1 4 2 5 2 3 2 8 2" xfId="37197" xr:uid="{00000000-0005-0000-0000-000096900000}"/>
    <cellStyle name="20% - Accent1 4 2 5 2 3 2 9" xfId="37198" xr:uid="{00000000-0005-0000-0000-000097900000}"/>
    <cellStyle name="20% - Accent1 4 2 5 2 3 3" xfId="37199" xr:uid="{00000000-0005-0000-0000-000098900000}"/>
    <cellStyle name="20% - Accent1 4 2 5 2 3 3 2" xfId="37200" xr:uid="{00000000-0005-0000-0000-000099900000}"/>
    <cellStyle name="20% - Accent1 4 2 5 2 3 3 2 2" xfId="37201" xr:uid="{00000000-0005-0000-0000-00009A900000}"/>
    <cellStyle name="20% - Accent1 4 2 5 2 3 3 2 2 2" xfId="37202" xr:uid="{00000000-0005-0000-0000-00009B900000}"/>
    <cellStyle name="20% - Accent1 4 2 5 2 3 3 2 2 2 2" xfId="37203" xr:uid="{00000000-0005-0000-0000-00009C900000}"/>
    <cellStyle name="20% - Accent1 4 2 5 2 3 3 2 2 3" xfId="37204" xr:uid="{00000000-0005-0000-0000-00009D900000}"/>
    <cellStyle name="20% - Accent1 4 2 5 2 3 3 2 3" xfId="37205" xr:uid="{00000000-0005-0000-0000-00009E900000}"/>
    <cellStyle name="20% - Accent1 4 2 5 2 3 3 2 3 2" xfId="37206" xr:uid="{00000000-0005-0000-0000-00009F900000}"/>
    <cellStyle name="20% - Accent1 4 2 5 2 3 3 2 4" xfId="37207" xr:uid="{00000000-0005-0000-0000-0000A0900000}"/>
    <cellStyle name="20% - Accent1 4 2 5 2 3 3 3" xfId="37208" xr:uid="{00000000-0005-0000-0000-0000A1900000}"/>
    <cellStyle name="20% - Accent1 4 2 5 2 3 3 3 2" xfId="37209" xr:uid="{00000000-0005-0000-0000-0000A2900000}"/>
    <cellStyle name="20% - Accent1 4 2 5 2 3 3 3 2 2" xfId="37210" xr:uid="{00000000-0005-0000-0000-0000A3900000}"/>
    <cellStyle name="20% - Accent1 4 2 5 2 3 3 3 2 2 2" xfId="37211" xr:uid="{00000000-0005-0000-0000-0000A4900000}"/>
    <cellStyle name="20% - Accent1 4 2 5 2 3 3 3 2 3" xfId="37212" xr:uid="{00000000-0005-0000-0000-0000A5900000}"/>
    <cellStyle name="20% - Accent1 4 2 5 2 3 3 3 3" xfId="37213" xr:uid="{00000000-0005-0000-0000-0000A6900000}"/>
    <cellStyle name="20% - Accent1 4 2 5 2 3 3 3 3 2" xfId="37214" xr:uid="{00000000-0005-0000-0000-0000A7900000}"/>
    <cellStyle name="20% - Accent1 4 2 5 2 3 3 3 4" xfId="37215" xr:uid="{00000000-0005-0000-0000-0000A8900000}"/>
    <cellStyle name="20% - Accent1 4 2 5 2 3 3 4" xfId="37216" xr:uid="{00000000-0005-0000-0000-0000A9900000}"/>
    <cellStyle name="20% - Accent1 4 2 5 2 3 3 4 2" xfId="37217" xr:uid="{00000000-0005-0000-0000-0000AA900000}"/>
    <cellStyle name="20% - Accent1 4 2 5 2 3 3 4 2 2" xfId="37218" xr:uid="{00000000-0005-0000-0000-0000AB900000}"/>
    <cellStyle name="20% - Accent1 4 2 5 2 3 3 4 2 2 2" xfId="37219" xr:uid="{00000000-0005-0000-0000-0000AC900000}"/>
    <cellStyle name="20% - Accent1 4 2 5 2 3 3 4 2 3" xfId="37220" xr:uid="{00000000-0005-0000-0000-0000AD900000}"/>
    <cellStyle name="20% - Accent1 4 2 5 2 3 3 4 3" xfId="37221" xr:uid="{00000000-0005-0000-0000-0000AE900000}"/>
    <cellStyle name="20% - Accent1 4 2 5 2 3 3 4 3 2" xfId="37222" xr:uid="{00000000-0005-0000-0000-0000AF900000}"/>
    <cellStyle name="20% - Accent1 4 2 5 2 3 3 4 4" xfId="37223" xr:uid="{00000000-0005-0000-0000-0000B0900000}"/>
    <cellStyle name="20% - Accent1 4 2 5 2 3 3 5" xfId="37224" xr:uid="{00000000-0005-0000-0000-0000B1900000}"/>
    <cellStyle name="20% - Accent1 4 2 5 2 3 3 5 2" xfId="37225" xr:uid="{00000000-0005-0000-0000-0000B2900000}"/>
    <cellStyle name="20% - Accent1 4 2 5 2 3 3 5 2 2" xfId="37226" xr:uid="{00000000-0005-0000-0000-0000B3900000}"/>
    <cellStyle name="20% - Accent1 4 2 5 2 3 3 5 3" xfId="37227" xr:uid="{00000000-0005-0000-0000-0000B4900000}"/>
    <cellStyle name="20% - Accent1 4 2 5 2 3 3 6" xfId="37228" xr:uid="{00000000-0005-0000-0000-0000B5900000}"/>
    <cellStyle name="20% - Accent1 4 2 5 2 3 3 6 2" xfId="37229" xr:uid="{00000000-0005-0000-0000-0000B6900000}"/>
    <cellStyle name="20% - Accent1 4 2 5 2 3 3 6 2 2" xfId="37230" xr:uid="{00000000-0005-0000-0000-0000B7900000}"/>
    <cellStyle name="20% - Accent1 4 2 5 2 3 3 6 3" xfId="37231" xr:uid="{00000000-0005-0000-0000-0000B8900000}"/>
    <cellStyle name="20% - Accent1 4 2 5 2 3 3 7" xfId="37232" xr:uid="{00000000-0005-0000-0000-0000B9900000}"/>
    <cellStyle name="20% - Accent1 4 2 5 2 3 3 7 2" xfId="37233" xr:uid="{00000000-0005-0000-0000-0000BA900000}"/>
    <cellStyle name="20% - Accent1 4 2 5 2 3 3 8" xfId="37234" xr:uid="{00000000-0005-0000-0000-0000BB900000}"/>
    <cellStyle name="20% - Accent1 4 2 5 2 3 3 8 2" xfId="37235" xr:uid="{00000000-0005-0000-0000-0000BC900000}"/>
    <cellStyle name="20% - Accent1 4 2 5 2 3 3 9" xfId="37236" xr:uid="{00000000-0005-0000-0000-0000BD900000}"/>
    <cellStyle name="20% - Accent1 4 2 5 2 3 4" xfId="37237" xr:uid="{00000000-0005-0000-0000-0000BE900000}"/>
    <cellStyle name="20% - Accent1 4 2 5 2 3 4 2" xfId="37238" xr:uid="{00000000-0005-0000-0000-0000BF900000}"/>
    <cellStyle name="20% - Accent1 4 2 5 2 3 4 2 2" xfId="37239" xr:uid="{00000000-0005-0000-0000-0000C0900000}"/>
    <cellStyle name="20% - Accent1 4 2 5 2 3 4 2 2 2" xfId="37240" xr:uid="{00000000-0005-0000-0000-0000C1900000}"/>
    <cellStyle name="20% - Accent1 4 2 5 2 3 4 2 3" xfId="37241" xr:uid="{00000000-0005-0000-0000-0000C2900000}"/>
    <cellStyle name="20% - Accent1 4 2 5 2 3 4 3" xfId="37242" xr:uid="{00000000-0005-0000-0000-0000C3900000}"/>
    <cellStyle name="20% - Accent1 4 2 5 2 3 4 3 2" xfId="37243" xr:uid="{00000000-0005-0000-0000-0000C4900000}"/>
    <cellStyle name="20% - Accent1 4 2 5 2 3 4 4" xfId="37244" xr:uid="{00000000-0005-0000-0000-0000C5900000}"/>
    <cellStyle name="20% - Accent1 4 2 5 2 3 5" xfId="37245" xr:uid="{00000000-0005-0000-0000-0000C6900000}"/>
    <cellStyle name="20% - Accent1 4 2 5 2 3 5 2" xfId="37246" xr:uid="{00000000-0005-0000-0000-0000C7900000}"/>
    <cellStyle name="20% - Accent1 4 2 5 2 3 5 2 2" xfId="37247" xr:uid="{00000000-0005-0000-0000-0000C8900000}"/>
    <cellStyle name="20% - Accent1 4 2 5 2 3 5 2 2 2" xfId="37248" xr:uid="{00000000-0005-0000-0000-0000C9900000}"/>
    <cellStyle name="20% - Accent1 4 2 5 2 3 5 2 3" xfId="37249" xr:uid="{00000000-0005-0000-0000-0000CA900000}"/>
    <cellStyle name="20% - Accent1 4 2 5 2 3 5 3" xfId="37250" xr:uid="{00000000-0005-0000-0000-0000CB900000}"/>
    <cellStyle name="20% - Accent1 4 2 5 2 3 5 3 2" xfId="37251" xr:uid="{00000000-0005-0000-0000-0000CC900000}"/>
    <cellStyle name="20% - Accent1 4 2 5 2 3 5 4" xfId="37252" xr:uid="{00000000-0005-0000-0000-0000CD900000}"/>
    <cellStyle name="20% - Accent1 4 2 5 2 3 6" xfId="37253" xr:uid="{00000000-0005-0000-0000-0000CE900000}"/>
    <cellStyle name="20% - Accent1 4 2 5 2 3 6 2" xfId="37254" xr:uid="{00000000-0005-0000-0000-0000CF900000}"/>
    <cellStyle name="20% - Accent1 4 2 5 2 3 6 2 2" xfId="37255" xr:uid="{00000000-0005-0000-0000-0000D0900000}"/>
    <cellStyle name="20% - Accent1 4 2 5 2 3 6 2 2 2" xfId="37256" xr:uid="{00000000-0005-0000-0000-0000D1900000}"/>
    <cellStyle name="20% - Accent1 4 2 5 2 3 6 2 3" xfId="37257" xr:uid="{00000000-0005-0000-0000-0000D2900000}"/>
    <cellStyle name="20% - Accent1 4 2 5 2 3 6 3" xfId="37258" xr:uid="{00000000-0005-0000-0000-0000D3900000}"/>
    <cellStyle name="20% - Accent1 4 2 5 2 3 6 3 2" xfId="37259" xr:uid="{00000000-0005-0000-0000-0000D4900000}"/>
    <cellStyle name="20% - Accent1 4 2 5 2 3 6 4" xfId="37260" xr:uid="{00000000-0005-0000-0000-0000D5900000}"/>
    <cellStyle name="20% - Accent1 4 2 5 2 3 7" xfId="37261" xr:uid="{00000000-0005-0000-0000-0000D6900000}"/>
    <cellStyle name="20% - Accent1 4 2 5 2 3 7 2" xfId="37262" xr:uid="{00000000-0005-0000-0000-0000D7900000}"/>
    <cellStyle name="20% - Accent1 4 2 5 2 3 7 2 2" xfId="37263" xr:uid="{00000000-0005-0000-0000-0000D8900000}"/>
    <cellStyle name="20% - Accent1 4 2 5 2 3 7 3" xfId="37264" xr:uid="{00000000-0005-0000-0000-0000D9900000}"/>
    <cellStyle name="20% - Accent1 4 2 5 2 3 8" xfId="37265" xr:uid="{00000000-0005-0000-0000-0000DA900000}"/>
    <cellStyle name="20% - Accent1 4 2 5 2 3 8 2" xfId="37266" xr:uid="{00000000-0005-0000-0000-0000DB900000}"/>
    <cellStyle name="20% - Accent1 4 2 5 2 3 8 2 2" xfId="37267" xr:uid="{00000000-0005-0000-0000-0000DC900000}"/>
    <cellStyle name="20% - Accent1 4 2 5 2 3 8 3" xfId="37268" xr:uid="{00000000-0005-0000-0000-0000DD900000}"/>
    <cellStyle name="20% - Accent1 4 2 5 2 3 9" xfId="37269" xr:uid="{00000000-0005-0000-0000-0000DE900000}"/>
    <cellStyle name="20% - Accent1 4 2 5 2 3 9 2" xfId="37270" xr:uid="{00000000-0005-0000-0000-0000DF900000}"/>
    <cellStyle name="20% - Accent1 4 2 5 2 4" xfId="37271" xr:uid="{00000000-0005-0000-0000-0000E0900000}"/>
    <cellStyle name="20% - Accent1 4 2 5 2 4 10" xfId="37272" xr:uid="{00000000-0005-0000-0000-0000E1900000}"/>
    <cellStyle name="20% - Accent1 4 2 5 2 4 10 2" xfId="37273" xr:uid="{00000000-0005-0000-0000-0000E2900000}"/>
    <cellStyle name="20% - Accent1 4 2 5 2 4 11" xfId="37274" xr:uid="{00000000-0005-0000-0000-0000E3900000}"/>
    <cellStyle name="20% - Accent1 4 2 5 2 4 2" xfId="37275" xr:uid="{00000000-0005-0000-0000-0000E4900000}"/>
    <cellStyle name="20% - Accent1 4 2 5 2 4 2 2" xfId="37276" xr:uid="{00000000-0005-0000-0000-0000E5900000}"/>
    <cellStyle name="20% - Accent1 4 2 5 2 4 2 2 2" xfId="37277" xr:uid="{00000000-0005-0000-0000-0000E6900000}"/>
    <cellStyle name="20% - Accent1 4 2 5 2 4 2 2 2 2" xfId="37278" xr:uid="{00000000-0005-0000-0000-0000E7900000}"/>
    <cellStyle name="20% - Accent1 4 2 5 2 4 2 2 2 2 2" xfId="37279" xr:uid="{00000000-0005-0000-0000-0000E8900000}"/>
    <cellStyle name="20% - Accent1 4 2 5 2 4 2 2 2 3" xfId="37280" xr:uid="{00000000-0005-0000-0000-0000E9900000}"/>
    <cellStyle name="20% - Accent1 4 2 5 2 4 2 2 3" xfId="37281" xr:uid="{00000000-0005-0000-0000-0000EA900000}"/>
    <cellStyle name="20% - Accent1 4 2 5 2 4 2 2 3 2" xfId="37282" xr:uid="{00000000-0005-0000-0000-0000EB900000}"/>
    <cellStyle name="20% - Accent1 4 2 5 2 4 2 2 4" xfId="37283" xr:uid="{00000000-0005-0000-0000-0000EC900000}"/>
    <cellStyle name="20% - Accent1 4 2 5 2 4 2 3" xfId="37284" xr:uid="{00000000-0005-0000-0000-0000ED900000}"/>
    <cellStyle name="20% - Accent1 4 2 5 2 4 2 3 2" xfId="37285" xr:uid="{00000000-0005-0000-0000-0000EE900000}"/>
    <cellStyle name="20% - Accent1 4 2 5 2 4 2 3 2 2" xfId="37286" xr:uid="{00000000-0005-0000-0000-0000EF900000}"/>
    <cellStyle name="20% - Accent1 4 2 5 2 4 2 3 2 2 2" xfId="37287" xr:uid="{00000000-0005-0000-0000-0000F0900000}"/>
    <cellStyle name="20% - Accent1 4 2 5 2 4 2 3 2 3" xfId="37288" xr:uid="{00000000-0005-0000-0000-0000F1900000}"/>
    <cellStyle name="20% - Accent1 4 2 5 2 4 2 3 3" xfId="37289" xr:uid="{00000000-0005-0000-0000-0000F2900000}"/>
    <cellStyle name="20% - Accent1 4 2 5 2 4 2 3 3 2" xfId="37290" xr:uid="{00000000-0005-0000-0000-0000F3900000}"/>
    <cellStyle name="20% - Accent1 4 2 5 2 4 2 3 4" xfId="37291" xr:uid="{00000000-0005-0000-0000-0000F4900000}"/>
    <cellStyle name="20% - Accent1 4 2 5 2 4 2 4" xfId="37292" xr:uid="{00000000-0005-0000-0000-0000F5900000}"/>
    <cellStyle name="20% - Accent1 4 2 5 2 4 2 4 2" xfId="37293" xr:uid="{00000000-0005-0000-0000-0000F6900000}"/>
    <cellStyle name="20% - Accent1 4 2 5 2 4 2 4 2 2" xfId="37294" xr:uid="{00000000-0005-0000-0000-0000F7900000}"/>
    <cellStyle name="20% - Accent1 4 2 5 2 4 2 4 2 2 2" xfId="37295" xr:uid="{00000000-0005-0000-0000-0000F8900000}"/>
    <cellStyle name="20% - Accent1 4 2 5 2 4 2 4 2 3" xfId="37296" xr:uid="{00000000-0005-0000-0000-0000F9900000}"/>
    <cellStyle name="20% - Accent1 4 2 5 2 4 2 4 3" xfId="37297" xr:uid="{00000000-0005-0000-0000-0000FA900000}"/>
    <cellStyle name="20% - Accent1 4 2 5 2 4 2 4 3 2" xfId="37298" xr:uid="{00000000-0005-0000-0000-0000FB900000}"/>
    <cellStyle name="20% - Accent1 4 2 5 2 4 2 4 4" xfId="37299" xr:uid="{00000000-0005-0000-0000-0000FC900000}"/>
    <cellStyle name="20% - Accent1 4 2 5 2 4 2 5" xfId="37300" xr:uid="{00000000-0005-0000-0000-0000FD900000}"/>
    <cellStyle name="20% - Accent1 4 2 5 2 4 2 5 2" xfId="37301" xr:uid="{00000000-0005-0000-0000-0000FE900000}"/>
    <cellStyle name="20% - Accent1 4 2 5 2 4 2 5 2 2" xfId="37302" xr:uid="{00000000-0005-0000-0000-0000FF900000}"/>
    <cellStyle name="20% - Accent1 4 2 5 2 4 2 5 3" xfId="37303" xr:uid="{00000000-0005-0000-0000-000000910000}"/>
    <cellStyle name="20% - Accent1 4 2 5 2 4 2 6" xfId="37304" xr:uid="{00000000-0005-0000-0000-000001910000}"/>
    <cellStyle name="20% - Accent1 4 2 5 2 4 2 6 2" xfId="37305" xr:uid="{00000000-0005-0000-0000-000002910000}"/>
    <cellStyle name="20% - Accent1 4 2 5 2 4 2 6 2 2" xfId="37306" xr:uid="{00000000-0005-0000-0000-000003910000}"/>
    <cellStyle name="20% - Accent1 4 2 5 2 4 2 6 3" xfId="37307" xr:uid="{00000000-0005-0000-0000-000004910000}"/>
    <cellStyle name="20% - Accent1 4 2 5 2 4 2 7" xfId="37308" xr:uid="{00000000-0005-0000-0000-000005910000}"/>
    <cellStyle name="20% - Accent1 4 2 5 2 4 2 7 2" xfId="37309" xr:uid="{00000000-0005-0000-0000-000006910000}"/>
    <cellStyle name="20% - Accent1 4 2 5 2 4 2 8" xfId="37310" xr:uid="{00000000-0005-0000-0000-000007910000}"/>
    <cellStyle name="20% - Accent1 4 2 5 2 4 2 8 2" xfId="37311" xr:uid="{00000000-0005-0000-0000-000008910000}"/>
    <cellStyle name="20% - Accent1 4 2 5 2 4 2 9" xfId="37312" xr:uid="{00000000-0005-0000-0000-000009910000}"/>
    <cellStyle name="20% - Accent1 4 2 5 2 4 3" xfId="37313" xr:uid="{00000000-0005-0000-0000-00000A910000}"/>
    <cellStyle name="20% - Accent1 4 2 5 2 4 3 2" xfId="37314" xr:uid="{00000000-0005-0000-0000-00000B910000}"/>
    <cellStyle name="20% - Accent1 4 2 5 2 4 3 2 2" xfId="37315" xr:uid="{00000000-0005-0000-0000-00000C910000}"/>
    <cellStyle name="20% - Accent1 4 2 5 2 4 3 2 2 2" xfId="37316" xr:uid="{00000000-0005-0000-0000-00000D910000}"/>
    <cellStyle name="20% - Accent1 4 2 5 2 4 3 2 2 2 2" xfId="37317" xr:uid="{00000000-0005-0000-0000-00000E910000}"/>
    <cellStyle name="20% - Accent1 4 2 5 2 4 3 2 2 3" xfId="37318" xr:uid="{00000000-0005-0000-0000-00000F910000}"/>
    <cellStyle name="20% - Accent1 4 2 5 2 4 3 2 3" xfId="37319" xr:uid="{00000000-0005-0000-0000-000010910000}"/>
    <cellStyle name="20% - Accent1 4 2 5 2 4 3 2 3 2" xfId="37320" xr:uid="{00000000-0005-0000-0000-000011910000}"/>
    <cellStyle name="20% - Accent1 4 2 5 2 4 3 2 4" xfId="37321" xr:uid="{00000000-0005-0000-0000-000012910000}"/>
    <cellStyle name="20% - Accent1 4 2 5 2 4 3 3" xfId="37322" xr:uid="{00000000-0005-0000-0000-000013910000}"/>
    <cellStyle name="20% - Accent1 4 2 5 2 4 3 3 2" xfId="37323" xr:uid="{00000000-0005-0000-0000-000014910000}"/>
    <cellStyle name="20% - Accent1 4 2 5 2 4 3 3 2 2" xfId="37324" xr:uid="{00000000-0005-0000-0000-000015910000}"/>
    <cellStyle name="20% - Accent1 4 2 5 2 4 3 3 2 2 2" xfId="37325" xr:uid="{00000000-0005-0000-0000-000016910000}"/>
    <cellStyle name="20% - Accent1 4 2 5 2 4 3 3 2 3" xfId="37326" xr:uid="{00000000-0005-0000-0000-000017910000}"/>
    <cellStyle name="20% - Accent1 4 2 5 2 4 3 3 3" xfId="37327" xr:uid="{00000000-0005-0000-0000-000018910000}"/>
    <cellStyle name="20% - Accent1 4 2 5 2 4 3 3 3 2" xfId="37328" xr:uid="{00000000-0005-0000-0000-000019910000}"/>
    <cellStyle name="20% - Accent1 4 2 5 2 4 3 3 4" xfId="37329" xr:uid="{00000000-0005-0000-0000-00001A910000}"/>
    <cellStyle name="20% - Accent1 4 2 5 2 4 3 4" xfId="37330" xr:uid="{00000000-0005-0000-0000-00001B910000}"/>
    <cellStyle name="20% - Accent1 4 2 5 2 4 3 4 2" xfId="37331" xr:uid="{00000000-0005-0000-0000-00001C910000}"/>
    <cellStyle name="20% - Accent1 4 2 5 2 4 3 4 2 2" xfId="37332" xr:uid="{00000000-0005-0000-0000-00001D910000}"/>
    <cellStyle name="20% - Accent1 4 2 5 2 4 3 4 2 2 2" xfId="37333" xr:uid="{00000000-0005-0000-0000-00001E910000}"/>
    <cellStyle name="20% - Accent1 4 2 5 2 4 3 4 2 3" xfId="37334" xr:uid="{00000000-0005-0000-0000-00001F910000}"/>
    <cellStyle name="20% - Accent1 4 2 5 2 4 3 4 3" xfId="37335" xr:uid="{00000000-0005-0000-0000-000020910000}"/>
    <cellStyle name="20% - Accent1 4 2 5 2 4 3 4 3 2" xfId="37336" xr:uid="{00000000-0005-0000-0000-000021910000}"/>
    <cellStyle name="20% - Accent1 4 2 5 2 4 3 4 4" xfId="37337" xr:uid="{00000000-0005-0000-0000-000022910000}"/>
    <cellStyle name="20% - Accent1 4 2 5 2 4 3 5" xfId="37338" xr:uid="{00000000-0005-0000-0000-000023910000}"/>
    <cellStyle name="20% - Accent1 4 2 5 2 4 3 5 2" xfId="37339" xr:uid="{00000000-0005-0000-0000-000024910000}"/>
    <cellStyle name="20% - Accent1 4 2 5 2 4 3 5 2 2" xfId="37340" xr:uid="{00000000-0005-0000-0000-000025910000}"/>
    <cellStyle name="20% - Accent1 4 2 5 2 4 3 5 3" xfId="37341" xr:uid="{00000000-0005-0000-0000-000026910000}"/>
    <cellStyle name="20% - Accent1 4 2 5 2 4 3 6" xfId="37342" xr:uid="{00000000-0005-0000-0000-000027910000}"/>
    <cellStyle name="20% - Accent1 4 2 5 2 4 3 6 2" xfId="37343" xr:uid="{00000000-0005-0000-0000-000028910000}"/>
    <cellStyle name="20% - Accent1 4 2 5 2 4 3 6 2 2" xfId="37344" xr:uid="{00000000-0005-0000-0000-000029910000}"/>
    <cellStyle name="20% - Accent1 4 2 5 2 4 3 6 3" xfId="37345" xr:uid="{00000000-0005-0000-0000-00002A910000}"/>
    <cellStyle name="20% - Accent1 4 2 5 2 4 3 7" xfId="37346" xr:uid="{00000000-0005-0000-0000-00002B910000}"/>
    <cellStyle name="20% - Accent1 4 2 5 2 4 3 7 2" xfId="37347" xr:uid="{00000000-0005-0000-0000-00002C910000}"/>
    <cellStyle name="20% - Accent1 4 2 5 2 4 3 8" xfId="37348" xr:uid="{00000000-0005-0000-0000-00002D910000}"/>
    <cellStyle name="20% - Accent1 4 2 5 2 4 3 8 2" xfId="37349" xr:uid="{00000000-0005-0000-0000-00002E910000}"/>
    <cellStyle name="20% - Accent1 4 2 5 2 4 3 9" xfId="37350" xr:uid="{00000000-0005-0000-0000-00002F910000}"/>
    <cellStyle name="20% - Accent1 4 2 5 2 4 4" xfId="37351" xr:uid="{00000000-0005-0000-0000-000030910000}"/>
    <cellStyle name="20% - Accent1 4 2 5 2 4 4 2" xfId="37352" xr:uid="{00000000-0005-0000-0000-000031910000}"/>
    <cellStyle name="20% - Accent1 4 2 5 2 4 4 2 2" xfId="37353" xr:uid="{00000000-0005-0000-0000-000032910000}"/>
    <cellStyle name="20% - Accent1 4 2 5 2 4 4 2 2 2" xfId="37354" xr:uid="{00000000-0005-0000-0000-000033910000}"/>
    <cellStyle name="20% - Accent1 4 2 5 2 4 4 2 3" xfId="37355" xr:uid="{00000000-0005-0000-0000-000034910000}"/>
    <cellStyle name="20% - Accent1 4 2 5 2 4 4 3" xfId="37356" xr:uid="{00000000-0005-0000-0000-000035910000}"/>
    <cellStyle name="20% - Accent1 4 2 5 2 4 4 3 2" xfId="37357" xr:uid="{00000000-0005-0000-0000-000036910000}"/>
    <cellStyle name="20% - Accent1 4 2 5 2 4 4 4" xfId="37358" xr:uid="{00000000-0005-0000-0000-000037910000}"/>
    <cellStyle name="20% - Accent1 4 2 5 2 4 5" xfId="37359" xr:uid="{00000000-0005-0000-0000-000038910000}"/>
    <cellStyle name="20% - Accent1 4 2 5 2 4 5 2" xfId="37360" xr:uid="{00000000-0005-0000-0000-000039910000}"/>
    <cellStyle name="20% - Accent1 4 2 5 2 4 5 2 2" xfId="37361" xr:uid="{00000000-0005-0000-0000-00003A910000}"/>
    <cellStyle name="20% - Accent1 4 2 5 2 4 5 2 2 2" xfId="37362" xr:uid="{00000000-0005-0000-0000-00003B910000}"/>
    <cellStyle name="20% - Accent1 4 2 5 2 4 5 2 3" xfId="37363" xr:uid="{00000000-0005-0000-0000-00003C910000}"/>
    <cellStyle name="20% - Accent1 4 2 5 2 4 5 3" xfId="37364" xr:uid="{00000000-0005-0000-0000-00003D910000}"/>
    <cellStyle name="20% - Accent1 4 2 5 2 4 5 3 2" xfId="37365" xr:uid="{00000000-0005-0000-0000-00003E910000}"/>
    <cellStyle name="20% - Accent1 4 2 5 2 4 5 4" xfId="37366" xr:uid="{00000000-0005-0000-0000-00003F910000}"/>
    <cellStyle name="20% - Accent1 4 2 5 2 4 6" xfId="37367" xr:uid="{00000000-0005-0000-0000-000040910000}"/>
    <cellStyle name="20% - Accent1 4 2 5 2 4 6 2" xfId="37368" xr:uid="{00000000-0005-0000-0000-000041910000}"/>
    <cellStyle name="20% - Accent1 4 2 5 2 4 6 2 2" xfId="37369" xr:uid="{00000000-0005-0000-0000-000042910000}"/>
    <cellStyle name="20% - Accent1 4 2 5 2 4 6 2 2 2" xfId="37370" xr:uid="{00000000-0005-0000-0000-000043910000}"/>
    <cellStyle name="20% - Accent1 4 2 5 2 4 6 2 3" xfId="37371" xr:uid="{00000000-0005-0000-0000-000044910000}"/>
    <cellStyle name="20% - Accent1 4 2 5 2 4 6 3" xfId="37372" xr:uid="{00000000-0005-0000-0000-000045910000}"/>
    <cellStyle name="20% - Accent1 4 2 5 2 4 6 3 2" xfId="37373" xr:uid="{00000000-0005-0000-0000-000046910000}"/>
    <cellStyle name="20% - Accent1 4 2 5 2 4 6 4" xfId="37374" xr:uid="{00000000-0005-0000-0000-000047910000}"/>
    <cellStyle name="20% - Accent1 4 2 5 2 4 7" xfId="37375" xr:uid="{00000000-0005-0000-0000-000048910000}"/>
    <cellStyle name="20% - Accent1 4 2 5 2 4 7 2" xfId="37376" xr:uid="{00000000-0005-0000-0000-000049910000}"/>
    <cellStyle name="20% - Accent1 4 2 5 2 4 7 2 2" xfId="37377" xr:uid="{00000000-0005-0000-0000-00004A910000}"/>
    <cellStyle name="20% - Accent1 4 2 5 2 4 7 3" xfId="37378" xr:uid="{00000000-0005-0000-0000-00004B910000}"/>
    <cellStyle name="20% - Accent1 4 2 5 2 4 8" xfId="37379" xr:uid="{00000000-0005-0000-0000-00004C910000}"/>
    <cellStyle name="20% - Accent1 4 2 5 2 4 8 2" xfId="37380" xr:uid="{00000000-0005-0000-0000-00004D910000}"/>
    <cellStyle name="20% - Accent1 4 2 5 2 4 8 2 2" xfId="37381" xr:uid="{00000000-0005-0000-0000-00004E910000}"/>
    <cellStyle name="20% - Accent1 4 2 5 2 4 8 3" xfId="37382" xr:uid="{00000000-0005-0000-0000-00004F910000}"/>
    <cellStyle name="20% - Accent1 4 2 5 2 4 9" xfId="37383" xr:uid="{00000000-0005-0000-0000-000050910000}"/>
    <cellStyle name="20% - Accent1 4 2 5 2 4 9 2" xfId="37384" xr:uid="{00000000-0005-0000-0000-000051910000}"/>
    <cellStyle name="20% - Accent1 4 2 5 2 5" xfId="37385" xr:uid="{00000000-0005-0000-0000-000052910000}"/>
    <cellStyle name="20% - Accent1 4 2 5 2 5 2" xfId="37386" xr:uid="{00000000-0005-0000-0000-000053910000}"/>
    <cellStyle name="20% - Accent1 4 2 5 2 5 2 2" xfId="37387" xr:uid="{00000000-0005-0000-0000-000054910000}"/>
    <cellStyle name="20% - Accent1 4 2 5 2 5 2 2 2" xfId="37388" xr:uid="{00000000-0005-0000-0000-000055910000}"/>
    <cellStyle name="20% - Accent1 4 2 5 2 5 2 2 2 2" xfId="37389" xr:uid="{00000000-0005-0000-0000-000056910000}"/>
    <cellStyle name="20% - Accent1 4 2 5 2 5 2 2 3" xfId="37390" xr:uid="{00000000-0005-0000-0000-000057910000}"/>
    <cellStyle name="20% - Accent1 4 2 5 2 5 2 3" xfId="37391" xr:uid="{00000000-0005-0000-0000-000058910000}"/>
    <cellStyle name="20% - Accent1 4 2 5 2 5 2 3 2" xfId="37392" xr:uid="{00000000-0005-0000-0000-000059910000}"/>
    <cellStyle name="20% - Accent1 4 2 5 2 5 2 4" xfId="37393" xr:uid="{00000000-0005-0000-0000-00005A910000}"/>
    <cellStyle name="20% - Accent1 4 2 5 2 5 3" xfId="37394" xr:uid="{00000000-0005-0000-0000-00005B910000}"/>
    <cellStyle name="20% - Accent1 4 2 5 2 5 3 2" xfId="37395" xr:uid="{00000000-0005-0000-0000-00005C910000}"/>
    <cellStyle name="20% - Accent1 4 2 5 2 5 3 2 2" xfId="37396" xr:uid="{00000000-0005-0000-0000-00005D910000}"/>
    <cellStyle name="20% - Accent1 4 2 5 2 5 3 2 2 2" xfId="37397" xr:uid="{00000000-0005-0000-0000-00005E910000}"/>
    <cellStyle name="20% - Accent1 4 2 5 2 5 3 2 3" xfId="37398" xr:uid="{00000000-0005-0000-0000-00005F910000}"/>
    <cellStyle name="20% - Accent1 4 2 5 2 5 3 3" xfId="37399" xr:uid="{00000000-0005-0000-0000-000060910000}"/>
    <cellStyle name="20% - Accent1 4 2 5 2 5 3 3 2" xfId="37400" xr:uid="{00000000-0005-0000-0000-000061910000}"/>
    <cellStyle name="20% - Accent1 4 2 5 2 5 3 4" xfId="37401" xr:uid="{00000000-0005-0000-0000-000062910000}"/>
    <cellStyle name="20% - Accent1 4 2 5 2 5 4" xfId="37402" xr:uid="{00000000-0005-0000-0000-000063910000}"/>
    <cellStyle name="20% - Accent1 4 2 5 2 5 4 2" xfId="37403" xr:uid="{00000000-0005-0000-0000-000064910000}"/>
    <cellStyle name="20% - Accent1 4 2 5 2 5 4 2 2" xfId="37404" xr:uid="{00000000-0005-0000-0000-000065910000}"/>
    <cellStyle name="20% - Accent1 4 2 5 2 5 4 2 2 2" xfId="37405" xr:uid="{00000000-0005-0000-0000-000066910000}"/>
    <cellStyle name="20% - Accent1 4 2 5 2 5 4 2 3" xfId="37406" xr:uid="{00000000-0005-0000-0000-000067910000}"/>
    <cellStyle name="20% - Accent1 4 2 5 2 5 4 3" xfId="37407" xr:uid="{00000000-0005-0000-0000-000068910000}"/>
    <cellStyle name="20% - Accent1 4 2 5 2 5 4 3 2" xfId="37408" xr:uid="{00000000-0005-0000-0000-000069910000}"/>
    <cellStyle name="20% - Accent1 4 2 5 2 5 4 4" xfId="37409" xr:uid="{00000000-0005-0000-0000-00006A910000}"/>
    <cellStyle name="20% - Accent1 4 2 5 2 5 5" xfId="37410" xr:uid="{00000000-0005-0000-0000-00006B910000}"/>
    <cellStyle name="20% - Accent1 4 2 5 2 5 5 2" xfId="37411" xr:uid="{00000000-0005-0000-0000-00006C910000}"/>
    <cellStyle name="20% - Accent1 4 2 5 2 5 5 2 2" xfId="37412" xr:uid="{00000000-0005-0000-0000-00006D910000}"/>
    <cellStyle name="20% - Accent1 4 2 5 2 5 5 3" xfId="37413" xr:uid="{00000000-0005-0000-0000-00006E910000}"/>
    <cellStyle name="20% - Accent1 4 2 5 2 5 6" xfId="37414" xr:uid="{00000000-0005-0000-0000-00006F910000}"/>
    <cellStyle name="20% - Accent1 4 2 5 2 5 6 2" xfId="37415" xr:uid="{00000000-0005-0000-0000-000070910000}"/>
    <cellStyle name="20% - Accent1 4 2 5 2 5 6 2 2" xfId="37416" xr:uid="{00000000-0005-0000-0000-000071910000}"/>
    <cellStyle name="20% - Accent1 4 2 5 2 5 6 3" xfId="37417" xr:uid="{00000000-0005-0000-0000-000072910000}"/>
    <cellStyle name="20% - Accent1 4 2 5 2 5 7" xfId="37418" xr:uid="{00000000-0005-0000-0000-000073910000}"/>
    <cellStyle name="20% - Accent1 4 2 5 2 5 7 2" xfId="37419" xr:uid="{00000000-0005-0000-0000-000074910000}"/>
    <cellStyle name="20% - Accent1 4 2 5 2 5 8" xfId="37420" xr:uid="{00000000-0005-0000-0000-000075910000}"/>
    <cellStyle name="20% - Accent1 4 2 5 2 5 8 2" xfId="37421" xr:uid="{00000000-0005-0000-0000-000076910000}"/>
    <cellStyle name="20% - Accent1 4 2 5 2 5 9" xfId="37422" xr:uid="{00000000-0005-0000-0000-000077910000}"/>
    <cellStyle name="20% - Accent1 4 2 5 2 6" xfId="37423" xr:uid="{00000000-0005-0000-0000-000078910000}"/>
    <cellStyle name="20% - Accent1 4 2 5 2 6 2" xfId="37424" xr:uid="{00000000-0005-0000-0000-000079910000}"/>
    <cellStyle name="20% - Accent1 4 2 5 2 6 2 2" xfId="37425" xr:uid="{00000000-0005-0000-0000-00007A910000}"/>
    <cellStyle name="20% - Accent1 4 2 5 2 6 2 2 2" xfId="37426" xr:uid="{00000000-0005-0000-0000-00007B910000}"/>
    <cellStyle name="20% - Accent1 4 2 5 2 6 2 2 2 2" xfId="37427" xr:uid="{00000000-0005-0000-0000-00007C910000}"/>
    <cellStyle name="20% - Accent1 4 2 5 2 6 2 2 3" xfId="37428" xr:uid="{00000000-0005-0000-0000-00007D910000}"/>
    <cellStyle name="20% - Accent1 4 2 5 2 6 2 3" xfId="37429" xr:uid="{00000000-0005-0000-0000-00007E910000}"/>
    <cellStyle name="20% - Accent1 4 2 5 2 6 2 3 2" xfId="37430" xr:uid="{00000000-0005-0000-0000-00007F910000}"/>
    <cellStyle name="20% - Accent1 4 2 5 2 6 2 4" xfId="37431" xr:uid="{00000000-0005-0000-0000-000080910000}"/>
    <cellStyle name="20% - Accent1 4 2 5 2 6 3" xfId="37432" xr:uid="{00000000-0005-0000-0000-000081910000}"/>
    <cellStyle name="20% - Accent1 4 2 5 2 6 3 2" xfId="37433" xr:uid="{00000000-0005-0000-0000-000082910000}"/>
    <cellStyle name="20% - Accent1 4 2 5 2 6 3 2 2" xfId="37434" xr:uid="{00000000-0005-0000-0000-000083910000}"/>
    <cellStyle name="20% - Accent1 4 2 5 2 6 3 2 2 2" xfId="37435" xr:uid="{00000000-0005-0000-0000-000084910000}"/>
    <cellStyle name="20% - Accent1 4 2 5 2 6 3 2 3" xfId="37436" xr:uid="{00000000-0005-0000-0000-000085910000}"/>
    <cellStyle name="20% - Accent1 4 2 5 2 6 3 3" xfId="37437" xr:uid="{00000000-0005-0000-0000-000086910000}"/>
    <cellStyle name="20% - Accent1 4 2 5 2 6 3 3 2" xfId="37438" xr:uid="{00000000-0005-0000-0000-000087910000}"/>
    <cellStyle name="20% - Accent1 4 2 5 2 6 3 4" xfId="37439" xr:uid="{00000000-0005-0000-0000-000088910000}"/>
    <cellStyle name="20% - Accent1 4 2 5 2 6 4" xfId="37440" xr:uid="{00000000-0005-0000-0000-000089910000}"/>
    <cellStyle name="20% - Accent1 4 2 5 2 6 4 2" xfId="37441" xr:uid="{00000000-0005-0000-0000-00008A910000}"/>
    <cellStyle name="20% - Accent1 4 2 5 2 6 4 2 2" xfId="37442" xr:uid="{00000000-0005-0000-0000-00008B910000}"/>
    <cellStyle name="20% - Accent1 4 2 5 2 6 4 2 2 2" xfId="37443" xr:uid="{00000000-0005-0000-0000-00008C910000}"/>
    <cellStyle name="20% - Accent1 4 2 5 2 6 4 2 3" xfId="37444" xr:uid="{00000000-0005-0000-0000-00008D910000}"/>
    <cellStyle name="20% - Accent1 4 2 5 2 6 4 3" xfId="37445" xr:uid="{00000000-0005-0000-0000-00008E910000}"/>
    <cellStyle name="20% - Accent1 4 2 5 2 6 4 3 2" xfId="37446" xr:uid="{00000000-0005-0000-0000-00008F910000}"/>
    <cellStyle name="20% - Accent1 4 2 5 2 6 4 4" xfId="37447" xr:uid="{00000000-0005-0000-0000-000090910000}"/>
    <cellStyle name="20% - Accent1 4 2 5 2 6 5" xfId="37448" xr:uid="{00000000-0005-0000-0000-000091910000}"/>
    <cellStyle name="20% - Accent1 4 2 5 2 6 5 2" xfId="37449" xr:uid="{00000000-0005-0000-0000-000092910000}"/>
    <cellStyle name="20% - Accent1 4 2 5 2 6 5 2 2" xfId="37450" xr:uid="{00000000-0005-0000-0000-000093910000}"/>
    <cellStyle name="20% - Accent1 4 2 5 2 6 5 3" xfId="37451" xr:uid="{00000000-0005-0000-0000-000094910000}"/>
    <cellStyle name="20% - Accent1 4 2 5 2 6 6" xfId="37452" xr:uid="{00000000-0005-0000-0000-000095910000}"/>
    <cellStyle name="20% - Accent1 4 2 5 2 6 6 2" xfId="37453" xr:uid="{00000000-0005-0000-0000-000096910000}"/>
    <cellStyle name="20% - Accent1 4 2 5 2 6 6 2 2" xfId="37454" xr:uid="{00000000-0005-0000-0000-000097910000}"/>
    <cellStyle name="20% - Accent1 4 2 5 2 6 6 3" xfId="37455" xr:uid="{00000000-0005-0000-0000-000098910000}"/>
    <cellStyle name="20% - Accent1 4 2 5 2 6 7" xfId="37456" xr:uid="{00000000-0005-0000-0000-000099910000}"/>
    <cellStyle name="20% - Accent1 4 2 5 2 6 7 2" xfId="37457" xr:uid="{00000000-0005-0000-0000-00009A910000}"/>
    <cellStyle name="20% - Accent1 4 2 5 2 6 8" xfId="37458" xr:uid="{00000000-0005-0000-0000-00009B910000}"/>
    <cellStyle name="20% - Accent1 4 2 5 2 6 8 2" xfId="37459" xr:uid="{00000000-0005-0000-0000-00009C910000}"/>
    <cellStyle name="20% - Accent1 4 2 5 2 6 9" xfId="37460" xr:uid="{00000000-0005-0000-0000-00009D910000}"/>
    <cellStyle name="20% - Accent1 4 2 5 2 7" xfId="37461" xr:uid="{00000000-0005-0000-0000-00009E910000}"/>
    <cellStyle name="20% - Accent1 4 2 5 2 7 2" xfId="37462" xr:uid="{00000000-0005-0000-0000-00009F910000}"/>
    <cellStyle name="20% - Accent1 4 2 5 2 7 2 2" xfId="37463" xr:uid="{00000000-0005-0000-0000-0000A0910000}"/>
    <cellStyle name="20% - Accent1 4 2 5 2 7 2 2 2" xfId="37464" xr:uid="{00000000-0005-0000-0000-0000A1910000}"/>
    <cellStyle name="20% - Accent1 4 2 5 2 7 2 3" xfId="37465" xr:uid="{00000000-0005-0000-0000-0000A2910000}"/>
    <cellStyle name="20% - Accent1 4 2 5 2 7 3" xfId="37466" xr:uid="{00000000-0005-0000-0000-0000A3910000}"/>
    <cellStyle name="20% - Accent1 4 2 5 2 7 3 2" xfId="37467" xr:uid="{00000000-0005-0000-0000-0000A4910000}"/>
    <cellStyle name="20% - Accent1 4 2 5 2 7 4" xfId="37468" xr:uid="{00000000-0005-0000-0000-0000A5910000}"/>
    <cellStyle name="20% - Accent1 4 2 5 2 8" xfId="37469" xr:uid="{00000000-0005-0000-0000-0000A6910000}"/>
    <cellStyle name="20% - Accent1 4 2 5 2 8 2" xfId="37470" xr:uid="{00000000-0005-0000-0000-0000A7910000}"/>
    <cellStyle name="20% - Accent1 4 2 5 2 8 2 2" xfId="37471" xr:uid="{00000000-0005-0000-0000-0000A8910000}"/>
    <cellStyle name="20% - Accent1 4 2 5 2 8 2 2 2" xfId="37472" xr:uid="{00000000-0005-0000-0000-0000A9910000}"/>
    <cellStyle name="20% - Accent1 4 2 5 2 8 2 3" xfId="37473" xr:uid="{00000000-0005-0000-0000-0000AA910000}"/>
    <cellStyle name="20% - Accent1 4 2 5 2 8 3" xfId="37474" xr:uid="{00000000-0005-0000-0000-0000AB910000}"/>
    <cellStyle name="20% - Accent1 4 2 5 2 8 3 2" xfId="37475" xr:uid="{00000000-0005-0000-0000-0000AC910000}"/>
    <cellStyle name="20% - Accent1 4 2 5 2 8 4" xfId="37476" xr:uid="{00000000-0005-0000-0000-0000AD910000}"/>
    <cellStyle name="20% - Accent1 4 2 5 2 9" xfId="37477" xr:uid="{00000000-0005-0000-0000-0000AE910000}"/>
    <cellStyle name="20% - Accent1 4 2 5 2 9 2" xfId="37478" xr:uid="{00000000-0005-0000-0000-0000AF910000}"/>
    <cellStyle name="20% - Accent1 4 2 5 2 9 2 2" xfId="37479" xr:uid="{00000000-0005-0000-0000-0000B0910000}"/>
    <cellStyle name="20% - Accent1 4 2 5 2 9 2 2 2" xfId="37480" xr:uid="{00000000-0005-0000-0000-0000B1910000}"/>
    <cellStyle name="20% - Accent1 4 2 5 2 9 2 3" xfId="37481" xr:uid="{00000000-0005-0000-0000-0000B2910000}"/>
    <cellStyle name="20% - Accent1 4 2 5 2 9 3" xfId="37482" xr:uid="{00000000-0005-0000-0000-0000B3910000}"/>
    <cellStyle name="20% - Accent1 4 2 5 2 9 3 2" xfId="37483" xr:uid="{00000000-0005-0000-0000-0000B4910000}"/>
    <cellStyle name="20% - Accent1 4 2 5 2 9 4" xfId="37484" xr:uid="{00000000-0005-0000-0000-0000B5910000}"/>
    <cellStyle name="20% - Accent1 4 2 5 3" xfId="37485" xr:uid="{00000000-0005-0000-0000-0000B6910000}"/>
    <cellStyle name="20% - Accent1 4 2 5 3 10" xfId="37486" xr:uid="{00000000-0005-0000-0000-0000B7910000}"/>
    <cellStyle name="20% - Accent1 4 2 5 3 10 2" xfId="37487" xr:uid="{00000000-0005-0000-0000-0000B8910000}"/>
    <cellStyle name="20% - Accent1 4 2 5 3 11" xfId="37488" xr:uid="{00000000-0005-0000-0000-0000B9910000}"/>
    <cellStyle name="20% - Accent1 4 2 5 3 2" xfId="37489" xr:uid="{00000000-0005-0000-0000-0000BA910000}"/>
    <cellStyle name="20% - Accent1 4 2 5 3 2 2" xfId="37490" xr:uid="{00000000-0005-0000-0000-0000BB910000}"/>
    <cellStyle name="20% - Accent1 4 2 5 3 2 2 2" xfId="37491" xr:uid="{00000000-0005-0000-0000-0000BC910000}"/>
    <cellStyle name="20% - Accent1 4 2 5 3 2 2 2 2" xfId="37492" xr:uid="{00000000-0005-0000-0000-0000BD910000}"/>
    <cellStyle name="20% - Accent1 4 2 5 3 2 2 2 2 2" xfId="37493" xr:uid="{00000000-0005-0000-0000-0000BE910000}"/>
    <cellStyle name="20% - Accent1 4 2 5 3 2 2 2 3" xfId="37494" xr:uid="{00000000-0005-0000-0000-0000BF910000}"/>
    <cellStyle name="20% - Accent1 4 2 5 3 2 2 3" xfId="37495" xr:uid="{00000000-0005-0000-0000-0000C0910000}"/>
    <cellStyle name="20% - Accent1 4 2 5 3 2 2 3 2" xfId="37496" xr:uid="{00000000-0005-0000-0000-0000C1910000}"/>
    <cellStyle name="20% - Accent1 4 2 5 3 2 2 4" xfId="37497" xr:uid="{00000000-0005-0000-0000-0000C2910000}"/>
    <cellStyle name="20% - Accent1 4 2 5 3 2 3" xfId="37498" xr:uid="{00000000-0005-0000-0000-0000C3910000}"/>
    <cellStyle name="20% - Accent1 4 2 5 3 2 3 2" xfId="37499" xr:uid="{00000000-0005-0000-0000-0000C4910000}"/>
    <cellStyle name="20% - Accent1 4 2 5 3 2 3 2 2" xfId="37500" xr:uid="{00000000-0005-0000-0000-0000C5910000}"/>
    <cellStyle name="20% - Accent1 4 2 5 3 2 3 2 2 2" xfId="37501" xr:uid="{00000000-0005-0000-0000-0000C6910000}"/>
    <cellStyle name="20% - Accent1 4 2 5 3 2 3 2 3" xfId="37502" xr:uid="{00000000-0005-0000-0000-0000C7910000}"/>
    <cellStyle name="20% - Accent1 4 2 5 3 2 3 3" xfId="37503" xr:uid="{00000000-0005-0000-0000-0000C8910000}"/>
    <cellStyle name="20% - Accent1 4 2 5 3 2 3 3 2" xfId="37504" xr:uid="{00000000-0005-0000-0000-0000C9910000}"/>
    <cellStyle name="20% - Accent1 4 2 5 3 2 3 4" xfId="37505" xr:uid="{00000000-0005-0000-0000-0000CA910000}"/>
    <cellStyle name="20% - Accent1 4 2 5 3 2 4" xfId="37506" xr:uid="{00000000-0005-0000-0000-0000CB910000}"/>
    <cellStyle name="20% - Accent1 4 2 5 3 2 4 2" xfId="37507" xr:uid="{00000000-0005-0000-0000-0000CC910000}"/>
    <cellStyle name="20% - Accent1 4 2 5 3 2 4 2 2" xfId="37508" xr:uid="{00000000-0005-0000-0000-0000CD910000}"/>
    <cellStyle name="20% - Accent1 4 2 5 3 2 4 2 2 2" xfId="37509" xr:uid="{00000000-0005-0000-0000-0000CE910000}"/>
    <cellStyle name="20% - Accent1 4 2 5 3 2 4 2 3" xfId="37510" xr:uid="{00000000-0005-0000-0000-0000CF910000}"/>
    <cellStyle name="20% - Accent1 4 2 5 3 2 4 3" xfId="37511" xr:uid="{00000000-0005-0000-0000-0000D0910000}"/>
    <cellStyle name="20% - Accent1 4 2 5 3 2 4 3 2" xfId="37512" xr:uid="{00000000-0005-0000-0000-0000D1910000}"/>
    <cellStyle name="20% - Accent1 4 2 5 3 2 4 4" xfId="37513" xr:uid="{00000000-0005-0000-0000-0000D2910000}"/>
    <cellStyle name="20% - Accent1 4 2 5 3 2 5" xfId="37514" xr:uid="{00000000-0005-0000-0000-0000D3910000}"/>
    <cellStyle name="20% - Accent1 4 2 5 3 2 5 2" xfId="37515" xr:uid="{00000000-0005-0000-0000-0000D4910000}"/>
    <cellStyle name="20% - Accent1 4 2 5 3 2 5 2 2" xfId="37516" xr:uid="{00000000-0005-0000-0000-0000D5910000}"/>
    <cellStyle name="20% - Accent1 4 2 5 3 2 5 3" xfId="37517" xr:uid="{00000000-0005-0000-0000-0000D6910000}"/>
    <cellStyle name="20% - Accent1 4 2 5 3 2 6" xfId="37518" xr:uid="{00000000-0005-0000-0000-0000D7910000}"/>
    <cellStyle name="20% - Accent1 4 2 5 3 2 6 2" xfId="37519" xr:uid="{00000000-0005-0000-0000-0000D8910000}"/>
    <cellStyle name="20% - Accent1 4 2 5 3 2 6 2 2" xfId="37520" xr:uid="{00000000-0005-0000-0000-0000D9910000}"/>
    <cellStyle name="20% - Accent1 4 2 5 3 2 6 3" xfId="37521" xr:uid="{00000000-0005-0000-0000-0000DA910000}"/>
    <cellStyle name="20% - Accent1 4 2 5 3 2 7" xfId="37522" xr:uid="{00000000-0005-0000-0000-0000DB910000}"/>
    <cellStyle name="20% - Accent1 4 2 5 3 2 7 2" xfId="37523" xr:uid="{00000000-0005-0000-0000-0000DC910000}"/>
    <cellStyle name="20% - Accent1 4 2 5 3 2 8" xfId="37524" xr:uid="{00000000-0005-0000-0000-0000DD910000}"/>
    <cellStyle name="20% - Accent1 4 2 5 3 2 8 2" xfId="37525" xr:uid="{00000000-0005-0000-0000-0000DE910000}"/>
    <cellStyle name="20% - Accent1 4 2 5 3 2 9" xfId="37526" xr:uid="{00000000-0005-0000-0000-0000DF910000}"/>
    <cellStyle name="20% - Accent1 4 2 5 3 3" xfId="37527" xr:uid="{00000000-0005-0000-0000-0000E0910000}"/>
    <cellStyle name="20% - Accent1 4 2 5 3 3 2" xfId="37528" xr:uid="{00000000-0005-0000-0000-0000E1910000}"/>
    <cellStyle name="20% - Accent1 4 2 5 3 3 2 2" xfId="37529" xr:uid="{00000000-0005-0000-0000-0000E2910000}"/>
    <cellStyle name="20% - Accent1 4 2 5 3 3 2 2 2" xfId="37530" xr:uid="{00000000-0005-0000-0000-0000E3910000}"/>
    <cellStyle name="20% - Accent1 4 2 5 3 3 2 2 2 2" xfId="37531" xr:uid="{00000000-0005-0000-0000-0000E4910000}"/>
    <cellStyle name="20% - Accent1 4 2 5 3 3 2 2 3" xfId="37532" xr:uid="{00000000-0005-0000-0000-0000E5910000}"/>
    <cellStyle name="20% - Accent1 4 2 5 3 3 2 3" xfId="37533" xr:uid="{00000000-0005-0000-0000-0000E6910000}"/>
    <cellStyle name="20% - Accent1 4 2 5 3 3 2 3 2" xfId="37534" xr:uid="{00000000-0005-0000-0000-0000E7910000}"/>
    <cellStyle name="20% - Accent1 4 2 5 3 3 2 4" xfId="37535" xr:uid="{00000000-0005-0000-0000-0000E8910000}"/>
    <cellStyle name="20% - Accent1 4 2 5 3 3 3" xfId="37536" xr:uid="{00000000-0005-0000-0000-0000E9910000}"/>
    <cellStyle name="20% - Accent1 4 2 5 3 3 3 2" xfId="37537" xr:uid="{00000000-0005-0000-0000-0000EA910000}"/>
    <cellStyle name="20% - Accent1 4 2 5 3 3 3 2 2" xfId="37538" xr:uid="{00000000-0005-0000-0000-0000EB910000}"/>
    <cellStyle name="20% - Accent1 4 2 5 3 3 3 2 2 2" xfId="37539" xr:uid="{00000000-0005-0000-0000-0000EC910000}"/>
    <cellStyle name="20% - Accent1 4 2 5 3 3 3 2 3" xfId="37540" xr:uid="{00000000-0005-0000-0000-0000ED910000}"/>
    <cellStyle name="20% - Accent1 4 2 5 3 3 3 3" xfId="37541" xr:uid="{00000000-0005-0000-0000-0000EE910000}"/>
    <cellStyle name="20% - Accent1 4 2 5 3 3 3 3 2" xfId="37542" xr:uid="{00000000-0005-0000-0000-0000EF910000}"/>
    <cellStyle name="20% - Accent1 4 2 5 3 3 3 4" xfId="37543" xr:uid="{00000000-0005-0000-0000-0000F0910000}"/>
    <cellStyle name="20% - Accent1 4 2 5 3 3 4" xfId="37544" xr:uid="{00000000-0005-0000-0000-0000F1910000}"/>
    <cellStyle name="20% - Accent1 4 2 5 3 3 4 2" xfId="37545" xr:uid="{00000000-0005-0000-0000-0000F2910000}"/>
    <cellStyle name="20% - Accent1 4 2 5 3 3 4 2 2" xfId="37546" xr:uid="{00000000-0005-0000-0000-0000F3910000}"/>
    <cellStyle name="20% - Accent1 4 2 5 3 3 4 2 2 2" xfId="37547" xr:uid="{00000000-0005-0000-0000-0000F4910000}"/>
    <cellStyle name="20% - Accent1 4 2 5 3 3 4 2 3" xfId="37548" xr:uid="{00000000-0005-0000-0000-0000F5910000}"/>
    <cellStyle name="20% - Accent1 4 2 5 3 3 4 3" xfId="37549" xr:uid="{00000000-0005-0000-0000-0000F6910000}"/>
    <cellStyle name="20% - Accent1 4 2 5 3 3 4 3 2" xfId="37550" xr:uid="{00000000-0005-0000-0000-0000F7910000}"/>
    <cellStyle name="20% - Accent1 4 2 5 3 3 4 4" xfId="37551" xr:uid="{00000000-0005-0000-0000-0000F8910000}"/>
    <cellStyle name="20% - Accent1 4 2 5 3 3 5" xfId="37552" xr:uid="{00000000-0005-0000-0000-0000F9910000}"/>
    <cellStyle name="20% - Accent1 4 2 5 3 3 5 2" xfId="37553" xr:uid="{00000000-0005-0000-0000-0000FA910000}"/>
    <cellStyle name="20% - Accent1 4 2 5 3 3 5 2 2" xfId="37554" xr:uid="{00000000-0005-0000-0000-0000FB910000}"/>
    <cellStyle name="20% - Accent1 4 2 5 3 3 5 3" xfId="37555" xr:uid="{00000000-0005-0000-0000-0000FC910000}"/>
    <cellStyle name="20% - Accent1 4 2 5 3 3 6" xfId="37556" xr:uid="{00000000-0005-0000-0000-0000FD910000}"/>
    <cellStyle name="20% - Accent1 4 2 5 3 3 6 2" xfId="37557" xr:uid="{00000000-0005-0000-0000-0000FE910000}"/>
    <cellStyle name="20% - Accent1 4 2 5 3 3 6 2 2" xfId="37558" xr:uid="{00000000-0005-0000-0000-0000FF910000}"/>
    <cellStyle name="20% - Accent1 4 2 5 3 3 6 3" xfId="37559" xr:uid="{00000000-0005-0000-0000-000000920000}"/>
    <cellStyle name="20% - Accent1 4 2 5 3 3 7" xfId="37560" xr:uid="{00000000-0005-0000-0000-000001920000}"/>
    <cellStyle name="20% - Accent1 4 2 5 3 3 7 2" xfId="37561" xr:uid="{00000000-0005-0000-0000-000002920000}"/>
    <cellStyle name="20% - Accent1 4 2 5 3 3 8" xfId="37562" xr:uid="{00000000-0005-0000-0000-000003920000}"/>
    <cellStyle name="20% - Accent1 4 2 5 3 3 8 2" xfId="37563" xr:uid="{00000000-0005-0000-0000-000004920000}"/>
    <cellStyle name="20% - Accent1 4 2 5 3 3 9" xfId="37564" xr:uid="{00000000-0005-0000-0000-000005920000}"/>
    <cellStyle name="20% - Accent1 4 2 5 3 4" xfId="37565" xr:uid="{00000000-0005-0000-0000-000006920000}"/>
    <cellStyle name="20% - Accent1 4 2 5 3 4 2" xfId="37566" xr:uid="{00000000-0005-0000-0000-000007920000}"/>
    <cellStyle name="20% - Accent1 4 2 5 3 4 2 2" xfId="37567" xr:uid="{00000000-0005-0000-0000-000008920000}"/>
    <cellStyle name="20% - Accent1 4 2 5 3 4 2 2 2" xfId="37568" xr:uid="{00000000-0005-0000-0000-000009920000}"/>
    <cellStyle name="20% - Accent1 4 2 5 3 4 2 3" xfId="37569" xr:uid="{00000000-0005-0000-0000-00000A920000}"/>
    <cellStyle name="20% - Accent1 4 2 5 3 4 3" xfId="37570" xr:uid="{00000000-0005-0000-0000-00000B920000}"/>
    <cellStyle name="20% - Accent1 4 2 5 3 4 3 2" xfId="37571" xr:uid="{00000000-0005-0000-0000-00000C920000}"/>
    <cellStyle name="20% - Accent1 4 2 5 3 4 4" xfId="37572" xr:uid="{00000000-0005-0000-0000-00000D920000}"/>
    <cellStyle name="20% - Accent1 4 2 5 3 5" xfId="37573" xr:uid="{00000000-0005-0000-0000-00000E920000}"/>
    <cellStyle name="20% - Accent1 4 2 5 3 5 2" xfId="37574" xr:uid="{00000000-0005-0000-0000-00000F920000}"/>
    <cellStyle name="20% - Accent1 4 2 5 3 5 2 2" xfId="37575" xr:uid="{00000000-0005-0000-0000-000010920000}"/>
    <cellStyle name="20% - Accent1 4 2 5 3 5 2 2 2" xfId="37576" xr:uid="{00000000-0005-0000-0000-000011920000}"/>
    <cellStyle name="20% - Accent1 4 2 5 3 5 2 3" xfId="37577" xr:uid="{00000000-0005-0000-0000-000012920000}"/>
    <cellStyle name="20% - Accent1 4 2 5 3 5 3" xfId="37578" xr:uid="{00000000-0005-0000-0000-000013920000}"/>
    <cellStyle name="20% - Accent1 4 2 5 3 5 3 2" xfId="37579" xr:uid="{00000000-0005-0000-0000-000014920000}"/>
    <cellStyle name="20% - Accent1 4 2 5 3 5 4" xfId="37580" xr:uid="{00000000-0005-0000-0000-000015920000}"/>
    <cellStyle name="20% - Accent1 4 2 5 3 6" xfId="37581" xr:uid="{00000000-0005-0000-0000-000016920000}"/>
    <cellStyle name="20% - Accent1 4 2 5 3 6 2" xfId="37582" xr:uid="{00000000-0005-0000-0000-000017920000}"/>
    <cellStyle name="20% - Accent1 4 2 5 3 6 2 2" xfId="37583" xr:uid="{00000000-0005-0000-0000-000018920000}"/>
    <cellStyle name="20% - Accent1 4 2 5 3 6 2 2 2" xfId="37584" xr:uid="{00000000-0005-0000-0000-000019920000}"/>
    <cellStyle name="20% - Accent1 4 2 5 3 6 2 3" xfId="37585" xr:uid="{00000000-0005-0000-0000-00001A920000}"/>
    <cellStyle name="20% - Accent1 4 2 5 3 6 3" xfId="37586" xr:uid="{00000000-0005-0000-0000-00001B920000}"/>
    <cellStyle name="20% - Accent1 4 2 5 3 6 3 2" xfId="37587" xr:uid="{00000000-0005-0000-0000-00001C920000}"/>
    <cellStyle name="20% - Accent1 4 2 5 3 6 4" xfId="37588" xr:uid="{00000000-0005-0000-0000-00001D920000}"/>
    <cellStyle name="20% - Accent1 4 2 5 3 7" xfId="37589" xr:uid="{00000000-0005-0000-0000-00001E920000}"/>
    <cellStyle name="20% - Accent1 4 2 5 3 7 2" xfId="37590" xr:uid="{00000000-0005-0000-0000-00001F920000}"/>
    <cellStyle name="20% - Accent1 4 2 5 3 7 2 2" xfId="37591" xr:uid="{00000000-0005-0000-0000-000020920000}"/>
    <cellStyle name="20% - Accent1 4 2 5 3 7 3" xfId="37592" xr:uid="{00000000-0005-0000-0000-000021920000}"/>
    <cellStyle name="20% - Accent1 4 2 5 3 8" xfId="37593" xr:uid="{00000000-0005-0000-0000-000022920000}"/>
    <cellStyle name="20% - Accent1 4 2 5 3 8 2" xfId="37594" xr:uid="{00000000-0005-0000-0000-000023920000}"/>
    <cellStyle name="20% - Accent1 4 2 5 3 8 2 2" xfId="37595" xr:uid="{00000000-0005-0000-0000-000024920000}"/>
    <cellStyle name="20% - Accent1 4 2 5 3 8 3" xfId="37596" xr:uid="{00000000-0005-0000-0000-000025920000}"/>
    <cellStyle name="20% - Accent1 4 2 5 3 9" xfId="37597" xr:uid="{00000000-0005-0000-0000-000026920000}"/>
    <cellStyle name="20% - Accent1 4 2 5 3 9 2" xfId="37598" xr:uid="{00000000-0005-0000-0000-000027920000}"/>
    <cellStyle name="20% - Accent1 4 2 5 4" xfId="37599" xr:uid="{00000000-0005-0000-0000-000028920000}"/>
    <cellStyle name="20% - Accent1 4 2 5 4 10" xfId="37600" xr:uid="{00000000-0005-0000-0000-000029920000}"/>
    <cellStyle name="20% - Accent1 4 2 5 4 10 2" xfId="37601" xr:uid="{00000000-0005-0000-0000-00002A920000}"/>
    <cellStyle name="20% - Accent1 4 2 5 4 11" xfId="37602" xr:uid="{00000000-0005-0000-0000-00002B920000}"/>
    <cellStyle name="20% - Accent1 4 2 5 4 2" xfId="37603" xr:uid="{00000000-0005-0000-0000-00002C920000}"/>
    <cellStyle name="20% - Accent1 4 2 5 4 2 2" xfId="37604" xr:uid="{00000000-0005-0000-0000-00002D920000}"/>
    <cellStyle name="20% - Accent1 4 2 5 4 2 2 2" xfId="37605" xr:uid="{00000000-0005-0000-0000-00002E920000}"/>
    <cellStyle name="20% - Accent1 4 2 5 4 2 2 2 2" xfId="37606" xr:uid="{00000000-0005-0000-0000-00002F920000}"/>
    <cellStyle name="20% - Accent1 4 2 5 4 2 2 2 2 2" xfId="37607" xr:uid="{00000000-0005-0000-0000-000030920000}"/>
    <cellStyle name="20% - Accent1 4 2 5 4 2 2 2 3" xfId="37608" xr:uid="{00000000-0005-0000-0000-000031920000}"/>
    <cellStyle name="20% - Accent1 4 2 5 4 2 2 3" xfId="37609" xr:uid="{00000000-0005-0000-0000-000032920000}"/>
    <cellStyle name="20% - Accent1 4 2 5 4 2 2 3 2" xfId="37610" xr:uid="{00000000-0005-0000-0000-000033920000}"/>
    <cellStyle name="20% - Accent1 4 2 5 4 2 2 4" xfId="37611" xr:uid="{00000000-0005-0000-0000-000034920000}"/>
    <cellStyle name="20% - Accent1 4 2 5 4 2 3" xfId="37612" xr:uid="{00000000-0005-0000-0000-000035920000}"/>
    <cellStyle name="20% - Accent1 4 2 5 4 2 3 2" xfId="37613" xr:uid="{00000000-0005-0000-0000-000036920000}"/>
    <cellStyle name="20% - Accent1 4 2 5 4 2 3 2 2" xfId="37614" xr:uid="{00000000-0005-0000-0000-000037920000}"/>
    <cellStyle name="20% - Accent1 4 2 5 4 2 3 2 2 2" xfId="37615" xr:uid="{00000000-0005-0000-0000-000038920000}"/>
    <cellStyle name="20% - Accent1 4 2 5 4 2 3 2 3" xfId="37616" xr:uid="{00000000-0005-0000-0000-000039920000}"/>
    <cellStyle name="20% - Accent1 4 2 5 4 2 3 3" xfId="37617" xr:uid="{00000000-0005-0000-0000-00003A920000}"/>
    <cellStyle name="20% - Accent1 4 2 5 4 2 3 3 2" xfId="37618" xr:uid="{00000000-0005-0000-0000-00003B920000}"/>
    <cellStyle name="20% - Accent1 4 2 5 4 2 3 4" xfId="37619" xr:uid="{00000000-0005-0000-0000-00003C920000}"/>
    <cellStyle name="20% - Accent1 4 2 5 4 2 4" xfId="37620" xr:uid="{00000000-0005-0000-0000-00003D920000}"/>
    <cellStyle name="20% - Accent1 4 2 5 4 2 4 2" xfId="37621" xr:uid="{00000000-0005-0000-0000-00003E920000}"/>
    <cellStyle name="20% - Accent1 4 2 5 4 2 4 2 2" xfId="37622" xr:uid="{00000000-0005-0000-0000-00003F920000}"/>
    <cellStyle name="20% - Accent1 4 2 5 4 2 4 2 2 2" xfId="37623" xr:uid="{00000000-0005-0000-0000-000040920000}"/>
    <cellStyle name="20% - Accent1 4 2 5 4 2 4 2 3" xfId="37624" xr:uid="{00000000-0005-0000-0000-000041920000}"/>
    <cellStyle name="20% - Accent1 4 2 5 4 2 4 3" xfId="37625" xr:uid="{00000000-0005-0000-0000-000042920000}"/>
    <cellStyle name="20% - Accent1 4 2 5 4 2 4 3 2" xfId="37626" xr:uid="{00000000-0005-0000-0000-000043920000}"/>
    <cellStyle name="20% - Accent1 4 2 5 4 2 4 4" xfId="37627" xr:uid="{00000000-0005-0000-0000-000044920000}"/>
    <cellStyle name="20% - Accent1 4 2 5 4 2 5" xfId="37628" xr:uid="{00000000-0005-0000-0000-000045920000}"/>
    <cellStyle name="20% - Accent1 4 2 5 4 2 5 2" xfId="37629" xr:uid="{00000000-0005-0000-0000-000046920000}"/>
    <cellStyle name="20% - Accent1 4 2 5 4 2 5 2 2" xfId="37630" xr:uid="{00000000-0005-0000-0000-000047920000}"/>
    <cellStyle name="20% - Accent1 4 2 5 4 2 5 3" xfId="37631" xr:uid="{00000000-0005-0000-0000-000048920000}"/>
    <cellStyle name="20% - Accent1 4 2 5 4 2 6" xfId="37632" xr:uid="{00000000-0005-0000-0000-000049920000}"/>
    <cellStyle name="20% - Accent1 4 2 5 4 2 6 2" xfId="37633" xr:uid="{00000000-0005-0000-0000-00004A920000}"/>
    <cellStyle name="20% - Accent1 4 2 5 4 2 6 2 2" xfId="37634" xr:uid="{00000000-0005-0000-0000-00004B920000}"/>
    <cellStyle name="20% - Accent1 4 2 5 4 2 6 3" xfId="37635" xr:uid="{00000000-0005-0000-0000-00004C920000}"/>
    <cellStyle name="20% - Accent1 4 2 5 4 2 7" xfId="37636" xr:uid="{00000000-0005-0000-0000-00004D920000}"/>
    <cellStyle name="20% - Accent1 4 2 5 4 2 7 2" xfId="37637" xr:uid="{00000000-0005-0000-0000-00004E920000}"/>
    <cellStyle name="20% - Accent1 4 2 5 4 2 8" xfId="37638" xr:uid="{00000000-0005-0000-0000-00004F920000}"/>
    <cellStyle name="20% - Accent1 4 2 5 4 2 8 2" xfId="37639" xr:uid="{00000000-0005-0000-0000-000050920000}"/>
    <cellStyle name="20% - Accent1 4 2 5 4 2 9" xfId="37640" xr:uid="{00000000-0005-0000-0000-000051920000}"/>
    <cellStyle name="20% - Accent1 4 2 5 4 3" xfId="37641" xr:uid="{00000000-0005-0000-0000-000052920000}"/>
    <cellStyle name="20% - Accent1 4 2 5 4 3 2" xfId="37642" xr:uid="{00000000-0005-0000-0000-000053920000}"/>
    <cellStyle name="20% - Accent1 4 2 5 4 3 2 2" xfId="37643" xr:uid="{00000000-0005-0000-0000-000054920000}"/>
    <cellStyle name="20% - Accent1 4 2 5 4 3 2 2 2" xfId="37644" xr:uid="{00000000-0005-0000-0000-000055920000}"/>
    <cellStyle name="20% - Accent1 4 2 5 4 3 2 2 2 2" xfId="37645" xr:uid="{00000000-0005-0000-0000-000056920000}"/>
    <cellStyle name="20% - Accent1 4 2 5 4 3 2 2 3" xfId="37646" xr:uid="{00000000-0005-0000-0000-000057920000}"/>
    <cellStyle name="20% - Accent1 4 2 5 4 3 2 3" xfId="37647" xr:uid="{00000000-0005-0000-0000-000058920000}"/>
    <cellStyle name="20% - Accent1 4 2 5 4 3 2 3 2" xfId="37648" xr:uid="{00000000-0005-0000-0000-000059920000}"/>
    <cellStyle name="20% - Accent1 4 2 5 4 3 2 4" xfId="37649" xr:uid="{00000000-0005-0000-0000-00005A920000}"/>
    <cellStyle name="20% - Accent1 4 2 5 4 3 3" xfId="37650" xr:uid="{00000000-0005-0000-0000-00005B920000}"/>
    <cellStyle name="20% - Accent1 4 2 5 4 3 3 2" xfId="37651" xr:uid="{00000000-0005-0000-0000-00005C920000}"/>
    <cellStyle name="20% - Accent1 4 2 5 4 3 3 2 2" xfId="37652" xr:uid="{00000000-0005-0000-0000-00005D920000}"/>
    <cellStyle name="20% - Accent1 4 2 5 4 3 3 2 2 2" xfId="37653" xr:uid="{00000000-0005-0000-0000-00005E920000}"/>
    <cellStyle name="20% - Accent1 4 2 5 4 3 3 2 3" xfId="37654" xr:uid="{00000000-0005-0000-0000-00005F920000}"/>
    <cellStyle name="20% - Accent1 4 2 5 4 3 3 3" xfId="37655" xr:uid="{00000000-0005-0000-0000-000060920000}"/>
    <cellStyle name="20% - Accent1 4 2 5 4 3 3 3 2" xfId="37656" xr:uid="{00000000-0005-0000-0000-000061920000}"/>
    <cellStyle name="20% - Accent1 4 2 5 4 3 3 4" xfId="37657" xr:uid="{00000000-0005-0000-0000-000062920000}"/>
    <cellStyle name="20% - Accent1 4 2 5 4 3 4" xfId="37658" xr:uid="{00000000-0005-0000-0000-000063920000}"/>
    <cellStyle name="20% - Accent1 4 2 5 4 3 4 2" xfId="37659" xr:uid="{00000000-0005-0000-0000-000064920000}"/>
    <cellStyle name="20% - Accent1 4 2 5 4 3 4 2 2" xfId="37660" xr:uid="{00000000-0005-0000-0000-000065920000}"/>
    <cellStyle name="20% - Accent1 4 2 5 4 3 4 2 2 2" xfId="37661" xr:uid="{00000000-0005-0000-0000-000066920000}"/>
    <cellStyle name="20% - Accent1 4 2 5 4 3 4 2 3" xfId="37662" xr:uid="{00000000-0005-0000-0000-000067920000}"/>
    <cellStyle name="20% - Accent1 4 2 5 4 3 4 3" xfId="37663" xr:uid="{00000000-0005-0000-0000-000068920000}"/>
    <cellStyle name="20% - Accent1 4 2 5 4 3 4 3 2" xfId="37664" xr:uid="{00000000-0005-0000-0000-000069920000}"/>
    <cellStyle name="20% - Accent1 4 2 5 4 3 4 4" xfId="37665" xr:uid="{00000000-0005-0000-0000-00006A920000}"/>
    <cellStyle name="20% - Accent1 4 2 5 4 3 5" xfId="37666" xr:uid="{00000000-0005-0000-0000-00006B920000}"/>
    <cellStyle name="20% - Accent1 4 2 5 4 3 5 2" xfId="37667" xr:uid="{00000000-0005-0000-0000-00006C920000}"/>
    <cellStyle name="20% - Accent1 4 2 5 4 3 5 2 2" xfId="37668" xr:uid="{00000000-0005-0000-0000-00006D920000}"/>
    <cellStyle name="20% - Accent1 4 2 5 4 3 5 3" xfId="37669" xr:uid="{00000000-0005-0000-0000-00006E920000}"/>
    <cellStyle name="20% - Accent1 4 2 5 4 3 6" xfId="37670" xr:uid="{00000000-0005-0000-0000-00006F920000}"/>
    <cellStyle name="20% - Accent1 4 2 5 4 3 6 2" xfId="37671" xr:uid="{00000000-0005-0000-0000-000070920000}"/>
    <cellStyle name="20% - Accent1 4 2 5 4 3 6 2 2" xfId="37672" xr:uid="{00000000-0005-0000-0000-000071920000}"/>
    <cellStyle name="20% - Accent1 4 2 5 4 3 6 3" xfId="37673" xr:uid="{00000000-0005-0000-0000-000072920000}"/>
    <cellStyle name="20% - Accent1 4 2 5 4 3 7" xfId="37674" xr:uid="{00000000-0005-0000-0000-000073920000}"/>
    <cellStyle name="20% - Accent1 4 2 5 4 3 7 2" xfId="37675" xr:uid="{00000000-0005-0000-0000-000074920000}"/>
    <cellStyle name="20% - Accent1 4 2 5 4 3 8" xfId="37676" xr:uid="{00000000-0005-0000-0000-000075920000}"/>
    <cellStyle name="20% - Accent1 4 2 5 4 3 8 2" xfId="37677" xr:uid="{00000000-0005-0000-0000-000076920000}"/>
    <cellStyle name="20% - Accent1 4 2 5 4 3 9" xfId="37678" xr:uid="{00000000-0005-0000-0000-000077920000}"/>
    <cellStyle name="20% - Accent1 4 2 5 4 4" xfId="37679" xr:uid="{00000000-0005-0000-0000-000078920000}"/>
    <cellStyle name="20% - Accent1 4 2 5 4 4 2" xfId="37680" xr:uid="{00000000-0005-0000-0000-000079920000}"/>
    <cellStyle name="20% - Accent1 4 2 5 4 4 2 2" xfId="37681" xr:uid="{00000000-0005-0000-0000-00007A920000}"/>
    <cellStyle name="20% - Accent1 4 2 5 4 4 2 2 2" xfId="37682" xr:uid="{00000000-0005-0000-0000-00007B920000}"/>
    <cellStyle name="20% - Accent1 4 2 5 4 4 2 3" xfId="37683" xr:uid="{00000000-0005-0000-0000-00007C920000}"/>
    <cellStyle name="20% - Accent1 4 2 5 4 4 3" xfId="37684" xr:uid="{00000000-0005-0000-0000-00007D920000}"/>
    <cellStyle name="20% - Accent1 4 2 5 4 4 3 2" xfId="37685" xr:uid="{00000000-0005-0000-0000-00007E920000}"/>
    <cellStyle name="20% - Accent1 4 2 5 4 4 4" xfId="37686" xr:uid="{00000000-0005-0000-0000-00007F920000}"/>
    <cellStyle name="20% - Accent1 4 2 5 4 5" xfId="37687" xr:uid="{00000000-0005-0000-0000-000080920000}"/>
    <cellStyle name="20% - Accent1 4 2 5 4 5 2" xfId="37688" xr:uid="{00000000-0005-0000-0000-000081920000}"/>
    <cellStyle name="20% - Accent1 4 2 5 4 5 2 2" xfId="37689" xr:uid="{00000000-0005-0000-0000-000082920000}"/>
    <cellStyle name="20% - Accent1 4 2 5 4 5 2 2 2" xfId="37690" xr:uid="{00000000-0005-0000-0000-000083920000}"/>
    <cellStyle name="20% - Accent1 4 2 5 4 5 2 3" xfId="37691" xr:uid="{00000000-0005-0000-0000-000084920000}"/>
    <cellStyle name="20% - Accent1 4 2 5 4 5 3" xfId="37692" xr:uid="{00000000-0005-0000-0000-000085920000}"/>
    <cellStyle name="20% - Accent1 4 2 5 4 5 3 2" xfId="37693" xr:uid="{00000000-0005-0000-0000-000086920000}"/>
    <cellStyle name="20% - Accent1 4 2 5 4 5 4" xfId="37694" xr:uid="{00000000-0005-0000-0000-000087920000}"/>
    <cellStyle name="20% - Accent1 4 2 5 4 6" xfId="37695" xr:uid="{00000000-0005-0000-0000-000088920000}"/>
    <cellStyle name="20% - Accent1 4 2 5 4 6 2" xfId="37696" xr:uid="{00000000-0005-0000-0000-000089920000}"/>
    <cellStyle name="20% - Accent1 4 2 5 4 6 2 2" xfId="37697" xr:uid="{00000000-0005-0000-0000-00008A920000}"/>
    <cellStyle name="20% - Accent1 4 2 5 4 6 2 2 2" xfId="37698" xr:uid="{00000000-0005-0000-0000-00008B920000}"/>
    <cellStyle name="20% - Accent1 4 2 5 4 6 2 3" xfId="37699" xr:uid="{00000000-0005-0000-0000-00008C920000}"/>
    <cellStyle name="20% - Accent1 4 2 5 4 6 3" xfId="37700" xr:uid="{00000000-0005-0000-0000-00008D920000}"/>
    <cellStyle name="20% - Accent1 4 2 5 4 6 3 2" xfId="37701" xr:uid="{00000000-0005-0000-0000-00008E920000}"/>
    <cellStyle name="20% - Accent1 4 2 5 4 6 4" xfId="37702" xr:uid="{00000000-0005-0000-0000-00008F920000}"/>
    <cellStyle name="20% - Accent1 4 2 5 4 7" xfId="37703" xr:uid="{00000000-0005-0000-0000-000090920000}"/>
    <cellStyle name="20% - Accent1 4 2 5 4 7 2" xfId="37704" xr:uid="{00000000-0005-0000-0000-000091920000}"/>
    <cellStyle name="20% - Accent1 4 2 5 4 7 2 2" xfId="37705" xr:uid="{00000000-0005-0000-0000-000092920000}"/>
    <cellStyle name="20% - Accent1 4 2 5 4 7 3" xfId="37706" xr:uid="{00000000-0005-0000-0000-000093920000}"/>
    <cellStyle name="20% - Accent1 4 2 5 4 8" xfId="37707" xr:uid="{00000000-0005-0000-0000-000094920000}"/>
    <cellStyle name="20% - Accent1 4 2 5 4 8 2" xfId="37708" xr:uid="{00000000-0005-0000-0000-000095920000}"/>
    <cellStyle name="20% - Accent1 4 2 5 4 8 2 2" xfId="37709" xr:uid="{00000000-0005-0000-0000-000096920000}"/>
    <cellStyle name="20% - Accent1 4 2 5 4 8 3" xfId="37710" xr:uid="{00000000-0005-0000-0000-000097920000}"/>
    <cellStyle name="20% - Accent1 4 2 5 4 9" xfId="37711" xr:uid="{00000000-0005-0000-0000-000098920000}"/>
    <cellStyle name="20% - Accent1 4 2 5 4 9 2" xfId="37712" xr:uid="{00000000-0005-0000-0000-000099920000}"/>
    <cellStyle name="20% - Accent1 4 2 5 5" xfId="37713" xr:uid="{00000000-0005-0000-0000-00009A920000}"/>
    <cellStyle name="20% - Accent1 4 2 5 5 10" xfId="37714" xr:uid="{00000000-0005-0000-0000-00009B920000}"/>
    <cellStyle name="20% - Accent1 4 2 5 5 10 2" xfId="37715" xr:uid="{00000000-0005-0000-0000-00009C920000}"/>
    <cellStyle name="20% - Accent1 4 2 5 5 11" xfId="37716" xr:uid="{00000000-0005-0000-0000-00009D920000}"/>
    <cellStyle name="20% - Accent1 4 2 5 5 2" xfId="37717" xr:uid="{00000000-0005-0000-0000-00009E920000}"/>
    <cellStyle name="20% - Accent1 4 2 5 5 2 2" xfId="37718" xr:uid="{00000000-0005-0000-0000-00009F920000}"/>
    <cellStyle name="20% - Accent1 4 2 5 5 2 2 2" xfId="37719" xr:uid="{00000000-0005-0000-0000-0000A0920000}"/>
    <cellStyle name="20% - Accent1 4 2 5 5 2 2 2 2" xfId="37720" xr:uid="{00000000-0005-0000-0000-0000A1920000}"/>
    <cellStyle name="20% - Accent1 4 2 5 5 2 2 2 2 2" xfId="37721" xr:uid="{00000000-0005-0000-0000-0000A2920000}"/>
    <cellStyle name="20% - Accent1 4 2 5 5 2 2 2 3" xfId="37722" xr:uid="{00000000-0005-0000-0000-0000A3920000}"/>
    <cellStyle name="20% - Accent1 4 2 5 5 2 2 3" xfId="37723" xr:uid="{00000000-0005-0000-0000-0000A4920000}"/>
    <cellStyle name="20% - Accent1 4 2 5 5 2 2 3 2" xfId="37724" xr:uid="{00000000-0005-0000-0000-0000A5920000}"/>
    <cellStyle name="20% - Accent1 4 2 5 5 2 2 4" xfId="37725" xr:uid="{00000000-0005-0000-0000-0000A6920000}"/>
    <cellStyle name="20% - Accent1 4 2 5 5 2 3" xfId="37726" xr:uid="{00000000-0005-0000-0000-0000A7920000}"/>
    <cellStyle name="20% - Accent1 4 2 5 5 2 3 2" xfId="37727" xr:uid="{00000000-0005-0000-0000-0000A8920000}"/>
    <cellStyle name="20% - Accent1 4 2 5 5 2 3 2 2" xfId="37728" xr:uid="{00000000-0005-0000-0000-0000A9920000}"/>
    <cellStyle name="20% - Accent1 4 2 5 5 2 3 2 2 2" xfId="37729" xr:uid="{00000000-0005-0000-0000-0000AA920000}"/>
    <cellStyle name="20% - Accent1 4 2 5 5 2 3 2 3" xfId="37730" xr:uid="{00000000-0005-0000-0000-0000AB920000}"/>
    <cellStyle name="20% - Accent1 4 2 5 5 2 3 3" xfId="37731" xr:uid="{00000000-0005-0000-0000-0000AC920000}"/>
    <cellStyle name="20% - Accent1 4 2 5 5 2 3 3 2" xfId="37732" xr:uid="{00000000-0005-0000-0000-0000AD920000}"/>
    <cellStyle name="20% - Accent1 4 2 5 5 2 3 4" xfId="37733" xr:uid="{00000000-0005-0000-0000-0000AE920000}"/>
    <cellStyle name="20% - Accent1 4 2 5 5 2 4" xfId="37734" xr:uid="{00000000-0005-0000-0000-0000AF920000}"/>
    <cellStyle name="20% - Accent1 4 2 5 5 2 4 2" xfId="37735" xr:uid="{00000000-0005-0000-0000-0000B0920000}"/>
    <cellStyle name="20% - Accent1 4 2 5 5 2 4 2 2" xfId="37736" xr:uid="{00000000-0005-0000-0000-0000B1920000}"/>
    <cellStyle name="20% - Accent1 4 2 5 5 2 4 2 2 2" xfId="37737" xr:uid="{00000000-0005-0000-0000-0000B2920000}"/>
    <cellStyle name="20% - Accent1 4 2 5 5 2 4 2 3" xfId="37738" xr:uid="{00000000-0005-0000-0000-0000B3920000}"/>
    <cellStyle name="20% - Accent1 4 2 5 5 2 4 3" xfId="37739" xr:uid="{00000000-0005-0000-0000-0000B4920000}"/>
    <cellStyle name="20% - Accent1 4 2 5 5 2 4 3 2" xfId="37740" xr:uid="{00000000-0005-0000-0000-0000B5920000}"/>
    <cellStyle name="20% - Accent1 4 2 5 5 2 4 4" xfId="37741" xr:uid="{00000000-0005-0000-0000-0000B6920000}"/>
    <cellStyle name="20% - Accent1 4 2 5 5 2 5" xfId="37742" xr:uid="{00000000-0005-0000-0000-0000B7920000}"/>
    <cellStyle name="20% - Accent1 4 2 5 5 2 5 2" xfId="37743" xr:uid="{00000000-0005-0000-0000-0000B8920000}"/>
    <cellStyle name="20% - Accent1 4 2 5 5 2 5 2 2" xfId="37744" xr:uid="{00000000-0005-0000-0000-0000B9920000}"/>
    <cellStyle name="20% - Accent1 4 2 5 5 2 5 3" xfId="37745" xr:uid="{00000000-0005-0000-0000-0000BA920000}"/>
    <cellStyle name="20% - Accent1 4 2 5 5 2 6" xfId="37746" xr:uid="{00000000-0005-0000-0000-0000BB920000}"/>
    <cellStyle name="20% - Accent1 4 2 5 5 2 6 2" xfId="37747" xr:uid="{00000000-0005-0000-0000-0000BC920000}"/>
    <cellStyle name="20% - Accent1 4 2 5 5 2 6 2 2" xfId="37748" xr:uid="{00000000-0005-0000-0000-0000BD920000}"/>
    <cellStyle name="20% - Accent1 4 2 5 5 2 6 3" xfId="37749" xr:uid="{00000000-0005-0000-0000-0000BE920000}"/>
    <cellStyle name="20% - Accent1 4 2 5 5 2 7" xfId="37750" xr:uid="{00000000-0005-0000-0000-0000BF920000}"/>
    <cellStyle name="20% - Accent1 4 2 5 5 2 7 2" xfId="37751" xr:uid="{00000000-0005-0000-0000-0000C0920000}"/>
    <cellStyle name="20% - Accent1 4 2 5 5 2 8" xfId="37752" xr:uid="{00000000-0005-0000-0000-0000C1920000}"/>
    <cellStyle name="20% - Accent1 4 2 5 5 2 8 2" xfId="37753" xr:uid="{00000000-0005-0000-0000-0000C2920000}"/>
    <cellStyle name="20% - Accent1 4 2 5 5 2 9" xfId="37754" xr:uid="{00000000-0005-0000-0000-0000C3920000}"/>
    <cellStyle name="20% - Accent1 4 2 5 5 3" xfId="37755" xr:uid="{00000000-0005-0000-0000-0000C4920000}"/>
    <cellStyle name="20% - Accent1 4 2 5 5 3 2" xfId="37756" xr:uid="{00000000-0005-0000-0000-0000C5920000}"/>
    <cellStyle name="20% - Accent1 4 2 5 5 3 2 2" xfId="37757" xr:uid="{00000000-0005-0000-0000-0000C6920000}"/>
    <cellStyle name="20% - Accent1 4 2 5 5 3 2 2 2" xfId="37758" xr:uid="{00000000-0005-0000-0000-0000C7920000}"/>
    <cellStyle name="20% - Accent1 4 2 5 5 3 2 2 2 2" xfId="37759" xr:uid="{00000000-0005-0000-0000-0000C8920000}"/>
    <cellStyle name="20% - Accent1 4 2 5 5 3 2 2 3" xfId="37760" xr:uid="{00000000-0005-0000-0000-0000C9920000}"/>
    <cellStyle name="20% - Accent1 4 2 5 5 3 2 3" xfId="37761" xr:uid="{00000000-0005-0000-0000-0000CA920000}"/>
    <cellStyle name="20% - Accent1 4 2 5 5 3 2 3 2" xfId="37762" xr:uid="{00000000-0005-0000-0000-0000CB920000}"/>
    <cellStyle name="20% - Accent1 4 2 5 5 3 2 4" xfId="37763" xr:uid="{00000000-0005-0000-0000-0000CC920000}"/>
    <cellStyle name="20% - Accent1 4 2 5 5 3 3" xfId="37764" xr:uid="{00000000-0005-0000-0000-0000CD920000}"/>
    <cellStyle name="20% - Accent1 4 2 5 5 3 3 2" xfId="37765" xr:uid="{00000000-0005-0000-0000-0000CE920000}"/>
    <cellStyle name="20% - Accent1 4 2 5 5 3 3 2 2" xfId="37766" xr:uid="{00000000-0005-0000-0000-0000CF920000}"/>
    <cellStyle name="20% - Accent1 4 2 5 5 3 3 2 2 2" xfId="37767" xr:uid="{00000000-0005-0000-0000-0000D0920000}"/>
    <cellStyle name="20% - Accent1 4 2 5 5 3 3 2 3" xfId="37768" xr:uid="{00000000-0005-0000-0000-0000D1920000}"/>
    <cellStyle name="20% - Accent1 4 2 5 5 3 3 3" xfId="37769" xr:uid="{00000000-0005-0000-0000-0000D2920000}"/>
    <cellStyle name="20% - Accent1 4 2 5 5 3 3 3 2" xfId="37770" xr:uid="{00000000-0005-0000-0000-0000D3920000}"/>
    <cellStyle name="20% - Accent1 4 2 5 5 3 3 4" xfId="37771" xr:uid="{00000000-0005-0000-0000-0000D4920000}"/>
    <cellStyle name="20% - Accent1 4 2 5 5 3 4" xfId="37772" xr:uid="{00000000-0005-0000-0000-0000D5920000}"/>
    <cellStyle name="20% - Accent1 4 2 5 5 3 4 2" xfId="37773" xr:uid="{00000000-0005-0000-0000-0000D6920000}"/>
    <cellStyle name="20% - Accent1 4 2 5 5 3 4 2 2" xfId="37774" xr:uid="{00000000-0005-0000-0000-0000D7920000}"/>
    <cellStyle name="20% - Accent1 4 2 5 5 3 4 2 2 2" xfId="37775" xr:uid="{00000000-0005-0000-0000-0000D8920000}"/>
    <cellStyle name="20% - Accent1 4 2 5 5 3 4 2 3" xfId="37776" xr:uid="{00000000-0005-0000-0000-0000D9920000}"/>
    <cellStyle name="20% - Accent1 4 2 5 5 3 4 3" xfId="37777" xr:uid="{00000000-0005-0000-0000-0000DA920000}"/>
    <cellStyle name="20% - Accent1 4 2 5 5 3 4 3 2" xfId="37778" xr:uid="{00000000-0005-0000-0000-0000DB920000}"/>
    <cellStyle name="20% - Accent1 4 2 5 5 3 4 4" xfId="37779" xr:uid="{00000000-0005-0000-0000-0000DC920000}"/>
    <cellStyle name="20% - Accent1 4 2 5 5 3 5" xfId="37780" xr:uid="{00000000-0005-0000-0000-0000DD920000}"/>
    <cellStyle name="20% - Accent1 4 2 5 5 3 5 2" xfId="37781" xr:uid="{00000000-0005-0000-0000-0000DE920000}"/>
    <cellStyle name="20% - Accent1 4 2 5 5 3 5 2 2" xfId="37782" xr:uid="{00000000-0005-0000-0000-0000DF920000}"/>
    <cellStyle name="20% - Accent1 4 2 5 5 3 5 3" xfId="37783" xr:uid="{00000000-0005-0000-0000-0000E0920000}"/>
    <cellStyle name="20% - Accent1 4 2 5 5 3 6" xfId="37784" xr:uid="{00000000-0005-0000-0000-0000E1920000}"/>
    <cellStyle name="20% - Accent1 4 2 5 5 3 6 2" xfId="37785" xr:uid="{00000000-0005-0000-0000-0000E2920000}"/>
    <cellStyle name="20% - Accent1 4 2 5 5 3 6 2 2" xfId="37786" xr:uid="{00000000-0005-0000-0000-0000E3920000}"/>
    <cellStyle name="20% - Accent1 4 2 5 5 3 6 3" xfId="37787" xr:uid="{00000000-0005-0000-0000-0000E4920000}"/>
    <cellStyle name="20% - Accent1 4 2 5 5 3 7" xfId="37788" xr:uid="{00000000-0005-0000-0000-0000E5920000}"/>
    <cellStyle name="20% - Accent1 4 2 5 5 3 7 2" xfId="37789" xr:uid="{00000000-0005-0000-0000-0000E6920000}"/>
    <cellStyle name="20% - Accent1 4 2 5 5 3 8" xfId="37790" xr:uid="{00000000-0005-0000-0000-0000E7920000}"/>
    <cellStyle name="20% - Accent1 4 2 5 5 3 8 2" xfId="37791" xr:uid="{00000000-0005-0000-0000-0000E8920000}"/>
    <cellStyle name="20% - Accent1 4 2 5 5 3 9" xfId="37792" xr:uid="{00000000-0005-0000-0000-0000E9920000}"/>
    <cellStyle name="20% - Accent1 4 2 5 5 4" xfId="37793" xr:uid="{00000000-0005-0000-0000-0000EA920000}"/>
    <cellStyle name="20% - Accent1 4 2 5 5 4 2" xfId="37794" xr:uid="{00000000-0005-0000-0000-0000EB920000}"/>
    <cellStyle name="20% - Accent1 4 2 5 5 4 2 2" xfId="37795" xr:uid="{00000000-0005-0000-0000-0000EC920000}"/>
    <cellStyle name="20% - Accent1 4 2 5 5 4 2 2 2" xfId="37796" xr:uid="{00000000-0005-0000-0000-0000ED920000}"/>
    <cellStyle name="20% - Accent1 4 2 5 5 4 2 3" xfId="37797" xr:uid="{00000000-0005-0000-0000-0000EE920000}"/>
    <cellStyle name="20% - Accent1 4 2 5 5 4 3" xfId="37798" xr:uid="{00000000-0005-0000-0000-0000EF920000}"/>
    <cellStyle name="20% - Accent1 4 2 5 5 4 3 2" xfId="37799" xr:uid="{00000000-0005-0000-0000-0000F0920000}"/>
    <cellStyle name="20% - Accent1 4 2 5 5 4 4" xfId="37800" xr:uid="{00000000-0005-0000-0000-0000F1920000}"/>
    <cellStyle name="20% - Accent1 4 2 5 5 5" xfId="37801" xr:uid="{00000000-0005-0000-0000-0000F2920000}"/>
    <cellStyle name="20% - Accent1 4 2 5 5 5 2" xfId="37802" xr:uid="{00000000-0005-0000-0000-0000F3920000}"/>
    <cellStyle name="20% - Accent1 4 2 5 5 5 2 2" xfId="37803" xr:uid="{00000000-0005-0000-0000-0000F4920000}"/>
    <cellStyle name="20% - Accent1 4 2 5 5 5 2 2 2" xfId="37804" xr:uid="{00000000-0005-0000-0000-0000F5920000}"/>
    <cellStyle name="20% - Accent1 4 2 5 5 5 2 3" xfId="37805" xr:uid="{00000000-0005-0000-0000-0000F6920000}"/>
    <cellStyle name="20% - Accent1 4 2 5 5 5 3" xfId="37806" xr:uid="{00000000-0005-0000-0000-0000F7920000}"/>
    <cellStyle name="20% - Accent1 4 2 5 5 5 3 2" xfId="37807" xr:uid="{00000000-0005-0000-0000-0000F8920000}"/>
    <cellStyle name="20% - Accent1 4 2 5 5 5 4" xfId="37808" xr:uid="{00000000-0005-0000-0000-0000F9920000}"/>
    <cellStyle name="20% - Accent1 4 2 5 5 6" xfId="37809" xr:uid="{00000000-0005-0000-0000-0000FA920000}"/>
    <cellStyle name="20% - Accent1 4 2 5 5 6 2" xfId="37810" xr:uid="{00000000-0005-0000-0000-0000FB920000}"/>
    <cellStyle name="20% - Accent1 4 2 5 5 6 2 2" xfId="37811" xr:uid="{00000000-0005-0000-0000-0000FC920000}"/>
    <cellStyle name="20% - Accent1 4 2 5 5 6 2 2 2" xfId="37812" xr:uid="{00000000-0005-0000-0000-0000FD920000}"/>
    <cellStyle name="20% - Accent1 4 2 5 5 6 2 3" xfId="37813" xr:uid="{00000000-0005-0000-0000-0000FE920000}"/>
    <cellStyle name="20% - Accent1 4 2 5 5 6 3" xfId="37814" xr:uid="{00000000-0005-0000-0000-0000FF920000}"/>
    <cellStyle name="20% - Accent1 4 2 5 5 6 3 2" xfId="37815" xr:uid="{00000000-0005-0000-0000-000000930000}"/>
    <cellStyle name="20% - Accent1 4 2 5 5 6 4" xfId="37816" xr:uid="{00000000-0005-0000-0000-000001930000}"/>
    <cellStyle name="20% - Accent1 4 2 5 5 7" xfId="37817" xr:uid="{00000000-0005-0000-0000-000002930000}"/>
    <cellStyle name="20% - Accent1 4 2 5 5 7 2" xfId="37818" xr:uid="{00000000-0005-0000-0000-000003930000}"/>
    <cellStyle name="20% - Accent1 4 2 5 5 7 2 2" xfId="37819" xr:uid="{00000000-0005-0000-0000-000004930000}"/>
    <cellStyle name="20% - Accent1 4 2 5 5 7 3" xfId="37820" xr:uid="{00000000-0005-0000-0000-000005930000}"/>
    <cellStyle name="20% - Accent1 4 2 5 5 8" xfId="37821" xr:uid="{00000000-0005-0000-0000-000006930000}"/>
    <cellStyle name="20% - Accent1 4 2 5 5 8 2" xfId="37822" xr:uid="{00000000-0005-0000-0000-000007930000}"/>
    <cellStyle name="20% - Accent1 4 2 5 5 8 2 2" xfId="37823" xr:uid="{00000000-0005-0000-0000-000008930000}"/>
    <cellStyle name="20% - Accent1 4 2 5 5 8 3" xfId="37824" xr:uid="{00000000-0005-0000-0000-000009930000}"/>
    <cellStyle name="20% - Accent1 4 2 5 5 9" xfId="37825" xr:uid="{00000000-0005-0000-0000-00000A930000}"/>
    <cellStyle name="20% - Accent1 4 2 5 5 9 2" xfId="37826" xr:uid="{00000000-0005-0000-0000-00000B930000}"/>
    <cellStyle name="20% - Accent1 4 2 5 6" xfId="37827" xr:uid="{00000000-0005-0000-0000-00000C930000}"/>
    <cellStyle name="20% - Accent1 4 2 5 6 2" xfId="37828" xr:uid="{00000000-0005-0000-0000-00000D930000}"/>
    <cellStyle name="20% - Accent1 4 2 5 6 2 2" xfId="37829" xr:uid="{00000000-0005-0000-0000-00000E930000}"/>
    <cellStyle name="20% - Accent1 4 2 5 6 2 2 2" xfId="37830" xr:uid="{00000000-0005-0000-0000-00000F930000}"/>
    <cellStyle name="20% - Accent1 4 2 5 6 2 2 2 2" xfId="37831" xr:uid="{00000000-0005-0000-0000-000010930000}"/>
    <cellStyle name="20% - Accent1 4 2 5 6 2 2 3" xfId="37832" xr:uid="{00000000-0005-0000-0000-000011930000}"/>
    <cellStyle name="20% - Accent1 4 2 5 6 2 3" xfId="37833" xr:uid="{00000000-0005-0000-0000-000012930000}"/>
    <cellStyle name="20% - Accent1 4 2 5 6 2 3 2" xfId="37834" xr:uid="{00000000-0005-0000-0000-000013930000}"/>
    <cellStyle name="20% - Accent1 4 2 5 6 2 4" xfId="37835" xr:uid="{00000000-0005-0000-0000-000014930000}"/>
    <cellStyle name="20% - Accent1 4 2 5 6 3" xfId="37836" xr:uid="{00000000-0005-0000-0000-000015930000}"/>
    <cellStyle name="20% - Accent1 4 2 5 6 3 2" xfId="37837" xr:uid="{00000000-0005-0000-0000-000016930000}"/>
    <cellStyle name="20% - Accent1 4 2 5 6 3 2 2" xfId="37838" xr:uid="{00000000-0005-0000-0000-000017930000}"/>
    <cellStyle name="20% - Accent1 4 2 5 6 3 2 2 2" xfId="37839" xr:uid="{00000000-0005-0000-0000-000018930000}"/>
    <cellStyle name="20% - Accent1 4 2 5 6 3 2 3" xfId="37840" xr:uid="{00000000-0005-0000-0000-000019930000}"/>
    <cellStyle name="20% - Accent1 4 2 5 6 3 3" xfId="37841" xr:uid="{00000000-0005-0000-0000-00001A930000}"/>
    <cellStyle name="20% - Accent1 4 2 5 6 3 3 2" xfId="37842" xr:uid="{00000000-0005-0000-0000-00001B930000}"/>
    <cellStyle name="20% - Accent1 4 2 5 6 3 4" xfId="37843" xr:uid="{00000000-0005-0000-0000-00001C930000}"/>
    <cellStyle name="20% - Accent1 4 2 5 6 4" xfId="37844" xr:uid="{00000000-0005-0000-0000-00001D930000}"/>
    <cellStyle name="20% - Accent1 4 2 5 6 4 2" xfId="37845" xr:uid="{00000000-0005-0000-0000-00001E930000}"/>
    <cellStyle name="20% - Accent1 4 2 5 6 4 2 2" xfId="37846" xr:uid="{00000000-0005-0000-0000-00001F930000}"/>
    <cellStyle name="20% - Accent1 4 2 5 6 4 2 2 2" xfId="37847" xr:uid="{00000000-0005-0000-0000-000020930000}"/>
    <cellStyle name="20% - Accent1 4 2 5 6 4 2 3" xfId="37848" xr:uid="{00000000-0005-0000-0000-000021930000}"/>
    <cellStyle name="20% - Accent1 4 2 5 6 4 3" xfId="37849" xr:uid="{00000000-0005-0000-0000-000022930000}"/>
    <cellStyle name="20% - Accent1 4 2 5 6 4 3 2" xfId="37850" xr:uid="{00000000-0005-0000-0000-000023930000}"/>
    <cellStyle name="20% - Accent1 4 2 5 6 4 4" xfId="37851" xr:uid="{00000000-0005-0000-0000-000024930000}"/>
    <cellStyle name="20% - Accent1 4 2 5 6 5" xfId="37852" xr:uid="{00000000-0005-0000-0000-000025930000}"/>
    <cellStyle name="20% - Accent1 4 2 5 6 5 2" xfId="37853" xr:uid="{00000000-0005-0000-0000-000026930000}"/>
    <cellStyle name="20% - Accent1 4 2 5 6 5 2 2" xfId="37854" xr:uid="{00000000-0005-0000-0000-000027930000}"/>
    <cellStyle name="20% - Accent1 4 2 5 6 5 3" xfId="37855" xr:uid="{00000000-0005-0000-0000-000028930000}"/>
    <cellStyle name="20% - Accent1 4 2 5 6 6" xfId="37856" xr:uid="{00000000-0005-0000-0000-000029930000}"/>
    <cellStyle name="20% - Accent1 4 2 5 6 6 2" xfId="37857" xr:uid="{00000000-0005-0000-0000-00002A930000}"/>
    <cellStyle name="20% - Accent1 4 2 5 6 6 2 2" xfId="37858" xr:uid="{00000000-0005-0000-0000-00002B930000}"/>
    <cellStyle name="20% - Accent1 4 2 5 6 6 3" xfId="37859" xr:uid="{00000000-0005-0000-0000-00002C930000}"/>
    <cellStyle name="20% - Accent1 4 2 5 6 7" xfId="37860" xr:uid="{00000000-0005-0000-0000-00002D930000}"/>
    <cellStyle name="20% - Accent1 4 2 5 6 7 2" xfId="37861" xr:uid="{00000000-0005-0000-0000-00002E930000}"/>
    <cellStyle name="20% - Accent1 4 2 5 6 8" xfId="37862" xr:uid="{00000000-0005-0000-0000-00002F930000}"/>
    <cellStyle name="20% - Accent1 4 2 5 6 8 2" xfId="37863" xr:uid="{00000000-0005-0000-0000-000030930000}"/>
    <cellStyle name="20% - Accent1 4 2 5 6 9" xfId="37864" xr:uid="{00000000-0005-0000-0000-000031930000}"/>
    <cellStyle name="20% - Accent1 4 2 5 7" xfId="37865" xr:uid="{00000000-0005-0000-0000-000032930000}"/>
    <cellStyle name="20% - Accent1 4 2 5 7 2" xfId="37866" xr:uid="{00000000-0005-0000-0000-000033930000}"/>
    <cellStyle name="20% - Accent1 4 2 5 7 2 2" xfId="37867" xr:uid="{00000000-0005-0000-0000-000034930000}"/>
    <cellStyle name="20% - Accent1 4 2 5 7 2 2 2" xfId="37868" xr:uid="{00000000-0005-0000-0000-000035930000}"/>
    <cellStyle name="20% - Accent1 4 2 5 7 2 2 2 2" xfId="37869" xr:uid="{00000000-0005-0000-0000-000036930000}"/>
    <cellStyle name="20% - Accent1 4 2 5 7 2 2 3" xfId="37870" xr:uid="{00000000-0005-0000-0000-000037930000}"/>
    <cellStyle name="20% - Accent1 4 2 5 7 2 3" xfId="37871" xr:uid="{00000000-0005-0000-0000-000038930000}"/>
    <cellStyle name="20% - Accent1 4 2 5 7 2 3 2" xfId="37872" xr:uid="{00000000-0005-0000-0000-000039930000}"/>
    <cellStyle name="20% - Accent1 4 2 5 7 2 4" xfId="37873" xr:uid="{00000000-0005-0000-0000-00003A930000}"/>
    <cellStyle name="20% - Accent1 4 2 5 7 3" xfId="37874" xr:uid="{00000000-0005-0000-0000-00003B930000}"/>
    <cellStyle name="20% - Accent1 4 2 5 7 3 2" xfId="37875" xr:uid="{00000000-0005-0000-0000-00003C930000}"/>
    <cellStyle name="20% - Accent1 4 2 5 7 3 2 2" xfId="37876" xr:uid="{00000000-0005-0000-0000-00003D930000}"/>
    <cellStyle name="20% - Accent1 4 2 5 7 3 2 2 2" xfId="37877" xr:uid="{00000000-0005-0000-0000-00003E930000}"/>
    <cellStyle name="20% - Accent1 4 2 5 7 3 2 3" xfId="37878" xr:uid="{00000000-0005-0000-0000-00003F930000}"/>
    <cellStyle name="20% - Accent1 4 2 5 7 3 3" xfId="37879" xr:uid="{00000000-0005-0000-0000-000040930000}"/>
    <cellStyle name="20% - Accent1 4 2 5 7 3 3 2" xfId="37880" xr:uid="{00000000-0005-0000-0000-000041930000}"/>
    <cellStyle name="20% - Accent1 4 2 5 7 3 4" xfId="37881" xr:uid="{00000000-0005-0000-0000-000042930000}"/>
    <cellStyle name="20% - Accent1 4 2 5 7 4" xfId="37882" xr:uid="{00000000-0005-0000-0000-000043930000}"/>
    <cellStyle name="20% - Accent1 4 2 5 7 4 2" xfId="37883" xr:uid="{00000000-0005-0000-0000-000044930000}"/>
    <cellStyle name="20% - Accent1 4 2 5 7 4 2 2" xfId="37884" xr:uid="{00000000-0005-0000-0000-000045930000}"/>
    <cellStyle name="20% - Accent1 4 2 5 7 4 2 2 2" xfId="37885" xr:uid="{00000000-0005-0000-0000-000046930000}"/>
    <cellStyle name="20% - Accent1 4 2 5 7 4 2 3" xfId="37886" xr:uid="{00000000-0005-0000-0000-000047930000}"/>
    <cellStyle name="20% - Accent1 4 2 5 7 4 3" xfId="37887" xr:uid="{00000000-0005-0000-0000-000048930000}"/>
    <cellStyle name="20% - Accent1 4 2 5 7 4 3 2" xfId="37888" xr:uid="{00000000-0005-0000-0000-000049930000}"/>
    <cellStyle name="20% - Accent1 4 2 5 7 4 4" xfId="37889" xr:uid="{00000000-0005-0000-0000-00004A930000}"/>
    <cellStyle name="20% - Accent1 4 2 5 7 5" xfId="37890" xr:uid="{00000000-0005-0000-0000-00004B930000}"/>
    <cellStyle name="20% - Accent1 4 2 5 7 5 2" xfId="37891" xr:uid="{00000000-0005-0000-0000-00004C930000}"/>
    <cellStyle name="20% - Accent1 4 2 5 7 5 2 2" xfId="37892" xr:uid="{00000000-0005-0000-0000-00004D930000}"/>
    <cellStyle name="20% - Accent1 4 2 5 7 5 3" xfId="37893" xr:uid="{00000000-0005-0000-0000-00004E930000}"/>
    <cellStyle name="20% - Accent1 4 2 5 7 6" xfId="37894" xr:uid="{00000000-0005-0000-0000-00004F930000}"/>
    <cellStyle name="20% - Accent1 4 2 5 7 6 2" xfId="37895" xr:uid="{00000000-0005-0000-0000-000050930000}"/>
    <cellStyle name="20% - Accent1 4 2 5 7 6 2 2" xfId="37896" xr:uid="{00000000-0005-0000-0000-000051930000}"/>
    <cellStyle name="20% - Accent1 4 2 5 7 6 3" xfId="37897" xr:uid="{00000000-0005-0000-0000-000052930000}"/>
    <cellStyle name="20% - Accent1 4 2 5 7 7" xfId="37898" xr:uid="{00000000-0005-0000-0000-000053930000}"/>
    <cellStyle name="20% - Accent1 4 2 5 7 7 2" xfId="37899" xr:uid="{00000000-0005-0000-0000-000054930000}"/>
    <cellStyle name="20% - Accent1 4 2 5 7 8" xfId="37900" xr:uid="{00000000-0005-0000-0000-000055930000}"/>
    <cellStyle name="20% - Accent1 4 2 5 7 8 2" xfId="37901" xr:uid="{00000000-0005-0000-0000-000056930000}"/>
    <cellStyle name="20% - Accent1 4 2 5 7 9" xfId="37902" xr:uid="{00000000-0005-0000-0000-000057930000}"/>
    <cellStyle name="20% - Accent1 4 2 5 8" xfId="37903" xr:uid="{00000000-0005-0000-0000-000058930000}"/>
    <cellStyle name="20% - Accent1 4 2 5 8 2" xfId="37904" xr:uid="{00000000-0005-0000-0000-000059930000}"/>
    <cellStyle name="20% - Accent1 4 2 5 8 2 2" xfId="37905" xr:uid="{00000000-0005-0000-0000-00005A930000}"/>
    <cellStyle name="20% - Accent1 4 2 5 8 2 2 2" xfId="37906" xr:uid="{00000000-0005-0000-0000-00005B930000}"/>
    <cellStyle name="20% - Accent1 4 2 5 8 2 3" xfId="37907" xr:uid="{00000000-0005-0000-0000-00005C930000}"/>
    <cellStyle name="20% - Accent1 4 2 5 8 3" xfId="37908" xr:uid="{00000000-0005-0000-0000-00005D930000}"/>
    <cellStyle name="20% - Accent1 4 2 5 8 3 2" xfId="37909" xr:uid="{00000000-0005-0000-0000-00005E930000}"/>
    <cellStyle name="20% - Accent1 4 2 5 8 4" xfId="37910" xr:uid="{00000000-0005-0000-0000-00005F930000}"/>
    <cellStyle name="20% - Accent1 4 2 5 9" xfId="37911" xr:uid="{00000000-0005-0000-0000-000060930000}"/>
    <cellStyle name="20% - Accent1 4 2 5 9 2" xfId="37912" xr:uid="{00000000-0005-0000-0000-000061930000}"/>
    <cellStyle name="20% - Accent1 4 2 5 9 2 2" xfId="37913" xr:uid="{00000000-0005-0000-0000-000062930000}"/>
    <cellStyle name="20% - Accent1 4 2 5 9 2 2 2" xfId="37914" xr:uid="{00000000-0005-0000-0000-000063930000}"/>
    <cellStyle name="20% - Accent1 4 2 5 9 2 3" xfId="37915" xr:uid="{00000000-0005-0000-0000-000064930000}"/>
    <cellStyle name="20% - Accent1 4 2 5 9 3" xfId="37916" xr:uid="{00000000-0005-0000-0000-000065930000}"/>
    <cellStyle name="20% - Accent1 4 2 5 9 3 2" xfId="37917" xr:uid="{00000000-0005-0000-0000-000066930000}"/>
    <cellStyle name="20% - Accent1 4 2 5 9 4" xfId="37918" xr:uid="{00000000-0005-0000-0000-000067930000}"/>
    <cellStyle name="20% - Accent1 4 2 6" xfId="37919" xr:uid="{00000000-0005-0000-0000-000068930000}"/>
    <cellStyle name="20% - Accent1 4 2 6 10" xfId="37920" xr:uid="{00000000-0005-0000-0000-000069930000}"/>
    <cellStyle name="20% - Accent1 4 2 6 10 2" xfId="37921" xr:uid="{00000000-0005-0000-0000-00006A930000}"/>
    <cellStyle name="20% - Accent1 4 2 6 10 2 2" xfId="37922" xr:uid="{00000000-0005-0000-0000-00006B930000}"/>
    <cellStyle name="20% - Accent1 4 2 6 10 3" xfId="37923" xr:uid="{00000000-0005-0000-0000-00006C930000}"/>
    <cellStyle name="20% - Accent1 4 2 6 11" xfId="37924" xr:uid="{00000000-0005-0000-0000-00006D930000}"/>
    <cellStyle name="20% - Accent1 4 2 6 11 2" xfId="37925" xr:uid="{00000000-0005-0000-0000-00006E930000}"/>
    <cellStyle name="20% - Accent1 4 2 6 11 2 2" xfId="37926" xr:uid="{00000000-0005-0000-0000-00006F930000}"/>
    <cellStyle name="20% - Accent1 4 2 6 11 3" xfId="37927" xr:uid="{00000000-0005-0000-0000-000070930000}"/>
    <cellStyle name="20% - Accent1 4 2 6 12" xfId="37928" xr:uid="{00000000-0005-0000-0000-000071930000}"/>
    <cellStyle name="20% - Accent1 4 2 6 12 2" xfId="37929" xr:uid="{00000000-0005-0000-0000-000072930000}"/>
    <cellStyle name="20% - Accent1 4 2 6 13" xfId="37930" xr:uid="{00000000-0005-0000-0000-000073930000}"/>
    <cellStyle name="20% - Accent1 4 2 6 13 2" xfId="37931" xr:uid="{00000000-0005-0000-0000-000074930000}"/>
    <cellStyle name="20% - Accent1 4 2 6 14" xfId="37932" xr:uid="{00000000-0005-0000-0000-000075930000}"/>
    <cellStyle name="20% - Accent1 4 2 6 2" xfId="37933" xr:uid="{00000000-0005-0000-0000-000076930000}"/>
    <cellStyle name="20% - Accent1 4 2 6 2 10" xfId="37934" xr:uid="{00000000-0005-0000-0000-000077930000}"/>
    <cellStyle name="20% - Accent1 4 2 6 2 10 2" xfId="37935" xr:uid="{00000000-0005-0000-0000-000078930000}"/>
    <cellStyle name="20% - Accent1 4 2 6 2 11" xfId="37936" xr:uid="{00000000-0005-0000-0000-000079930000}"/>
    <cellStyle name="20% - Accent1 4 2 6 2 2" xfId="37937" xr:uid="{00000000-0005-0000-0000-00007A930000}"/>
    <cellStyle name="20% - Accent1 4 2 6 2 2 2" xfId="37938" xr:uid="{00000000-0005-0000-0000-00007B930000}"/>
    <cellStyle name="20% - Accent1 4 2 6 2 2 2 2" xfId="37939" xr:uid="{00000000-0005-0000-0000-00007C930000}"/>
    <cellStyle name="20% - Accent1 4 2 6 2 2 2 2 2" xfId="37940" xr:uid="{00000000-0005-0000-0000-00007D930000}"/>
    <cellStyle name="20% - Accent1 4 2 6 2 2 2 2 2 2" xfId="37941" xr:uid="{00000000-0005-0000-0000-00007E930000}"/>
    <cellStyle name="20% - Accent1 4 2 6 2 2 2 2 3" xfId="37942" xr:uid="{00000000-0005-0000-0000-00007F930000}"/>
    <cellStyle name="20% - Accent1 4 2 6 2 2 2 3" xfId="37943" xr:uid="{00000000-0005-0000-0000-000080930000}"/>
    <cellStyle name="20% - Accent1 4 2 6 2 2 2 3 2" xfId="37944" xr:uid="{00000000-0005-0000-0000-000081930000}"/>
    <cellStyle name="20% - Accent1 4 2 6 2 2 2 4" xfId="37945" xr:uid="{00000000-0005-0000-0000-000082930000}"/>
    <cellStyle name="20% - Accent1 4 2 6 2 2 3" xfId="37946" xr:uid="{00000000-0005-0000-0000-000083930000}"/>
    <cellStyle name="20% - Accent1 4 2 6 2 2 3 2" xfId="37947" xr:uid="{00000000-0005-0000-0000-000084930000}"/>
    <cellStyle name="20% - Accent1 4 2 6 2 2 3 2 2" xfId="37948" xr:uid="{00000000-0005-0000-0000-000085930000}"/>
    <cellStyle name="20% - Accent1 4 2 6 2 2 3 2 2 2" xfId="37949" xr:uid="{00000000-0005-0000-0000-000086930000}"/>
    <cellStyle name="20% - Accent1 4 2 6 2 2 3 2 3" xfId="37950" xr:uid="{00000000-0005-0000-0000-000087930000}"/>
    <cellStyle name="20% - Accent1 4 2 6 2 2 3 3" xfId="37951" xr:uid="{00000000-0005-0000-0000-000088930000}"/>
    <cellStyle name="20% - Accent1 4 2 6 2 2 3 3 2" xfId="37952" xr:uid="{00000000-0005-0000-0000-000089930000}"/>
    <cellStyle name="20% - Accent1 4 2 6 2 2 3 4" xfId="37953" xr:uid="{00000000-0005-0000-0000-00008A930000}"/>
    <cellStyle name="20% - Accent1 4 2 6 2 2 4" xfId="37954" xr:uid="{00000000-0005-0000-0000-00008B930000}"/>
    <cellStyle name="20% - Accent1 4 2 6 2 2 4 2" xfId="37955" xr:uid="{00000000-0005-0000-0000-00008C930000}"/>
    <cellStyle name="20% - Accent1 4 2 6 2 2 4 2 2" xfId="37956" xr:uid="{00000000-0005-0000-0000-00008D930000}"/>
    <cellStyle name="20% - Accent1 4 2 6 2 2 4 2 2 2" xfId="37957" xr:uid="{00000000-0005-0000-0000-00008E930000}"/>
    <cellStyle name="20% - Accent1 4 2 6 2 2 4 2 3" xfId="37958" xr:uid="{00000000-0005-0000-0000-00008F930000}"/>
    <cellStyle name="20% - Accent1 4 2 6 2 2 4 3" xfId="37959" xr:uid="{00000000-0005-0000-0000-000090930000}"/>
    <cellStyle name="20% - Accent1 4 2 6 2 2 4 3 2" xfId="37960" xr:uid="{00000000-0005-0000-0000-000091930000}"/>
    <cellStyle name="20% - Accent1 4 2 6 2 2 4 4" xfId="37961" xr:uid="{00000000-0005-0000-0000-000092930000}"/>
    <cellStyle name="20% - Accent1 4 2 6 2 2 5" xfId="37962" xr:uid="{00000000-0005-0000-0000-000093930000}"/>
    <cellStyle name="20% - Accent1 4 2 6 2 2 5 2" xfId="37963" xr:uid="{00000000-0005-0000-0000-000094930000}"/>
    <cellStyle name="20% - Accent1 4 2 6 2 2 5 2 2" xfId="37964" xr:uid="{00000000-0005-0000-0000-000095930000}"/>
    <cellStyle name="20% - Accent1 4 2 6 2 2 5 3" xfId="37965" xr:uid="{00000000-0005-0000-0000-000096930000}"/>
    <cellStyle name="20% - Accent1 4 2 6 2 2 6" xfId="37966" xr:uid="{00000000-0005-0000-0000-000097930000}"/>
    <cellStyle name="20% - Accent1 4 2 6 2 2 6 2" xfId="37967" xr:uid="{00000000-0005-0000-0000-000098930000}"/>
    <cellStyle name="20% - Accent1 4 2 6 2 2 6 2 2" xfId="37968" xr:uid="{00000000-0005-0000-0000-000099930000}"/>
    <cellStyle name="20% - Accent1 4 2 6 2 2 6 3" xfId="37969" xr:uid="{00000000-0005-0000-0000-00009A930000}"/>
    <cellStyle name="20% - Accent1 4 2 6 2 2 7" xfId="37970" xr:uid="{00000000-0005-0000-0000-00009B930000}"/>
    <cellStyle name="20% - Accent1 4 2 6 2 2 7 2" xfId="37971" xr:uid="{00000000-0005-0000-0000-00009C930000}"/>
    <cellStyle name="20% - Accent1 4 2 6 2 2 8" xfId="37972" xr:uid="{00000000-0005-0000-0000-00009D930000}"/>
    <cellStyle name="20% - Accent1 4 2 6 2 2 8 2" xfId="37973" xr:uid="{00000000-0005-0000-0000-00009E930000}"/>
    <cellStyle name="20% - Accent1 4 2 6 2 2 9" xfId="37974" xr:uid="{00000000-0005-0000-0000-00009F930000}"/>
    <cellStyle name="20% - Accent1 4 2 6 2 3" xfId="37975" xr:uid="{00000000-0005-0000-0000-0000A0930000}"/>
    <cellStyle name="20% - Accent1 4 2 6 2 3 2" xfId="37976" xr:uid="{00000000-0005-0000-0000-0000A1930000}"/>
    <cellStyle name="20% - Accent1 4 2 6 2 3 2 2" xfId="37977" xr:uid="{00000000-0005-0000-0000-0000A2930000}"/>
    <cellStyle name="20% - Accent1 4 2 6 2 3 2 2 2" xfId="37978" xr:uid="{00000000-0005-0000-0000-0000A3930000}"/>
    <cellStyle name="20% - Accent1 4 2 6 2 3 2 2 2 2" xfId="37979" xr:uid="{00000000-0005-0000-0000-0000A4930000}"/>
    <cellStyle name="20% - Accent1 4 2 6 2 3 2 2 3" xfId="37980" xr:uid="{00000000-0005-0000-0000-0000A5930000}"/>
    <cellStyle name="20% - Accent1 4 2 6 2 3 2 3" xfId="37981" xr:uid="{00000000-0005-0000-0000-0000A6930000}"/>
    <cellStyle name="20% - Accent1 4 2 6 2 3 2 3 2" xfId="37982" xr:uid="{00000000-0005-0000-0000-0000A7930000}"/>
    <cellStyle name="20% - Accent1 4 2 6 2 3 2 4" xfId="37983" xr:uid="{00000000-0005-0000-0000-0000A8930000}"/>
    <cellStyle name="20% - Accent1 4 2 6 2 3 3" xfId="37984" xr:uid="{00000000-0005-0000-0000-0000A9930000}"/>
    <cellStyle name="20% - Accent1 4 2 6 2 3 3 2" xfId="37985" xr:uid="{00000000-0005-0000-0000-0000AA930000}"/>
    <cellStyle name="20% - Accent1 4 2 6 2 3 3 2 2" xfId="37986" xr:uid="{00000000-0005-0000-0000-0000AB930000}"/>
    <cellStyle name="20% - Accent1 4 2 6 2 3 3 2 2 2" xfId="37987" xr:uid="{00000000-0005-0000-0000-0000AC930000}"/>
    <cellStyle name="20% - Accent1 4 2 6 2 3 3 2 3" xfId="37988" xr:uid="{00000000-0005-0000-0000-0000AD930000}"/>
    <cellStyle name="20% - Accent1 4 2 6 2 3 3 3" xfId="37989" xr:uid="{00000000-0005-0000-0000-0000AE930000}"/>
    <cellStyle name="20% - Accent1 4 2 6 2 3 3 3 2" xfId="37990" xr:uid="{00000000-0005-0000-0000-0000AF930000}"/>
    <cellStyle name="20% - Accent1 4 2 6 2 3 3 4" xfId="37991" xr:uid="{00000000-0005-0000-0000-0000B0930000}"/>
    <cellStyle name="20% - Accent1 4 2 6 2 3 4" xfId="37992" xr:uid="{00000000-0005-0000-0000-0000B1930000}"/>
    <cellStyle name="20% - Accent1 4 2 6 2 3 4 2" xfId="37993" xr:uid="{00000000-0005-0000-0000-0000B2930000}"/>
    <cellStyle name="20% - Accent1 4 2 6 2 3 4 2 2" xfId="37994" xr:uid="{00000000-0005-0000-0000-0000B3930000}"/>
    <cellStyle name="20% - Accent1 4 2 6 2 3 4 2 2 2" xfId="37995" xr:uid="{00000000-0005-0000-0000-0000B4930000}"/>
    <cellStyle name="20% - Accent1 4 2 6 2 3 4 2 3" xfId="37996" xr:uid="{00000000-0005-0000-0000-0000B5930000}"/>
    <cellStyle name="20% - Accent1 4 2 6 2 3 4 3" xfId="37997" xr:uid="{00000000-0005-0000-0000-0000B6930000}"/>
    <cellStyle name="20% - Accent1 4 2 6 2 3 4 3 2" xfId="37998" xr:uid="{00000000-0005-0000-0000-0000B7930000}"/>
    <cellStyle name="20% - Accent1 4 2 6 2 3 4 4" xfId="37999" xr:uid="{00000000-0005-0000-0000-0000B8930000}"/>
    <cellStyle name="20% - Accent1 4 2 6 2 3 5" xfId="38000" xr:uid="{00000000-0005-0000-0000-0000B9930000}"/>
    <cellStyle name="20% - Accent1 4 2 6 2 3 5 2" xfId="38001" xr:uid="{00000000-0005-0000-0000-0000BA930000}"/>
    <cellStyle name="20% - Accent1 4 2 6 2 3 5 2 2" xfId="38002" xr:uid="{00000000-0005-0000-0000-0000BB930000}"/>
    <cellStyle name="20% - Accent1 4 2 6 2 3 5 3" xfId="38003" xr:uid="{00000000-0005-0000-0000-0000BC930000}"/>
    <cellStyle name="20% - Accent1 4 2 6 2 3 6" xfId="38004" xr:uid="{00000000-0005-0000-0000-0000BD930000}"/>
    <cellStyle name="20% - Accent1 4 2 6 2 3 6 2" xfId="38005" xr:uid="{00000000-0005-0000-0000-0000BE930000}"/>
    <cellStyle name="20% - Accent1 4 2 6 2 3 6 2 2" xfId="38006" xr:uid="{00000000-0005-0000-0000-0000BF930000}"/>
    <cellStyle name="20% - Accent1 4 2 6 2 3 6 3" xfId="38007" xr:uid="{00000000-0005-0000-0000-0000C0930000}"/>
    <cellStyle name="20% - Accent1 4 2 6 2 3 7" xfId="38008" xr:uid="{00000000-0005-0000-0000-0000C1930000}"/>
    <cellStyle name="20% - Accent1 4 2 6 2 3 7 2" xfId="38009" xr:uid="{00000000-0005-0000-0000-0000C2930000}"/>
    <cellStyle name="20% - Accent1 4 2 6 2 3 8" xfId="38010" xr:uid="{00000000-0005-0000-0000-0000C3930000}"/>
    <cellStyle name="20% - Accent1 4 2 6 2 3 8 2" xfId="38011" xr:uid="{00000000-0005-0000-0000-0000C4930000}"/>
    <cellStyle name="20% - Accent1 4 2 6 2 3 9" xfId="38012" xr:uid="{00000000-0005-0000-0000-0000C5930000}"/>
    <cellStyle name="20% - Accent1 4 2 6 2 4" xfId="38013" xr:uid="{00000000-0005-0000-0000-0000C6930000}"/>
    <cellStyle name="20% - Accent1 4 2 6 2 4 2" xfId="38014" xr:uid="{00000000-0005-0000-0000-0000C7930000}"/>
    <cellStyle name="20% - Accent1 4 2 6 2 4 2 2" xfId="38015" xr:uid="{00000000-0005-0000-0000-0000C8930000}"/>
    <cellStyle name="20% - Accent1 4 2 6 2 4 2 2 2" xfId="38016" xr:uid="{00000000-0005-0000-0000-0000C9930000}"/>
    <cellStyle name="20% - Accent1 4 2 6 2 4 2 3" xfId="38017" xr:uid="{00000000-0005-0000-0000-0000CA930000}"/>
    <cellStyle name="20% - Accent1 4 2 6 2 4 3" xfId="38018" xr:uid="{00000000-0005-0000-0000-0000CB930000}"/>
    <cellStyle name="20% - Accent1 4 2 6 2 4 3 2" xfId="38019" xr:uid="{00000000-0005-0000-0000-0000CC930000}"/>
    <cellStyle name="20% - Accent1 4 2 6 2 4 4" xfId="38020" xr:uid="{00000000-0005-0000-0000-0000CD930000}"/>
    <cellStyle name="20% - Accent1 4 2 6 2 5" xfId="38021" xr:uid="{00000000-0005-0000-0000-0000CE930000}"/>
    <cellStyle name="20% - Accent1 4 2 6 2 5 2" xfId="38022" xr:uid="{00000000-0005-0000-0000-0000CF930000}"/>
    <cellStyle name="20% - Accent1 4 2 6 2 5 2 2" xfId="38023" xr:uid="{00000000-0005-0000-0000-0000D0930000}"/>
    <cellStyle name="20% - Accent1 4 2 6 2 5 2 2 2" xfId="38024" xr:uid="{00000000-0005-0000-0000-0000D1930000}"/>
    <cellStyle name="20% - Accent1 4 2 6 2 5 2 3" xfId="38025" xr:uid="{00000000-0005-0000-0000-0000D2930000}"/>
    <cellStyle name="20% - Accent1 4 2 6 2 5 3" xfId="38026" xr:uid="{00000000-0005-0000-0000-0000D3930000}"/>
    <cellStyle name="20% - Accent1 4 2 6 2 5 3 2" xfId="38027" xr:uid="{00000000-0005-0000-0000-0000D4930000}"/>
    <cellStyle name="20% - Accent1 4 2 6 2 5 4" xfId="38028" xr:uid="{00000000-0005-0000-0000-0000D5930000}"/>
    <cellStyle name="20% - Accent1 4 2 6 2 6" xfId="38029" xr:uid="{00000000-0005-0000-0000-0000D6930000}"/>
    <cellStyle name="20% - Accent1 4 2 6 2 6 2" xfId="38030" xr:uid="{00000000-0005-0000-0000-0000D7930000}"/>
    <cellStyle name="20% - Accent1 4 2 6 2 6 2 2" xfId="38031" xr:uid="{00000000-0005-0000-0000-0000D8930000}"/>
    <cellStyle name="20% - Accent1 4 2 6 2 6 2 2 2" xfId="38032" xr:uid="{00000000-0005-0000-0000-0000D9930000}"/>
    <cellStyle name="20% - Accent1 4 2 6 2 6 2 3" xfId="38033" xr:uid="{00000000-0005-0000-0000-0000DA930000}"/>
    <cellStyle name="20% - Accent1 4 2 6 2 6 3" xfId="38034" xr:uid="{00000000-0005-0000-0000-0000DB930000}"/>
    <cellStyle name="20% - Accent1 4 2 6 2 6 3 2" xfId="38035" xr:uid="{00000000-0005-0000-0000-0000DC930000}"/>
    <cellStyle name="20% - Accent1 4 2 6 2 6 4" xfId="38036" xr:uid="{00000000-0005-0000-0000-0000DD930000}"/>
    <cellStyle name="20% - Accent1 4 2 6 2 7" xfId="38037" xr:uid="{00000000-0005-0000-0000-0000DE930000}"/>
    <cellStyle name="20% - Accent1 4 2 6 2 7 2" xfId="38038" xr:uid="{00000000-0005-0000-0000-0000DF930000}"/>
    <cellStyle name="20% - Accent1 4 2 6 2 7 2 2" xfId="38039" xr:uid="{00000000-0005-0000-0000-0000E0930000}"/>
    <cellStyle name="20% - Accent1 4 2 6 2 7 3" xfId="38040" xr:uid="{00000000-0005-0000-0000-0000E1930000}"/>
    <cellStyle name="20% - Accent1 4 2 6 2 8" xfId="38041" xr:uid="{00000000-0005-0000-0000-0000E2930000}"/>
    <cellStyle name="20% - Accent1 4 2 6 2 8 2" xfId="38042" xr:uid="{00000000-0005-0000-0000-0000E3930000}"/>
    <cellStyle name="20% - Accent1 4 2 6 2 8 2 2" xfId="38043" xr:uid="{00000000-0005-0000-0000-0000E4930000}"/>
    <cellStyle name="20% - Accent1 4 2 6 2 8 3" xfId="38044" xr:uid="{00000000-0005-0000-0000-0000E5930000}"/>
    <cellStyle name="20% - Accent1 4 2 6 2 9" xfId="38045" xr:uid="{00000000-0005-0000-0000-0000E6930000}"/>
    <cellStyle name="20% - Accent1 4 2 6 2 9 2" xfId="38046" xr:uid="{00000000-0005-0000-0000-0000E7930000}"/>
    <cellStyle name="20% - Accent1 4 2 6 3" xfId="38047" xr:uid="{00000000-0005-0000-0000-0000E8930000}"/>
    <cellStyle name="20% - Accent1 4 2 6 3 10" xfId="38048" xr:uid="{00000000-0005-0000-0000-0000E9930000}"/>
    <cellStyle name="20% - Accent1 4 2 6 3 10 2" xfId="38049" xr:uid="{00000000-0005-0000-0000-0000EA930000}"/>
    <cellStyle name="20% - Accent1 4 2 6 3 11" xfId="38050" xr:uid="{00000000-0005-0000-0000-0000EB930000}"/>
    <cellStyle name="20% - Accent1 4 2 6 3 2" xfId="38051" xr:uid="{00000000-0005-0000-0000-0000EC930000}"/>
    <cellStyle name="20% - Accent1 4 2 6 3 2 2" xfId="38052" xr:uid="{00000000-0005-0000-0000-0000ED930000}"/>
    <cellStyle name="20% - Accent1 4 2 6 3 2 2 2" xfId="38053" xr:uid="{00000000-0005-0000-0000-0000EE930000}"/>
    <cellStyle name="20% - Accent1 4 2 6 3 2 2 2 2" xfId="38054" xr:uid="{00000000-0005-0000-0000-0000EF930000}"/>
    <cellStyle name="20% - Accent1 4 2 6 3 2 2 2 2 2" xfId="38055" xr:uid="{00000000-0005-0000-0000-0000F0930000}"/>
    <cellStyle name="20% - Accent1 4 2 6 3 2 2 2 3" xfId="38056" xr:uid="{00000000-0005-0000-0000-0000F1930000}"/>
    <cellStyle name="20% - Accent1 4 2 6 3 2 2 3" xfId="38057" xr:uid="{00000000-0005-0000-0000-0000F2930000}"/>
    <cellStyle name="20% - Accent1 4 2 6 3 2 2 3 2" xfId="38058" xr:uid="{00000000-0005-0000-0000-0000F3930000}"/>
    <cellStyle name="20% - Accent1 4 2 6 3 2 2 4" xfId="38059" xr:uid="{00000000-0005-0000-0000-0000F4930000}"/>
    <cellStyle name="20% - Accent1 4 2 6 3 2 3" xfId="38060" xr:uid="{00000000-0005-0000-0000-0000F5930000}"/>
    <cellStyle name="20% - Accent1 4 2 6 3 2 3 2" xfId="38061" xr:uid="{00000000-0005-0000-0000-0000F6930000}"/>
    <cellStyle name="20% - Accent1 4 2 6 3 2 3 2 2" xfId="38062" xr:uid="{00000000-0005-0000-0000-0000F7930000}"/>
    <cellStyle name="20% - Accent1 4 2 6 3 2 3 2 2 2" xfId="38063" xr:uid="{00000000-0005-0000-0000-0000F8930000}"/>
    <cellStyle name="20% - Accent1 4 2 6 3 2 3 2 3" xfId="38064" xr:uid="{00000000-0005-0000-0000-0000F9930000}"/>
    <cellStyle name="20% - Accent1 4 2 6 3 2 3 3" xfId="38065" xr:uid="{00000000-0005-0000-0000-0000FA930000}"/>
    <cellStyle name="20% - Accent1 4 2 6 3 2 3 3 2" xfId="38066" xr:uid="{00000000-0005-0000-0000-0000FB930000}"/>
    <cellStyle name="20% - Accent1 4 2 6 3 2 3 4" xfId="38067" xr:uid="{00000000-0005-0000-0000-0000FC930000}"/>
    <cellStyle name="20% - Accent1 4 2 6 3 2 4" xfId="38068" xr:uid="{00000000-0005-0000-0000-0000FD930000}"/>
    <cellStyle name="20% - Accent1 4 2 6 3 2 4 2" xfId="38069" xr:uid="{00000000-0005-0000-0000-0000FE930000}"/>
    <cellStyle name="20% - Accent1 4 2 6 3 2 4 2 2" xfId="38070" xr:uid="{00000000-0005-0000-0000-0000FF930000}"/>
    <cellStyle name="20% - Accent1 4 2 6 3 2 4 2 2 2" xfId="38071" xr:uid="{00000000-0005-0000-0000-000000940000}"/>
    <cellStyle name="20% - Accent1 4 2 6 3 2 4 2 3" xfId="38072" xr:uid="{00000000-0005-0000-0000-000001940000}"/>
    <cellStyle name="20% - Accent1 4 2 6 3 2 4 3" xfId="38073" xr:uid="{00000000-0005-0000-0000-000002940000}"/>
    <cellStyle name="20% - Accent1 4 2 6 3 2 4 3 2" xfId="38074" xr:uid="{00000000-0005-0000-0000-000003940000}"/>
    <cellStyle name="20% - Accent1 4 2 6 3 2 4 4" xfId="38075" xr:uid="{00000000-0005-0000-0000-000004940000}"/>
    <cellStyle name="20% - Accent1 4 2 6 3 2 5" xfId="38076" xr:uid="{00000000-0005-0000-0000-000005940000}"/>
    <cellStyle name="20% - Accent1 4 2 6 3 2 5 2" xfId="38077" xr:uid="{00000000-0005-0000-0000-000006940000}"/>
    <cellStyle name="20% - Accent1 4 2 6 3 2 5 2 2" xfId="38078" xr:uid="{00000000-0005-0000-0000-000007940000}"/>
    <cellStyle name="20% - Accent1 4 2 6 3 2 5 3" xfId="38079" xr:uid="{00000000-0005-0000-0000-000008940000}"/>
    <cellStyle name="20% - Accent1 4 2 6 3 2 6" xfId="38080" xr:uid="{00000000-0005-0000-0000-000009940000}"/>
    <cellStyle name="20% - Accent1 4 2 6 3 2 6 2" xfId="38081" xr:uid="{00000000-0005-0000-0000-00000A940000}"/>
    <cellStyle name="20% - Accent1 4 2 6 3 2 6 2 2" xfId="38082" xr:uid="{00000000-0005-0000-0000-00000B940000}"/>
    <cellStyle name="20% - Accent1 4 2 6 3 2 6 3" xfId="38083" xr:uid="{00000000-0005-0000-0000-00000C940000}"/>
    <cellStyle name="20% - Accent1 4 2 6 3 2 7" xfId="38084" xr:uid="{00000000-0005-0000-0000-00000D940000}"/>
    <cellStyle name="20% - Accent1 4 2 6 3 2 7 2" xfId="38085" xr:uid="{00000000-0005-0000-0000-00000E940000}"/>
    <cellStyle name="20% - Accent1 4 2 6 3 2 8" xfId="38086" xr:uid="{00000000-0005-0000-0000-00000F940000}"/>
    <cellStyle name="20% - Accent1 4 2 6 3 2 8 2" xfId="38087" xr:uid="{00000000-0005-0000-0000-000010940000}"/>
    <cellStyle name="20% - Accent1 4 2 6 3 2 9" xfId="38088" xr:uid="{00000000-0005-0000-0000-000011940000}"/>
    <cellStyle name="20% - Accent1 4 2 6 3 3" xfId="38089" xr:uid="{00000000-0005-0000-0000-000012940000}"/>
    <cellStyle name="20% - Accent1 4 2 6 3 3 2" xfId="38090" xr:uid="{00000000-0005-0000-0000-000013940000}"/>
    <cellStyle name="20% - Accent1 4 2 6 3 3 2 2" xfId="38091" xr:uid="{00000000-0005-0000-0000-000014940000}"/>
    <cellStyle name="20% - Accent1 4 2 6 3 3 2 2 2" xfId="38092" xr:uid="{00000000-0005-0000-0000-000015940000}"/>
    <cellStyle name="20% - Accent1 4 2 6 3 3 2 2 2 2" xfId="38093" xr:uid="{00000000-0005-0000-0000-000016940000}"/>
    <cellStyle name="20% - Accent1 4 2 6 3 3 2 2 3" xfId="38094" xr:uid="{00000000-0005-0000-0000-000017940000}"/>
    <cellStyle name="20% - Accent1 4 2 6 3 3 2 3" xfId="38095" xr:uid="{00000000-0005-0000-0000-000018940000}"/>
    <cellStyle name="20% - Accent1 4 2 6 3 3 2 3 2" xfId="38096" xr:uid="{00000000-0005-0000-0000-000019940000}"/>
    <cellStyle name="20% - Accent1 4 2 6 3 3 2 4" xfId="38097" xr:uid="{00000000-0005-0000-0000-00001A940000}"/>
    <cellStyle name="20% - Accent1 4 2 6 3 3 3" xfId="38098" xr:uid="{00000000-0005-0000-0000-00001B940000}"/>
    <cellStyle name="20% - Accent1 4 2 6 3 3 3 2" xfId="38099" xr:uid="{00000000-0005-0000-0000-00001C940000}"/>
    <cellStyle name="20% - Accent1 4 2 6 3 3 3 2 2" xfId="38100" xr:uid="{00000000-0005-0000-0000-00001D940000}"/>
    <cellStyle name="20% - Accent1 4 2 6 3 3 3 2 2 2" xfId="38101" xr:uid="{00000000-0005-0000-0000-00001E940000}"/>
    <cellStyle name="20% - Accent1 4 2 6 3 3 3 2 3" xfId="38102" xr:uid="{00000000-0005-0000-0000-00001F940000}"/>
    <cellStyle name="20% - Accent1 4 2 6 3 3 3 3" xfId="38103" xr:uid="{00000000-0005-0000-0000-000020940000}"/>
    <cellStyle name="20% - Accent1 4 2 6 3 3 3 3 2" xfId="38104" xr:uid="{00000000-0005-0000-0000-000021940000}"/>
    <cellStyle name="20% - Accent1 4 2 6 3 3 3 4" xfId="38105" xr:uid="{00000000-0005-0000-0000-000022940000}"/>
    <cellStyle name="20% - Accent1 4 2 6 3 3 4" xfId="38106" xr:uid="{00000000-0005-0000-0000-000023940000}"/>
    <cellStyle name="20% - Accent1 4 2 6 3 3 4 2" xfId="38107" xr:uid="{00000000-0005-0000-0000-000024940000}"/>
    <cellStyle name="20% - Accent1 4 2 6 3 3 4 2 2" xfId="38108" xr:uid="{00000000-0005-0000-0000-000025940000}"/>
    <cellStyle name="20% - Accent1 4 2 6 3 3 4 2 2 2" xfId="38109" xr:uid="{00000000-0005-0000-0000-000026940000}"/>
    <cellStyle name="20% - Accent1 4 2 6 3 3 4 2 3" xfId="38110" xr:uid="{00000000-0005-0000-0000-000027940000}"/>
    <cellStyle name="20% - Accent1 4 2 6 3 3 4 3" xfId="38111" xr:uid="{00000000-0005-0000-0000-000028940000}"/>
    <cellStyle name="20% - Accent1 4 2 6 3 3 4 3 2" xfId="38112" xr:uid="{00000000-0005-0000-0000-000029940000}"/>
    <cellStyle name="20% - Accent1 4 2 6 3 3 4 4" xfId="38113" xr:uid="{00000000-0005-0000-0000-00002A940000}"/>
    <cellStyle name="20% - Accent1 4 2 6 3 3 5" xfId="38114" xr:uid="{00000000-0005-0000-0000-00002B940000}"/>
    <cellStyle name="20% - Accent1 4 2 6 3 3 5 2" xfId="38115" xr:uid="{00000000-0005-0000-0000-00002C940000}"/>
    <cellStyle name="20% - Accent1 4 2 6 3 3 5 2 2" xfId="38116" xr:uid="{00000000-0005-0000-0000-00002D940000}"/>
    <cellStyle name="20% - Accent1 4 2 6 3 3 5 3" xfId="38117" xr:uid="{00000000-0005-0000-0000-00002E940000}"/>
    <cellStyle name="20% - Accent1 4 2 6 3 3 6" xfId="38118" xr:uid="{00000000-0005-0000-0000-00002F940000}"/>
    <cellStyle name="20% - Accent1 4 2 6 3 3 6 2" xfId="38119" xr:uid="{00000000-0005-0000-0000-000030940000}"/>
    <cellStyle name="20% - Accent1 4 2 6 3 3 6 2 2" xfId="38120" xr:uid="{00000000-0005-0000-0000-000031940000}"/>
    <cellStyle name="20% - Accent1 4 2 6 3 3 6 3" xfId="38121" xr:uid="{00000000-0005-0000-0000-000032940000}"/>
    <cellStyle name="20% - Accent1 4 2 6 3 3 7" xfId="38122" xr:uid="{00000000-0005-0000-0000-000033940000}"/>
    <cellStyle name="20% - Accent1 4 2 6 3 3 7 2" xfId="38123" xr:uid="{00000000-0005-0000-0000-000034940000}"/>
    <cellStyle name="20% - Accent1 4 2 6 3 3 8" xfId="38124" xr:uid="{00000000-0005-0000-0000-000035940000}"/>
    <cellStyle name="20% - Accent1 4 2 6 3 3 8 2" xfId="38125" xr:uid="{00000000-0005-0000-0000-000036940000}"/>
    <cellStyle name="20% - Accent1 4 2 6 3 3 9" xfId="38126" xr:uid="{00000000-0005-0000-0000-000037940000}"/>
    <cellStyle name="20% - Accent1 4 2 6 3 4" xfId="38127" xr:uid="{00000000-0005-0000-0000-000038940000}"/>
    <cellStyle name="20% - Accent1 4 2 6 3 4 2" xfId="38128" xr:uid="{00000000-0005-0000-0000-000039940000}"/>
    <cellStyle name="20% - Accent1 4 2 6 3 4 2 2" xfId="38129" xr:uid="{00000000-0005-0000-0000-00003A940000}"/>
    <cellStyle name="20% - Accent1 4 2 6 3 4 2 2 2" xfId="38130" xr:uid="{00000000-0005-0000-0000-00003B940000}"/>
    <cellStyle name="20% - Accent1 4 2 6 3 4 2 3" xfId="38131" xr:uid="{00000000-0005-0000-0000-00003C940000}"/>
    <cellStyle name="20% - Accent1 4 2 6 3 4 3" xfId="38132" xr:uid="{00000000-0005-0000-0000-00003D940000}"/>
    <cellStyle name="20% - Accent1 4 2 6 3 4 3 2" xfId="38133" xr:uid="{00000000-0005-0000-0000-00003E940000}"/>
    <cellStyle name="20% - Accent1 4 2 6 3 4 4" xfId="38134" xr:uid="{00000000-0005-0000-0000-00003F940000}"/>
    <cellStyle name="20% - Accent1 4 2 6 3 5" xfId="38135" xr:uid="{00000000-0005-0000-0000-000040940000}"/>
    <cellStyle name="20% - Accent1 4 2 6 3 5 2" xfId="38136" xr:uid="{00000000-0005-0000-0000-000041940000}"/>
    <cellStyle name="20% - Accent1 4 2 6 3 5 2 2" xfId="38137" xr:uid="{00000000-0005-0000-0000-000042940000}"/>
    <cellStyle name="20% - Accent1 4 2 6 3 5 2 2 2" xfId="38138" xr:uid="{00000000-0005-0000-0000-000043940000}"/>
    <cellStyle name="20% - Accent1 4 2 6 3 5 2 3" xfId="38139" xr:uid="{00000000-0005-0000-0000-000044940000}"/>
    <cellStyle name="20% - Accent1 4 2 6 3 5 3" xfId="38140" xr:uid="{00000000-0005-0000-0000-000045940000}"/>
    <cellStyle name="20% - Accent1 4 2 6 3 5 3 2" xfId="38141" xr:uid="{00000000-0005-0000-0000-000046940000}"/>
    <cellStyle name="20% - Accent1 4 2 6 3 5 4" xfId="38142" xr:uid="{00000000-0005-0000-0000-000047940000}"/>
    <cellStyle name="20% - Accent1 4 2 6 3 6" xfId="38143" xr:uid="{00000000-0005-0000-0000-000048940000}"/>
    <cellStyle name="20% - Accent1 4 2 6 3 6 2" xfId="38144" xr:uid="{00000000-0005-0000-0000-000049940000}"/>
    <cellStyle name="20% - Accent1 4 2 6 3 6 2 2" xfId="38145" xr:uid="{00000000-0005-0000-0000-00004A940000}"/>
    <cellStyle name="20% - Accent1 4 2 6 3 6 2 2 2" xfId="38146" xr:uid="{00000000-0005-0000-0000-00004B940000}"/>
    <cellStyle name="20% - Accent1 4 2 6 3 6 2 3" xfId="38147" xr:uid="{00000000-0005-0000-0000-00004C940000}"/>
    <cellStyle name="20% - Accent1 4 2 6 3 6 3" xfId="38148" xr:uid="{00000000-0005-0000-0000-00004D940000}"/>
    <cellStyle name="20% - Accent1 4 2 6 3 6 3 2" xfId="38149" xr:uid="{00000000-0005-0000-0000-00004E940000}"/>
    <cellStyle name="20% - Accent1 4 2 6 3 6 4" xfId="38150" xr:uid="{00000000-0005-0000-0000-00004F940000}"/>
    <cellStyle name="20% - Accent1 4 2 6 3 7" xfId="38151" xr:uid="{00000000-0005-0000-0000-000050940000}"/>
    <cellStyle name="20% - Accent1 4 2 6 3 7 2" xfId="38152" xr:uid="{00000000-0005-0000-0000-000051940000}"/>
    <cellStyle name="20% - Accent1 4 2 6 3 7 2 2" xfId="38153" xr:uid="{00000000-0005-0000-0000-000052940000}"/>
    <cellStyle name="20% - Accent1 4 2 6 3 7 3" xfId="38154" xr:uid="{00000000-0005-0000-0000-000053940000}"/>
    <cellStyle name="20% - Accent1 4 2 6 3 8" xfId="38155" xr:uid="{00000000-0005-0000-0000-000054940000}"/>
    <cellStyle name="20% - Accent1 4 2 6 3 8 2" xfId="38156" xr:uid="{00000000-0005-0000-0000-000055940000}"/>
    <cellStyle name="20% - Accent1 4 2 6 3 8 2 2" xfId="38157" xr:uid="{00000000-0005-0000-0000-000056940000}"/>
    <cellStyle name="20% - Accent1 4 2 6 3 8 3" xfId="38158" xr:uid="{00000000-0005-0000-0000-000057940000}"/>
    <cellStyle name="20% - Accent1 4 2 6 3 9" xfId="38159" xr:uid="{00000000-0005-0000-0000-000058940000}"/>
    <cellStyle name="20% - Accent1 4 2 6 3 9 2" xfId="38160" xr:uid="{00000000-0005-0000-0000-000059940000}"/>
    <cellStyle name="20% - Accent1 4 2 6 4" xfId="38161" xr:uid="{00000000-0005-0000-0000-00005A940000}"/>
    <cellStyle name="20% - Accent1 4 2 6 4 10" xfId="38162" xr:uid="{00000000-0005-0000-0000-00005B940000}"/>
    <cellStyle name="20% - Accent1 4 2 6 4 10 2" xfId="38163" xr:uid="{00000000-0005-0000-0000-00005C940000}"/>
    <cellStyle name="20% - Accent1 4 2 6 4 11" xfId="38164" xr:uid="{00000000-0005-0000-0000-00005D940000}"/>
    <cellStyle name="20% - Accent1 4 2 6 4 2" xfId="38165" xr:uid="{00000000-0005-0000-0000-00005E940000}"/>
    <cellStyle name="20% - Accent1 4 2 6 4 2 2" xfId="38166" xr:uid="{00000000-0005-0000-0000-00005F940000}"/>
    <cellStyle name="20% - Accent1 4 2 6 4 2 2 2" xfId="38167" xr:uid="{00000000-0005-0000-0000-000060940000}"/>
    <cellStyle name="20% - Accent1 4 2 6 4 2 2 2 2" xfId="38168" xr:uid="{00000000-0005-0000-0000-000061940000}"/>
    <cellStyle name="20% - Accent1 4 2 6 4 2 2 2 2 2" xfId="38169" xr:uid="{00000000-0005-0000-0000-000062940000}"/>
    <cellStyle name="20% - Accent1 4 2 6 4 2 2 2 3" xfId="38170" xr:uid="{00000000-0005-0000-0000-000063940000}"/>
    <cellStyle name="20% - Accent1 4 2 6 4 2 2 3" xfId="38171" xr:uid="{00000000-0005-0000-0000-000064940000}"/>
    <cellStyle name="20% - Accent1 4 2 6 4 2 2 3 2" xfId="38172" xr:uid="{00000000-0005-0000-0000-000065940000}"/>
    <cellStyle name="20% - Accent1 4 2 6 4 2 2 4" xfId="38173" xr:uid="{00000000-0005-0000-0000-000066940000}"/>
    <cellStyle name="20% - Accent1 4 2 6 4 2 3" xfId="38174" xr:uid="{00000000-0005-0000-0000-000067940000}"/>
    <cellStyle name="20% - Accent1 4 2 6 4 2 3 2" xfId="38175" xr:uid="{00000000-0005-0000-0000-000068940000}"/>
    <cellStyle name="20% - Accent1 4 2 6 4 2 3 2 2" xfId="38176" xr:uid="{00000000-0005-0000-0000-000069940000}"/>
    <cellStyle name="20% - Accent1 4 2 6 4 2 3 2 2 2" xfId="38177" xr:uid="{00000000-0005-0000-0000-00006A940000}"/>
    <cellStyle name="20% - Accent1 4 2 6 4 2 3 2 3" xfId="38178" xr:uid="{00000000-0005-0000-0000-00006B940000}"/>
    <cellStyle name="20% - Accent1 4 2 6 4 2 3 3" xfId="38179" xr:uid="{00000000-0005-0000-0000-00006C940000}"/>
    <cellStyle name="20% - Accent1 4 2 6 4 2 3 3 2" xfId="38180" xr:uid="{00000000-0005-0000-0000-00006D940000}"/>
    <cellStyle name="20% - Accent1 4 2 6 4 2 3 4" xfId="38181" xr:uid="{00000000-0005-0000-0000-00006E940000}"/>
    <cellStyle name="20% - Accent1 4 2 6 4 2 4" xfId="38182" xr:uid="{00000000-0005-0000-0000-00006F940000}"/>
    <cellStyle name="20% - Accent1 4 2 6 4 2 4 2" xfId="38183" xr:uid="{00000000-0005-0000-0000-000070940000}"/>
    <cellStyle name="20% - Accent1 4 2 6 4 2 4 2 2" xfId="38184" xr:uid="{00000000-0005-0000-0000-000071940000}"/>
    <cellStyle name="20% - Accent1 4 2 6 4 2 4 2 2 2" xfId="38185" xr:uid="{00000000-0005-0000-0000-000072940000}"/>
    <cellStyle name="20% - Accent1 4 2 6 4 2 4 2 3" xfId="38186" xr:uid="{00000000-0005-0000-0000-000073940000}"/>
    <cellStyle name="20% - Accent1 4 2 6 4 2 4 3" xfId="38187" xr:uid="{00000000-0005-0000-0000-000074940000}"/>
    <cellStyle name="20% - Accent1 4 2 6 4 2 4 3 2" xfId="38188" xr:uid="{00000000-0005-0000-0000-000075940000}"/>
    <cellStyle name="20% - Accent1 4 2 6 4 2 4 4" xfId="38189" xr:uid="{00000000-0005-0000-0000-000076940000}"/>
    <cellStyle name="20% - Accent1 4 2 6 4 2 5" xfId="38190" xr:uid="{00000000-0005-0000-0000-000077940000}"/>
    <cellStyle name="20% - Accent1 4 2 6 4 2 5 2" xfId="38191" xr:uid="{00000000-0005-0000-0000-000078940000}"/>
    <cellStyle name="20% - Accent1 4 2 6 4 2 5 2 2" xfId="38192" xr:uid="{00000000-0005-0000-0000-000079940000}"/>
    <cellStyle name="20% - Accent1 4 2 6 4 2 5 3" xfId="38193" xr:uid="{00000000-0005-0000-0000-00007A940000}"/>
    <cellStyle name="20% - Accent1 4 2 6 4 2 6" xfId="38194" xr:uid="{00000000-0005-0000-0000-00007B940000}"/>
    <cellStyle name="20% - Accent1 4 2 6 4 2 6 2" xfId="38195" xr:uid="{00000000-0005-0000-0000-00007C940000}"/>
    <cellStyle name="20% - Accent1 4 2 6 4 2 6 2 2" xfId="38196" xr:uid="{00000000-0005-0000-0000-00007D940000}"/>
    <cellStyle name="20% - Accent1 4 2 6 4 2 6 3" xfId="38197" xr:uid="{00000000-0005-0000-0000-00007E940000}"/>
    <cellStyle name="20% - Accent1 4 2 6 4 2 7" xfId="38198" xr:uid="{00000000-0005-0000-0000-00007F940000}"/>
    <cellStyle name="20% - Accent1 4 2 6 4 2 7 2" xfId="38199" xr:uid="{00000000-0005-0000-0000-000080940000}"/>
    <cellStyle name="20% - Accent1 4 2 6 4 2 8" xfId="38200" xr:uid="{00000000-0005-0000-0000-000081940000}"/>
    <cellStyle name="20% - Accent1 4 2 6 4 2 8 2" xfId="38201" xr:uid="{00000000-0005-0000-0000-000082940000}"/>
    <cellStyle name="20% - Accent1 4 2 6 4 2 9" xfId="38202" xr:uid="{00000000-0005-0000-0000-000083940000}"/>
    <cellStyle name="20% - Accent1 4 2 6 4 3" xfId="38203" xr:uid="{00000000-0005-0000-0000-000084940000}"/>
    <cellStyle name="20% - Accent1 4 2 6 4 3 2" xfId="38204" xr:uid="{00000000-0005-0000-0000-000085940000}"/>
    <cellStyle name="20% - Accent1 4 2 6 4 3 2 2" xfId="38205" xr:uid="{00000000-0005-0000-0000-000086940000}"/>
    <cellStyle name="20% - Accent1 4 2 6 4 3 2 2 2" xfId="38206" xr:uid="{00000000-0005-0000-0000-000087940000}"/>
    <cellStyle name="20% - Accent1 4 2 6 4 3 2 2 2 2" xfId="38207" xr:uid="{00000000-0005-0000-0000-000088940000}"/>
    <cellStyle name="20% - Accent1 4 2 6 4 3 2 2 3" xfId="38208" xr:uid="{00000000-0005-0000-0000-000089940000}"/>
    <cellStyle name="20% - Accent1 4 2 6 4 3 2 3" xfId="38209" xr:uid="{00000000-0005-0000-0000-00008A940000}"/>
    <cellStyle name="20% - Accent1 4 2 6 4 3 2 3 2" xfId="38210" xr:uid="{00000000-0005-0000-0000-00008B940000}"/>
    <cellStyle name="20% - Accent1 4 2 6 4 3 2 4" xfId="38211" xr:uid="{00000000-0005-0000-0000-00008C940000}"/>
    <cellStyle name="20% - Accent1 4 2 6 4 3 3" xfId="38212" xr:uid="{00000000-0005-0000-0000-00008D940000}"/>
    <cellStyle name="20% - Accent1 4 2 6 4 3 3 2" xfId="38213" xr:uid="{00000000-0005-0000-0000-00008E940000}"/>
    <cellStyle name="20% - Accent1 4 2 6 4 3 3 2 2" xfId="38214" xr:uid="{00000000-0005-0000-0000-00008F940000}"/>
    <cellStyle name="20% - Accent1 4 2 6 4 3 3 2 2 2" xfId="38215" xr:uid="{00000000-0005-0000-0000-000090940000}"/>
    <cellStyle name="20% - Accent1 4 2 6 4 3 3 2 3" xfId="38216" xr:uid="{00000000-0005-0000-0000-000091940000}"/>
    <cellStyle name="20% - Accent1 4 2 6 4 3 3 3" xfId="38217" xr:uid="{00000000-0005-0000-0000-000092940000}"/>
    <cellStyle name="20% - Accent1 4 2 6 4 3 3 3 2" xfId="38218" xr:uid="{00000000-0005-0000-0000-000093940000}"/>
    <cellStyle name="20% - Accent1 4 2 6 4 3 3 4" xfId="38219" xr:uid="{00000000-0005-0000-0000-000094940000}"/>
    <cellStyle name="20% - Accent1 4 2 6 4 3 4" xfId="38220" xr:uid="{00000000-0005-0000-0000-000095940000}"/>
    <cellStyle name="20% - Accent1 4 2 6 4 3 4 2" xfId="38221" xr:uid="{00000000-0005-0000-0000-000096940000}"/>
    <cellStyle name="20% - Accent1 4 2 6 4 3 4 2 2" xfId="38222" xr:uid="{00000000-0005-0000-0000-000097940000}"/>
    <cellStyle name="20% - Accent1 4 2 6 4 3 4 2 2 2" xfId="38223" xr:uid="{00000000-0005-0000-0000-000098940000}"/>
    <cellStyle name="20% - Accent1 4 2 6 4 3 4 2 3" xfId="38224" xr:uid="{00000000-0005-0000-0000-000099940000}"/>
    <cellStyle name="20% - Accent1 4 2 6 4 3 4 3" xfId="38225" xr:uid="{00000000-0005-0000-0000-00009A940000}"/>
    <cellStyle name="20% - Accent1 4 2 6 4 3 4 3 2" xfId="38226" xr:uid="{00000000-0005-0000-0000-00009B940000}"/>
    <cellStyle name="20% - Accent1 4 2 6 4 3 4 4" xfId="38227" xr:uid="{00000000-0005-0000-0000-00009C940000}"/>
    <cellStyle name="20% - Accent1 4 2 6 4 3 5" xfId="38228" xr:uid="{00000000-0005-0000-0000-00009D940000}"/>
    <cellStyle name="20% - Accent1 4 2 6 4 3 5 2" xfId="38229" xr:uid="{00000000-0005-0000-0000-00009E940000}"/>
    <cellStyle name="20% - Accent1 4 2 6 4 3 5 2 2" xfId="38230" xr:uid="{00000000-0005-0000-0000-00009F940000}"/>
    <cellStyle name="20% - Accent1 4 2 6 4 3 5 3" xfId="38231" xr:uid="{00000000-0005-0000-0000-0000A0940000}"/>
    <cellStyle name="20% - Accent1 4 2 6 4 3 6" xfId="38232" xr:uid="{00000000-0005-0000-0000-0000A1940000}"/>
    <cellStyle name="20% - Accent1 4 2 6 4 3 6 2" xfId="38233" xr:uid="{00000000-0005-0000-0000-0000A2940000}"/>
    <cellStyle name="20% - Accent1 4 2 6 4 3 6 2 2" xfId="38234" xr:uid="{00000000-0005-0000-0000-0000A3940000}"/>
    <cellStyle name="20% - Accent1 4 2 6 4 3 6 3" xfId="38235" xr:uid="{00000000-0005-0000-0000-0000A4940000}"/>
    <cellStyle name="20% - Accent1 4 2 6 4 3 7" xfId="38236" xr:uid="{00000000-0005-0000-0000-0000A5940000}"/>
    <cellStyle name="20% - Accent1 4 2 6 4 3 7 2" xfId="38237" xr:uid="{00000000-0005-0000-0000-0000A6940000}"/>
    <cellStyle name="20% - Accent1 4 2 6 4 3 8" xfId="38238" xr:uid="{00000000-0005-0000-0000-0000A7940000}"/>
    <cellStyle name="20% - Accent1 4 2 6 4 3 8 2" xfId="38239" xr:uid="{00000000-0005-0000-0000-0000A8940000}"/>
    <cellStyle name="20% - Accent1 4 2 6 4 3 9" xfId="38240" xr:uid="{00000000-0005-0000-0000-0000A9940000}"/>
    <cellStyle name="20% - Accent1 4 2 6 4 4" xfId="38241" xr:uid="{00000000-0005-0000-0000-0000AA940000}"/>
    <cellStyle name="20% - Accent1 4 2 6 4 4 2" xfId="38242" xr:uid="{00000000-0005-0000-0000-0000AB940000}"/>
    <cellStyle name="20% - Accent1 4 2 6 4 4 2 2" xfId="38243" xr:uid="{00000000-0005-0000-0000-0000AC940000}"/>
    <cellStyle name="20% - Accent1 4 2 6 4 4 2 2 2" xfId="38244" xr:uid="{00000000-0005-0000-0000-0000AD940000}"/>
    <cellStyle name="20% - Accent1 4 2 6 4 4 2 3" xfId="38245" xr:uid="{00000000-0005-0000-0000-0000AE940000}"/>
    <cellStyle name="20% - Accent1 4 2 6 4 4 3" xfId="38246" xr:uid="{00000000-0005-0000-0000-0000AF940000}"/>
    <cellStyle name="20% - Accent1 4 2 6 4 4 3 2" xfId="38247" xr:uid="{00000000-0005-0000-0000-0000B0940000}"/>
    <cellStyle name="20% - Accent1 4 2 6 4 4 4" xfId="38248" xr:uid="{00000000-0005-0000-0000-0000B1940000}"/>
    <cellStyle name="20% - Accent1 4 2 6 4 5" xfId="38249" xr:uid="{00000000-0005-0000-0000-0000B2940000}"/>
    <cellStyle name="20% - Accent1 4 2 6 4 5 2" xfId="38250" xr:uid="{00000000-0005-0000-0000-0000B3940000}"/>
    <cellStyle name="20% - Accent1 4 2 6 4 5 2 2" xfId="38251" xr:uid="{00000000-0005-0000-0000-0000B4940000}"/>
    <cellStyle name="20% - Accent1 4 2 6 4 5 2 2 2" xfId="38252" xr:uid="{00000000-0005-0000-0000-0000B5940000}"/>
    <cellStyle name="20% - Accent1 4 2 6 4 5 2 3" xfId="38253" xr:uid="{00000000-0005-0000-0000-0000B6940000}"/>
    <cellStyle name="20% - Accent1 4 2 6 4 5 3" xfId="38254" xr:uid="{00000000-0005-0000-0000-0000B7940000}"/>
    <cellStyle name="20% - Accent1 4 2 6 4 5 3 2" xfId="38255" xr:uid="{00000000-0005-0000-0000-0000B8940000}"/>
    <cellStyle name="20% - Accent1 4 2 6 4 5 4" xfId="38256" xr:uid="{00000000-0005-0000-0000-0000B9940000}"/>
    <cellStyle name="20% - Accent1 4 2 6 4 6" xfId="38257" xr:uid="{00000000-0005-0000-0000-0000BA940000}"/>
    <cellStyle name="20% - Accent1 4 2 6 4 6 2" xfId="38258" xr:uid="{00000000-0005-0000-0000-0000BB940000}"/>
    <cellStyle name="20% - Accent1 4 2 6 4 6 2 2" xfId="38259" xr:uid="{00000000-0005-0000-0000-0000BC940000}"/>
    <cellStyle name="20% - Accent1 4 2 6 4 6 2 2 2" xfId="38260" xr:uid="{00000000-0005-0000-0000-0000BD940000}"/>
    <cellStyle name="20% - Accent1 4 2 6 4 6 2 3" xfId="38261" xr:uid="{00000000-0005-0000-0000-0000BE940000}"/>
    <cellStyle name="20% - Accent1 4 2 6 4 6 3" xfId="38262" xr:uid="{00000000-0005-0000-0000-0000BF940000}"/>
    <cellStyle name="20% - Accent1 4 2 6 4 6 3 2" xfId="38263" xr:uid="{00000000-0005-0000-0000-0000C0940000}"/>
    <cellStyle name="20% - Accent1 4 2 6 4 6 4" xfId="38264" xr:uid="{00000000-0005-0000-0000-0000C1940000}"/>
    <cellStyle name="20% - Accent1 4 2 6 4 7" xfId="38265" xr:uid="{00000000-0005-0000-0000-0000C2940000}"/>
    <cellStyle name="20% - Accent1 4 2 6 4 7 2" xfId="38266" xr:uid="{00000000-0005-0000-0000-0000C3940000}"/>
    <cellStyle name="20% - Accent1 4 2 6 4 7 2 2" xfId="38267" xr:uid="{00000000-0005-0000-0000-0000C4940000}"/>
    <cellStyle name="20% - Accent1 4 2 6 4 7 3" xfId="38268" xr:uid="{00000000-0005-0000-0000-0000C5940000}"/>
    <cellStyle name="20% - Accent1 4 2 6 4 8" xfId="38269" xr:uid="{00000000-0005-0000-0000-0000C6940000}"/>
    <cellStyle name="20% - Accent1 4 2 6 4 8 2" xfId="38270" xr:uid="{00000000-0005-0000-0000-0000C7940000}"/>
    <cellStyle name="20% - Accent1 4 2 6 4 8 2 2" xfId="38271" xr:uid="{00000000-0005-0000-0000-0000C8940000}"/>
    <cellStyle name="20% - Accent1 4 2 6 4 8 3" xfId="38272" xr:uid="{00000000-0005-0000-0000-0000C9940000}"/>
    <cellStyle name="20% - Accent1 4 2 6 4 9" xfId="38273" xr:uid="{00000000-0005-0000-0000-0000CA940000}"/>
    <cellStyle name="20% - Accent1 4 2 6 4 9 2" xfId="38274" xr:uid="{00000000-0005-0000-0000-0000CB940000}"/>
    <cellStyle name="20% - Accent1 4 2 6 5" xfId="38275" xr:uid="{00000000-0005-0000-0000-0000CC940000}"/>
    <cellStyle name="20% - Accent1 4 2 6 5 2" xfId="38276" xr:uid="{00000000-0005-0000-0000-0000CD940000}"/>
    <cellStyle name="20% - Accent1 4 2 6 5 2 2" xfId="38277" xr:uid="{00000000-0005-0000-0000-0000CE940000}"/>
    <cellStyle name="20% - Accent1 4 2 6 5 2 2 2" xfId="38278" xr:uid="{00000000-0005-0000-0000-0000CF940000}"/>
    <cellStyle name="20% - Accent1 4 2 6 5 2 2 2 2" xfId="38279" xr:uid="{00000000-0005-0000-0000-0000D0940000}"/>
    <cellStyle name="20% - Accent1 4 2 6 5 2 2 3" xfId="38280" xr:uid="{00000000-0005-0000-0000-0000D1940000}"/>
    <cellStyle name="20% - Accent1 4 2 6 5 2 3" xfId="38281" xr:uid="{00000000-0005-0000-0000-0000D2940000}"/>
    <cellStyle name="20% - Accent1 4 2 6 5 2 3 2" xfId="38282" xr:uid="{00000000-0005-0000-0000-0000D3940000}"/>
    <cellStyle name="20% - Accent1 4 2 6 5 2 4" xfId="38283" xr:uid="{00000000-0005-0000-0000-0000D4940000}"/>
    <cellStyle name="20% - Accent1 4 2 6 5 3" xfId="38284" xr:uid="{00000000-0005-0000-0000-0000D5940000}"/>
    <cellStyle name="20% - Accent1 4 2 6 5 3 2" xfId="38285" xr:uid="{00000000-0005-0000-0000-0000D6940000}"/>
    <cellStyle name="20% - Accent1 4 2 6 5 3 2 2" xfId="38286" xr:uid="{00000000-0005-0000-0000-0000D7940000}"/>
    <cellStyle name="20% - Accent1 4 2 6 5 3 2 2 2" xfId="38287" xr:uid="{00000000-0005-0000-0000-0000D8940000}"/>
    <cellStyle name="20% - Accent1 4 2 6 5 3 2 3" xfId="38288" xr:uid="{00000000-0005-0000-0000-0000D9940000}"/>
    <cellStyle name="20% - Accent1 4 2 6 5 3 3" xfId="38289" xr:uid="{00000000-0005-0000-0000-0000DA940000}"/>
    <cellStyle name="20% - Accent1 4 2 6 5 3 3 2" xfId="38290" xr:uid="{00000000-0005-0000-0000-0000DB940000}"/>
    <cellStyle name="20% - Accent1 4 2 6 5 3 4" xfId="38291" xr:uid="{00000000-0005-0000-0000-0000DC940000}"/>
    <cellStyle name="20% - Accent1 4 2 6 5 4" xfId="38292" xr:uid="{00000000-0005-0000-0000-0000DD940000}"/>
    <cellStyle name="20% - Accent1 4 2 6 5 4 2" xfId="38293" xr:uid="{00000000-0005-0000-0000-0000DE940000}"/>
    <cellStyle name="20% - Accent1 4 2 6 5 4 2 2" xfId="38294" xr:uid="{00000000-0005-0000-0000-0000DF940000}"/>
    <cellStyle name="20% - Accent1 4 2 6 5 4 2 2 2" xfId="38295" xr:uid="{00000000-0005-0000-0000-0000E0940000}"/>
    <cellStyle name="20% - Accent1 4 2 6 5 4 2 3" xfId="38296" xr:uid="{00000000-0005-0000-0000-0000E1940000}"/>
    <cellStyle name="20% - Accent1 4 2 6 5 4 3" xfId="38297" xr:uid="{00000000-0005-0000-0000-0000E2940000}"/>
    <cellStyle name="20% - Accent1 4 2 6 5 4 3 2" xfId="38298" xr:uid="{00000000-0005-0000-0000-0000E3940000}"/>
    <cellStyle name="20% - Accent1 4 2 6 5 4 4" xfId="38299" xr:uid="{00000000-0005-0000-0000-0000E4940000}"/>
    <cellStyle name="20% - Accent1 4 2 6 5 5" xfId="38300" xr:uid="{00000000-0005-0000-0000-0000E5940000}"/>
    <cellStyle name="20% - Accent1 4 2 6 5 5 2" xfId="38301" xr:uid="{00000000-0005-0000-0000-0000E6940000}"/>
    <cellStyle name="20% - Accent1 4 2 6 5 5 2 2" xfId="38302" xr:uid="{00000000-0005-0000-0000-0000E7940000}"/>
    <cellStyle name="20% - Accent1 4 2 6 5 5 3" xfId="38303" xr:uid="{00000000-0005-0000-0000-0000E8940000}"/>
    <cellStyle name="20% - Accent1 4 2 6 5 6" xfId="38304" xr:uid="{00000000-0005-0000-0000-0000E9940000}"/>
    <cellStyle name="20% - Accent1 4 2 6 5 6 2" xfId="38305" xr:uid="{00000000-0005-0000-0000-0000EA940000}"/>
    <cellStyle name="20% - Accent1 4 2 6 5 6 2 2" xfId="38306" xr:uid="{00000000-0005-0000-0000-0000EB940000}"/>
    <cellStyle name="20% - Accent1 4 2 6 5 6 3" xfId="38307" xr:uid="{00000000-0005-0000-0000-0000EC940000}"/>
    <cellStyle name="20% - Accent1 4 2 6 5 7" xfId="38308" xr:uid="{00000000-0005-0000-0000-0000ED940000}"/>
    <cellStyle name="20% - Accent1 4 2 6 5 7 2" xfId="38309" xr:uid="{00000000-0005-0000-0000-0000EE940000}"/>
    <cellStyle name="20% - Accent1 4 2 6 5 8" xfId="38310" xr:uid="{00000000-0005-0000-0000-0000EF940000}"/>
    <cellStyle name="20% - Accent1 4 2 6 5 8 2" xfId="38311" xr:uid="{00000000-0005-0000-0000-0000F0940000}"/>
    <cellStyle name="20% - Accent1 4 2 6 5 9" xfId="38312" xr:uid="{00000000-0005-0000-0000-0000F1940000}"/>
    <cellStyle name="20% - Accent1 4 2 6 6" xfId="38313" xr:uid="{00000000-0005-0000-0000-0000F2940000}"/>
    <cellStyle name="20% - Accent1 4 2 6 6 2" xfId="38314" xr:uid="{00000000-0005-0000-0000-0000F3940000}"/>
    <cellStyle name="20% - Accent1 4 2 6 6 2 2" xfId="38315" xr:uid="{00000000-0005-0000-0000-0000F4940000}"/>
    <cellStyle name="20% - Accent1 4 2 6 6 2 2 2" xfId="38316" xr:uid="{00000000-0005-0000-0000-0000F5940000}"/>
    <cellStyle name="20% - Accent1 4 2 6 6 2 2 2 2" xfId="38317" xr:uid="{00000000-0005-0000-0000-0000F6940000}"/>
    <cellStyle name="20% - Accent1 4 2 6 6 2 2 3" xfId="38318" xr:uid="{00000000-0005-0000-0000-0000F7940000}"/>
    <cellStyle name="20% - Accent1 4 2 6 6 2 3" xfId="38319" xr:uid="{00000000-0005-0000-0000-0000F8940000}"/>
    <cellStyle name="20% - Accent1 4 2 6 6 2 3 2" xfId="38320" xr:uid="{00000000-0005-0000-0000-0000F9940000}"/>
    <cellStyle name="20% - Accent1 4 2 6 6 2 4" xfId="38321" xr:uid="{00000000-0005-0000-0000-0000FA940000}"/>
    <cellStyle name="20% - Accent1 4 2 6 6 3" xfId="38322" xr:uid="{00000000-0005-0000-0000-0000FB940000}"/>
    <cellStyle name="20% - Accent1 4 2 6 6 3 2" xfId="38323" xr:uid="{00000000-0005-0000-0000-0000FC940000}"/>
    <cellStyle name="20% - Accent1 4 2 6 6 3 2 2" xfId="38324" xr:uid="{00000000-0005-0000-0000-0000FD940000}"/>
    <cellStyle name="20% - Accent1 4 2 6 6 3 2 2 2" xfId="38325" xr:uid="{00000000-0005-0000-0000-0000FE940000}"/>
    <cellStyle name="20% - Accent1 4 2 6 6 3 2 3" xfId="38326" xr:uid="{00000000-0005-0000-0000-0000FF940000}"/>
    <cellStyle name="20% - Accent1 4 2 6 6 3 3" xfId="38327" xr:uid="{00000000-0005-0000-0000-000000950000}"/>
    <cellStyle name="20% - Accent1 4 2 6 6 3 3 2" xfId="38328" xr:uid="{00000000-0005-0000-0000-000001950000}"/>
    <cellStyle name="20% - Accent1 4 2 6 6 3 4" xfId="38329" xr:uid="{00000000-0005-0000-0000-000002950000}"/>
    <cellStyle name="20% - Accent1 4 2 6 6 4" xfId="38330" xr:uid="{00000000-0005-0000-0000-000003950000}"/>
    <cellStyle name="20% - Accent1 4 2 6 6 4 2" xfId="38331" xr:uid="{00000000-0005-0000-0000-000004950000}"/>
    <cellStyle name="20% - Accent1 4 2 6 6 4 2 2" xfId="38332" xr:uid="{00000000-0005-0000-0000-000005950000}"/>
    <cellStyle name="20% - Accent1 4 2 6 6 4 2 2 2" xfId="38333" xr:uid="{00000000-0005-0000-0000-000006950000}"/>
    <cellStyle name="20% - Accent1 4 2 6 6 4 2 3" xfId="38334" xr:uid="{00000000-0005-0000-0000-000007950000}"/>
    <cellStyle name="20% - Accent1 4 2 6 6 4 3" xfId="38335" xr:uid="{00000000-0005-0000-0000-000008950000}"/>
    <cellStyle name="20% - Accent1 4 2 6 6 4 3 2" xfId="38336" xr:uid="{00000000-0005-0000-0000-000009950000}"/>
    <cellStyle name="20% - Accent1 4 2 6 6 4 4" xfId="38337" xr:uid="{00000000-0005-0000-0000-00000A950000}"/>
    <cellStyle name="20% - Accent1 4 2 6 6 5" xfId="38338" xr:uid="{00000000-0005-0000-0000-00000B950000}"/>
    <cellStyle name="20% - Accent1 4 2 6 6 5 2" xfId="38339" xr:uid="{00000000-0005-0000-0000-00000C950000}"/>
    <cellStyle name="20% - Accent1 4 2 6 6 5 2 2" xfId="38340" xr:uid="{00000000-0005-0000-0000-00000D950000}"/>
    <cellStyle name="20% - Accent1 4 2 6 6 5 3" xfId="38341" xr:uid="{00000000-0005-0000-0000-00000E950000}"/>
    <cellStyle name="20% - Accent1 4 2 6 6 6" xfId="38342" xr:uid="{00000000-0005-0000-0000-00000F950000}"/>
    <cellStyle name="20% - Accent1 4 2 6 6 6 2" xfId="38343" xr:uid="{00000000-0005-0000-0000-000010950000}"/>
    <cellStyle name="20% - Accent1 4 2 6 6 6 2 2" xfId="38344" xr:uid="{00000000-0005-0000-0000-000011950000}"/>
    <cellStyle name="20% - Accent1 4 2 6 6 6 3" xfId="38345" xr:uid="{00000000-0005-0000-0000-000012950000}"/>
    <cellStyle name="20% - Accent1 4 2 6 6 7" xfId="38346" xr:uid="{00000000-0005-0000-0000-000013950000}"/>
    <cellStyle name="20% - Accent1 4 2 6 6 7 2" xfId="38347" xr:uid="{00000000-0005-0000-0000-000014950000}"/>
    <cellStyle name="20% - Accent1 4 2 6 6 8" xfId="38348" xr:uid="{00000000-0005-0000-0000-000015950000}"/>
    <cellStyle name="20% - Accent1 4 2 6 6 8 2" xfId="38349" xr:uid="{00000000-0005-0000-0000-000016950000}"/>
    <cellStyle name="20% - Accent1 4 2 6 6 9" xfId="38350" xr:uid="{00000000-0005-0000-0000-000017950000}"/>
    <cellStyle name="20% - Accent1 4 2 6 7" xfId="38351" xr:uid="{00000000-0005-0000-0000-000018950000}"/>
    <cellStyle name="20% - Accent1 4 2 6 7 2" xfId="38352" xr:uid="{00000000-0005-0000-0000-000019950000}"/>
    <cellStyle name="20% - Accent1 4 2 6 7 2 2" xfId="38353" xr:uid="{00000000-0005-0000-0000-00001A950000}"/>
    <cellStyle name="20% - Accent1 4 2 6 7 2 2 2" xfId="38354" xr:uid="{00000000-0005-0000-0000-00001B950000}"/>
    <cellStyle name="20% - Accent1 4 2 6 7 2 3" xfId="38355" xr:uid="{00000000-0005-0000-0000-00001C950000}"/>
    <cellStyle name="20% - Accent1 4 2 6 7 3" xfId="38356" xr:uid="{00000000-0005-0000-0000-00001D950000}"/>
    <cellStyle name="20% - Accent1 4 2 6 7 3 2" xfId="38357" xr:uid="{00000000-0005-0000-0000-00001E950000}"/>
    <cellStyle name="20% - Accent1 4 2 6 7 4" xfId="38358" xr:uid="{00000000-0005-0000-0000-00001F950000}"/>
    <cellStyle name="20% - Accent1 4 2 6 8" xfId="38359" xr:uid="{00000000-0005-0000-0000-000020950000}"/>
    <cellStyle name="20% - Accent1 4 2 6 8 2" xfId="38360" xr:uid="{00000000-0005-0000-0000-000021950000}"/>
    <cellStyle name="20% - Accent1 4 2 6 8 2 2" xfId="38361" xr:uid="{00000000-0005-0000-0000-000022950000}"/>
    <cellStyle name="20% - Accent1 4 2 6 8 2 2 2" xfId="38362" xr:uid="{00000000-0005-0000-0000-000023950000}"/>
    <cellStyle name="20% - Accent1 4 2 6 8 2 3" xfId="38363" xr:uid="{00000000-0005-0000-0000-000024950000}"/>
    <cellStyle name="20% - Accent1 4 2 6 8 3" xfId="38364" xr:uid="{00000000-0005-0000-0000-000025950000}"/>
    <cellStyle name="20% - Accent1 4 2 6 8 3 2" xfId="38365" xr:uid="{00000000-0005-0000-0000-000026950000}"/>
    <cellStyle name="20% - Accent1 4 2 6 8 4" xfId="38366" xr:uid="{00000000-0005-0000-0000-000027950000}"/>
    <cellStyle name="20% - Accent1 4 2 6 9" xfId="38367" xr:uid="{00000000-0005-0000-0000-000028950000}"/>
    <cellStyle name="20% - Accent1 4 2 6 9 2" xfId="38368" xr:uid="{00000000-0005-0000-0000-000029950000}"/>
    <cellStyle name="20% - Accent1 4 2 6 9 2 2" xfId="38369" xr:uid="{00000000-0005-0000-0000-00002A950000}"/>
    <cellStyle name="20% - Accent1 4 2 6 9 2 2 2" xfId="38370" xr:uid="{00000000-0005-0000-0000-00002B950000}"/>
    <cellStyle name="20% - Accent1 4 2 6 9 2 3" xfId="38371" xr:uid="{00000000-0005-0000-0000-00002C950000}"/>
    <cellStyle name="20% - Accent1 4 2 6 9 3" xfId="38372" xr:uid="{00000000-0005-0000-0000-00002D950000}"/>
    <cellStyle name="20% - Accent1 4 2 6 9 3 2" xfId="38373" xr:uid="{00000000-0005-0000-0000-00002E950000}"/>
    <cellStyle name="20% - Accent1 4 2 6 9 4" xfId="38374" xr:uid="{00000000-0005-0000-0000-00002F950000}"/>
    <cellStyle name="20% - Accent1 4 2 7" xfId="38375" xr:uid="{00000000-0005-0000-0000-000030950000}"/>
    <cellStyle name="20% - Accent1 4 2 7 10" xfId="38376" xr:uid="{00000000-0005-0000-0000-000031950000}"/>
    <cellStyle name="20% - Accent1 4 2 7 10 2" xfId="38377" xr:uid="{00000000-0005-0000-0000-000032950000}"/>
    <cellStyle name="20% - Accent1 4 2 7 11" xfId="38378" xr:uid="{00000000-0005-0000-0000-000033950000}"/>
    <cellStyle name="20% - Accent1 4 2 7 11 2" xfId="38379" xr:uid="{00000000-0005-0000-0000-000034950000}"/>
    <cellStyle name="20% - Accent1 4 2 7 12" xfId="38380" xr:uid="{00000000-0005-0000-0000-000035950000}"/>
    <cellStyle name="20% - Accent1 4 2 7 2" xfId="38381" xr:uid="{00000000-0005-0000-0000-000036950000}"/>
    <cellStyle name="20% - Accent1 4 2 7 2 10" xfId="38382" xr:uid="{00000000-0005-0000-0000-000037950000}"/>
    <cellStyle name="20% - Accent1 4 2 7 2 10 2" xfId="38383" xr:uid="{00000000-0005-0000-0000-000038950000}"/>
    <cellStyle name="20% - Accent1 4 2 7 2 11" xfId="38384" xr:uid="{00000000-0005-0000-0000-000039950000}"/>
    <cellStyle name="20% - Accent1 4 2 7 2 2" xfId="38385" xr:uid="{00000000-0005-0000-0000-00003A950000}"/>
    <cellStyle name="20% - Accent1 4 2 7 2 2 2" xfId="38386" xr:uid="{00000000-0005-0000-0000-00003B950000}"/>
    <cellStyle name="20% - Accent1 4 2 7 2 2 2 2" xfId="38387" xr:uid="{00000000-0005-0000-0000-00003C950000}"/>
    <cellStyle name="20% - Accent1 4 2 7 2 2 2 2 2" xfId="38388" xr:uid="{00000000-0005-0000-0000-00003D950000}"/>
    <cellStyle name="20% - Accent1 4 2 7 2 2 2 2 2 2" xfId="38389" xr:uid="{00000000-0005-0000-0000-00003E950000}"/>
    <cellStyle name="20% - Accent1 4 2 7 2 2 2 2 3" xfId="38390" xr:uid="{00000000-0005-0000-0000-00003F950000}"/>
    <cellStyle name="20% - Accent1 4 2 7 2 2 2 3" xfId="38391" xr:uid="{00000000-0005-0000-0000-000040950000}"/>
    <cellStyle name="20% - Accent1 4 2 7 2 2 2 3 2" xfId="38392" xr:uid="{00000000-0005-0000-0000-000041950000}"/>
    <cellStyle name="20% - Accent1 4 2 7 2 2 2 4" xfId="38393" xr:uid="{00000000-0005-0000-0000-000042950000}"/>
    <cellStyle name="20% - Accent1 4 2 7 2 2 3" xfId="38394" xr:uid="{00000000-0005-0000-0000-000043950000}"/>
    <cellStyle name="20% - Accent1 4 2 7 2 2 3 2" xfId="38395" xr:uid="{00000000-0005-0000-0000-000044950000}"/>
    <cellStyle name="20% - Accent1 4 2 7 2 2 3 2 2" xfId="38396" xr:uid="{00000000-0005-0000-0000-000045950000}"/>
    <cellStyle name="20% - Accent1 4 2 7 2 2 3 2 2 2" xfId="38397" xr:uid="{00000000-0005-0000-0000-000046950000}"/>
    <cellStyle name="20% - Accent1 4 2 7 2 2 3 2 3" xfId="38398" xr:uid="{00000000-0005-0000-0000-000047950000}"/>
    <cellStyle name="20% - Accent1 4 2 7 2 2 3 3" xfId="38399" xr:uid="{00000000-0005-0000-0000-000048950000}"/>
    <cellStyle name="20% - Accent1 4 2 7 2 2 3 3 2" xfId="38400" xr:uid="{00000000-0005-0000-0000-000049950000}"/>
    <cellStyle name="20% - Accent1 4 2 7 2 2 3 4" xfId="38401" xr:uid="{00000000-0005-0000-0000-00004A950000}"/>
    <cellStyle name="20% - Accent1 4 2 7 2 2 4" xfId="38402" xr:uid="{00000000-0005-0000-0000-00004B950000}"/>
    <cellStyle name="20% - Accent1 4 2 7 2 2 4 2" xfId="38403" xr:uid="{00000000-0005-0000-0000-00004C950000}"/>
    <cellStyle name="20% - Accent1 4 2 7 2 2 4 2 2" xfId="38404" xr:uid="{00000000-0005-0000-0000-00004D950000}"/>
    <cellStyle name="20% - Accent1 4 2 7 2 2 4 2 2 2" xfId="38405" xr:uid="{00000000-0005-0000-0000-00004E950000}"/>
    <cellStyle name="20% - Accent1 4 2 7 2 2 4 2 3" xfId="38406" xr:uid="{00000000-0005-0000-0000-00004F950000}"/>
    <cellStyle name="20% - Accent1 4 2 7 2 2 4 3" xfId="38407" xr:uid="{00000000-0005-0000-0000-000050950000}"/>
    <cellStyle name="20% - Accent1 4 2 7 2 2 4 3 2" xfId="38408" xr:uid="{00000000-0005-0000-0000-000051950000}"/>
    <cellStyle name="20% - Accent1 4 2 7 2 2 4 4" xfId="38409" xr:uid="{00000000-0005-0000-0000-000052950000}"/>
    <cellStyle name="20% - Accent1 4 2 7 2 2 5" xfId="38410" xr:uid="{00000000-0005-0000-0000-000053950000}"/>
    <cellStyle name="20% - Accent1 4 2 7 2 2 5 2" xfId="38411" xr:uid="{00000000-0005-0000-0000-000054950000}"/>
    <cellStyle name="20% - Accent1 4 2 7 2 2 5 2 2" xfId="38412" xr:uid="{00000000-0005-0000-0000-000055950000}"/>
    <cellStyle name="20% - Accent1 4 2 7 2 2 5 3" xfId="38413" xr:uid="{00000000-0005-0000-0000-000056950000}"/>
    <cellStyle name="20% - Accent1 4 2 7 2 2 6" xfId="38414" xr:uid="{00000000-0005-0000-0000-000057950000}"/>
    <cellStyle name="20% - Accent1 4 2 7 2 2 6 2" xfId="38415" xr:uid="{00000000-0005-0000-0000-000058950000}"/>
    <cellStyle name="20% - Accent1 4 2 7 2 2 6 2 2" xfId="38416" xr:uid="{00000000-0005-0000-0000-000059950000}"/>
    <cellStyle name="20% - Accent1 4 2 7 2 2 6 3" xfId="38417" xr:uid="{00000000-0005-0000-0000-00005A950000}"/>
    <cellStyle name="20% - Accent1 4 2 7 2 2 7" xfId="38418" xr:uid="{00000000-0005-0000-0000-00005B950000}"/>
    <cellStyle name="20% - Accent1 4 2 7 2 2 7 2" xfId="38419" xr:uid="{00000000-0005-0000-0000-00005C950000}"/>
    <cellStyle name="20% - Accent1 4 2 7 2 2 8" xfId="38420" xr:uid="{00000000-0005-0000-0000-00005D950000}"/>
    <cellStyle name="20% - Accent1 4 2 7 2 2 8 2" xfId="38421" xr:uid="{00000000-0005-0000-0000-00005E950000}"/>
    <cellStyle name="20% - Accent1 4 2 7 2 2 9" xfId="38422" xr:uid="{00000000-0005-0000-0000-00005F950000}"/>
    <cellStyle name="20% - Accent1 4 2 7 2 3" xfId="38423" xr:uid="{00000000-0005-0000-0000-000060950000}"/>
    <cellStyle name="20% - Accent1 4 2 7 2 3 2" xfId="38424" xr:uid="{00000000-0005-0000-0000-000061950000}"/>
    <cellStyle name="20% - Accent1 4 2 7 2 3 2 2" xfId="38425" xr:uid="{00000000-0005-0000-0000-000062950000}"/>
    <cellStyle name="20% - Accent1 4 2 7 2 3 2 2 2" xfId="38426" xr:uid="{00000000-0005-0000-0000-000063950000}"/>
    <cellStyle name="20% - Accent1 4 2 7 2 3 2 2 2 2" xfId="38427" xr:uid="{00000000-0005-0000-0000-000064950000}"/>
    <cellStyle name="20% - Accent1 4 2 7 2 3 2 2 3" xfId="38428" xr:uid="{00000000-0005-0000-0000-000065950000}"/>
    <cellStyle name="20% - Accent1 4 2 7 2 3 2 3" xfId="38429" xr:uid="{00000000-0005-0000-0000-000066950000}"/>
    <cellStyle name="20% - Accent1 4 2 7 2 3 2 3 2" xfId="38430" xr:uid="{00000000-0005-0000-0000-000067950000}"/>
    <cellStyle name="20% - Accent1 4 2 7 2 3 2 4" xfId="38431" xr:uid="{00000000-0005-0000-0000-000068950000}"/>
    <cellStyle name="20% - Accent1 4 2 7 2 3 3" xfId="38432" xr:uid="{00000000-0005-0000-0000-000069950000}"/>
    <cellStyle name="20% - Accent1 4 2 7 2 3 3 2" xfId="38433" xr:uid="{00000000-0005-0000-0000-00006A950000}"/>
    <cellStyle name="20% - Accent1 4 2 7 2 3 3 2 2" xfId="38434" xr:uid="{00000000-0005-0000-0000-00006B950000}"/>
    <cellStyle name="20% - Accent1 4 2 7 2 3 3 2 2 2" xfId="38435" xr:uid="{00000000-0005-0000-0000-00006C950000}"/>
    <cellStyle name="20% - Accent1 4 2 7 2 3 3 2 3" xfId="38436" xr:uid="{00000000-0005-0000-0000-00006D950000}"/>
    <cellStyle name="20% - Accent1 4 2 7 2 3 3 3" xfId="38437" xr:uid="{00000000-0005-0000-0000-00006E950000}"/>
    <cellStyle name="20% - Accent1 4 2 7 2 3 3 3 2" xfId="38438" xr:uid="{00000000-0005-0000-0000-00006F950000}"/>
    <cellStyle name="20% - Accent1 4 2 7 2 3 3 4" xfId="38439" xr:uid="{00000000-0005-0000-0000-000070950000}"/>
    <cellStyle name="20% - Accent1 4 2 7 2 3 4" xfId="38440" xr:uid="{00000000-0005-0000-0000-000071950000}"/>
    <cellStyle name="20% - Accent1 4 2 7 2 3 4 2" xfId="38441" xr:uid="{00000000-0005-0000-0000-000072950000}"/>
    <cellStyle name="20% - Accent1 4 2 7 2 3 4 2 2" xfId="38442" xr:uid="{00000000-0005-0000-0000-000073950000}"/>
    <cellStyle name="20% - Accent1 4 2 7 2 3 4 2 2 2" xfId="38443" xr:uid="{00000000-0005-0000-0000-000074950000}"/>
    <cellStyle name="20% - Accent1 4 2 7 2 3 4 2 3" xfId="38444" xr:uid="{00000000-0005-0000-0000-000075950000}"/>
    <cellStyle name="20% - Accent1 4 2 7 2 3 4 3" xfId="38445" xr:uid="{00000000-0005-0000-0000-000076950000}"/>
    <cellStyle name="20% - Accent1 4 2 7 2 3 4 3 2" xfId="38446" xr:uid="{00000000-0005-0000-0000-000077950000}"/>
    <cellStyle name="20% - Accent1 4 2 7 2 3 4 4" xfId="38447" xr:uid="{00000000-0005-0000-0000-000078950000}"/>
    <cellStyle name="20% - Accent1 4 2 7 2 3 5" xfId="38448" xr:uid="{00000000-0005-0000-0000-000079950000}"/>
    <cellStyle name="20% - Accent1 4 2 7 2 3 5 2" xfId="38449" xr:uid="{00000000-0005-0000-0000-00007A950000}"/>
    <cellStyle name="20% - Accent1 4 2 7 2 3 5 2 2" xfId="38450" xr:uid="{00000000-0005-0000-0000-00007B950000}"/>
    <cellStyle name="20% - Accent1 4 2 7 2 3 5 3" xfId="38451" xr:uid="{00000000-0005-0000-0000-00007C950000}"/>
    <cellStyle name="20% - Accent1 4 2 7 2 3 6" xfId="38452" xr:uid="{00000000-0005-0000-0000-00007D950000}"/>
    <cellStyle name="20% - Accent1 4 2 7 2 3 6 2" xfId="38453" xr:uid="{00000000-0005-0000-0000-00007E950000}"/>
    <cellStyle name="20% - Accent1 4 2 7 2 3 6 2 2" xfId="38454" xr:uid="{00000000-0005-0000-0000-00007F950000}"/>
    <cellStyle name="20% - Accent1 4 2 7 2 3 6 3" xfId="38455" xr:uid="{00000000-0005-0000-0000-000080950000}"/>
    <cellStyle name="20% - Accent1 4 2 7 2 3 7" xfId="38456" xr:uid="{00000000-0005-0000-0000-000081950000}"/>
    <cellStyle name="20% - Accent1 4 2 7 2 3 7 2" xfId="38457" xr:uid="{00000000-0005-0000-0000-000082950000}"/>
    <cellStyle name="20% - Accent1 4 2 7 2 3 8" xfId="38458" xr:uid="{00000000-0005-0000-0000-000083950000}"/>
    <cellStyle name="20% - Accent1 4 2 7 2 3 8 2" xfId="38459" xr:uid="{00000000-0005-0000-0000-000084950000}"/>
    <cellStyle name="20% - Accent1 4 2 7 2 3 9" xfId="38460" xr:uid="{00000000-0005-0000-0000-000085950000}"/>
    <cellStyle name="20% - Accent1 4 2 7 2 4" xfId="38461" xr:uid="{00000000-0005-0000-0000-000086950000}"/>
    <cellStyle name="20% - Accent1 4 2 7 2 4 2" xfId="38462" xr:uid="{00000000-0005-0000-0000-000087950000}"/>
    <cellStyle name="20% - Accent1 4 2 7 2 4 2 2" xfId="38463" xr:uid="{00000000-0005-0000-0000-000088950000}"/>
    <cellStyle name="20% - Accent1 4 2 7 2 4 2 2 2" xfId="38464" xr:uid="{00000000-0005-0000-0000-000089950000}"/>
    <cellStyle name="20% - Accent1 4 2 7 2 4 2 3" xfId="38465" xr:uid="{00000000-0005-0000-0000-00008A950000}"/>
    <cellStyle name="20% - Accent1 4 2 7 2 4 3" xfId="38466" xr:uid="{00000000-0005-0000-0000-00008B950000}"/>
    <cellStyle name="20% - Accent1 4 2 7 2 4 3 2" xfId="38467" xr:uid="{00000000-0005-0000-0000-00008C950000}"/>
    <cellStyle name="20% - Accent1 4 2 7 2 4 4" xfId="38468" xr:uid="{00000000-0005-0000-0000-00008D950000}"/>
    <cellStyle name="20% - Accent1 4 2 7 2 5" xfId="38469" xr:uid="{00000000-0005-0000-0000-00008E950000}"/>
    <cellStyle name="20% - Accent1 4 2 7 2 5 2" xfId="38470" xr:uid="{00000000-0005-0000-0000-00008F950000}"/>
    <cellStyle name="20% - Accent1 4 2 7 2 5 2 2" xfId="38471" xr:uid="{00000000-0005-0000-0000-000090950000}"/>
    <cellStyle name="20% - Accent1 4 2 7 2 5 2 2 2" xfId="38472" xr:uid="{00000000-0005-0000-0000-000091950000}"/>
    <cellStyle name="20% - Accent1 4 2 7 2 5 2 3" xfId="38473" xr:uid="{00000000-0005-0000-0000-000092950000}"/>
    <cellStyle name="20% - Accent1 4 2 7 2 5 3" xfId="38474" xr:uid="{00000000-0005-0000-0000-000093950000}"/>
    <cellStyle name="20% - Accent1 4 2 7 2 5 3 2" xfId="38475" xr:uid="{00000000-0005-0000-0000-000094950000}"/>
    <cellStyle name="20% - Accent1 4 2 7 2 5 4" xfId="38476" xr:uid="{00000000-0005-0000-0000-000095950000}"/>
    <cellStyle name="20% - Accent1 4 2 7 2 6" xfId="38477" xr:uid="{00000000-0005-0000-0000-000096950000}"/>
    <cellStyle name="20% - Accent1 4 2 7 2 6 2" xfId="38478" xr:uid="{00000000-0005-0000-0000-000097950000}"/>
    <cellStyle name="20% - Accent1 4 2 7 2 6 2 2" xfId="38479" xr:uid="{00000000-0005-0000-0000-000098950000}"/>
    <cellStyle name="20% - Accent1 4 2 7 2 6 2 2 2" xfId="38480" xr:uid="{00000000-0005-0000-0000-000099950000}"/>
    <cellStyle name="20% - Accent1 4 2 7 2 6 2 3" xfId="38481" xr:uid="{00000000-0005-0000-0000-00009A950000}"/>
    <cellStyle name="20% - Accent1 4 2 7 2 6 3" xfId="38482" xr:uid="{00000000-0005-0000-0000-00009B950000}"/>
    <cellStyle name="20% - Accent1 4 2 7 2 6 3 2" xfId="38483" xr:uid="{00000000-0005-0000-0000-00009C950000}"/>
    <cellStyle name="20% - Accent1 4 2 7 2 6 4" xfId="38484" xr:uid="{00000000-0005-0000-0000-00009D950000}"/>
    <cellStyle name="20% - Accent1 4 2 7 2 7" xfId="38485" xr:uid="{00000000-0005-0000-0000-00009E950000}"/>
    <cellStyle name="20% - Accent1 4 2 7 2 7 2" xfId="38486" xr:uid="{00000000-0005-0000-0000-00009F950000}"/>
    <cellStyle name="20% - Accent1 4 2 7 2 7 2 2" xfId="38487" xr:uid="{00000000-0005-0000-0000-0000A0950000}"/>
    <cellStyle name="20% - Accent1 4 2 7 2 7 3" xfId="38488" xr:uid="{00000000-0005-0000-0000-0000A1950000}"/>
    <cellStyle name="20% - Accent1 4 2 7 2 8" xfId="38489" xr:uid="{00000000-0005-0000-0000-0000A2950000}"/>
    <cellStyle name="20% - Accent1 4 2 7 2 8 2" xfId="38490" xr:uid="{00000000-0005-0000-0000-0000A3950000}"/>
    <cellStyle name="20% - Accent1 4 2 7 2 8 2 2" xfId="38491" xr:uid="{00000000-0005-0000-0000-0000A4950000}"/>
    <cellStyle name="20% - Accent1 4 2 7 2 8 3" xfId="38492" xr:uid="{00000000-0005-0000-0000-0000A5950000}"/>
    <cellStyle name="20% - Accent1 4 2 7 2 9" xfId="38493" xr:uid="{00000000-0005-0000-0000-0000A6950000}"/>
    <cellStyle name="20% - Accent1 4 2 7 2 9 2" xfId="38494" xr:uid="{00000000-0005-0000-0000-0000A7950000}"/>
    <cellStyle name="20% - Accent1 4 2 7 3" xfId="38495" xr:uid="{00000000-0005-0000-0000-0000A8950000}"/>
    <cellStyle name="20% - Accent1 4 2 7 3 2" xfId="38496" xr:uid="{00000000-0005-0000-0000-0000A9950000}"/>
    <cellStyle name="20% - Accent1 4 2 7 3 2 2" xfId="38497" xr:uid="{00000000-0005-0000-0000-0000AA950000}"/>
    <cellStyle name="20% - Accent1 4 2 7 3 2 2 2" xfId="38498" xr:uid="{00000000-0005-0000-0000-0000AB950000}"/>
    <cellStyle name="20% - Accent1 4 2 7 3 2 2 2 2" xfId="38499" xr:uid="{00000000-0005-0000-0000-0000AC950000}"/>
    <cellStyle name="20% - Accent1 4 2 7 3 2 2 3" xfId="38500" xr:uid="{00000000-0005-0000-0000-0000AD950000}"/>
    <cellStyle name="20% - Accent1 4 2 7 3 2 3" xfId="38501" xr:uid="{00000000-0005-0000-0000-0000AE950000}"/>
    <cellStyle name="20% - Accent1 4 2 7 3 2 3 2" xfId="38502" xr:uid="{00000000-0005-0000-0000-0000AF950000}"/>
    <cellStyle name="20% - Accent1 4 2 7 3 2 4" xfId="38503" xr:uid="{00000000-0005-0000-0000-0000B0950000}"/>
    <cellStyle name="20% - Accent1 4 2 7 3 3" xfId="38504" xr:uid="{00000000-0005-0000-0000-0000B1950000}"/>
    <cellStyle name="20% - Accent1 4 2 7 3 3 2" xfId="38505" xr:uid="{00000000-0005-0000-0000-0000B2950000}"/>
    <cellStyle name="20% - Accent1 4 2 7 3 3 2 2" xfId="38506" xr:uid="{00000000-0005-0000-0000-0000B3950000}"/>
    <cellStyle name="20% - Accent1 4 2 7 3 3 2 2 2" xfId="38507" xr:uid="{00000000-0005-0000-0000-0000B4950000}"/>
    <cellStyle name="20% - Accent1 4 2 7 3 3 2 3" xfId="38508" xr:uid="{00000000-0005-0000-0000-0000B5950000}"/>
    <cellStyle name="20% - Accent1 4 2 7 3 3 3" xfId="38509" xr:uid="{00000000-0005-0000-0000-0000B6950000}"/>
    <cellStyle name="20% - Accent1 4 2 7 3 3 3 2" xfId="38510" xr:uid="{00000000-0005-0000-0000-0000B7950000}"/>
    <cellStyle name="20% - Accent1 4 2 7 3 3 4" xfId="38511" xr:uid="{00000000-0005-0000-0000-0000B8950000}"/>
    <cellStyle name="20% - Accent1 4 2 7 3 4" xfId="38512" xr:uid="{00000000-0005-0000-0000-0000B9950000}"/>
    <cellStyle name="20% - Accent1 4 2 7 3 4 2" xfId="38513" xr:uid="{00000000-0005-0000-0000-0000BA950000}"/>
    <cellStyle name="20% - Accent1 4 2 7 3 4 2 2" xfId="38514" xr:uid="{00000000-0005-0000-0000-0000BB950000}"/>
    <cellStyle name="20% - Accent1 4 2 7 3 4 2 2 2" xfId="38515" xr:uid="{00000000-0005-0000-0000-0000BC950000}"/>
    <cellStyle name="20% - Accent1 4 2 7 3 4 2 3" xfId="38516" xr:uid="{00000000-0005-0000-0000-0000BD950000}"/>
    <cellStyle name="20% - Accent1 4 2 7 3 4 3" xfId="38517" xr:uid="{00000000-0005-0000-0000-0000BE950000}"/>
    <cellStyle name="20% - Accent1 4 2 7 3 4 3 2" xfId="38518" xr:uid="{00000000-0005-0000-0000-0000BF950000}"/>
    <cellStyle name="20% - Accent1 4 2 7 3 4 4" xfId="38519" xr:uid="{00000000-0005-0000-0000-0000C0950000}"/>
    <cellStyle name="20% - Accent1 4 2 7 3 5" xfId="38520" xr:uid="{00000000-0005-0000-0000-0000C1950000}"/>
    <cellStyle name="20% - Accent1 4 2 7 3 5 2" xfId="38521" xr:uid="{00000000-0005-0000-0000-0000C2950000}"/>
    <cellStyle name="20% - Accent1 4 2 7 3 5 2 2" xfId="38522" xr:uid="{00000000-0005-0000-0000-0000C3950000}"/>
    <cellStyle name="20% - Accent1 4 2 7 3 5 3" xfId="38523" xr:uid="{00000000-0005-0000-0000-0000C4950000}"/>
    <cellStyle name="20% - Accent1 4 2 7 3 6" xfId="38524" xr:uid="{00000000-0005-0000-0000-0000C5950000}"/>
    <cellStyle name="20% - Accent1 4 2 7 3 6 2" xfId="38525" xr:uid="{00000000-0005-0000-0000-0000C6950000}"/>
    <cellStyle name="20% - Accent1 4 2 7 3 6 2 2" xfId="38526" xr:uid="{00000000-0005-0000-0000-0000C7950000}"/>
    <cellStyle name="20% - Accent1 4 2 7 3 6 3" xfId="38527" xr:uid="{00000000-0005-0000-0000-0000C8950000}"/>
    <cellStyle name="20% - Accent1 4 2 7 3 7" xfId="38528" xr:uid="{00000000-0005-0000-0000-0000C9950000}"/>
    <cellStyle name="20% - Accent1 4 2 7 3 7 2" xfId="38529" xr:uid="{00000000-0005-0000-0000-0000CA950000}"/>
    <cellStyle name="20% - Accent1 4 2 7 3 8" xfId="38530" xr:uid="{00000000-0005-0000-0000-0000CB950000}"/>
    <cellStyle name="20% - Accent1 4 2 7 3 8 2" xfId="38531" xr:uid="{00000000-0005-0000-0000-0000CC950000}"/>
    <cellStyle name="20% - Accent1 4 2 7 3 9" xfId="38532" xr:uid="{00000000-0005-0000-0000-0000CD950000}"/>
    <cellStyle name="20% - Accent1 4 2 7 4" xfId="38533" xr:uid="{00000000-0005-0000-0000-0000CE950000}"/>
    <cellStyle name="20% - Accent1 4 2 7 4 2" xfId="38534" xr:uid="{00000000-0005-0000-0000-0000CF950000}"/>
    <cellStyle name="20% - Accent1 4 2 7 4 2 2" xfId="38535" xr:uid="{00000000-0005-0000-0000-0000D0950000}"/>
    <cellStyle name="20% - Accent1 4 2 7 4 2 2 2" xfId="38536" xr:uid="{00000000-0005-0000-0000-0000D1950000}"/>
    <cellStyle name="20% - Accent1 4 2 7 4 2 2 2 2" xfId="38537" xr:uid="{00000000-0005-0000-0000-0000D2950000}"/>
    <cellStyle name="20% - Accent1 4 2 7 4 2 2 3" xfId="38538" xr:uid="{00000000-0005-0000-0000-0000D3950000}"/>
    <cellStyle name="20% - Accent1 4 2 7 4 2 3" xfId="38539" xr:uid="{00000000-0005-0000-0000-0000D4950000}"/>
    <cellStyle name="20% - Accent1 4 2 7 4 2 3 2" xfId="38540" xr:uid="{00000000-0005-0000-0000-0000D5950000}"/>
    <cellStyle name="20% - Accent1 4 2 7 4 2 4" xfId="38541" xr:uid="{00000000-0005-0000-0000-0000D6950000}"/>
    <cellStyle name="20% - Accent1 4 2 7 4 3" xfId="38542" xr:uid="{00000000-0005-0000-0000-0000D7950000}"/>
    <cellStyle name="20% - Accent1 4 2 7 4 3 2" xfId="38543" xr:uid="{00000000-0005-0000-0000-0000D8950000}"/>
    <cellStyle name="20% - Accent1 4 2 7 4 3 2 2" xfId="38544" xr:uid="{00000000-0005-0000-0000-0000D9950000}"/>
    <cellStyle name="20% - Accent1 4 2 7 4 3 2 2 2" xfId="38545" xr:uid="{00000000-0005-0000-0000-0000DA950000}"/>
    <cellStyle name="20% - Accent1 4 2 7 4 3 2 3" xfId="38546" xr:uid="{00000000-0005-0000-0000-0000DB950000}"/>
    <cellStyle name="20% - Accent1 4 2 7 4 3 3" xfId="38547" xr:uid="{00000000-0005-0000-0000-0000DC950000}"/>
    <cellStyle name="20% - Accent1 4 2 7 4 3 3 2" xfId="38548" xr:uid="{00000000-0005-0000-0000-0000DD950000}"/>
    <cellStyle name="20% - Accent1 4 2 7 4 3 4" xfId="38549" xr:uid="{00000000-0005-0000-0000-0000DE950000}"/>
    <cellStyle name="20% - Accent1 4 2 7 4 4" xfId="38550" xr:uid="{00000000-0005-0000-0000-0000DF950000}"/>
    <cellStyle name="20% - Accent1 4 2 7 4 4 2" xfId="38551" xr:uid="{00000000-0005-0000-0000-0000E0950000}"/>
    <cellStyle name="20% - Accent1 4 2 7 4 4 2 2" xfId="38552" xr:uid="{00000000-0005-0000-0000-0000E1950000}"/>
    <cellStyle name="20% - Accent1 4 2 7 4 4 2 2 2" xfId="38553" xr:uid="{00000000-0005-0000-0000-0000E2950000}"/>
    <cellStyle name="20% - Accent1 4 2 7 4 4 2 3" xfId="38554" xr:uid="{00000000-0005-0000-0000-0000E3950000}"/>
    <cellStyle name="20% - Accent1 4 2 7 4 4 3" xfId="38555" xr:uid="{00000000-0005-0000-0000-0000E4950000}"/>
    <cellStyle name="20% - Accent1 4 2 7 4 4 3 2" xfId="38556" xr:uid="{00000000-0005-0000-0000-0000E5950000}"/>
    <cellStyle name="20% - Accent1 4 2 7 4 4 4" xfId="38557" xr:uid="{00000000-0005-0000-0000-0000E6950000}"/>
    <cellStyle name="20% - Accent1 4 2 7 4 5" xfId="38558" xr:uid="{00000000-0005-0000-0000-0000E7950000}"/>
    <cellStyle name="20% - Accent1 4 2 7 4 5 2" xfId="38559" xr:uid="{00000000-0005-0000-0000-0000E8950000}"/>
    <cellStyle name="20% - Accent1 4 2 7 4 5 2 2" xfId="38560" xr:uid="{00000000-0005-0000-0000-0000E9950000}"/>
    <cellStyle name="20% - Accent1 4 2 7 4 5 3" xfId="38561" xr:uid="{00000000-0005-0000-0000-0000EA950000}"/>
    <cellStyle name="20% - Accent1 4 2 7 4 6" xfId="38562" xr:uid="{00000000-0005-0000-0000-0000EB950000}"/>
    <cellStyle name="20% - Accent1 4 2 7 4 6 2" xfId="38563" xr:uid="{00000000-0005-0000-0000-0000EC950000}"/>
    <cellStyle name="20% - Accent1 4 2 7 4 6 2 2" xfId="38564" xr:uid="{00000000-0005-0000-0000-0000ED950000}"/>
    <cellStyle name="20% - Accent1 4 2 7 4 6 3" xfId="38565" xr:uid="{00000000-0005-0000-0000-0000EE950000}"/>
    <cellStyle name="20% - Accent1 4 2 7 4 7" xfId="38566" xr:uid="{00000000-0005-0000-0000-0000EF950000}"/>
    <cellStyle name="20% - Accent1 4 2 7 4 7 2" xfId="38567" xr:uid="{00000000-0005-0000-0000-0000F0950000}"/>
    <cellStyle name="20% - Accent1 4 2 7 4 8" xfId="38568" xr:uid="{00000000-0005-0000-0000-0000F1950000}"/>
    <cellStyle name="20% - Accent1 4 2 7 4 8 2" xfId="38569" xr:uid="{00000000-0005-0000-0000-0000F2950000}"/>
    <cellStyle name="20% - Accent1 4 2 7 4 9" xfId="38570" xr:uid="{00000000-0005-0000-0000-0000F3950000}"/>
    <cellStyle name="20% - Accent1 4 2 7 5" xfId="38571" xr:uid="{00000000-0005-0000-0000-0000F4950000}"/>
    <cellStyle name="20% - Accent1 4 2 7 5 2" xfId="38572" xr:uid="{00000000-0005-0000-0000-0000F5950000}"/>
    <cellStyle name="20% - Accent1 4 2 7 5 2 2" xfId="38573" xr:uid="{00000000-0005-0000-0000-0000F6950000}"/>
    <cellStyle name="20% - Accent1 4 2 7 5 2 2 2" xfId="38574" xr:uid="{00000000-0005-0000-0000-0000F7950000}"/>
    <cellStyle name="20% - Accent1 4 2 7 5 2 3" xfId="38575" xr:uid="{00000000-0005-0000-0000-0000F8950000}"/>
    <cellStyle name="20% - Accent1 4 2 7 5 3" xfId="38576" xr:uid="{00000000-0005-0000-0000-0000F9950000}"/>
    <cellStyle name="20% - Accent1 4 2 7 5 3 2" xfId="38577" xr:uid="{00000000-0005-0000-0000-0000FA950000}"/>
    <cellStyle name="20% - Accent1 4 2 7 5 4" xfId="38578" xr:uid="{00000000-0005-0000-0000-0000FB950000}"/>
    <cellStyle name="20% - Accent1 4 2 7 6" xfId="38579" xr:uid="{00000000-0005-0000-0000-0000FC950000}"/>
    <cellStyle name="20% - Accent1 4 2 7 6 2" xfId="38580" xr:uid="{00000000-0005-0000-0000-0000FD950000}"/>
    <cellStyle name="20% - Accent1 4 2 7 6 2 2" xfId="38581" xr:uid="{00000000-0005-0000-0000-0000FE950000}"/>
    <cellStyle name="20% - Accent1 4 2 7 6 2 2 2" xfId="38582" xr:uid="{00000000-0005-0000-0000-0000FF950000}"/>
    <cellStyle name="20% - Accent1 4 2 7 6 2 3" xfId="38583" xr:uid="{00000000-0005-0000-0000-000000960000}"/>
    <cellStyle name="20% - Accent1 4 2 7 6 3" xfId="38584" xr:uid="{00000000-0005-0000-0000-000001960000}"/>
    <cellStyle name="20% - Accent1 4 2 7 6 3 2" xfId="38585" xr:uid="{00000000-0005-0000-0000-000002960000}"/>
    <cellStyle name="20% - Accent1 4 2 7 6 4" xfId="38586" xr:uid="{00000000-0005-0000-0000-000003960000}"/>
    <cellStyle name="20% - Accent1 4 2 7 7" xfId="38587" xr:uid="{00000000-0005-0000-0000-000004960000}"/>
    <cellStyle name="20% - Accent1 4 2 7 7 2" xfId="38588" xr:uid="{00000000-0005-0000-0000-000005960000}"/>
    <cellStyle name="20% - Accent1 4 2 7 7 2 2" xfId="38589" xr:uid="{00000000-0005-0000-0000-000006960000}"/>
    <cellStyle name="20% - Accent1 4 2 7 7 2 2 2" xfId="38590" xr:uid="{00000000-0005-0000-0000-000007960000}"/>
    <cellStyle name="20% - Accent1 4 2 7 7 2 3" xfId="38591" xr:uid="{00000000-0005-0000-0000-000008960000}"/>
    <cellStyle name="20% - Accent1 4 2 7 7 3" xfId="38592" xr:uid="{00000000-0005-0000-0000-000009960000}"/>
    <cellStyle name="20% - Accent1 4 2 7 7 3 2" xfId="38593" xr:uid="{00000000-0005-0000-0000-00000A960000}"/>
    <cellStyle name="20% - Accent1 4 2 7 7 4" xfId="38594" xr:uid="{00000000-0005-0000-0000-00000B960000}"/>
    <cellStyle name="20% - Accent1 4 2 7 8" xfId="38595" xr:uid="{00000000-0005-0000-0000-00000C960000}"/>
    <cellStyle name="20% - Accent1 4 2 7 8 2" xfId="38596" xr:uid="{00000000-0005-0000-0000-00000D960000}"/>
    <cellStyle name="20% - Accent1 4 2 7 8 2 2" xfId="38597" xr:uid="{00000000-0005-0000-0000-00000E960000}"/>
    <cellStyle name="20% - Accent1 4 2 7 8 3" xfId="38598" xr:uid="{00000000-0005-0000-0000-00000F960000}"/>
    <cellStyle name="20% - Accent1 4 2 7 9" xfId="38599" xr:uid="{00000000-0005-0000-0000-000010960000}"/>
    <cellStyle name="20% - Accent1 4 2 7 9 2" xfId="38600" xr:uid="{00000000-0005-0000-0000-000011960000}"/>
    <cellStyle name="20% - Accent1 4 2 7 9 2 2" xfId="38601" xr:uid="{00000000-0005-0000-0000-000012960000}"/>
    <cellStyle name="20% - Accent1 4 2 7 9 3" xfId="38602" xr:uid="{00000000-0005-0000-0000-000013960000}"/>
    <cellStyle name="20% - Accent1 4 2 8" xfId="38603" xr:uid="{00000000-0005-0000-0000-000014960000}"/>
    <cellStyle name="20% - Accent1 4 2 8 10" xfId="38604" xr:uid="{00000000-0005-0000-0000-000015960000}"/>
    <cellStyle name="20% - Accent1 4 2 8 10 2" xfId="38605" xr:uid="{00000000-0005-0000-0000-000016960000}"/>
    <cellStyle name="20% - Accent1 4 2 8 11" xfId="38606" xr:uid="{00000000-0005-0000-0000-000017960000}"/>
    <cellStyle name="20% - Accent1 4 2 8 2" xfId="38607" xr:uid="{00000000-0005-0000-0000-000018960000}"/>
    <cellStyle name="20% - Accent1 4 2 8 2 2" xfId="38608" xr:uid="{00000000-0005-0000-0000-000019960000}"/>
    <cellStyle name="20% - Accent1 4 2 8 2 2 2" xfId="38609" xr:uid="{00000000-0005-0000-0000-00001A960000}"/>
    <cellStyle name="20% - Accent1 4 2 8 2 2 2 2" xfId="38610" xr:uid="{00000000-0005-0000-0000-00001B960000}"/>
    <cellStyle name="20% - Accent1 4 2 8 2 2 2 2 2" xfId="38611" xr:uid="{00000000-0005-0000-0000-00001C960000}"/>
    <cellStyle name="20% - Accent1 4 2 8 2 2 2 3" xfId="38612" xr:uid="{00000000-0005-0000-0000-00001D960000}"/>
    <cellStyle name="20% - Accent1 4 2 8 2 2 3" xfId="38613" xr:uid="{00000000-0005-0000-0000-00001E960000}"/>
    <cellStyle name="20% - Accent1 4 2 8 2 2 3 2" xfId="38614" xr:uid="{00000000-0005-0000-0000-00001F960000}"/>
    <cellStyle name="20% - Accent1 4 2 8 2 2 4" xfId="38615" xr:uid="{00000000-0005-0000-0000-000020960000}"/>
    <cellStyle name="20% - Accent1 4 2 8 2 3" xfId="38616" xr:uid="{00000000-0005-0000-0000-000021960000}"/>
    <cellStyle name="20% - Accent1 4 2 8 2 3 2" xfId="38617" xr:uid="{00000000-0005-0000-0000-000022960000}"/>
    <cellStyle name="20% - Accent1 4 2 8 2 3 2 2" xfId="38618" xr:uid="{00000000-0005-0000-0000-000023960000}"/>
    <cellStyle name="20% - Accent1 4 2 8 2 3 2 2 2" xfId="38619" xr:uid="{00000000-0005-0000-0000-000024960000}"/>
    <cellStyle name="20% - Accent1 4 2 8 2 3 2 3" xfId="38620" xr:uid="{00000000-0005-0000-0000-000025960000}"/>
    <cellStyle name="20% - Accent1 4 2 8 2 3 3" xfId="38621" xr:uid="{00000000-0005-0000-0000-000026960000}"/>
    <cellStyle name="20% - Accent1 4 2 8 2 3 3 2" xfId="38622" xr:uid="{00000000-0005-0000-0000-000027960000}"/>
    <cellStyle name="20% - Accent1 4 2 8 2 3 4" xfId="38623" xr:uid="{00000000-0005-0000-0000-000028960000}"/>
    <cellStyle name="20% - Accent1 4 2 8 2 4" xfId="38624" xr:uid="{00000000-0005-0000-0000-000029960000}"/>
    <cellStyle name="20% - Accent1 4 2 8 2 4 2" xfId="38625" xr:uid="{00000000-0005-0000-0000-00002A960000}"/>
    <cellStyle name="20% - Accent1 4 2 8 2 4 2 2" xfId="38626" xr:uid="{00000000-0005-0000-0000-00002B960000}"/>
    <cellStyle name="20% - Accent1 4 2 8 2 4 2 2 2" xfId="38627" xr:uid="{00000000-0005-0000-0000-00002C960000}"/>
    <cellStyle name="20% - Accent1 4 2 8 2 4 2 3" xfId="38628" xr:uid="{00000000-0005-0000-0000-00002D960000}"/>
    <cellStyle name="20% - Accent1 4 2 8 2 4 3" xfId="38629" xr:uid="{00000000-0005-0000-0000-00002E960000}"/>
    <cellStyle name="20% - Accent1 4 2 8 2 4 3 2" xfId="38630" xr:uid="{00000000-0005-0000-0000-00002F960000}"/>
    <cellStyle name="20% - Accent1 4 2 8 2 4 4" xfId="38631" xr:uid="{00000000-0005-0000-0000-000030960000}"/>
    <cellStyle name="20% - Accent1 4 2 8 2 5" xfId="38632" xr:uid="{00000000-0005-0000-0000-000031960000}"/>
    <cellStyle name="20% - Accent1 4 2 8 2 5 2" xfId="38633" xr:uid="{00000000-0005-0000-0000-000032960000}"/>
    <cellStyle name="20% - Accent1 4 2 8 2 5 2 2" xfId="38634" xr:uid="{00000000-0005-0000-0000-000033960000}"/>
    <cellStyle name="20% - Accent1 4 2 8 2 5 3" xfId="38635" xr:uid="{00000000-0005-0000-0000-000034960000}"/>
    <cellStyle name="20% - Accent1 4 2 8 2 6" xfId="38636" xr:uid="{00000000-0005-0000-0000-000035960000}"/>
    <cellStyle name="20% - Accent1 4 2 8 2 6 2" xfId="38637" xr:uid="{00000000-0005-0000-0000-000036960000}"/>
    <cellStyle name="20% - Accent1 4 2 8 2 6 2 2" xfId="38638" xr:uid="{00000000-0005-0000-0000-000037960000}"/>
    <cellStyle name="20% - Accent1 4 2 8 2 6 3" xfId="38639" xr:uid="{00000000-0005-0000-0000-000038960000}"/>
    <cellStyle name="20% - Accent1 4 2 8 2 7" xfId="38640" xr:uid="{00000000-0005-0000-0000-000039960000}"/>
    <cellStyle name="20% - Accent1 4 2 8 2 7 2" xfId="38641" xr:uid="{00000000-0005-0000-0000-00003A960000}"/>
    <cellStyle name="20% - Accent1 4 2 8 2 8" xfId="38642" xr:uid="{00000000-0005-0000-0000-00003B960000}"/>
    <cellStyle name="20% - Accent1 4 2 8 2 8 2" xfId="38643" xr:uid="{00000000-0005-0000-0000-00003C960000}"/>
    <cellStyle name="20% - Accent1 4 2 8 2 9" xfId="38644" xr:uid="{00000000-0005-0000-0000-00003D960000}"/>
    <cellStyle name="20% - Accent1 4 2 8 3" xfId="38645" xr:uid="{00000000-0005-0000-0000-00003E960000}"/>
    <cellStyle name="20% - Accent1 4 2 8 3 2" xfId="38646" xr:uid="{00000000-0005-0000-0000-00003F960000}"/>
    <cellStyle name="20% - Accent1 4 2 8 3 2 2" xfId="38647" xr:uid="{00000000-0005-0000-0000-000040960000}"/>
    <cellStyle name="20% - Accent1 4 2 8 3 2 2 2" xfId="38648" xr:uid="{00000000-0005-0000-0000-000041960000}"/>
    <cellStyle name="20% - Accent1 4 2 8 3 2 2 2 2" xfId="38649" xr:uid="{00000000-0005-0000-0000-000042960000}"/>
    <cellStyle name="20% - Accent1 4 2 8 3 2 2 3" xfId="38650" xr:uid="{00000000-0005-0000-0000-000043960000}"/>
    <cellStyle name="20% - Accent1 4 2 8 3 2 3" xfId="38651" xr:uid="{00000000-0005-0000-0000-000044960000}"/>
    <cellStyle name="20% - Accent1 4 2 8 3 2 3 2" xfId="38652" xr:uid="{00000000-0005-0000-0000-000045960000}"/>
    <cellStyle name="20% - Accent1 4 2 8 3 2 4" xfId="38653" xr:uid="{00000000-0005-0000-0000-000046960000}"/>
    <cellStyle name="20% - Accent1 4 2 8 3 3" xfId="38654" xr:uid="{00000000-0005-0000-0000-000047960000}"/>
    <cellStyle name="20% - Accent1 4 2 8 3 3 2" xfId="38655" xr:uid="{00000000-0005-0000-0000-000048960000}"/>
    <cellStyle name="20% - Accent1 4 2 8 3 3 2 2" xfId="38656" xr:uid="{00000000-0005-0000-0000-000049960000}"/>
    <cellStyle name="20% - Accent1 4 2 8 3 3 2 2 2" xfId="38657" xr:uid="{00000000-0005-0000-0000-00004A960000}"/>
    <cellStyle name="20% - Accent1 4 2 8 3 3 2 3" xfId="38658" xr:uid="{00000000-0005-0000-0000-00004B960000}"/>
    <cellStyle name="20% - Accent1 4 2 8 3 3 3" xfId="38659" xr:uid="{00000000-0005-0000-0000-00004C960000}"/>
    <cellStyle name="20% - Accent1 4 2 8 3 3 3 2" xfId="38660" xr:uid="{00000000-0005-0000-0000-00004D960000}"/>
    <cellStyle name="20% - Accent1 4 2 8 3 3 4" xfId="38661" xr:uid="{00000000-0005-0000-0000-00004E960000}"/>
    <cellStyle name="20% - Accent1 4 2 8 3 4" xfId="38662" xr:uid="{00000000-0005-0000-0000-00004F960000}"/>
    <cellStyle name="20% - Accent1 4 2 8 3 4 2" xfId="38663" xr:uid="{00000000-0005-0000-0000-000050960000}"/>
    <cellStyle name="20% - Accent1 4 2 8 3 4 2 2" xfId="38664" xr:uid="{00000000-0005-0000-0000-000051960000}"/>
    <cellStyle name="20% - Accent1 4 2 8 3 4 2 2 2" xfId="38665" xr:uid="{00000000-0005-0000-0000-000052960000}"/>
    <cellStyle name="20% - Accent1 4 2 8 3 4 2 3" xfId="38666" xr:uid="{00000000-0005-0000-0000-000053960000}"/>
    <cellStyle name="20% - Accent1 4 2 8 3 4 3" xfId="38667" xr:uid="{00000000-0005-0000-0000-000054960000}"/>
    <cellStyle name="20% - Accent1 4 2 8 3 4 3 2" xfId="38668" xr:uid="{00000000-0005-0000-0000-000055960000}"/>
    <cellStyle name="20% - Accent1 4 2 8 3 4 4" xfId="38669" xr:uid="{00000000-0005-0000-0000-000056960000}"/>
    <cellStyle name="20% - Accent1 4 2 8 3 5" xfId="38670" xr:uid="{00000000-0005-0000-0000-000057960000}"/>
    <cellStyle name="20% - Accent1 4 2 8 3 5 2" xfId="38671" xr:uid="{00000000-0005-0000-0000-000058960000}"/>
    <cellStyle name="20% - Accent1 4 2 8 3 5 2 2" xfId="38672" xr:uid="{00000000-0005-0000-0000-000059960000}"/>
    <cellStyle name="20% - Accent1 4 2 8 3 5 3" xfId="38673" xr:uid="{00000000-0005-0000-0000-00005A960000}"/>
    <cellStyle name="20% - Accent1 4 2 8 3 6" xfId="38674" xr:uid="{00000000-0005-0000-0000-00005B960000}"/>
    <cellStyle name="20% - Accent1 4 2 8 3 6 2" xfId="38675" xr:uid="{00000000-0005-0000-0000-00005C960000}"/>
    <cellStyle name="20% - Accent1 4 2 8 3 6 2 2" xfId="38676" xr:uid="{00000000-0005-0000-0000-00005D960000}"/>
    <cellStyle name="20% - Accent1 4 2 8 3 6 3" xfId="38677" xr:uid="{00000000-0005-0000-0000-00005E960000}"/>
    <cellStyle name="20% - Accent1 4 2 8 3 7" xfId="38678" xr:uid="{00000000-0005-0000-0000-00005F960000}"/>
    <cellStyle name="20% - Accent1 4 2 8 3 7 2" xfId="38679" xr:uid="{00000000-0005-0000-0000-000060960000}"/>
    <cellStyle name="20% - Accent1 4 2 8 3 8" xfId="38680" xr:uid="{00000000-0005-0000-0000-000061960000}"/>
    <cellStyle name="20% - Accent1 4 2 8 3 8 2" xfId="38681" xr:uid="{00000000-0005-0000-0000-000062960000}"/>
    <cellStyle name="20% - Accent1 4 2 8 3 9" xfId="38682" xr:uid="{00000000-0005-0000-0000-000063960000}"/>
    <cellStyle name="20% - Accent1 4 2 8 4" xfId="38683" xr:uid="{00000000-0005-0000-0000-000064960000}"/>
    <cellStyle name="20% - Accent1 4 2 8 4 2" xfId="38684" xr:uid="{00000000-0005-0000-0000-000065960000}"/>
    <cellStyle name="20% - Accent1 4 2 8 4 2 2" xfId="38685" xr:uid="{00000000-0005-0000-0000-000066960000}"/>
    <cellStyle name="20% - Accent1 4 2 8 4 2 2 2" xfId="38686" xr:uid="{00000000-0005-0000-0000-000067960000}"/>
    <cellStyle name="20% - Accent1 4 2 8 4 2 3" xfId="38687" xr:uid="{00000000-0005-0000-0000-000068960000}"/>
    <cellStyle name="20% - Accent1 4 2 8 4 3" xfId="38688" xr:uid="{00000000-0005-0000-0000-000069960000}"/>
    <cellStyle name="20% - Accent1 4 2 8 4 3 2" xfId="38689" xr:uid="{00000000-0005-0000-0000-00006A960000}"/>
    <cellStyle name="20% - Accent1 4 2 8 4 4" xfId="38690" xr:uid="{00000000-0005-0000-0000-00006B960000}"/>
    <cellStyle name="20% - Accent1 4 2 8 5" xfId="38691" xr:uid="{00000000-0005-0000-0000-00006C960000}"/>
    <cellStyle name="20% - Accent1 4 2 8 5 2" xfId="38692" xr:uid="{00000000-0005-0000-0000-00006D960000}"/>
    <cellStyle name="20% - Accent1 4 2 8 5 2 2" xfId="38693" xr:uid="{00000000-0005-0000-0000-00006E960000}"/>
    <cellStyle name="20% - Accent1 4 2 8 5 2 2 2" xfId="38694" xr:uid="{00000000-0005-0000-0000-00006F960000}"/>
    <cellStyle name="20% - Accent1 4 2 8 5 2 3" xfId="38695" xr:uid="{00000000-0005-0000-0000-000070960000}"/>
    <cellStyle name="20% - Accent1 4 2 8 5 3" xfId="38696" xr:uid="{00000000-0005-0000-0000-000071960000}"/>
    <cellStyle name="20% - Accent1 4 2 8 5 3 2" xfId="38697" xr:uid="{00000000-0005-0000-0000-000072960000}"/>
    <cellStyle name="20% - Accent1 4 2 8 5 4" xfId="38698" xr:uid="{00000000-0005-0000-0000-000073960000}"/>
    <cellStyle name="20% - Accent1 4 2 8 6" xfId="38699" xr:uid="{00000000-0005-0000-0000-000074960000}"/>
    <cellStyle name="20% - Accent1 4 2 8 6 2" xfId="38700" xr:uid="{00000000-0005-0000-0000-000075960000}"/>
    <cellStyle name="20% - Accent1 4 2 8 6 2 2" xfId="38701" xr:uid="{00000000-0005-0000-0000-000076960000}"/>
    <cellStyle name="20% - Accent1 4 2 8 6 2 2 2" xfId="38702" xr:uid="{00000000-0005-0000-0000-000077960000}"/>
    <cellStyle name="20% - Accent1 4 2 8 6 2 3" xfId="38703" xr:uid="{00000000-0005-0000-0000-000078960000}"/>
    <cellStyle name="20% - Accent1 4 2 8 6 3" xfId="38704" xr:uid="{00000000-0005-0000-0000-000079960000}"/>
    <cellStyle name="20% - Accent1 4 2 8 6 3 2" xfId="38705" xr:uid="{00000000-0005-0000-0000-00007A960000}"/>
    <cellStyle name="20% - Accent1 4 2 8 6 4" xfId="38706" xr:uid="{00000000-0005-0000-0000-00007B960000}"/>
    <cellStyle name="20% - Accent1 4 2 8 7" xfId="38707" xr:uid="{00000000-0005-0000-0000-00007C960000}"/>
    <cellStyle name="20% - Accent1 4 2 8 7 2" xfId="38708" xr:uid="{00000000-0005-0000-0000-00007D960000}"/>
    <cellStyle name="20% - Accent1 4 2 8 7 2 2" xfId="38709" xr:uid="{00000000-0005-0000-0000-00007E960000}"/>
    <cellStyle name="20% - Accent1 4 2 8 7 3" xfId="38710" xr:uid="{00000000-0005-0000-0000-00007F960000}"/>
    <cellStyle name="20% - Accent1 4 2 8 8" xfId="38711" xr:uid="{00000000-0005-0000-0000-000080960000}"/>
    <cellStyle name="20% - Accent1 4 2 8 8 2" xfId="38712" xr:uid="{00000000-0005-0000-0000-000081960000}"/>
    <cellStyle name="20% - Accent1 4 2 8 8 2 2" xfId="38713" xr:uid="{00000000-0005-0000-0000-000082960000}"/>
    <cellStyle name="20% - Accent1 4 2 8 8 3" xfId="38714" xr:uid="{00000000-0005-0000-0000-000083960000}"/>
    <cellStyle name="20% - Accent1 4 2 8 9" xfId="38715" xr:uid="{00000000-0005-0000-0000-000084960000}"/>
    <cellStyle name="20% - Accent1 4 2 8 9 2" xfId="38716" xr:uid="{00000000-0005-0000-0000-000085960000}"/>
    <cellStyle name="20% - Accent1 4 2 9" xfId="38717" xr:uid="{00000000-0005-0000-0000-000086960000}"/>
    <cellStyle name="20% - Accent1 4 2 9 10" xfId="38718" xr:uid="{00000000-0005-0000-0000-000087960000}"/>
    <cellStyle name="20% - Accent1 4 2 9 10 2" xfId="38719" xr:uid="{00000000-0005-0000-0000-000088960000}"/>
    <cellStyle name="20% - Accent1 4 2 9 11" xfId="38720" xr:uid="{00000000-0005-0000-0000-000089960000}"/>
    <cellStyle name="20% - Accent1 4 2 9 2" xfId="38721" xr:uid="{00000000-0005-0000-0000-00008A960000}"/>
    <cellStyle name="20% - Accent1 4 2 9 2 2" xfId="38722" xr:uid="{00000000-0005-0000-0000-00008B960000}"/>
    <cellStyle name="20% - Accent1 4 2 9 2 2 2" xfId="38723" xr:uid="{00000000-0005-0000-0000-00008C960000}"/>
    <cellStyle name="20% - Accent1 4 2 9 2 2 2 2" xfId="38724" xr:uid="{00000000-0005-0000-0000-00008D960000}"/>
    <cellStyle name="20% - Accent1 4 2 9 2 2 2 2 2" xfId="38725" xr:uid="{00000000-0005-0000-0000-00008E960000}"/>
    <cellStyle name="20% - Accent1 4 2 9 2 2 2 3" xfId="38726" xr:uid="{00000000-0005-0000-0000-00008F960000}"/>
    <cellStyle name="20% - Accent1 4 2 9 2 2 3" xfId="38727" xr:uid="{00000000-0005-0000-0000-000090960000}"/>
    <cellStyle name="20% - Accent1 4 2 9 2 2 3 2" xfId="38728" xr:uid="{00000000-0005-0000-0000-000091960000}"/>
    <cellStyle name="20% - Accent1 4 2 9 2 2 4" xfId="38729" xr:uid="{00000000-0005-0000-0000-000092960000}"/>
    <cellStyle name="20% - Accent1 4 2 9 2 3" xfId="38730" xr:uid="{00000000-0005-0000-0000-000093960000}"/>
    <cellStyle name="20% - Accent1 4 2 9 2 3 2" xfId="38731" xr:uid="{00000000-0005-0000-0000-000094960000}"/>
    <cellStyle name="20% - Accent1 4 2 9 2 3 2 2" xfId="38732" xr:uid="{00000000-0005-0000-0000-000095960000}"/>
    <cellStyle name="20% - Accent1 4 2 9 2 3 2 2 2" xfId="38733" xr:uid="{00000000-0005-0000-0000-000096960000}"/>
    <cellStyle name="20% - Accent1 4 2 9 2 3 2 3" xfId="38734" xr:uid="{00000000-0005-0000-0000-000097960000}"/>
    <cellStyle name="20% - Accent1 4 2 9 2 3 3" xfId="38735" xr:uid="{00000000-0005-0000-0000-000098960000}"/>
    <cellStyle name="20% - Accent1 4 2 9 2 3 3 2" xfId="38736" xr:uid="{00000000-0005-0000-0000-000099960000}"/>
    <cellStyle name="20% - Accent1 4 2 9 2 3 4" xfId="38737" xr:uid="{00000000-0005-0000-0000-00009A960000}"/>
    <cellStyle name="20% - Accent1 4 2 9 2 4" xfId="38738" xr:uid="{00000000-0005-0000-0000-00009B960000}"/>
    <cellStyle name="20% - Accent1 4 2 9 2 4 2" xfId="38739" xr:uid="{00000000-0005-0000-0000-00009C960000}"/>
    <cellStyle name="20% - Accent1 4 2 9 2 4 2 2" xfId="38740" xr:uid="{00000000-0005-0000-0000-00009D960000}"/>
    <cellStyle name="20% - Accent1 4 2 9 2 4 2 2 2" xfId="38741" xr:uid="{00000000-0005-0000-0000-00009E960000}"/>
    <cellStyle name="20% - Accent1 4 2 9 2 4 2 3" xfId="38742" xr:uid="{00000000-0005-0000-0000-00009F960000}"/>
    <cellStyle name="20% - Accent1 4 2 9 2 4 3" xfId="38743" xr:uid="{00000000-0005-0000-0000-0000A0960000}"/>
    <cellStyle name="20% - Accent1 4 2 9 2 4 3 2" xfId="38744" xr:uid="{00000000-0005-0000-0000-0000A1960000}"/>
    <cellStyle name="20% - Accent1 4 2 9 2 4 4" xfId="38745" xr:uid="{00000000-0005-0000-0000-0000A2960000}"/>
    <cellStyle name="20% - Accent1 4 2 9 2 5" xfId="38746" xr:uid="{00000000-0005-0000-0000-0000A3960000}"/>
    <cellStyle name="20% - Accent1 4 2 9 2 5 2" xfId="38747" xr:uid="{00000000-0005-0000-0000-0000A4960000}"/>
    <cellStyle name="20% - Accent1 4 2 9 2 5 2 2" xfId="38748" xr:uid="{00000000-0005-0000-0000-0000A5960000}"/>
    <cellStyle name="20% - Accent1 4 2 9 2 5 3" xfId="38749" xr:uid="{00000000-0005-0000-0000-0000A6960000}"/>
    <cellStyle name="20% - Accent1 4 2 9 2 6" xfId="38750" xr:uid="{00000000-0005-0000-0000-0000A7960000}"/>
    <cellStyle name="20% - Accent1 4 2 9 2 6 2" xfId="38751" xr:uid="{00000000-0005-0000-0000-0000A8960000}"/>
    <cellStyle name="20% - Accent1 4 2 9 2 6 2 2" xfId="38752" xr:uid="{00000000-0005-0000-0000-0000A9960000}"/>
    <cellStyle name="20% - Accent1 4 2 9 2 6 3" xfId="38753" xr:uid="{00000000-0005-0000-0000-0000AA960000}"/>
    <cellStyle name="20% - Accent1 4 2 9 2 7" xfId="38754" xr:uid="{00000000-0005-0000-0000-0000AB960000}"/>
    <cellStyle name="20% - Accent1 4 2 9 2 7 2" xfId="38755" xr:uid="{00000000-0005-0000-0000-0000AC960000}"/>
    <cellStyle name="20% - Accent1 4 2 9 2 8" xfId="38756" xr:uid="{00000000-0005-0000-0000-0000AD960000}"/>
    <cellStyle name="20% - Accent1 4 2 9 2 8 2" xfId="38757" xr:uid="{00000000-0005-0000-0000-0000AE960000}"/>
    <cellStyle name="20% - Accent1 4 2 9 2 9" xfId="38758" xr:uid="{00000000-0005-0000-0000-0000AF960000}"/>
    <cellStyle name="20% - Accent1 4 2 9 3" xfId="38759" xr:uid="{00000000-0005-0000-0000-0000B0960000}"/>
    <cellStyle name="20% - Accent1 4 2 9 3 2" xfId="38760" xr:uid="{00000000-0005-0000-0000-0000B1960000}"/>
    <cellStyle name="20% - Accent1 4 2 9 3 2 2" xfId="38761" xr:uid="{00000000-0005-0000-0000-0000B2960000}"/>
    <cellStyle name="20% - Accent1 4 2 9 3 2 2 2" xfId="38762" xr:uid="{00000000-0005-0000-0000-0000B3960000}"/>
    <cellStyle name="20% - Accent1 4 2 9 3 2 2 2 2" xfId="38763" xr:uid="{00000000-0005-0000-0000-0000B4960000}"/>
    <cellStyle name="20% - Accent1 4 2 9 3 2 2 3" xfId="38764" xr:uid="{00000000-0005-0000-0000-0000B5960000}"/>
    <cellStyle name="20% - Accent1 4 2 9 3 2 3" xfId="38765" xr:uid="{00000000-0005-0000-0000-0000B6960000}"/>
    <cellStyle name="20% - Accent1 4 2 9 3 2 3 2" xfId="38766" xr:uid="{00000000-0005-0000-0000-0000B7960000}"/>
    <cellStyle name="20% - Accent1 4 2 9 3 2 4" xfId="38767" xr:uid="{00000000-0005-0000-0000-0000B8960000}"/>
    <cellStyle name="20% - Accent1 4 2 9 3 3" xfId="38768" xr:uid="{00000000-0005-0000-0000-0000B9960000}"/>
    <cellStyle name="20% - Accent1 4 2 9 3 3 2" xfId="38769" xr:uid="{00000000-0005-0000-0000-0000BA960000}"/>
    <cellStyle name="20% - Accent1 4 2 9 3 3 2 2" xfId="38770" xr:uid="{00000000-0005-0000-0000-0000BB960000}"/>
    <cellStyle name="20% - Accent1 4 2 9 3 3 2 2 2" xfId="38771" xr:uid="{00000000-0005-0000-0000-0000BC960000}"/>
    <cellStyle name="20% - Accent1 4 2 9 3 3 2 3" xfId="38772" xr:uid="{00000000-0005-0000-0000-0000BD960000}"/>
    <cellStyle name="20% - Accent1 4 2 9 3 3 3" xfId="38773" xr:uid="{00000000-0005-0000-0000-0000BE960000}"/>
    <cellStyle name="20% - Accent1 4 2 9 3 3 3 2" xfId="38774" xr:uid="{00000000-0005-0000-0000-0000BF960000}"/>
    <cellStyle name="20% - Accent1 4 2 9 3 3 4" xfId="38775" xr:uid="{00000000-0005-0000-0000-0000C0960000}"/>
    <cellStyle name="20% - Accent1 4 2 9 3 4" xfId="38776" xr:uid="{00000000-0005-0000-0000-0000C1960000}"/>
    <cellStyle name="20% - Accent1 4 2 9 3 4 2" xfId="38777" xr:uid="{00000000-0005-0000-0000-0000C2960000}"/>
    <cellStyle name="20% - Accent1 4 2 9 3 4 2 2" xfId="38778" xr:uid="{00000000-0005-0000-0000-0000C3960000}"/>
    <cellStyle name="20% - Accent1 4 2 9 3 4 2 2 2" xfId="38779" xr:uid="{00000000-0005-0000-0000-0000C4960000}"/>
    <cellStyle name="20% - Accent1 4 2 9 3 4 2 3" xfId="38780" xr:uid="{00000000-0005-0000-0000-0000C5960000}"/>
    <cellStyle name="20% - Accent1 4 2 9 3 4 3" xfId="38781" xr:uid="{00000000-0005-0000-0000-0000C6960000}"/>
    <cellStyle name="20% - Accent1 4 2 9 3 4 3 2" xfId="38782" xr:uid="{00000000-0005-0000-0000-0000C7960000}"/>
    <cellStyle name="20% - Accent1 4 2 9 3 4 4" xfId="38783" xr:uid="{00000000-0005-0000-0000-0000C8960000}"/>
    <cellStyle name="20% - Accent1 4 2 9 3 5" xfId="38784" xr:uid="{00000000-0005-0000-0000-0000C9960000}"/>
    <cellStyle name="20% - Accent1 4 2 9 3 5 2" xfId="38785" xr:uid="{00000000-0005-0000-0000-0000CA960000}"/>
    <cellStyle name="20% - Accent1 4 2 9 3 5 2 2" xfId="38786" xr:uid="{00000000-0005-0000-0000-0000CB960000}"/>
    <cellStyle name="20% - Accent1 4 2 9 3 5 3" xfId="38787" xr:uid="{00000000-0005-0000-0000-0000CC960000}"/>
    <cellStyle name="20% - Accent1 4 2 9 3 6" xfId="38788" xr:uid="{00000000-0005-0000-0000-0000CD960000}"/>
    <cellStyle name="20% - Accent1 4 2 9 3 6 2" xfId="38789" xr:uid="{00000000-0005-0000-0000-0000CE960000}"/>
    <cellStyle name="20% - Accent1 4 2 9 3 6 2 2" xfId="38790" xr:uid="{00000000-0005-0000-0000-0000CF960000}"/>
    <cellStyle name="20% - Accent1 4 2 9 3 6 3" xfId="38791" xr:uid="{00000000-0005-0000-0000-0000D0960000}"/>
    <cellStyle name="20% - Accent1 4 2 9 3 7" xfId="38792" xr:uid="{00000000-0005-0000-0000-0000D1960000}"/>
    <cellStyle name="20% - Accent1 4 2 9 3 7 2" xfId="38793" xr:uid="{00000000-0005-0000-0000-0000D2960000}"/>
    <cellStyle name="20% - Accent1 4 2 9 3 8" xfId="38794" xr:uid="{00000000-0005-0000-0000-0000D3960000}"/>
    <cellStyle name="20% - Accent1 4 2 9 3 8 2" xfId="38795" xr:uid="{00000000-0005-0000-0000-0000D4960000}"/>
    <cellStyle name="20% - Accent1 4 2 9 3 9" xfId="38796" xr:uid="{00000000-0005-0000-0000-0000D5960000}"/>
    <cellStyle name="20% - Accent1 4 2 9 4" xfId="38797" xr:uid="{00000000-0005-0000-0000-0000D6960000}"/>
    <cellStyle name="20% - Accent1 4 2 9 4 2" xfId="38798" xr:uid="{00000000-0005-0000-0000-0000D7960000}"/>
    <cellStyle name="20% - Accent1 4 2 9 4 2 2" xfId="38799" xr:uid="{00000000-0005-0000-0000-0000D8960000}"/>
    <cellStyle name="20% - Accent1 4 2 9 4 2 2 2" xfId="38800" xr:uid="{00000000-0005-0000-0000-0000D9960000}"/>
    <cellStyle name="20% - Accent1 4 2 9 4 2 3" xfId="38801" xr:uid="{00000000-0005-0000-0000-0000DA960000}"/>
    <cellStyle name="20% - Accent1 4 2 9 4 3" xfId="38802" xr:uid="{00000000-0005-0000-0000-0000DB960000}"/>
    <cellStyle name="20% - Accent1 4 2 9 4 3 2" xfId="38803" xr:uid="{00000000-0005-0000-0000-0000DC960000}"/>
    <cellStyle name="20% - Accent1 4 2 9 4 4" xfId="38804" xr:uid="{00000000-0005-0000-0000-0000DD960000}"/>
    <cellStyle name="20% - Accent1 4 2 9 5" xfId="38805" xr:uid="{00000000-0005-0000-0000-0000DE960000}"/>
    <cellStyle name="20% - Accent1 4 2 9 5 2" xfId="38806" xr:uid="{00000000-0005-0000-0000-0000DF960000}"/>
    <cellStyle name="20% - Accent1 4 2 9 5 2 2" xfId="38807" xr:uid="{00000000-0005-0000-0000-0000E0960000}"/>
    <cellStyle name="20% - Accent1 4 2 9 5 2 2 2" xfId="38808" xr:uid="{00000000-0005-0000-0000-0000E1960000}"/>
    <cellStyle name="20% - Accent1 4 2 9 5 2 3" xfId="38809" xr:uid="{00000000-0005-0000-0000-0000E2960000}"/>
    <cellStyle name="20% - Accent1 4 2 9 5 3" xfId="38810" xr:uid="{00000000-0005-0000-0000-0000E3960000}"/>
    <cellStyle name="20% - Accent1 4 2 9 5 3 2" xfId="38811" xr:uid="{00000000-0005-0000-0000-0000E4960000}"/>
    <cellStyle name="20% - Accent1 4 2 9 5 4" xfId="38812" xr:uid="{00000000-0005-0000-0000-0000E5960000}"/>
    <cellStyle name="20% - Accent1 4 2 9 6" xfId="38813" xr:uid="{00000000-0005-0000-0000-0000E6960000}"/>
    <cellStyle name="20% - Accent1 4 2 9 6 2" xfId="38814" xr:uid="{00000000-0005-0000-0000-0000E7960000}"/>
    <cellStyle name="20% - Accent1 4 2 9 6 2 2" xfId="38815" xr:uid="{00000000-0005-0000-0000-0000E8960000}"/>
    <cellStyle name="20% - Accent1 4 2 9 6 2 2 2" xfId="38816" xr:uid="{00000000-0005-0000-0000-0000E9960000}"/>
    <cellStyle name="20% - Accent1 4 2 9 6 2 3" xfId="38817" xr:uid="{00000000-0005-0000-0000-0000EA960000}"/>
    <cellStyle name="20% - Accent1 4 2 9 6 3" xfId="38818" xr:uid="{00000000-0005-0000-0000-0000EB960000}"/>
    <cellStyle name="20% - Accent1 4 2 9 6 3 2" xfId="38819" xr:uid="{00000000-0005-0000-0000-0000EC960000}"/>
    <cellStyle name="20% - Accent1 4 2 9 6 4" xfId="38820" xr:uid="{00000000-0005-0000-0000-0000ED960000}"/>
    <cellStyle name="20% - Accent1 4 2 9 7" xfId="38821" xr:uid="{00000000-0005-0000-0000-0000EE960000}"/>
    <cellStyle name="20% - Accent1 4 2 9 7 2" xfId="38822" xr:uid="{00000000-0005-0000-0000-0000EF960000}"/>
    <cellStyle name="20% - Accent1 4 2 9 7 2 2" xfId="38823" xr:uid="{00000000-0005-0000-0000-0000F0960000}"/>
    <cellStyle name="20% - Accent1 4 2 9 7 3" xfId="38824" xr:uid="{00000000-0005-0000-0000-0000F1960000}"/>
    <cellStyle name="20% - Accent1 4 2 9 8" xfId="38825" xr:uid="{00000000-0005-0000-0000-0000F2960000}"/>
    <cellStyle name="20% - Accent1 4 2 9 8 2" xfId="38826" xr:uid="{00000000-0005-0000-0000-0000F3960000}"/>
    <cellStyle name="20% - Accent1 4 2 9 8 2 2" xfId="38827" xr:uid="{00000000-0005-0000-0000-0000F4960000}"/>
    <cellStyle name="20% - Accent1 4 2 9 8 3" xfId="38828" xr:uid="{00000000-0005-0000-0000-0000F5960000}"/>
    <cellStyle name="20% - Accent1 4 2 9 9" xfId="38829" xr:uid="{00000000-0005-0000-0000-0000F6960000}"/>
    <cellStyle name="20% - Accent1 4 2 9 9 2" xfId="38830" xr:uid="{00000000-0005-0000-0000-0000F7960000}"/>
    <cellStyle name="20% - Accent1 4 20" xfId="38831" xr:uid="{00000000-0005-0000-0000-0000F8960000}"/>
    <cellStyle name="20% - Accent1 4 20 2" xfId="38832" xr:uid="{00000000-0005-0000-0000-0000F9960000}"/>
    <cellStyle name="20% - Accent1 4 21" xfId="38833" xr:uid="{00000000-0005-0000-0000-0000FA960000}"/>
    <cellStyle name="20% - Accent1 4 3" xfId="38834" xr:uid="{00000000-0005-0000-0000-0000FB960000}"/>
    <cellStyle name="20% - Accent1 4 3 10" xfId="38835" xr:uid="{00000000-0005-0000-0000-0000FC960000}"/>
    <cellStyle name="20% - Accent1 4 3 10 2" xfId="38836" xr:uid="{00000000-0005-0000-0000-0000FD960000}"/>
    <cellStyle name="20% - Accent1 4 3 10 2 2" xfId="38837" xr:uid="{00000000-0005-0000-0000-0000FE960000}"/>
    <cellStyle name="20% - Accent1 4 3 10 2 2 2" xfId="38838" xr:uid="{00000000-0005-0000-0000-0000FF960000}"/>
    <cellStyle name="20% - Accent1 4 3 10 2 3" xfId="38839" xr:uid="{00000000-0005-0000-0000-000000970000}"/>
    <cellStyle name="20% - Accent1 4 3 10 3" xfId="38840" xr:uid="{00000000-0005-0000-0000-000001970000}"/>
    <cellStyle name="20% - Accent1 4 3 10 3 2" xfId="38841" xr:uid="{00000000-0005-0000-0000-000002970000}"/>
    <cellStyle name="20% - Accent1 4 3 10 4" xfId="38842" xr:uid="{00000000-0005-0000-0000-000003970000}"/>
    <cellStyle name="20% - Accent1 4 3 11" xfId="38843" xr:uid="{00000000-0005-0000-0000-000004970000}"/>
    <cellStyle name="20% - Accent1 4 3 11 2" xfId="38844" xr:uid="{00000000-0005-0000-0000-000005970000}"/>
    <cellStyle name="20% - Accent1 4 3 11 2 2" xfId="38845" xr:uid="{00000000-0005-0000-0000-000006970000}"/>
    <cellStyle name="20% - Accent1 4 3 11 2 2 2" xfId="38846" xr:uid="{00000000-0005-0000-0000-000007970000}"/>
    <cellStyle name="20% - Accent1 4 3 11 2 3" xfId="38847" xr:uid="{00000000-0005-0000-0000-000008970000}"/>
    <cellStyle name="20% - Accent1 4 3 11 3" xfId="38848" xr:uid="{00000000-0005-0000-0000-000009970000}"/>
    <cellStyle name="20% - Accent1 4 3 11 3 2" xfId="38849" xr:uid="{00000000-0005-0000-0000-00000A970000}"/>
    <cellStyle name="20% - Accent1 4 3 11 4" xfId="38850" xr:uid="{00000000-0005-0000-0000-00000B970000}"/>
    <cellStyle name="20% - Accent1 4 3 12" xfId="38851" xr:uid="{00000000-0005-0000-0000-00000C970000}"/>
    <cellStyle name="20% - Accent1 4 3 12 2" xfId="38852" xr:uid="{00000000-0005-0000-0000-00000D970000}"/>
    <cellStyle name="20% - Accent1 4 3 12 2 2" xfId="38853" xr:uid="{00000000-0005-0000-0000-00000E970000}"/>
    <cellStyle name="20% - Accent1 4 3 12 3" xfId="38854" xr:uid="{00000000-0005-0000-0000-00000F970000}"/>
    <cellStyle name="20% - Accent1 4 3 13" xfId="38855" xr:uid="{00000000-0005-0000-0000-000010970000}"/>
    <cellStyle name="20% - Accent1 4 3 13 2" xfId="38856" xr:uid="{00000000-0005-0000-0000-000011970000}"/>
    <cellStyle name="20% - Accent1 4 3 13 2 2" xfId="38857" xr:uid="{00000000-0005-0000-0000-000012970000}"/>
    <cellStyle name="20% - Accent1 4 3 13 3" xfId="38858" xr:uid="{00000000-0005-0000-0000-000013970000}"/>
    <cellStyle name="20% - Accent1 4 3 14" xfId="38859" xr:uid="{00000000-0005-0000-0000-000014970000}"/>
    <cellStyle name="20% - Accent1 4 3 14 2" xfId="38860" xr:uid="{00000000-0005-0000-0000-000015970000}"/>
    <cellStyle name="20% - Accent1 4 3 15" xfId="38861" xr:uid="{00000000-0005-0000-0000-000016970000}"/>
    <cellStyle name="20% - Accent1 4 3 15 2" xfId="38862" xr:uid="{00000000-0005-0000-0000-000017970000}"/>
    <cellStyle name="20% - Accent1 4 3 16" xfId="38863" xr:uid="{00000000-0005-0000-0000-000018970000}"/>
    <cellStyle name="20% - Accent1 4 3 2" xfId="38864" xr:uid="{00000000-0005-0000-0000-000019970000}"/>
    <cellStyle name="20% - Accent1 4 3 2 10" xfId="38865" xr:uid="{00000000-0005-0000-0000-00001A970000}"/>
    <cellStyle name="20% - Accent1 4 3 2 10 2" xfId="38866" xr:uid="{00000000-0005-0000-0000-00001B970000}"/>
    <cellStyle name="20% - Accent1 4 3 2 10 2 2" xfId="38867" xr:uid="{00000000-0005-0000-0000-00001C970000}"/>
    <cellStyle name="20% - Accent1 4 3 2 10 2 2 2" xfId="38868" xr:uid="{00000000-0005-0000-0000-00001D970000}"/>
    <cellStyle name="20% - Accent1 4 3 2 10 2 3" xfId="38869" xr:uid="{00000000-0005-0000-0000-00001E970000}"/>
    <cellStyle name="20% - Accent1 4 3 2 10 3" xfId="38870" xr:uid="{00000000-0005-0000-0000-00001F970000}"/>
    <cellStyle name="20% - Accent1 4 3 2 10 3 2" xfId="38871" xr:uid="{00000000-0005-0000-0000-000020970000}"/>
    <cellStyle name="20% - Accent1 4 3 2 10 4" xfId="38872" xr:uid="{00000000-0005-0000-0000-000021970000}"/>
    <cellStyle name="20% - Accent1 4 3 2 11" xfId="38873" xr:uid="{00000000-0005-0000-0000-000022970000}"/>
    <cellStyle name="20% - Accent1 4 3 2 11 2" xfId="38874" xr:uid="{00000000-0005-0000-0000-000023970000}"/>
    <cellStyle name="20% - Accent1 4 3 2 11 2 2" xfId="38875" xr:uid="{00000000-0005-0000-0000-000024970000}"/>
    <cellStyle name="20% - Accent1 4 3 2 11 3" xfId="38876" xr:uid="{00000000-0005-0000-0000-000025970000}"/>
    <cellStyle name="20% - Accent1 4 3 2 12" xfId="38877" xr:uid="{00000000-0005-0000-0000-000026970000}"/>
    <cellStyle name="20% - Accent1 4 3 2 12 2" xfId="38878" xr:uid="{00000000-0005-0000-0000-000027970000}"/>
    <cellStyle name="20% - Accent1 4 3 2 12 2 2" xfId="38879" xr:uid="{00000000-0005-0000-0000-000028970000}"/>
    <cellStyle name="20% - Accent1 4 3 2 12 3" xfId="38880" xr:uid="{00000000-0005-0000-0000-000029970000}"/>
    <cellStyle name="20% - Accent1 4 3 2 13" xfId="38881" xr:uid="{00000000-0005-0000-0000-00002A970000}"/>
    <cellStyle name="20% - Accent1 4 3 2 13 2" xfId="38882" xr:uid="{00000000-0005-0000-0000-00002B970000}"/>
    <cellStyle name="20% - Accent1 4 3 2 14" xfId="38883" xr:uid="{00000000-0005-0000-0000-00002C970000}"/>
    <cellStyle name="20% - Accent1 4 3 2 14 2" xfId="38884" xr:uid="{00000000-0005-0000-0000-00002D970000}"/>
    <cellStyle name="20% - Accent1 4 3 2 15" xfId="38885" xr:uid="{00000000-0005-0000-0000-00002E970000}"/>
    <cellStyle name="20% - Accent1 4 3 2 2" xfId="38886" xr:uid="{00000000-0005-0000-0000-00002F970000}"/>
    <cellStyle name="20% - Accent1 4 3 2 2 10" xfId="38887" xr:uid="{00000000-0005-0000-0000-000030970000}"/>
    <cellStyle name="20% - Accent1 4 3 2 2 10 2" xfId="38888" xr:uid="{00000000-0005-0000-0000-000031970000}"/>
    <cellStyle name="20% - Accent1 4 3 2 2 10 2 2" xfId="38889" xr:uid="{00000000-0005-0000-0000-000032970000}"/>
    <cellStyle name="20% - Accent1 4 3 2 2 10 3" xfId="38890" xr:uid="{00000000-0005-0000-0000-000033970000}"/>
    <cellStyle name="20% - Accent1 4 3 2 2 11" xfId="38891" xr:uid="{00000000-0005-0000-0000-000034970000}"/>
    <cellStyle name="20% - Accent1 4 3 2 2 11 2" xfId="38892" xr:uid="{00000000-0005-0000-0000-000035970000}"/>
    <cellStyle name="20% - Accent1 4 3 2 2 11 2 2" xfId="38893" xr:uid="{00000000-0005-0000-0000-000036970000}"/>
    <cellStyle name="20% - Accent1 4 3 2 2 11 3" xfId="38894" xr:uid="{00000000-0005-0000-0000-000037970000}"/>
    <cellStyle name="20% - Accent1 4 3 2 2 12" xfId="38895" xr:uid="{00000000-0005-0000-0000-000038970000}"/>
    <cellStyle name="20% - Accent1 4 3 2 2 12 2" xfId="38896" xr:uid="{00000000-0005-0000-0000-000039970000}"/>
    <cellStyle name="20% - Accent1 4 3 2 2 13" xfId="38897" xr:uid="{00000000-0005-0000-0000-00003A970000}"/>
    <cellStyle name="20% - Accent1 4 3 2 2 13 2" xfId="38898" xr:uid="{00000000-0005-0000-0000-00003B970000}"/>
    <cellStyle name="20% - Accent1 4 3 2 2 14" xfId="38899" xr:uid="{00000000-0005-0000-0000-00003C970000}"/>
    <cellStyle name="20% - Accent1 4 3 2 2 2" xfId="38900" xr:uid="{00000000-0005-0000-0000-00003D970000}"/>
    <cellStyle name="20% - Accent1 4 3 2 2 2 10" xfId="38901" xr:uid="{00000000-0005-0000-0000-00003E970000}"/>
    <cellStyle name="20% - Accent1 4 3 2 2 2 10 2" xfId="38902" xr:uid="{00000000-0005-0000-0000-00003F970000}"/>
    <cellStyle name="20% - Accent1 4 3 2 2 2 11" xfId="38903" xr:uid="{00000000-0005-0000-0000-000040970000}"/>
    <cellStyle name="20% - Accent1 4 3 2 2 2 2" xfId="38904" xr:uid="{00000000-0005-0000-0000-000041970000}"/>
    <cellStyle name="20% - Accent1 4 3 2 2 2 2 2" xfId="38905" xr:uid="{00000000-0005-0000-0000-000042970000}"/>
    <cellStyle name="20% - Accent1 4 3 2 2 2 2 2 2" xfId="38906" xr:uid="{00000000-0005-0000-0000-000043970000}"/>
    <cellStyle name="20% - Accent1 4 3 2 2 2 2 2 2 2" xfId="38907" xr:uid="{00000000-0005-0000-0000-000044970000}"/>
    <cellStyle name="20% - Accent1 4 3 2 2 2 2 2 2 2 2" xfId="38908" xr:uid="{00000000-0005-0000-0000-000045970000}"/>
    <cellStyle name="20% - Accent1 4 3 2 2 2 2 2 2 3" xfId="38909" xr:uid="{00000000-0005-0000-0000-000046970000}"/>
    <cellStyle name="20% - Accent1 4 3 2 2 2 2 2 3" xfId="38910" xr:uid="{00000000-0005-0000-0000-000047970000}"/>
    <cellStyle name="20% - Accent1 4 3 2 2 2 2 2 3 2" xfId="38911" xr:uid="{00000000-0005-0000-0000-000048970000}"/>
    <cellStyle name="20% - Accent1 4 3 2 2 2 2 2 4" xfId="38912" xr:uid="{00000000-0005-0000-0000-000049970000}"/>
    <cellStyle name="20% - Accent1 4 3 2 2 2 2 3" xfId="38913" xr:uid="{00000000-0005-0000-0000-00004A970000}"/>
    <cellStyle name="20% - Accent1 4 3 2 2 2 2 3 2" xfId="38914" xr:uid="{00000000-0005-0000-0000-00004B970000}"/>
    <cellStyle name="20% - Accent1 4 3 2 2 2 2 3 2 2" xfId="38915" xr:uid="{00000000-0005-0000-0000-00004C970000}"/>
    <cellStyle name="20% - Accent1 4 3 2 2 2 2 3 2 2 2" xfId="38916" xr:uid="{00000000-0005-0000-0000-00004D970000}"/>
    <cellStyle name="20% - Accent1 4 3 2 2 2 2 3 2 3" xfId="38917" xr:uid="{00000000-0005-0000-0000-00004E970000}"/>
    <cellStyle name="20% - Accent1 4 3 2 2 2 2 3 3" xfId="38918" xr:uid="{00000000-0005-0000-0000-00004F970000}"/>
    <cellStyle name="20% - Accent1 4 3 2 2 2 2 3 3 2" xfId="38919" xr:uid="{00000000-0005-0000-0000-000050970000}"/>
    <cellStyle name="20% - Accent1 4 3 2 2 2 2 3 4" xfId="38920" xr:uid="{00000000-0005-0000-0000-000051970000}"/>
    <cellStyle name="20% - Accent1 4 3 2 2 2 2 4" xfId="38921" xr:uid="{00000000-0005-0000-0000-000052970000}"/>
    <cellStyle name="20% - Accent1 4 3 2 2 2 2 4 2" xfId="38922" xr:uid="{00000000-0005-0000-0000-000053970000}"/>
    <cellStyle name="20% - Accent1 4 3 2 2 2 2 4 2 2" xfId="38923" xr:uid="{00000000-0005-0000-0000-000054970000}"/>
    <cellStyle name="20% - Accent1 4 3 2 2 2 2 4 2 2 2" xfId="38924" xr:uid="{00000000-0005-0000-0000-000055970000}"/>
    <cellStyle name="20% - Accent1 4 3 2 2 2 2 4 2 3" xfId="38925" xr:uid="{00000000-0005-0000-0000-000056970000}"/>
    <cellStyle name="20% - Accent1 4 3 2 2 2 2 4 3" xfId="38926" xr:uid="{00000000-0005-0000-0000-000057970000}"/>
    <cellStyle name="20% - Accent1 4 3 2 2 2 2 4 3 2" xfId="38927" xr:uid="{00000000-0005-0000-0000-000058970000}"/>
    <cellStyle name="20% - Accent1 4 3 2 2 2 2 4 4" xfId="38928" xr:uid="{00000000-0005-0000-0000-000059970000}"/>
    <cellStyle name="20% - Accent1 4 3 2 2 2 2 5" xfId="38929" xr:uid="{00000000-0005-0000-0000-00005A970000}"/>
    <cellStyle name="20% - Accent1 4 3 2 2 2 2 5 2" xfId="38930" xr:uid="{00000000-0005-0000-0000-00005B970000}"/>
    <cellStyle name="20% - Accent1 4 3 2 2 2 2 5 2 2" xfId="38931" xr:uid="{00000000-0005-0000-0000-00005C970000}"/>
    <cellStyle name="20% - Accent1 4 3 2 2 2 2 5 3" xfId="38932" xr:uid="{00000000-0005-0000-0000-00005D970000}"/>
    <cellStyle name="20% - Accent1 4 3 2 2 2 2 6" xfId="38933" xr:uid="{00000000-0005-0000-0000-00005E970000}"/>
    <cellStyle name="20% - Accent1 4 3 2 2 2 2 6 2" xfId="38934" xr:uid="{00000000-0005-0000-0000-00005F970000}"/>
    <cellStyle name="20% - Accent1 4 3 2 2 2 2 6 2 2" xfId="38935" xr:uid="{00000000-0005-0000-0000-000060970000}"/>
    <cellStyle name="20% - Accent1 4 3 2 2 2 2 6 3" xfId="38936" xr:uid="{00000000-0005-0000-0000-000061970000}"/>
    <cellStyle name="20% - Accent1 4 3 2 2 2 2 7" xfId="38937" xr:uid="{00000000-0005-0000-0000-000062970000}"/>
    <cellStyle name="20% - Accent1 4 3 2 2 2 2 7 2" xfId="38938" xr:uid="{00000000-0005-0000-0000-000063970000}"/>
    <cellStyle name="20% - Accent1 4 3 2 2 2 2 8" xfId="38939" xr:uid="{00000000-0005-0000-0000-000064970000}"/>
    <cellStyle name="20% - Accent1 4 3 2 2 2 2 8 2" xfId="38940" xr:uid="{00000000-0005-0000-0000-000065970000}"/>
    <cellStyle name="20% - Accent1 4 3 2 2 2 2 9" xfId="38941" xr:uid="{00000000-0005-0000-0000-000066970000}"/>
    <cellStyle name="20% - Accent1 4 3 2 2 2 3" xfId="38942" xr:uid="{00000000-0005-0000-0000-000067970000}"/>
    <cellStyle name="20% - Accent1 4 3 2 2 2 3 2" xfId="38943" xr:uid="{00000000-0005-0000-0000-000068970000}"/>
    <cellStyle name="20% - Accent1 4 3 2 2 2 3 2 2" xfId="38944" xr:uid="{00000000-0005-0000-0000-000069970000}"/>
    <cellStyle name="20% - Accent1 4 3 2 2 2 3 2 2 2" xfId="38945" xr:uid="{00000000-0005-0000-0000-00006A970000}"/>
    <cellStyle name="20% - Accent1 4 3 2 2 2 3 2 2 2 2" xfId="38946" xr:uid="{00000000-0005-0000-0000-00006B970000}"/>
    <cellStyle name="20% - Accent1 4 3 2 2 2 3 2 2 3" xfId="38947" xr:uid="{00000000-0005-0000-0000-00006C970000}"/>
    <cellStyle name="20% - Accent1 4 3 2 2 2 3 2 3" xfId="38948" xr:uid="{00000000-0005-0000-0000-00006D970000}"/>
    <cellStyle name="20% - Accent1 4 3 2 2 2 3 2 3 2" xfId="38949" xr:uid="{00000000-0005-0000-0000-00006E970000}"/>
    <cellStyle name="20% - Accent1 4 3 2 2 2 3 2 4" xfId="38950" xr:uid="{00000000-0005-0000-0000-00006F970000}"/>
    <cellStyle name="20% - Accent1 4 3 2 2 2 3 3" xfId="38951" xr:uid="{00000000-0005-0000-0000-000070970000}"/>
    <cellStyle name="20% - Accent1 4 3 2 2 2 3 3 2" xfId="38952" xr:uid="{00000000-0005-0000-0000-000071970000}"/>
    <cellStyle name="20% - Accent1 4 3 2 2 2 3 3 2 2" xfId="38953" xr:uid="{00000000-0005-0000-0000-000072970000}"/>
    <cellStyle name="20% - Accent1 4 3 2 2 2 3 3 2 2 2" xfId="38954" xr:uid="{00000000-0005-0000-0000-000073970000}"/>
    <cellStyle name="20% - Accent1 4 3 2 2 2 3 3 2 3" xfId="38955" xr:uid="{00000000-0005-0000-0000-000074970000}"/>
    <cellStyle name="20% - Accent1 4 3 2 2 2 3 3 3" xfId="38956" xr:uid="{00000000-0005-0000-0000-000075970000}"/>
    <cellStyle name="20% - Accent1 4 3 2 2 2 3 3 3 2" xfId="38957" xr:uid="{00000000-0005-0000-0000-000076970000}"/>
    <cellStyle name="20% - Accent1 4 3 2 2 2 3 3 4" xfId="38958" xr:uid="{00000000-0005-0000-0000-000077970000}"/>
    <cellStyle name="20% - Accent1 4 3 2 2 2 3 4" xfId="38959" xr:uid="{00000000-0005-0000-0000-000078970000}"/>
    <cellStyle name="20% - Accent1 4 3 2 2 2 3 4 2" xfId="38960" xr:uid="{00000000-0005-0000-0000-000079970000}"/>
    <cellStyle name="20% - Accent1 4 3 2 2 2 3 4 2 2" xfId="38961" xr:uid="{00000000-0005-0000-0000-00007A970000}"/>
    <cellStyle name="20% - Accent1 4 3 2 2 2 3 4 2 2 2" xfId="38962" xr:uid="{00000000-0005-0000-0000-00007B970000}"/>
    <cellStyle name="20% - Accent1 4 3 2 2 2 3 4 2 3" xfId="38963" xr:uid="{00000000-0005-0000-0000-00007C970000}"/>
    <cellStyle name="20% - Accent1 4 3 2 2 2 3 4 3" xfId="38964" xr:uid="{00000000-0005-0000-0000-00007D970000}"/>
    <cellStyle name="20% - Accent1 4 3 2 2 2 3 4 3 2" xfId="38965" xr:uid="{00000000-0005-0000-0000-00007E970000}"/>
    <cellStyle name="20% - Accent1 4 3 2 2 2 3 4 4" xfId="38966" xr:uid="{00000000-0005-0000-0000-00007F970000}"/>
    <cellStyle name="20% - Accent1 4 3 2 2 2 3 5" xfId="38967" xr:uid="{00000000-0005-0000-0000-000080970000}"/>
    <cellStyle name="20% - Accent1 4 3 2 2 2 3 5 2" xfId="38968" xr:uid="{00000000-0005-0000-0000-000081970000}"/>
    <cellStyle name="20% - Accent1 4 3 2 2 2 3 5 2 2" xfId="38969" xr:uid="{00000000-0005-0000-0000-000082970000}"/>
    <cellStyle name="20% - Accent1 4 3 2 2 2 3 5 3" xfId="38970" xr:uid="{00000000-0005-0000-0000-000083970000}"/>
    <cellStyle name="20% - Accent1 4 3 2 2 2 3 6" xfId="38971" xr:uid="{00000000-0005-0000-0000-000084970000}"/>
    <cellStyle name="20% - Accent1 4 3 2 2 2 3 6 2" xfId="38972" xr:uid="{00000000-0005-0000-0000-000085970000}"/>
    <cellStyle name="20% - Accent1 4 3 2 2 2 3 6 2 2" xfId="38973" xr:uid="{00000000-0005-0000-0000-000086970000}"/>
    <cellStyle name="20% - Accent1 4 3 2 2 2 3 6 3" xfId="38974" xr:uid="{00000000-0005-0000-0000-000087970000}"/>
    <cellStyle name="20% - Accent1 4 3 2 2 2 3 7" xfId="38975" xr:uid="{00000000-0005-0000-0000-000088970000}"/>
    <cellStyle name="20% - Accent1 4 3 2 2 2 3 7 2" xfId="38976" xr:uid="{00000000-0005-0000-0000-000089970000}"/>
    <cellStyle name="20% - Accent1 4 3 2 2 2 3 8" xfId="38977" xr:uid="{00000000-0005-0000-0000-00008A970000}"/>
    <cellStyle name="20% - Accent1 4 3 2 2 2 3 8 2" xfId="38978" xr:uid="{00000000-0005-0000-0000-00008B970000}"/>
    <cellStyle name="20% - Accent1 4 3 2 2 2 3 9" xfId="38979" xr:uid="{00000000-0005-0000-0000-00008C970000}"/>
    <cellStyle name="20% - Accent1 4 3 2 2 2 4" xfId="38980" xr:uid="{00000000-0005-0000-0000-00008D970000}"/>
    <cellStyle name="20% - Accent1 4 3 2 2 2 4 2" xfId="38981" xr:uid="{00000000-0005-0000-0000-00008E970000}"/>
    <cellStyle name="20% - Accent1 4 3 2 2 2 4 2 2" xfId="38982" xr:uid="{00000000-0005-0000-0000-00008F970000}"/>
    <cellStyle name="20% - Accent1 4 3 2 2 2 4 2 2 2" xfId="38983" xr:uid="{00000000-0005-0000-0000-000090970000}"/>
    <cellStyle name="20% - Accent1 4 3 2 2 2 4 2 3" xfId="38984" xr:uid="{00000000-0005-0000-0000-000091970000}"/>
    <cellStyle name="20% - Accent1 4 3 2 2 2 4 3" xfId="38985" xr:uid="{00000000-0005-0000-0000-000092970000}"/>
    <cellStyle name="20% - Accent1 4 3 2 2 2 4 3 2" xfId="38986" xr:uid="{00000000-0005-0000-0000-000093970000}"/>
    <cellStyle name="20% - Accent1 4 3 2 2 2 4 4" xfId="38987" xr:uid="{00000000-0005-0000-0000-000094970000}"/>
    <cellStyle name="20% - Accent1 4 3 2 2 2 5" xfId="38988" xr:uid="{00000000-0005-0000-0000-000095970000}"/>
    <cellStyle name="20% - Accent1 4 3 2 2 2 5 2" xfId="38989" xr:uid="{00000000-0005-0000-0000-000096970000}"/>
    <cellStyle name="20% - Accent1 4 3 2 2 2 5 2 2" xfId="38990" xr:uid="{00000000-0005-0000-0000-000097970000}"/>
    <cellStyle name="20% - Accent1 4 3 2 2 2 5 2 2 2" xfId="38991" xr:uid="{00000000-0005-0000-0000-000098970000}"/>
    <cellStyle name="20% - Accent1 4 3 2 2 2 5 2 3" xfId="38992" xr:uid="{00000000-0005-0000-0000-000099970000}"/>
    <cellStyle name="20% - Accent1 4 3 2 2 2 5 3" xfId="38993" xr:uid="{00000000-0005-0000-0000-00009A970000}"/>
    <cellStyle name="20% - Accent1 4 3 2 2 2 5 3 2" xfId="38994" xr:uid="{00000000-0005-0000-0000-00009B970000}"/>
    <cellStyle name="20% - Accent1 4 3 2 2 2 5 4" xfId="38995" xr:uid="{00000000-0005-0000-0000-00009C970000}"/>
    <cellStyle name="20% - Accent1 4 3 2 2 2 6" xfId="38996" xr:uid="{00000000-0005-0000-0000-00009D970000}"/>
    <cellStyle name="20% - Accent1 4 3 2 2 2 6 2" xfId="38997" xr:uid="{00000000-0005-0000-0000-00009E970000}"/>
    <cellStyle name="20% - Accent1 4 3 2 2 2 6 2 2" xfId="38998" xr:uid="{00000000-0005-0000-0000-00009F970000}"/>
    <cellStyle name="20% - Accent1 4 3 2 2 2 6 2 2 2" xfId="38999" xr:uid="{00000000-0005-0000-0000-0000A0970000}"/>
    <cellStyle name="20% - Accent1 4 3 2 2 2 6 2 3" xfId="39000" xr:uid="{00000000-0005-0000-0000-0000A1970000}"/>
    <cellStyle name="20% - Accent1 4 3 2 2 2 6 3" xfId="39001" xr:uid="{00000000-0005-0000-0000-0000A2970000}"/>
    <cellStyle name="20% - Accent1 4 3 2 2 2 6 3 2" xfId="39002" xr:uid="{00000000-0005-0000-0000-0000A3970000}"/>
    <cellStyle name="20% - Accent1 4 3 2 2 2 6 4" xfId="39003" xr:uid="{00000000-0005-0000-0000-0000A4970000}"/>
    <cellStyle name="20% - Accent1 4 3 2 2 2 7" xfId="39004" xr:uid="{00000000-0005-0000-0000-0000A5970000}"/>
    <cellStyle name="20% - Accent1 4 3 2 2 2 7 2" xfId="39005" xr:uid="{00000000-0005-0000-0000-0000A6970000}"/>
    <cellStyle name="20% - Accent1 4 3 2 2 2 7 2 2" xfId="39006" xr:uid="{00000000-0005-0000-0000-0000A7970000}"/>
    <cellStyle name="20% - Accent1 4 3 2 2 2 7 3" xfId="39007" xr:uid="{00000000-0005-0000-0000-0000A8970000}"/>
    <cellStyle name="20% - Accent1 4 3 2 2 2 8" xfId="39008" xr:uid="{00000000-0005-0000-0000-0000A9970000}"/>
    <cellStyle name="20% - Accent1 4 3 2 2 2 8 2" xfId="39009" xr:uid="{00000000-0005-0000-0000-0000AA970000}"/>
    <cellStyle name="20% - Accent1 4 3 2 2 2 8 2 2" xfId="39010" xr:uid="{00000000-0005-0000-0000-0000AB970000}"/>
    <cellStyle name="20% - Accent1 4 3 2 2 2 8 3" xfId="39011" xr:uid="{00000000-0005-0000-0000-0000AC970000}"/>
    <cellStyle name="20% - Accent1 4 3 2 2 2 9" xfId="39012" xr:uid="{00000000-0005-0000-0000-0000AD970000}"/>
    <cellStyle name="20% - Accent1 4 3 2 2 2 9 2" xfId="39013" xr:uid="{00000000-0005-0000-0000-0000AE970000}"/>
    <cellStyle name="20% - Accent1 4 3 2 2 3" xfId="39014" xr:uid="{00000000-0005-0000-0000-0000AF970000}"/>
    <cellStyle name="20% - Accent1 4 3 2 2 3 10" xfId="39015" xr:uid="{00000000-0005-0000-0000-0000B0970000}"/>
    <cellStyle name="20% - Accent1 4 3 2 2 3 10 2" xfId="39016" xr:uid="{00000000-0005-0000-0000-0000B1970000}"/>
    <cellStyle name="20% - Accent1 4 3 2 2 3 11" xfId="39017" xr:uid="{00000000-0005-0000-0000-0000B2970000}"/>
    <cellStyle name="20% - Accent1 4 3 2 2 3 2" xfId="39018" xr:uid="{00000000-0005-0000-0000-0000B3970000}"/>
    <cellStyle name="20% - Accent1 4 3 2 2 3 2 2" xfId="39019" xr:uid="{00000000-0005-0000-0000-0000B4970000}"/>
    <cellStyle name="20% - Accent1 4 3 2 2 3 2 2 2" xfId="39020" xr:uid="{00000000-0005-0000-0000-0000B5970000}"/>
    <cellStyle name="20% - Accent1 4 3 2 2 3 2 2 2 2" xfId="39021" xr:uid="{00000000-0005-0000-0000-0000B6970000}"/>
    <cellStyle name="20% - Accent1 4 3 2 2 3 2 2 2 2 2" xfId="39022" xr:uid="{00000000-0005-0000-0000-0000B7970000}"/>
    <cellStyle name="20% - Accent1 4 3 2 2 3 2 2 2 3" xfId="39023" xr:uid="{00000000-0005-0000-0000-0000B8970000}"/>
    <cellStyle name="20% - Accent1 4 3 2 2 3 2 2 3" xfId="39024" xr:uid="{00000000-0005-0000-0000-0000B9970000}"/>
    <cellStyle name="20% - Accent1 4 3 2 2 3 2 2 3 2" xfId="39025" xr:uid="{00000000-0005-0000-0000-0000BA970000}"/>
    <cellStyle name="20% - Accent1 4 3 2 2 3 2 2 4" xfId="39026" xr:uid="{00000000-0005-0000-0000-0000BB970000}"/>
    <cellStyle name="20% - Accent1 4 3 2 2 3 2 3" xfId="39027" xr:uid="{00000000-0005-0000-0000-0000BC970000}"/>
    <cellStyle name="20% - Accent1 4 3 2 2 3 2 3 2" xfId="39028" xr:uid="{00000000-0005-0000-0000-0000BD970000}"/>
    <cellStyle name="20% - Accent1 4 3 2 2 3 2 3 2 2" xfId="39029" xr:uid="{00000000-0005-0000-0000-0000BE970000}"/>
    <cellStyle name="20% - Accent1 4 3 2 2 3 2 3 2 2 2" xfId="39030" xr:uid="{00000000-0005-0000-0000-0000BF970000}"/>
    <cellStyle name="20% - Accent1 4 3 2 2 3 2 3 2 3" xfId="39031" xr:uid="{00000000-0005-0000-0000-0000C0970000}"/>
    <cellStyle name="20% - Accent1 4 3 2 2 3 2 3 3" xfId="39032" xr:uid="{00000000-0005-0000-0000-0000C1970000}"/>
    <cellStyle name="20% - Accent1 4 3 2 2 3 2 3 3 2" xfId="39033" xr:uid="{00000000-0005-0000-0000-0000C2970000}"/>
    <cellStyle name="20% - Accent1 4 3 2 2 3 2 3 4" xfId="39034" xr:uid="{00000000-0005-0000-0000-0000C3970000}"/>
    <cellStyle name="20% - Accent1 4 3 2 2 3 2 4" xfId="39035" xr:uid="{00000000-0005-0000-0000-0000C4970000}"/>
    <cellStyle name="20% - Accent1 4 3 2 2 3 2 4 2" xfId="39036" xr:uid="{00000000-0005-0000-0000-0000C5970000}"/>
    <cellStyle name="20% - Accent1 4 3 2 2 3 2 4 2 2" xfId="39037" xr:uid="{00000000-0005-0000-0000-0000C6970000}"/>
    <cellStyle name="20% - Accent1 4 3 2 2 3 2 4 2 2 2" xfId="39038" xr:uid="{00000000-0005-0000-0000-0000C7970000}"/>
    <cellStyle name="20% - Accent1 4 3 2 2 3 2 4 2 3" xfId="39039" xr:uid="{00000000-0005-0000-0000-0000C8970000}"/>
    <cellStyle name="20% - Accent1 4 3 2 2 3 2 4 3" xfId="39040" xr:uid="{00000000-0005-0000-0000-0000C9970000}"/>
    <cellStyle name="20% - Accent1 4 3 2 2 3 2 4 3 2" xfId="39041" xr:uid="{00000000-0005-0000-0000-0000CA970000}"/>
    <cellStyle name="20% - Accent1 4 3 2 2 3 2 4 4" xfId="39042" xr:uid="{00000000-0005-0000-0000-0000CB970000}"/>
    <cellStyle name="20% - Accent1 4 3 2 2 3 2 5" xfId="39043" xr:uid="{00000000-0005-0000-0000-0000CC970000}"/>
    <cellStyle name="20% - Accent1 4 3 2 2 3 2 5 2" xfId="39044" xr:uid="{00000000-0005-0000-0000-0000CD970000}"/>
    <cellStyle name="20% - Accent1 4 3 2 2 3 2 5 2 2" xfId="39045" xr:uid="{00000000-0005-0000-0000-0000CE970000}"/>
    <cellStyle name="20% - Accent1 4 3 2 2 3 2 5 3" xfId="39046" xr:uid="{00000000-0005-0000-0000-0000CF970000}"/>
    <cellStyle name="20% - Accent1 4 3 2 2 3 2 6" xfId="39047" xr:uid="{00000000-0005-0000-0000-0000D0970000}"/>
    <cellStyle name="20% - Accent1 4 3 2 2 3 2 6 2" xfId="39048" xr:uid="{00000000-0005-0000-0000-0000D1970000}"/>
    <cellStyle name="20% - Accent1 4 3 2 2 3 2 6 2 2" xfId="39049" xr:uid="{00000000-0005-0000-0000-0000D2970000}"/>
    <cellStyle name="20% - Accent1 4 3 2 2 3 2 6 3" xfId="39050" xr:uid="{00000000-0005-0000-0000-0000D3970000}"/>
    <cellStyle name="20% - Accent1 4 3 2 2 3 2 7" xfId="39051" xr:uid="{00000000-0005-0000-0000-0000D4970000}"/>
    <cellStyle name="20% - Accent1 4 3 2 2 3 2 7 2" xfId="39052" xr:uid="{00000000-0005-0000-0000-0000D5970000}"/>
    <cellStyle name="20% - Accent1 4 3 2 2 3 2 8" xfId="39053" xr:uid="{00000000-0005-0000-0000-0000D6970000}"/>
    <cellStyle name="20% - Accent1 4 3 2 2 3 2 8 2" xfId="39054" xr:uid="{00000000-0005-0000-0000-0000D7970000}"/>
    <cellStyle name="20% - Accent1 4 3 2 2 3 2 9" xfId="39055" xr:uid="{00000000-0005-0000-0000-0000D8970000}"/>
    <cellStyle name="20% - Accent1 4 3 2 2 3 3" xfId="39056" xr:uid="{00000000-0005-0000-0000-0000D9970000}"/>
    <cellStyle name="20% - Accent1 4 3 2 2 3 3 2" xfId="39057" xr:uid="{00000000-0005-0000-0000-0000DA970000}"/>
    <cellStyle name="20% - Accent1 4 3 2 2 3 3 2 2" xfId="39058" xr:uid="{00000000-0005-0000-0000-0000DB970000}"/>
    <cellStyle name="20% - Accent1 4 3 2 2 3 3 2 2 2" xfId="39059" xr:uid="{00000000-0005-0000-0000-0000DC970000}"/>
    <cellStyle name="20% - Accent1 4 3 2 2 3 3 2 2 2 2" xfId="39060" xr:uid="{00000000-0005-0000-0000-0000DD970000}"/>
    <cellStyle name="20% - Accent1 4 3 2 2 3 3 2 2 3" xfId="39061" xr:uid="{00000000-0005-0000-0000-0000DE970000}"/>
    <cellStyle name="20% - Accent1 4 3 2 2 3 3 2 3" xfId="39062" xr:uid="{00000000-0005-0000-0000-0000DF970000}"/>
    <cellStyle name="20% - Accent1 4 3 2 2 3 3 2 3 2" xfId="39063" xr:uid="{00000000-0005-0000-0000-0000E0970000}"/>
    <cellStyle name="20% - Accent1 4 3 2 2 3 3 2 4" xfId="39064" xr:uid="{00000000-0005-0000-0000-0000E1970000}"/>
    <cellStyle name="20% - Accent1 4 3 2 2 3 3 3" xfId="39065" xr:uid="{00000000-0005-0000-0000-0000E2970000}"/>
    <cellStyle name="20% - Accent1 4 3 2 2 3 3 3 2" xfId="39066" xr:uid="{00000000-0005-0000-0000-0000E3970000}"/>
    <cellStyle name="20% - Accent1 4 3 2 2 3 3 3 2 2" xfId="39067" xr:uid="{00000000-0005-0000-0000-0000E4970000}"/>
    <cellStyle name="20% - Accent1 4 3 2 2 3 3 3 2 2 2" xfId="39068" xr:uid="{00000000-0005-0000-0000-0000E5970000}"/>
    <cellStyle name="20% - Accent1 4 3 2 2 3 3 3 2 3" xfId="39069" xr:uid="{00000000-0005-0000-0000-0000E6970000}"/>
    <cellStyle name="20% - Accent1 4 3 2 2 3 3 3 3" xfId="39070" xr:uid="{00000000-0005-0000-0000-0000E7970000}"/>
    <cellStyle name="20% - Accent1 4 3 2 2 3 3 3 3 2" xfId="39071" xr:uid="{00000000-0005-0000-0000-0000E8970000}"/>
    <cellStyle name="20% - Accent1 4 3 2 2 3 3 3 4" xfId="39072" xr:uid="{00000000-0005-0000-0000-0000E9970000}"/>
    <cellStyle name="20% - Accent1 4 3 2 2 3 3 4" xfId="39073" xr:uid="{00000000-0005-0000-0000-0000EA970000}"/>
    <cellStyle name="20% - Accent1 4 3 2 2 3 3 4 2" xfId="39074" xr:uid="{00000000-0005-0000-0000-0000EB970000}"/>
    <cellStyle name="20% - Accent1 4 3 2 2 3 3 4 2 2" xfId="39075" xr:uid="{00000000-0005-0000-0000-0000EC970000}"/>
    <cellStyle name="20% - Accent1 4 3 2 2 3 3 4 2 2 2" xfId="39076" xr:uid="{00000000-0005-0000-0000-0000ED970000}"/>
    <cellStyle name="20% - Accent1 4 3 2 2 3 3 4 2 3" xfId="39077" xr:uid="{00000000-0005-0000-0000-0000EE970000}"/>
    <cellStyle name="20% - Accent1 4 3 2 2 3 3 4 3" xfId="39078" xr:uid="{00000000-0005-0000-0000-0000EF970000}"/>
    <cellStyle name="20% - Accent1 4 3 2 2 3 3 4 3 2" xfId="39079" xr:uid="{00000000-0005-0000-0000-0000F0970000}"/>
    <cellStyle name="20% - Accent1 4 3 2 2 3 3 4 4" xfId="39080" xr:uid="{00000000-0005-0000-0000-0000F1970000}"/>
    <cellStyle name="20% - Accent1 4 3 2 2 3 3 5" xfId="39081" xr:uid="{00000000-0005-0000-0000-0000F2970000}"/>
    <cellStyle name="20% - Accent1 4 3 2 2 3 3 5 2" xfId="39082" xr:uid="{00000000-0005-0000-0000-0000F3970000}"/>
    <cellStyle name="20% - Accent1 4 3 2 2 3 3 5 2 2" xfId="39083" xr:uid="{00000000-0005-0000-0000-0000F4970000}"/>
    <cellStyle name="20% - Accent1 4 3 2 2 3 3 5 3" xfId="39084" xr:uid="{00000000-0005-0000-0000-0000F5970000}"/>
    <cellStyle name="20% - Accent1 4 3 2 2 3 3 6" xfId="39085" xr:uid="{00000000-0005-0000-0000-0000F6970000}"/>
    <cellStyle name="20% - Accent1 4 3 2 2 3 3 6 2" xfId="39086" xr:uid="{00000000-0005-0000-0000-0000F7970000}"/>
    <cellStyle name="20% - Accent1 4 3 2 2 3 3 6 2 2" xfId="39087" xr:uid="{00000000-0005-0000-0000-0000F8970000}"/>
    <cellStyle name="20% - Accent1 4 3 2 2 3 3 6 3" xfId="39088" xr:uid="{00000000-0005-0000-0000-0000F9970000}"/>
    <cellStyle name="20% - Accent1 4 3 2 2 3 3 7" xfId="39089" xr:uid="{00000000-0005-0000-0000-0000FA970000}"/>
    <cellStyle name="20% - Accent1 4 3 2 2 3 3 7 2" xfId="39090" xr:uid="{00000000-0005-0000-0000-0000FB970000}"/>
    <cellStyle name="20% - Accent1 4 3 2 2 3 3 8" xfId="39091" xr:uid="{00000000-0005-0000-0000-0000FC970000}"/>
    <cellStyle name="20% - Accent1 4 3 2 2 3 3 8 2" xfId="39092" xr:uid="{00000000-0005-0000-0000-0000FD970000}"/>
    <cellStyle name="20% - Accent1 4 3 2 2 3 3 9" xfId="39093" xr:uid="{00000000-0005-0000-0000-0000FE970000}"/>
    <cellStyle name="20% - Accent1 4 3 2 2 3 4" xfId="39094" xr:uid="{00000000-0005-0000-0000-0000FF970000}"/>
    <cellStyle name="20% - Accent1 4 3 2 2 3 4 2" xfId="39095" xr:uid="{00000000-0005-0000-0000-000000980000}"/>
    <cellStyle name="20% - Accent1 4 3 2 2 3 4 2 2" xfId="39096" xr:uid="{00000000-0005-0000-0000-000001980000}"/>
    <cellStyle name="20% - Accent1 4 3 2 2 3 4 2 2 2" xfId="39097" xr:uid="{00000000-0005-0000-0000-000002980000}"/>
    <cellStyle name="20% - Accent1 4 3 2 2 3 4 2 3" xfId="39098" xr:uid="{00000000-0005-0000-0000-000003980000}"/>
    <cellStyle name="20% - Accent1 4 3 2 2 3 4 3" xfId="39099" xr:uid="{00000000-0005-0000-0000-000004980000}"/>
    <cellStyle name="20% - Accent1 4 3 2 2 3 4 3 2" xfId="39100" xr:uid="{00000000-0005-0000-0000-000005980000}"/>
    <cellStyle name="20% - Accent1 4 3 2 2 3 4 4" xfId="39101" xr:uid="{00000000-0005-0000-0000-000006980000}"/>
    <cellStyle name="20% - Accent1 4 3 2 2 3 5" xfId="39102" xr:uid="{00000000-0005-0000-0000-000007980000}"/>
    <cellStyle name="20% - Accent1 4 3 2 2 3 5 2" xfId="39103" xr:uid="{00000000-0005-0000-0000-000008980000}"/>
    <cellStyle name="20% - Accent1 4 3 2 2 3 5 2 2" xfId="39104" xr:uid="{00000000-0005-0000-0000-000009980000}"/>
    <cellStyle name="20% - Accent1 4 3 2 2 3 5 2 2 2" xfId="39105" xr:uid="{00000000-0005-0000-0000-00000A980000}"/>
    <cellStyle name="20% - Accent1 4 3 2 2 3 5 2 3" xfId="39106" xr:uid="{00000000-0005-0000-0000-00000B980000}"/>
    <cellStyle name="20% - Accent1 4 3 2 2 3 5 3" xfId="39107" xr:uid="{00000000-0005-0000-0000-00000C980000}"/>
    <cellStyle name="20% - Accent1 4 3 2 2 3 5 3 2" xfId="39108" xr:uid="{00000000-0005-0000-0000-00000D980000}"/>
    <cellStyle name="20% - Accent1 4 3 2 2 3 5 4" xfId="39109" xr:uid="{00000000-0005-0000-0000-00000E980000}"/>
    <cellStyle name="20% - Accent1 4 3 2 2 3 6" xfId="39110" xr:uid="{00000000-0005-0000-0000-00000F980000}"/>
    <cellStyle name="20% - Accent1 4 3 2 2 3 6 2" xfId="39111" xr:uid="{00000000-0005-0000-0000-000010980000}"/>
    <cellStyle name="20% - Accent1 4 3 2 2 3 6 2 2" xfId="39112" xr:uid="{00000000-0005-0000-0000-000011980000}"/>
    <cellStyle name="20% - Accent1 4 3 2 2 3 6 2 2 2" xfId="39113" xr:uid="{00000000-0005-0000-0000-000012980000}"/>
    <cellStyle name="20% - Accent1 4 3 2 2 3 6 2 3" xfId="39114" xr:uid="{00000000-0005-0000-0000-000013980000}"/>
    <cellStyle name="20% - Accent1 4 3 2 2 3 6 3" xfId="39115" xr:uid="{00000000-0005-0000-0000-000014980000}"/>
    <cellStyle name="20% - Accent1 4 3 2 2 3 6 3 2" xfId="39116" xr:uid="{00000000-0005-0000-0000-000015980000}"/>
    <cellStyle name="20% - Accent1 4 3 2 2 3 6 4" xfId="39117" xr:uid="{00000000-0005-0000-0000-000016980000}"/>
    <cellStyle name="20% - Accent1 4 3 2 2 3 7" xfId="39118" xr:uid="{00000000-0005-0000-0000-000017980000}"/>
    <cellStyle name="20% - Accent1 4 3 2 2 3 7 2" xfId="39119" xr:uid="{00000000-0005-0000-0000-000018980000}"/>
    <cellStyle name="20% - Accent1 4 3 2 2 3 7 2 2" xfId="39120" xr:uid="{00000000-0005-0000-0000-000019980000}"/>
    <cellStyle name="20% - Accent1 4 3 2 2 3 7 3" xfId="39121" xr:uid="{00000000-0005-0000-0000-00001A980000}"/>
    <cellStyle name="20% - Accent1 4 3 2 2 3 8" xfId="39122" xr:uid="{00000000-0005-0000-0000-00001B980000}"/>
    <cellStyle name="20% - Accent1 4 3 2 2 3 8 2" xfId="39123" xr:uid="{00000000-0005-0000-0000-00001C980000}"/>
    <cellStyle name="20% - Accent1 4 3 2 2 3 8 2 2" xfId="39124" xr:uid="{00000000-0005-0000-0000-00001D980000}"/>
    <cellStyle name="20% - Accent1 4 3 2 2 3 8 3" xfId="39125" xr:uid="{00000000-0005-0000-0000-00001E980000}"/>
    <cellStyle name="20% - Accent1 4 3 2 2 3 9" xfId="39126" xr:uid="{00000000-0005-0000-0000-00001F980000}"/>
    <cellStyle name="20% - Accent1 4 3 2 2 3 9 2" xfId="39127" xr:uid="{00000000-0005-0000-0000-000020980000}"/>
    <cellStyle name="20% - Accent1 4 3 2 2 4" xfId="39128" xr:uid="{00000000-0005-0000-0000-000021980000}"/>
    <cellStyle name="20% - Accent1 4 3 2 2 4 10" xfId="39129" xr:uid="{00000000-0005-0000-0000-000022980000}"/>
    <cellStyle name="20% - Accent1 4 3 2 2 4 10 2" xfId="39130" xr:uid="{00000000-0005-0000-0000-000023980000}"/>
    <cellStyle name="20% - Accent1 4 3 2 2 4 11" xfId="39131" xr:uid="{00000000-0005-0000-0000-000024980000}"/>
    <cellStyle name="20% - Accent1 4 3 2 2 4 2" xfId="39132" xr:uid="{00000000-0005-0000-0000-000025980000}"/>
    <cellStyle name="20% - Accent1 4 3 2 2 4 2 2" xfId="39133" xr:uid="{00000000-0005-0000-0000-000026980000}"/>
    <cellStyle name="20% - Accent1 4 3 2 2 4 2 2 2" xfId="39134" xr:uid="{00000000-0005-0000-0000-000027980000}"/>
    <cellStyle name="20% - Accent1 4 3 2 2 4 2 2 2 2" xfId="39135" xr:uid="{00000000-0005-0000-0000-000028980000}"/>
    <cellStyle name="20% - Accent1 4 3 2 2 4 2 2 2 2 2" xfId="39136" xr:uid="{00000000-0005-0000-0000-000029980000}"/>
    <cellStyle name="20% - Accent1 4 3 2 2 4 2 2 2 3" xfId="39137" xr:uid="{00000000-0005-0000-0000-00002A980000}"/>
    <cellStyle name="20% - Accent1 4 3 2 2 4 2 2 3" xfId="39138" xr:uid="{00000000-0005-0000-0000-00002B980000}"/>
    <cellStyle name="20% - Accent1 4 3 2 2 4 2 2 3 2" xfId="39139" xr:uid="{00000000-0005-0000-0000-00002C980000}"/>
    <cellStyle name="20% - Accent1 4 3 2 2 4 2 2 4" xfId="39140" xr:uid="{00000000-0005-0000-0000-00002D980000}"/>
    <cellStyle name="20% - Accent1 4 3 2 2 4 2 3" xfId="39141" xr:uid="{00000000-0005-0000-0000-00002E980000}"/>
    <cellStyle name="20% - Accent1 4 3 2 2 4 2 3 2" xfId="39142" xr:uid="{00000000-0005-0000-0000-00002F980000}"/>
    <cellStyle name="20% - Accent1 4 3 2 2 4 2 3 2 2" xfId="39143" xr:uid="{00000000-0005-0000-0000-000030980000}"/>
    <cellStyle name="20% - Accent1 4 3 2 2 4 2 3 2 2 2" xfId="39144" xr:uid="{00000000-0005-0000-0000-000031980000}"/>
    <cellStyle name="20% - Accent1 4 3 2 2 4 2 3 2 3" xfId="39145" xr:uid="{00000000-0005-0000-0000-000032980000}"/>
    <cellStyle name="20% - Accent1 4 3 2 2 4 2 3 3" xfId="39146" xr:uid="{00000000-0005-0000-0000-000033980000}"/>
    <cellStyle name="20% - Accent1 4 3 2 2 4 2 3 3 2" xfId="39147" xr:uid="{00000000-0005-0000-0000-000034980000}"/>
    <cellStyle name="20% - Accent1 4 3 2 2 4 2 3 4" xfId="39148" xr:uid="{00000000-0005-0000-0000-000035980000}"/>
    <cellStyle name="20% - Accent1 4 3 2 2 4 2 4" xfId="39149" xr:uid="{00000000-0005-0000-0000-000036980000}"/>
    <cellStyle name="20% - Accent1 4 3 2 2 4 2 4 2" xfId="39150" xr:uid="{00000000-0005-0000-0000-000037980000}"/>
    <cellStyle name="20% - Accent1 4 3 2 2 4 2 4 2 2" xfId="39151" xr:uid="{00000000-0005-0000-0000-000038980000}"/>
    <cellStyle name="20% - Accent1 4 3 2 2 4 2 4 2 2 2" xfId="39152" xr:uid="{00000000-0005-0000-0000-000039980000}"/>
    <cellStyle name="20% - Accent1 4 3 2 2 4 2 4 2 3" xfId="39153" xr:uid="{00000000-0005-0000-0000-00003A980000}"/>
    <cellStyle name="20% - Accent1 4 3 2 2 4 2 4 3" xfId="39154" xr:uid="{00000000-0005-0000-0000-00003B980000}"/>
    <cellStyle name="20% - Accent1 4 3 2 2 4 2 4 3 2" xfId="39155" xr:uid="{00000000-0005-0000-0000-00003C980000}"/>
    <cellStyle name="20% - Accent1 4 3 2 2 4 2 4 4" xfId="39156" xr:uid="{00000000-0005-0000-0000-00003D980000}"/>
    <cellStyle name="20% - Accent1 4 3 2 2 4 2 5" xfId="39157" xr:uid="{00000000-0005-0000-0000-00003E980000}"/>
    <cellStyle name="20% - Accent1 4 3 2 2 4 2 5 2" xfId="39158" xr:uid="{00000000-0005-0000-0000-00003F980000}"/>
    <cellStyle name="20% - Accent1 4 3 2 2 4 2 5 2 2" xfId="39159" xr:uid="{00000000-0005-0000-0000-000040980000}"/>
    <cellStyle name="20% - Accent1 4 3 2 2 4 2 5 3" xfId="39160" xr:uid="{00000000-0005-0000-0000-000041980000}"/>
    <cellStyle name="20% - Accent1 4 3 2 2 4 2 6" xfId="39161" xr:uid="{00000000-0005-0000-0000-000042980000}"/>
    <cellStyle name="20% - Accent1 4 3 2 2 4 2 6 2" xfId="39162" xr:uid="{00000000-0005-0000-0000-000043980000}"/>
    <cellStyle name="20% - Accent1 4 3 2 2 4 2 6 2 2" xfId="39163" xr:uid="{00000000-0005-0000-0000-000044980000}"/>
    <cellStyle name="20% - Accent1 4 3 2 2 4 2 6 3" xfId="39164" xr:uid="{00000000-0005-0000-0000-000045980000}"/>
    <cellStyle name="20% - Accent1 4 3 2 2 4 2 7" xfId="39165" xr:uid="{00000000-0005-0000-0000-000046980000}"/>
    <cellStyle name="20% - Accent1 4 3 2 2 4 2 7 2" xfId="39166" xr:uid="{00000000-0005-0000-0000-000047980000}"/>
    <cellStyle name="20% - Accent1 4 3 2 2 4 2 8" xfId="39167" xr:uid="{00000000-0005-0000-0000-000048980000}"/>
    <cellStyle name="20% - Accent1 4 3 2 2 4 2 8 2" xfId="39168" xr:uid="{00000000-0005-0000-0000-000049980000}"/>
    <cellStyle name="20% - Accent1 4 3 2 2 4 2 9" xfId="39169" xr:uid="{00000000-0005-0000-0000-00004A980000}"/>
    <cellStyle name="20% - Accent1 4 3 2 2 4 3" xfId="39170" xr:uid="{00000000-0005-0000-0000-00004B980000}"/>
    <cellStyle name="20% - Accent1 4 3 2 2 4 3 2" xfId="39171" xr:uid="{00000000-0005-0000-0000-00004C980000}"/>
    <cellStyle name="20% - Accent1 4 3 2 2 4 3 2 2" xfId="39172" xr:uid="{00000000-0005-0000-0000-00004D980000}"/>
    <cellStyle name="20% - Accent1 4 3 2 2 4 3 2 2 2" xfId="39173" xr:uid="{00000000-0005-0000-0000-00004E980000}"/>
    <cellStyle name="20% - Accent1 4 3 2 2 4 3 2 2 2 2" xfId="39174" xr:uid="{00000000-0005-0000-0000-00004F980000}"/>
    <cellStyle name="20% - Accent1 4 3 2 2 4 3 2 2 3" xfId="39175" xr:uid="{00000000-0005-0000-0000-000050980000}"/>
    <cellStyle name="20% - Accent1 4 3 2 2 4 3 2 3" xfId="39176" xr:uid="{00000000-0005-0000-0000-000051980000}"/>
    <cellStyle name="20% - Accent1 4 3 2 2 4 3 2 3 2" xfId="39177" xr:uid="{00000000-0005-0000-0000-000052980000}"/>
    <cellStyle name="20% - Accent1 4 3 2 2 4 3 2 4" xfId="39178" xr:uid="{00000000-0005-0000-0000-000053980000}"/>
    <cellStyle name="20% - Accent1 4 3 2 2 4 3 3" xfId="39179" xr:uid="{00000000-0005-0000-0000-000054980000}"/>
    <cellStyle name="20% - Accent1 4 3 2 2 4 3 3 2" xfId="39180" xr:uid="{00000000-0005-0000-0000-000055980000}"/>
    <cellStyle name="20% - Accent1 4 3 2 2 4 3 3 2 2" xfId="39181" xr:uid="{00000000-0005-0000-0000-000056980000}"/>
    <cellStyle name="20% - Accent1 4 3 2 2 4 3 3 2 2 2" xfId="39182" xr:uid="{00000000-0005-0000-0000-000057980000}"/>
    <cellStyle name="20% - Accent1 4 3 2 2 4 3 3 2 3" xfId="39183" xr:uid="{00000000-0005-0000-0000-000058980000}"/>
    <cellStyle name="20% - Accent1 4 3 2 2 4 3 3 3" xfId="39184" xr:uid="{00000000-0005-0000-0000-000059980000}"/>
    <cellStyle name="20% - Accent1 4 3 2 2 4 3 3 3 2" xfId="39185" xr:uid="{00000000-0005-0000-0000-00005A980000}"/>
    <cellStyle name="20% - Accent1 4 3 2 2 4 3 3 4" xfId="39186" xr:uid="{00000000-0005-0000-0000-00005B980000}"/>
    <cellStyle name="20% - Accent1 4 3 2 2 4 3 4" xfId="39187" xr:uid="{00000000-0005-0000-0000-00005C980000}"/>
    <cellStyle name="20% - Accent1 4 3 2 2 4 3 4 2" xfId="39188" xr:uid="{00000000-0005-0000-0000-00005D980000}"/>
    <cellStyle name="20% - Accent1 4 3 2 2 4 3 4 2 2" xfId="39189" xr:uid="{00000000-0005-0000-0000-00005E980000}"/>
    <cellStyle name="20% - Accent1 4 3 2 2 4 3 4 2 2 2" xfId="39190" xr:uid="{00000000-0005-0000-0000-00005F980000}"/>
    <cellStyle name="20% - Accent1 4 3 2 2 4 3 4 2 3" xfId="39191" xr:uid="{00000000-0005-0000-0000-000060980000}"/>
    <cellStyle name="20% - Accent1 4 3 2 2 4 3 4 3" xfId="39192" xr:uid="{00000000-0005-0000-0000-000061980000}"/>
    <cellStyle name="20% - Accent1 4 3 2 2 4 3 4 3 2" xfId="39193" xr:uid="{00000000-0005-0000-0000-000062980000}"/>
    <cellStyle name="20% - Accent1 4 3 2 2 4 3 4 4" xfId="39194" xr:uid="{00000000-0005-0000-0000-000063980000}"/>
    <cellStyle name="20% - Accent1 4 3 2 2 4 3 5" xfId="39195" xr:uid="{00000000-0005-0000-0000-000064980000}"/>
    <cellStyle name="20% - Accent1 4 3 2 2 4 3 5 2" xfId="39196" xr:uid="{00000000-0005-0000-0000-000065980000}"/>
    <cellStyle name="20% - Accent1 4 3 2 2 4 3 5 2 2" xfId="39197" xr:uid="{00000000-0005-0000-0000-000066980000}"/>
    <cellStyle name="20% - Accent1 4 3 2 2 4 3 5 3" xfId="39198" xr:uid="{00000000-0005-0000-0000-000067980000}"/>
    <cellStyle name="20% - Accent1 4 3 2 2 4 3 6" xfId="39199" xr:uid="{00000000-0005-0000-0000-000068980000}"/>
    <cellStyle name="20% - Accent1 4 3 2 2 4 3 6 2" xfId="39200" xr:uid="{00000000-0005-0000-0000-000069980000}"/>
    <cellStyle name="20% - Accent1 4 3 2 2 4 3 6 2 2" xfId="39201" xr:uid="{00000000-0005-0000-0000-00006A980000}"/>
    <cellStyle name="20% - Accent1 4 3 2 2 4 3 6 3" xfId="39202" xr:uid="{00000000-0005-0000-0000-00006B980000}"/>
    <cellStyle name="20% - Accent1 4 3 2 2 4 3 7" xfId="39203" xr:uid="{00000000-0005-0000-0000-00006C980000}"/>
    <cellStyle name="20% - Accent1 4 3 2 2 4 3 7 2" xfId="39204" xr:uid="{00000000-0005-0000-0000-00006D980000}"/>
    <cellStyle name="20% - Accent1 4 3 2 2 4 3 8" xfId="39205" xr:uid="{00000000-0005-0000-0000-00006E980000}"/>
    <cellStyle name="20% - Accent1 4 3 2 2 4 3 8 2" xfId="39206" xr:uid="{00000000-0005-0000-0000-00006F980000}"/>
    <cellStyle name="20% - Accent1 4 3 2 2 4 3 9" xfId="39207" xr:uid="{00000000-0005-0000-0000-000070980000}"/>
    <cellStyle name="20% - Accent1 4 3 2 2 4 4" xfId="39208" xr:uid="{00000000-0005-0000-0000-000071980000}"/>
    <cellStyle name="20% - Accent1 4 3 2 2 4 4 2" xfId="39209" xr:uid="{00000000-0005-0000-0000-000072980000}"/>
    <cellStyle name="20% - Accent1 4 3 2 2 4 4 2 2" xfId="39210" xr:uid="{00000000-0005-0000-0000-000073980000}"/>
    <cellStyle name="20% - Accent1 4 3 2 2 4 4 2 2 2" xfId="39211" xr:uid="{00000000-0005-0000-0000-000074980000}"/>
    <cellStyle name="20% - Accent1 4 3 2 2 4 4 2 3" xfId="39212" xr:uid="{00000000-0005-0000-0000-000075980000}"/>
    <cellStyle name="20% - Accent1 4 3 2 2 4 4 3" xfId="39213" xr:uid="{00000000-0005-0000-0000-000076980000}"/>
    <cellStyle name="20% - Accent1 4 3 2 2 4 4 3 2" xfId="39214" xr:uid="{00000000-0005-0000-0000-000077980000}"/>
    <cellStyle name="20% - Accent1 4 3 2 2 4 4 4" xfId="39215" xr:uid="{00000000-0005-0000-0000-000078980000}"/>
    <cellStyle name="20% - Accent1 4 3 2 2 4 5" xfId="39216" xr:uid="{00000000-0005-0000-0000-000079980000}"/>
    <cellStyle name="20% - Accent1 4 3 2 2 4 5 2" xfId="39217" xr:uid="{00000000-0005-0000-0000-00007A980000}"/>
    <cellStyle name="20% - Accent1 4 3 2 2 4 5 2 2" xfId="39218" xr:uid="{00000000-0005-0000-0000-00007B980000}"/>
    <cellStyle name="20% - Accent1 4 3 2 2 4 5 2 2 2" xfId="39219" xr:uid="{00000000-0005-0000-0000-00007C980000}"/>
    <cellStyle name="20% - Accent1 4 3 2 2 4 5 2 3" xfId="39220" xr:uid="{00000000-0005-0000-0000-00007D980000}"/>
    <cellStyle name="20% - Accent1 4 3 2 2 4 5 3" xfId="39221" xr:uid="{00000000-0005-0000-0000-00007E980000}"/>
    <cellStyle name="20% - Accent1 4 3 2 2 4 5 3 2" xfId="39222" xr:uid="{00000000-0005-0000-0000-00007F980000}"/>
    <cellStyle name="20% - Accent1 4 3 2 2 4 5 4" xfId="39223" xr:uid="{00000000-0005-0000-0000-000080980000}"/>
    <cellStyle name="20% - Accent1 4 3 2 2 4 6" xfId="39224" xr:uid="{00000000-0005-0000-0000-000081980000}"/>
    <cellStyle name="20% - Accent1 4 3 2 2 4 6 2" xfId="39225" xr:uid="{00000000-0005-0000-0000-000082980000}"/>
    <cellStyle name="20% - Accent1 4 3 2 2 4 6 2 2" xfId="39226" xr:uid="{00000000-0005-0000-0000-000083980000}"/>
    <cellStyle name="20% - Accent1 4 3 2 2 4 6 2 2 2" xfId="39227" xr:uid="{00000000-0005-0000-0000-000084980000}"/>
    <cellStyle name="20% - Accent1 4 3 2 2 4 6 2 3" xfId="39228" xr:uid="{00000000-0005-0000-0000-000085980000}"/>
    <cellStyle name="20% - Accent1 4 3 2 2 4 6 3" xfId="39229" xr:uid="{00000000-0005-0000-0000-000086980000}"/>
    <cellStyle name="20% - Accent1 4 3 2 2 4 6 3 2" xfId="39230" xr:uid="{00000000-0005-0000-0000-000087980000}"/>
    <cellStyle name="20% - Accent1 4 3 2 2 4 6 4" xfId="39231" xr:uid="{00000000-0005-0000-0000-000088980000}"/>
    <cellStyle name="20% - Accent1 4 3 2 2 4 7" xfId="39232" xr:uid="{00000000-0005-0000-0000-000089980000}"/>
    <cellStyle name="20% - Accent1 4 3 2 2 4 7 2" xfId="39233" xr:uid="{00000000-0005-0000-0000-00008A980000}"/>
    <cellStyle name="20% - Accent1 4 3 2 2 4 7 2 2" xfId="39234" xr:uid="{00000000-0005-0000-0000-00008B980000}"/>
    <cellStyle name="20% - Accent1 4 3 2 2 4 7 3" xfId="39235" xr:uid="{00000000-0005-0000-0000-00008C980000}"/>
    <cellStyle name="20% - Accent1 4 3 2 2 4 8" xfId="39236" xr:uid="{00000000-0005-0000-0000-00008D980000}"/>
    <cellStyle name="20% - Accent1 4 3 2 2 4 8 2" xfId="39237" xr:uid="{00000000-0005-0000-0000-00008E980000}"/>
    <cellStyle name="20% - Accent1 4 3 2 2 4 8 2 2" xfId="39238" xr:uid="{00000000-0005-0000-0000-00008F980000}"/>
    <cellStyle name="20% - Accent1 4 3 2 2 4 8 3" xfId="39239" xr:uid="{00000000-0005-0000-0000-000090980000}"/>
    <cellStyle name="20% - Accent1 4 3 2 2 4 9" xfId="39240" xr:uid="{00000000-0005-0000-0000-000091980000}"/>
    <cellStyle name="20% - Accent1 4 3 2 2 4 9 2" xfId="39241" xr:uid="{00000000-0005-0000-0000-000092980000}"/>
    <cellStyle name="20% - Accent1 4 3 2 2 5" xfId="39242" xr:uid="{00000000-0005-0000-0000-000093980000}"/>
    <cellStyle name="20% - Accent1 4 3 2 2 5 2" xfId="39243" xr:uid="{00000000-0005-0000-0000-000094980000}"/>
    <cellStyle name="20% - Accent1 4 3 2 2 5 2 2" xfId="39244" xr:uid="{00000000-0005-0000-0000-000095980000}"/>
    <cellStyle name="20% - Accent1 4 3 2 2 5 2 2 2" xfId="39245" xr:uid="{00000000-0005-0000-0000-000096980000}"/>
    <cellStyle name="20% - Accent1 4 3 2 2 5 2 2 2 2" xfId="39246" xr:uid="{00000000-0005-0000-0000-000097980000}"/>
    <cellStyle name="20% - Accent1 4 3 2 2 5 2 2 3" xfId="39247" xr:uid="{00000000-0005-0000-0000-000098980000}"/>
    <cellStyle name="20% - Accent1 4 3 2 2 5 2 3" xfId="39248" xr:uid="{00000000-0005-0000-0000-000099980000}"/>
    <cellStyle name="20% - Accent1 4 3 2 2 5 2 3 2" xfId="39249" xr:uid="{00000000-0005-0000-0000-00009A980000}"/>
    <cellStyle name="20% - Accent1 4 3 2 2 5 2 4" xfId="39250" xr:uid="{00000000-0005-0000-0000-00009B980000}"/>
    <cellStyle name="20% - Accent1 4 3 2 2 5 3" xfId="39251" xr:uid="{00000000-0005-0000-0000-00009C980000}"/>
    <cellStyle name="20% - Accent1 4 3 2 2 5 3 2" xfId="39252" xr:uid="{00000000-0005-0000-0000-00009D980000}"/>
    <cellStyle name="20% - Accent1 4 3 2 2 5 3 2 2" xfId="39253" xr:uid="{00000000-0005-0000-0000-00009E980000}"/>
    <cellStyle name="20% - Accent1 4 3 2 2 5 3 2 2 2" xfId="39254" xr:uid="{00000000-0005-0000-0000-00009F980000}"/>
    <cellStyle name="20% - Accent1 4 3 2 2 5 3 2 3" xfId="39255" xr:uid="{00000000-0005-0000-0000-0000A0980000}"/>
    <cellStyle name="20% - Accent1 4 3 2 2 5 3 3" xfId="39256" xr:uid="{00000000-0005-0000-0000-0000A1980000}"/>
    <cellStyle name="20% - Accent1 4 3 2 2 5 3 3 2" xfId="39257" xr:uid="{00000000-0005-0000-0000-0000A2980000}"/>
    <cellStyle name="20% - Accent1 4 3 2 2 5 3 4" xfId="39258" xr:uid="{00000000-0005-0000-0000-0000A3980000}"/>
    <cellStyle name="20% - Accent1 4 3 2 2 5 4" xfId="39259" xr:uid="{00000000-0005-0000-0000-0000A4980000}"/>
    <cellStyle name="20% - Accent1 4 3 2 2 5 4 2" xfId="39260" xr:uid="{00000000-0005-0000-0000-0000A5980000}"/>
    <cellStyle name="20% - Accent1 4 3 2 2 5 4 2 2" xfId="39261" xr:uid="{00000000-0005-0000-0000-0000A6980000}"/>
    <cellStyle name="20% - Accent1 4 3 2 2 5 4 2 2 2" xfId="39262" xr:uid="{00000000-0005-0000-0000-0000A7980000}"/>
    <cellStyle name="20% - Accent1 4 3 2 2 5 4 2 3" xfId="39263" xr:uid="{00000000-0005-0000-0000-0000A8980000}"/>
    <cellStyle name="20% - Accent1 4 3 2 2 5 4 3" xfId="39264" xr:uid="{00000000-0005-0000-0000-0000A9980000}"/>
    <cellStyle name="20% - Accent1 4 3 2 2 5 4 3 2" xfId="39265" xr:uid="{00000000-0005-0000-0000-0000AA980000}"/>
    <cellStyle name="20% - Accent1 4 3 2 2 5 4 4" xfId="39266" xr:uid="{00000000-0005-0000-0000-0000AB980000}"/>
    <cellStyle name="20% - Accent1 4 3 2 2 5 5" xfId="39267" xr:uid="{00000000-0005-0000-0000-0000AC980000}"/>
    <cellStyle name="20% - Accent1 4 3 2 2 5 5 2" xfId="39268" xr:uid="{00000000-0005-0000-0000-0000AD980000}"/>
    <cellStyle name="20% - Accent1 4 3 2 2 5 5 2 2" xfId="39269" xr:uid="{00000000-0005-0000-0000-0000AE980000}"/>
    <cellStyle name="20% - Accent1 4 3 2 2 5 5 3" xfId="39270" xr:uid="{00000000-0005-0000-0000-0000AF980000}"/>
    <cellStyle name="20% - Accent1 4 3 2 2 5 6" xfId="39271" xr:uid="{00000000-0005-0000-0000-0000B0980000}"/>
    <cellStyle name="20% - Accent1 4 3 2 2 5 6 2" xfId="39272" xr:uid="{00000000-0005-0000-0000-0000B1980000}"/>
    <cellStyle name="20% - Accent1 4 3 2 2 5 6 2 2" xfId="39273" xr:uid="{00000000-0005-0000-0000-0000B2980000}"/>
    <cellStyle name="20% - Accent1 4 3 2 2 5 6 3" xfId="39274" xr:uid="{00000000-0005-0000-0000-0000B3980000}"/>
    <cellStyle name="20% - Accent1 4 3 2 2 5 7" xfId="39275" xr:uid="{00000000-0005-0000-0000-0000B4980000}"/>
    <cellStyle name="20% - Accent1 4 3 2 2 5 7 2" xfId="39276" xr:uid="{00000000-0005-0000-0000-0000B5980000}"/>
    <cellStyle name="20% - Accent1 4 3 2 2 5 8" xfId="39277" xr:uid="{00000000-0005-0000-0000-0000B6980000}"/>
    <cellStyle name="20% - Accent1 4 3 2 2 5 8 2" xfId="39278" xr:uid="{00000000-0005-0000-0000-0000B7980000}"/>
    <cellStyle name="20% - Accent1 4 3 2 2 5 9" xfId="39279" xr:uid="{00000000-0005-0000-0000-0000B8980000}"/>
    <cellStyle name="20% - Accent1 4 3 2 2 6" xfId="39280" xr:uid="{00000000-0005-0000-0000-0000B9980000}"/>
    <cellStyle name="20% - Accent1 4 3 2 2 6 2" xfId="39281" xr:uid="{00000000-0005-0000-0000-0000BA980000}"/>
    <cellStyle name="20% - Accent1 4 3 2 2 6 2 2" xfId="39282" xr:uid="{00000000-0005-0000-0000-0000BB980000}"/>
    <cellStyle name="20% - Accent1 4 3 2 2 6 2 2 2" xfId="39283" xr:uid="{00000000-0005-0000-0000-0000BC980000}"/>
    <cellStyle name="20% - Accent1 4 3 2 2 6 2 2 2 2" xfId="39284" xr:uid="{00000000-0005-0000-0000-0000BD980000}"/>
    <cellStyle name="20% - Accent1 4 3 2 2 6 2 2 3" xfId="39285" xr:uid="{00000000-0005-0000-0000-0000BE980000}"/>
    <cellStyle name="20% - Accent1 4 3 2 2 6 2 3" xfId="39286" xr:uid="{00000000-0005-0000-0000-0000BF980000}"/>
    <cellStyle name="20% - Accent1 4 3 2 2 6 2 3 2" xfId="39287" xr:uid="{00000000-0005-0000-0000-0000C0980000}"/>
    <cellStyle name="20% - Accent1 4 3 2 2 6 2 4" xfId="39288" xr:uid="{00000000-0005-0000-0000-0000C1980000}"/>
    <cellStyle name="20% - Accent1 4 3 2 2 6 3" xfId="39289" xr:uid="{00000000-0005-0000-0000-0000C2980000}"/>
    <cellStyle name="20% - Accent1 4 3 2 2 6 3 2" xfId="39290" xr:uid="{00000000-0005-0000-0000-0000C3980000}"/>
    <cellStyle name="20% - Accent1 4 3 2 2 6 3 2 2" xfId="39291" xr:uid="{00000000-0005-0000-0000-0000C4980000}"/>
    <cellStyle name="20% - Accent1 4 3 2 2 6 3 2 2 2" xfId="39292" xr:uid="{00000000-0005-0000-0000-0000C5980000}"/>
    <cellStyle name="20% - Accent1 4 3 2 2 6 3 2 3" xfId="39293" xr:uid="{00000000-0005-0000-0000-0000C6980000}"/>
    <cellStyle name="20% - Accent1 4 3 2 2 6 3 3" xfId="39294" xr:uid="{00000000-0005-0000-0000-0000C7980000}"/>
    <cellStyle name="20% - Accent1 4 3 2 2 6 3 3 2" xfId="39295" xr:uid="{00000000-0005-0000-0000-0000C8980000}"/>
    <cellStyle name="20% - Accent1 4 3 2 2 6 3 4" xfId="39296" xr:uid="{00000000-0005-0000-0000-0000C9980000}"/>
    <cellStyle name="20% - Accent1 4 3 2 2 6 4" xfId="39297" xr:uid="{00000000-0005-0000-0000-0000CA980000}"/>
    <cellStyle name="20% - Accent1 4 3 2 2 6 4 2" xfId="39298" xr:uid="{00000000-0005-0000-0000-0000CB980000}"/>
    <cellStyle name="20% - Accent1 4 3 2 2 6 4 2 2" xfId="39299" xr:uid="{00000000-0005-0000-0000-0000CC980000}"/>
    <cellStyle name="20% - Accent1 4 3 2 2 6 4 2 2 2" xfId="39300" xr:uid="{00000000-0005-0000-0000-0000CD980000}"/>
    <cellStyle name="20% - Accent1 4 3 2 2 6 4 2 3" xfId="39301" xr:uid="{00000000-0005-0000-0000-0000CE980000}"/>
    <cellStyle name="20% - Accent1 4 3 2 2 6 4 3" xfId="39302" xr:uid="{00000000-0005-0000-0000-0000CF980000}"/>
    <cellStyle name="20% - Accent1 4 3 2 2 6 4 3 2" xfId="39303" xr:uid="{00000000-0005-0000-0000-0000D0980000}"/>
    <cellStyle name="20% - Accent1 4 3 2 2 6 4 4" xfId="39304" xr:uid="{00000000-0005-0000-0000-0000D1980000}"/>
    <cellStyle name="20% - Accent1 4 3 2 2 6 5" xfId="39305" xr:uid="{00000000-0005-0000-0000-0000D2980000}"/>
    <cellStyle name="20% - Accent1 4 3 2 2 6 5 2" xfId="39306" xr:uid="{00000000-0005-0000-0000-0000D3980000}"/>
    <cellStyle name="20% - Accent1 4 3 2 2 6 5 2 2" xfId="39307" xr:uid="{00000000-0005-0000-0000-0000D4980000}"/>
    <cellStyle name="20% - Accent1 4 3 2 2 6 5 3" xfId="39308" xr:uid="{00000000-0005-0000-0000-0000D5980000}"/>
    <cellStyle name="20% - Accent1 4 3 2 2 6 6" xfId="39309" xr:uid="{00000000-0005-0000-0000-0000D6980000}"/>
    <cellStyle name="20% - Accent1 4 3 2 2 6 6 2" xfId="39310" xr:uid="{00000000-0005-0000-0000-0000D7980000}"/>
    <cellStyle name="20% - Accent1 4 3 2 2 6 6 2 2" xfId="39311" xr:uid="{00000000-0005-0000-0000-0000D8980000}"/>
    <cellStyle name="20% - Accent1 4 3 2 2 6 6 3" xfId="39312" xr:uid="{00000000-0005-0000-0000-0000D9980000}"/>
    <cellStyle name="20% - Accent1 4 3 2 2 6 7" xfId="39313" xr:uid="{00000000-0005-0000-0000-0000DA980000}"/>
    <cellStyle name="20% - Accent1 4 3 2 2 6 7 2" xfId="39314" xr:uid="{00000000-0005-0000-0000-0000DB980000}"/>
    <cellStyle name="20% - Accent1 4 3 2 2 6 8" xfId="39315" xr:uid="{00000000-0005-0000-0000-0000DC980000}"/>
    <cellStyle name="20% - Accent1 4 3 2 2 6 8 2" xfId="39316" xr:uid="{00000000-0005-0000-0000-0000DD980000}"/>
    <cellStyle name="20% - Accent1 4 3 2 2 6 9" xfId="39317" xr:uid="{00000000-0005-0000-0000-0000DE980000}"/>
    <cellStyle name="20% - Accent1 4 3 2 2 7" xfId="39318" xr:uid="{00000000-0005-0000-0000-0000DF980000}"/>
    <cellStyle name="20% - Accent1 4 3 2 2 7 2" xfId="39319" xr:uid="{00000000-0005-0000-0000-0000E0980000}"/>
    <cellStyle name="20% - Accent1 4 3 2 2 7 2 2" xfId="39320" xr:uid="{00000000-0005-0000-0000-0000E1980000}"/>
    <cellStyle name="20% - Accent1 4 3 2 2 7 2 2 2" xfId="39321" xr:uid="{00000000-0005-0000-0000-0000E2980000}"/>
    <cellStyle name="20% - Accent1 4 3 2 2 7 2 3" xfId="39322" xr:uid="{00000000-0005-0000-0000-0000E3980000}"/>
    <cellStyle name="20% - Accent1 4 3 2 2 7 3" xfId="39323" xr:uid="{00000000-0005-0000-0000-0000E4980000}"/>
    <cellStyle name="20% - Accent1 4 3 2 2 7 3 2" xfId="39324" xr:uid="{00000000-0005-0000-0000-0000E5980000}"/>
    <cellStyle name="20% - Accent1 4 3 2 2 7 4" xfId="39325" xr:uid="{00000000-0005-0000-0000-0000E6980000}"/>
    <cellStyle name="20% - Accent1 4 3 2 2 8" xfId="39326" xr:uid="{00000000-0005-0000-0000-0000E7980000}"/>
    <cellStyle name="20% - Accent1 4 3 2 2 8 2" xfId="39327" xr:uid="{00000000-0005-0000-0000-0000E8980000}"/>
    <cellStyle name="20% - Accent1 4 3 2 2 8 2 2" xfId="39328" xr:uid="{00000000-0005-0000-0000-0000E9980000}"/>
    <cellStyle name="20% - Accent1 4 3 2 2 8 2 2 2" xfId="39329" xr:uid="{00000000-0005-0000-0000-0000EA980000}"/>
    <cellStyle name="20% - Accent1 4 3 2 2 8 2 3" xfId="39330" xr:uid="{00000000-0005-0000-0000-0000EB980000}"/>
    <cellStyle name="20% - Accent1 4 3 2 2 8 3" xfId="39331" xr:uid="{00000000-0005-0000-0000-0000EC980000}"/>
    <cellStyle name="20% - Accent1 4 3 2 2 8 3 2" xfId="39332" xr:uid="{00000000-0005-0000-0000-0000ED980000}"/>
    <cellStyle name="20% - Accent1 4 3 2 2 8 4" xfId="39333" xr:uid="{00000000-0005-0000-0000-0000EE980000}"/>
    <cellStyle name="20% - Accent1 4 3 2 2 9" xfId="39334" xr:uid="{00000000-0005-0000-0000-0000EF980000}"/>
    <cellStyle name="20% - Accent1 4 3 2 2 9 2" xfId="39335" xr:uid="{00000000-0005-0000-0000-0000F0980000}"/>
    <cellStyle name="20% - Accent1 4 3 2 2 9 2 2" xfId="39336" xr:uid="{00000000-0005-0000-0000-0000F1980000}"/>
    <cellStyle name="20% - Accent1 4 3 2 2 9 2 2 2" xfId="39337" xr:uid="{00000000-0005-0000-0000-0000F2980000}"/>
    <cellStyle name="20% - Accent1 4 3 2 2 9 2 3" xfId="39338" xr:uid="{00000000-0005-0000-0000-0000F3980000}"/>
    <cellStyle name="20% - Accent1 4 3 2 2 9 3" xfId="39339" xr:uid="{00000000-0005-0000-0000-0000F4980000}"/>
    <cellStyle name="20% - Accent1 4 3 2 2 9 3 2" xfId="39340" xr:uid="{00000000-0005-0000-0000-0000F5980000}"/>
    <cellStyle name="20% - Accent1 4 3 2 2 9 4" xfId="39341" xr:uid="{00000000-0005-0000-0000-0000F6980000}"/>
    <cellStyle name="20% - Accent1 4 3 2 3" xfId="39342" xr:uid="{00000000-0005-0000-0000-0000F7980000}"/>
    <cellStyle name="20% - Accent1 4 3 2 3 10" xfId="39343" xr:uid="{00000000-0005-0000-0000-0000F8980000}"/>
    <cellStyle name="20% - Accent1 4 3 2 3 10 2" xfId="39344" xr:uid="{00000000-0005-0000-0000-0000F9980000}"/>
    <cellStyle name="20% - Accent1 4 3 2 3 11" xfId="39345" xr:uid="{00000000-0005-0000-0000-0000FA980000}"/>
    <cellStyle name="20% - Accent1 4 3 2 3 2" xfId="39346" xr:uid="{00000000-0005-0000-0000-0000FB980000}"/>
    <cellStyle name="20% - Accent1 4 3 2 3 2 2" xfId="39347" xr:uid="{00000000-0005-0000-0000-0000FC980000}"/>
    <cellStyle name="20% - Accent1 4 3 2 3 2 2 2" xfId="39348" xr:uid="{00000000-0005-0000-0000-0000FD980000}"/>
    <cellStyle name="20% - Accent1 4 3 2 3 2 2 2 2" xfId="39349" xr:uid="{00000000-0005-0000-0000-0000FE980000}"/>
    <cellStyle name="20% - Accent1 4 3 2 3 2 2 2 2 2" xfId="39350" xr:uid="{00000000-0005-0000-0000-0000FF980000}"/>
    <cellStyle name="20% - Accent1 4 3 2 3 2 2 2 3" xfId="39351" xr:uid="{00000000-0005-0000-0000-000000990000}"/>
    <cellStyle name="20% - Accent1 4 3 2 3 2 2 3" xfId="39352" xr:uid="{00000000-0005-0000-0000-000001990000}"/>
    <cellStyle name="20% - Accent1 4 3 2 3 2 2 3 2" xfId="39353" xr:uid="{00000000-0005-0000-0000-000002990000}"/>
    <cellStyle name="20% - Accent1 4 3 2 3 2 2 4" xfId="39354" xr:uid="{00000000-0005-0000-0000-000003990000}"/>
    <cellStyle name="20% - Accent1 4 3 2 3 2 3" xfId="39355" xr:uid="{00000000-0005-0000-0000-000004990000}"/>
    <cellStyle name="20% - Accent1 4 3 2 3 2 3 2" xfId="39356" xr:uid="{00000000-0005-0000-0000-000005990000}"/>
    <cellStyle name="20% - Accent1 4 3 2 3 2 3 2 2" xfId="39357" xr:uid="{00000000-0005-0000-0000-000006990000}"/>
    <cellStyle name="20% - Accent1 4 3 2 3 2 3 2 2 2" xfId="39358" xr:uid="{00000000-0005-0000-0000-000007990000}"/>
    <cellStyle name="20% - Accent1 4 3 2 3 2 3 2 3" xfId="39359" xr:uid="{00000000-0005-0000-0000-000008990000}"/>
    <cellStyle name="20% - Accent1 4 3 2 3 2 3 3" xfId="39360" xr:uid="{00000000-0005-0000-0000-000009990000}"/>
    <cellStyle name="20% - Accent1 4 3 2 3 2 3 3 2" xfId="39361" xr:uid="{00000000-0005-0000-0000-00000A990000}"/>
    <cellStyle name="20% - Accent1 4 3 2 3 2 3 4" xfId="39362" xr:uid="{00000000-0005-0000-0000-00000B990000}"/>
    <cellStyle name="20% - Accent1 4 3 2 3 2 4" xfId="39363" xr:uid="{00000000-0005-0000-0000-00000C990000}"/>
    <cellStyle name="20% - Accent1 4 3 2 3 2 4 2" xfId="39364" xr:uid="{00000000-0005-0000-0000-00000D990000}"/>
    <cellStyle name="20% - Accent1 4 3 2 3 2 4 2 2" xfId="39365" xr:uid="{00000000-0005-0000-0000-00000E990000}"/>
    <cellStyle name="20% - Accent1 4 3 2 3 2 4 2 2 2" xfId="39366" xr:uid="{00000000-0005-0000-0000-00000F990000}"/>
    <cellStyle name="20% - Accent1 4 3 2 3 2 4 2 3" xfId="39367" xr:uid="{00000000-0005-0000-0000-000010990000}"/>
    <cellStyle name="20% - Accent1 4 3 2 3 2 4 3" xfId="39368" xr:uid="{00000000-0005-0000-0000-000011990000}"/>
    <cellStyle name="20% - Accent1 4 3 2 3 2 4 3 2" xfId="39369" xr:uid="{00000000-0005-0000-0000-000012990000}"/>
    <cellStyle name="20% - Accent1 4 3 2 3 2 4 4" xfId="39370" xr:uid="{00000000-0005-0000-0000-000013990000}"/>
    <cellStyle name="20% - Accent1 4 3 2 3 2 5" xfId="39371" xr:uid="{00000000-0005-0000-0000-000014990000}"/>
    <cellStyle name="20% - Accent1 4 3 2 3 2 5 2" xfId="39372" xr:uid="{00000000-0005-0000-0000-000015990000}"/>
    <cellStyle name="20% - Accent1 4 3 2 3 2 5 2 2" xfId="39373" xr:uid="{00000000-0005-0000-0000-000016990000}"/>
    <cellStyle name="20% - Accent1 4 3 2 3 2 5 3" xfId="39374" xr:uid="{00000000-0005-0000-0000-000017990000}"/>
    <cellStyle name="20% - Accent1 4 3 2 3 2 6" xfId="39375" xr:uid="{00000000-0005-0000-0000-000018990000}"/>
    <cellStyle name="20% - Accent1 4 3 2 3 2 6 2" xfId="39376" xr:uid="{00000000-0005-0000-0000-000019990000}"/>
    <cellStyle name="20% - Accent1 4 3 2 3 2 6 2 2" xfId="39377" xr:uid="{00000000-0005-0000-0000-00001A990000}"/>
    <cellStyle name="20% - Accent1 4 3 2 3 2 6 3" xfId="39378" xr:uid="{00000000-0005-0000-0000-00001B990000}"/>
    <cellStyle name="20% - Accent1 4 3 2 3 2 7" xfId="39379" xr:uid="{00000000-0005-0000-0000-00001C990000}"/>
    <cellStyle name="20% - Accent1 4 3 2 3 2 7 2" xfId="39380" xr:uid="{00000000-0005-0000-0000-00001D990000}"/>
    <cellStyle name="20% - Accent1 4 3 2 3 2 8" xfId="39381" xr:uid="{00000000-0005-0000-0000-00001E990000}"/>
    <cellStyle name="20% - Accent1 4 3 2 3 2 8 2" xfId="39382" xr:uid="{00000000-0005-0000-0000-00001F990000}"/>
    <cellStyle name="20% - Accent1 4 3 2 3 2 9" xfId="39383" xr:uid="{00000000-0005-0000-0000-000020990000}"/>
    <cellStyle name="20% - Accent1 4 3 2 3 3" xfId="39384" xr:uid="{00000000-0005-0000-0000-000021990000}"/>
    <cellStyle name="20% - Accent1 4 3 2 3 3 2" xfId="39385" xr:uid="{00000000-0005-0000-0000-000022990000}"/>
    <cellStyle name="20% - Accent1 4 3 2 3 3 2 2" xfId="39386" xr:uid="{00000000-0005-0000-0000-000023990000}"/>
    <cellStyle name="20% - Accent1 4 3 2 3 3 2 2 2" xfId="39387" xr:uid="{00000000-0005-0000-0000-000024990000}"/>
    <cellStyle name="20% - Accent1 4 3 2 3 3 2 2 2 2" xfId="39388" xr:uid="{00000000-0005-0000-0000-000025990000}"/>
    <cellStyle name="20% - Accent1 4 3 2 3 3 2 2 3" xfId="39389" xr:uid="{00000000-0005-0000-0000-000026990000}"/>
    <cellStyle name="20% - Accent1 4 3 2 3 3 2 3" xfId="39390" xr:uid="{00000000-0005-0000-0000-000027990000}"/>
    <cellStyle name="20% - Accent1 4 3 2 3 3 2 3 2" xfId="39391" xr:uid="{00000000-0005-0000-0000-000028990000}"/>
    <cellStyle name="20% - Accent1 4 3 2 3 3 2 4" xfId="39392" xr:uid="{00000000-0005-0000-0000-000029990000}"/>
    <cellStyle name="20% - Accent1 4 3 2 3 3 3" xfId="39393" xr:uid="{00000000-0005-0000-0000-00002A990000}"/>
    <cellStyle name="20% - Accent1 4 3 2 3 3 3 2" xfId="39394" xr:uid="{00000000-0005-0000-0000-00002B990000}"/>
    <cellStyle name="20% - Accent1 4 3 2 3 3 3 2 2" xfId="39395" xr:uid="{00000000-0005-0000-0000-00002C990000}"/>
    <cellStyle name="20% - Accent1 4 3 2 3 3 3 2 2 2" xfId="39396" xr:uid="{00000000-0005-0000-0000-00002D990000}"/>
    <cellStyle name="20% - Accent1 4 3 2 3 3 3 2 3" xfId="39397" xr:uid="{00000000-0005-0000-0000-00002E990000}"/>
    <cellStyle name="20% - Accent1 4 3 2 3 3 3 3" xfId="39398" xr:uid="{00000000-0005-0000-0000-00002F990000}"/>
    <cellStyle name="20% - Accent1 4 3 2 3 3 3 3 2" xfId="39399" xr:uid="{00000000-0005-0000-0000-000030990000}"/>
    <cellStyle name="20% - Accent1 4 3 2 3 3 3 4" xfId="39400" xr:uid="{00000000-0005-0000-0000-000031990000}"/>
    <cellStyle name="20% - Accent1 4 3 2 3 3 4" xfId="39401" xr:uid="{00000000-0005-0000-0000-000032990000}"/>
    <cellStyle name="20% - Accent1 4 3 2 3 3 4 2" xfId="39402" xr:uid="{00000000-0005-0000-0000-000033990000}"/>
    <cellStyle name="20% - Accent1 4 3 2 3 3 4 2 2" xfId="39403" xr:uid="{00000000-0005-0000-0000-000034990000}"/>
    <cellStyle name="20% - Accent1 4 3 2 3 3 4 2 2 2" xfId="39404" xr:uid="{00000000-0005-0000-0000-000035990000}"/>
    <cellStyle name="20% - Accent1 4 3 2 3 3 4 2 3" xfId="39405" xr:uid="{00000000-0005-0000-0000-000036990000}"/>
    <cellStyle name="20% - Accent1 4 3 2 3 3 4 3" xfId="39406" xr:uid="{00000000-0005-0000-0000-000037990000}"/>
    <cellStyle name="20% - Accent1 4 3 2 3 3 4 3 2" xfId="39407" xr:uid="{00000000-0005-0000-0000-000038990000}"/>
    <cellStyle name="20% - Accent1 4 3 2 3 3 4 4" xfId="39408" xr:uid="{00000000-0005-0000-0000-000039990000}"/>
    <cellStyle name="20% - Accent1 4 3 2 3 3 5" xfId="39409" xr:uid="{00000000-0005-0000-0000-00003A990000}"/>
    <cellStyle name="20% - Accent1 4 3 2 3 3 5 2" xfId="39410" xr:uid="{00000000-0005-0000-0000-00003B990000}"/>
    <cellStyle name="20% - Accent1 4 3 2 3 3 5 2 2" xfId="39411" xr:uid="{00000000-0005-0000-0000-00003C990000}"/>
    <cellStyle name="20% - Accent1 4 3 2 3 3 5 3" xfId="39412" xr:uid="{00000000-0005-0000-0000-00003D990000}"/>
    <cellStyle name="20% - Accent1 4 3 2 3 3 6" xfId="39413" xr:uid="{00000000-0005-0000-0000-00003E990000}"/>
    <cellStyle name="20% - Accent1 4 3 2 3 3 6 2" xfId="39414" xr:uid="{00000000-0005-0000-0000-00003F990000}"/>
    <cellStyle name="20% - Accent1 4 3 2 3 3 6 2 2" xfId="39415" xr:uid="{00000000-0005-0000-0000-000040990000}"/>
    <cellStyle name="20% - Accent1 4 3 2 3 3 6 3" xfId="39416" xr:uid="{00000000-0005-0000-0000-000041990000}"/>
    <cellStyle name="20% - Accent1 4 3 2 3 3 7" xfId="39417" xr:uid="{00000000-0005-0000-0000-000042990000}"/>
    <cellStyle name="20% - Accent1 4 3 2 3 3 7 2" xfId="39418" xr:uid="{00000000-0005-0000-0000-000043990000}"/>
    <cellStyle name="20% - Accent1 4 3 2 3 3 8" xfId="39419" xr:uid="{00000000-0005-0000-0000-000044990000}"/>
    <cellStyle name="20% - Accent1 4 3 2 3 3 8 2" xfId="39420" xr:uid="{00000000-0005-0000-0000-000045990000}"/>
    <cellStyle name="20% - Accent1 4 3 2 3 3 9" xfId="39421" xr:uid="{00000000-0005-0000-0000-000046990000}"/>
    <cellStyle name="20% - Accent1 4 3 2 3 4" xfId="39422" xr:uid="{00000000-0005-0000-0000-000047990000}"/>
    <cellStyle name="20% - Accent1 4 3 2 3 4 2" xfId="39423" xr:uid="{00000000-0005-0000-0000-000048990000}"/>
    <cellStyle name="20% - Accent1 4 3 2 3 4 2 2" xfId="39424" xr:uid="{00000000-0005-0000-0000-000049990000}"/>
    <cellStyle name="20% - Accent1 4 3 2 3 4 2 2 2" xfId="39425" xr:uid="{00000000-0005-0000-0000-00004A990000}"/>
    <cellStyle name="20% - Accent1 4 3 2 3 4 2 3" xfId="39426" xr:uid="{00000000-0005-0000-0000-00004B990000}"/>
    <cellStyle name="20% - Accent1 4 3 2 3 4 3" xfId="39427" xr:uid="{00000000-0005-0000-0000-00004C990000}"/>
    <cellStyle name="20% - Accent1 4 3 2 3 4 3 2" xfId="39428" xr:uid="{00000000-0005-0000-0000-00004D990000}"/>
    <cellStyle name="20% - Accent1 4 3 2 3 4 4" xfId="39429" xr:uid="{00000000-0005-0000-0000-00004E990000}"/>
    <cellStyle name="20% - Accent1 4 3 2 3 5" xfId="39430" xr:uid="{00000000-0005-0000-0000-00004F990000}"/>
    <cellStyle name="20% - Accent1 4 3 2 3 5 2" xfId="39431" xr:uid="{00000000-0005-0000-0000-000050990000}"/>
    <cellStyle name="20% - Accent1 4 3 2 3 5 2 2" xfId="39432" xr:uid="{00000000-0005-0000-0000-000051990000}"/>
    <cellStyle name="20% - Accent1 4 3 2 3 5 2 2 2" xfId="39433" xr:uid="{00000000-0005-0000-0000-000052990000}"/>
    <cellStyle name="20% - Accent1 4 3 2 3 5 2 3" xfId="39434" xr:uid="{00000000-0005-0000-0000-000053990000}"/>
    <cellStyle name="20% - Accent1 4 3 2 3 5 3" xfId="39435" xr:uid="{00000000-0005-0000-0000-000054990000}"/>
    <cellStyle name="20% - Accent1 4 3 2 3 5 3 2" xfId="39436" xr:uid="{00000000-0005-0000-0000-000055990000}"/>
    <cellStyle name="20% - Accent1 4 3 2 3 5 4" xfId="39437" xr:uid="{00000000-0005-0000-0000-000056990000}"/>
    <cellStyle name="20% - Accent1 4 3 2 3 6" xfId="39438" xr:uid="{00000000-0005-0000-0000-000057990000}"/>
    <cellStyle name="20% - Accent1 4 3 2 3 6 2" xfId="39439" xr:uid="{00000000-0005-0000-0000-000058990000}"/>
    <cellStyle name="20% - Accent1 4 3 2 3 6 2 2" xfId="39440" xr:uid="{00000000-0005-0000-0000-000059990000}"/>
    <cellStyle name="20% - Accent1 4 3 2 3 6 2 2 2" xfId="39441" xr:uid="{00000000-0005-0000-0000-00005A990000}"/>
    <cellStyle name="20% - Accent1 4 3 2 3 6 2 3" xfId="39442" xr:uid="{00000000-0005-0000-0000-00005B990000}"/>
    <cellStyle name="20% - Accent1 4 3 2 3 6 3" xfId="39443" xr:uid="{00000000-0005-0000-0000-00005C990000}"/>
    <cellStyle name="20% - Accent1 4 3 2 3 6 3 2" xfId="39444" xr:uid="{00000000-0005-0000-0000-00005D990000}"/>
    <cellStyle name="20% - Accent1 4 3 2 3 6 4" xfId="39445" xr:uid="{00000000-0005-0000-0000-00005E990000}"/>
    <cellStyle name="20% - Accent1 4 3 2 3 7" xfId="39446" xr:uid="{00000000-0005-0000-0000-00005F990000}"/>
    <cellStyle name="20% - Accent1 4 3 2 3 7 2" xfId="39447" xr:uid="{00000000-0005-0000-0000-000060990000}"/>
    <cellStyle name="20% - Accent1 4 3 2 3 7 2 2" xfId="39448" xr:uid="{00000000-0005-0000-0000-000061990000}"/>
    <cellStyle name="20% - Accent1 4 3 2 3 7 3" xfId="39449" xr:uid="{00000000-0005-0000-0000-000062990000}"/>
    <cellStyle name="20% - Accent1 4 3 2 3 8" xfId="39450" xr:uid="{00000000-0005-0000-0000-000063990000}"/>
    <cellStyle name="20% - Accent1 4 3 2 3 8 2" xfId="39451" xr:uid="{00000000-0005-0000-0000-000064990000}"/>
    <cellStyle name="20% - Accent1 4 3 2 3 8 2 2" xfId="39452" xr:uid="{00000000-0005-0000-0000-000065990000}"/>
    <cellStyle name="20% - Accent1 4 3 2 3 8 3" xfId="39453" xr:uid="{00000000-0005-0000-0000-000066990000}"/>
    <cellStyle name="20% - Accent1 4 3 2 3 9" xfId="39454" xr:uid="{00000000-0005-0000-0000-000067990000}"/>
    <cellStyle name="20% - Accent1 4 3 2 3 9 2" xfId="39455" xr:uid="{00000000-0005-0000-0000-000068990000}"/>
    <cellStyle name="20% - Accent1 4 3 2 4" xfId="39456" xr:uid="{00000000-0005-0000-0000-000069990000}"/>
    <cellStyle name="20% - Accent1 4 3 2 4 10" xfId="39457" xr:uid="{00000000-0005-0000-0000-00006A990000}"/>
    <cellStyle name="20% - Accent1 4 3 2 4 10 2" xfId="39458" xr:uid="{00000000-0005-0000-0000-00006B990000}"/>
    <cellStyle name="20% - Accent1 4 3 2 4 11" xfId="39459" xr:uid="{00000000-0005-0000-0000-00006C990000}"/>
    <cellStyle name="20% - Accent1 4 3 2 4 2" xfId="39460" xr:uid="{00000000-0005-0000-0000-00006D990000}"/>
    <cellStyle name="20% - Accent1 4 3 2 4 2 2" xfId="39461" xr:uid="{00000000-0005-0000-0000-00006E990000}"/>
    <cellStyle name="20% - Accent1 4 3 2 4 2 2 2" xfId="39462" xr:uid="{00000000-0005-0000-0000-00006F990000}"/>
    <cellStyle name="20% - Accent1 4 3 2 4 2 2 2 2" xfId="39463" xr:uid="{00000000-0005-0000-0000-000070990000}"/>
    <cellStyle name="20% - Accent1 4 3 2 4 2 2 2 2 2" xfId="39464" xr:uid="{00000000-0005-0000-0000-000071990000}"/>
    <cellStyle name="20% - Accent1 4 3 2 4 2 2 2 3" xfId="39465" xr:uid="{00000000-0005-0000-0000-000072990000}"/>
    <cellStyle name="20% - Accent1 4 3 2 4 2 2 3" xfId="39466" xr:uid="{00000000-0005-0000-0000-000073990000}"/>
    <cellStyle name="20% - Accent1 4 3 2 4 2 2 3 2" xfId="39467" xr:uid="{00000000-0005-0000-0000-000074990000}"/>
    <cellStyle name="20% - Accent1 4 3 2 4 2 2 4" xfId="39468" xr:uid="{00000000-0005-0000-0000-000075990000}"/>
    <cellStyle name="20% - Accent1 4 3 2 4 2 3" xfId="39469" xr:uid="{00000000-0005-0000-0000-000076990000}"/>
    <cellStyle name="20% - Accent1 4 3 2 4 2 3 2" xfId="39470" xr:uid="{00000000-0005-0000-0000-000077990000}"/>
    <cellStyle name="20% - Accent1 4 3 2 4 2 3 2 2" xfId="39471" xr:uid="{00000000-0005-0000-0000-000078990000}"/>
    <cellStyle name="20% - Accent1 4 3 2 4 2 3 2 2 2" xfId="39472" xr:uid="{00000000-0005-0000-0000-000079990000}"/>
    <cellStyle name="20% - Accent1 4 3 2 4 2 3 2 3" xfId="39473" xr:uid="{00000000-0005-0000-0000-00007A990000}"/>
    <cellStyle name="20% - Accent1 4 3 2 4 2 3 3" xfId="39474" xr:uid="{00000000-0005-0000-0000-00007B990000}"/>
    <cellStyle name="20% - Accent1 4 3 2 4 2 3 3 2" xfId="39475" xr:uid="{00000000-0005-0000-0000-00007C990000}"/>
    <cellStyle name="20% - Accent1 4 3 2 4 2 3 4" xfId="39476" xr:uid="{00000000-0005-0000-0000-00007D990000}"/>
    <cellStyle name="20% - Accent1 4 3 2 4 2 4" xfId="39477" xr:uid="{00000000-0005-0000-0000-00007E990000}"/>
    <cellStyle name="20% - Accent1 4 3 2 4 2 4 2" xfId="39478" xr:uid="{00000000-0005-0000-0000-00007F990000}"/>
    <cellStyle name="20% - Accent1 4 3 2 4 2 4 2 2" xfId="39479" xr:uid="{00000000-0005-0000-0000-000080990000}"/>
    <cellStyle name="20% - Accent1 4 3 2 4 2 4 2 2 2" xfId="39480" xr:uid="{00000000-0005-0000-0000-000081990000}"/>
    <cellStyle name="20% - Accent1 4 3 2 4 2 4 2 3" xfId="39481" xr:uid="{00000000-0005-0000-0000-000082990000}"/>
    <cellStyle name="20% - Accent1 4 3 2 4 2 4 3" xfId="39482" xr:uid="{00000000-0005-0000-0000-000083990000}"/>
    <cellStyle name="20% - Accent1 4 3 2 4 2 4 3 2" xfId="39483" xr:uid="{00000000-0005-0000-0000-000084990000}"/>
    <cellStyle name="20% - Accent1 4 3 2 4 2 4 4" xfId="39484" xr:uid="{00000000-0005-0000-0000-000085990000}"/>
    <cellStyle name="20% - Accent1 4 3 2 4 2 5" xfId="39485" xr:uid="{00000000-0005-0000-0000-000086990000}"/>
    <cellStyle name="20% - Accent1 4 3 2 4 2 5 2" xfId="39486" xr:uid="{00000000-0005-0000-0000-000087990000}"/>
    <cellStyle name="20% - Accent1 4 3 2 4 2 5 2 2" xfId="39487" xr:uid="{00000000-0005-0000-0000-000088990000}"/>
    <cellStyle name="20% - Accent1 4 3 2 4 2 5 3" xfId="39488" xr:uid="{00000000-0005-0000-0000-000089990000}"/>
    <cellStyle name="20% - Accent1 4 3 2 4 2 6" xfId="39489" xr:uid="{00000000-0005-0000-0000-00008A990000}"/>
    <cellStyle name="20% - Accent1 4 3 2 4 2 6 2" xfId="39490" xr:uid="{00000000-0005-0000-0000-00008B990000}"/>
    <cellStyle name="20% - Accent1 4 3 2 4 2 6 2 2" xfId="39491" xr:uid="{00000000-0005-0000-0000-00008C990000}"/>
    <cellStyle name="20% - Accent1 4 3 2 4 2 6 3" xfId="39492" xr:uid="{00000000-0005-0000-0000-00008D990000}"/>
    <cellStyle name="20% - Accent1 4 3 2 4 2 7" xfId="39493" xr:uid="{00000000-0005-0000-0000-00008E990000}"/>
    <cellStyle name="20% - Accent1 4 3 2 4 2 7 2" xfId="39494" xr:uid="{00000000-0005-0000-0000-00008F990000}"/>
    <cellStyle name="20% - Accent1 4 3 2 4 2 8" xfId="39495" xr:uid="{00000000-0005-0000-0000-000090990000}"/>
    <cellStyle name="20% - Accent1 4 3 2 4 2 8 2" xfId="39496" xr:uid="{00000000-0005-0000-0000-000091990000}"/>
    <cellStyle name="20% - Accent1 4 3 2 4 2 9" xfId="39497" xr:uid="{00000000-0005-0000-0000-000092990000}"/>
    <cellStyle name="20% - Accent1 4 3 2 4 3" xfId="39498" xr:uid="{00000000-0005-0000-0000-000093990000}"/>
    <cellStyle name="20% - Accent1 4 3 2 4 3 2" xfId="39499" xr:uid="{00000000-0005-0000-0000-000094990000}"/>
    <cellStyle name="20% - Accent1 4 3 2 4 3 2 2" xfId="39500" xr:uid="{00000000-0005-0000-0000-000095990000}"/>
    <cellStyle name="20% - Accent1 4 3 2 4 3 2 2 2" xfId="39501" xr:uid="{00000000-0005-0000-0000-000096990000}"/>
    <cellStyle name="20% - Accent1 4 3 2 4 3 2 2 2 2" xfId="39502" xr:uid="{00000000-0005-0000-0000-000097990000}"/>
    <cellStyle name="20% - Accent1 4 3 2 4 3 2 2 3" xfId="39503" xr:uid="{00000000-0005-0000-0000-000098990000}"/>
    <cellStyle name="20% - Accent1 4 3 2 4 3 2 3" xfId="39504" xr:uid="{00000000-0005-0000-0000-000099990000}"/>
    <cellStyle name="20% - Accent1 4 3 2 4 3 2 3 2" xfId="39505" xr:uid="{00000000-0005-0000-0000-00009A990000}"/>
    <cellStyle name="20% - Accent1 4 3 2 4 3 2 4" xfId="39506" xr:uid="{00000000-0005-0000-0000-00009B990000}"/>
    <cellStyle name="20% - Accent1 4 3 2 4 3 3" xfId="39507" xr:uid="{00000000-0005-0000-0000-00009C990000}"/>
    <cellStyle name="20% - Accent1 4 3 2 4 3 3 2" xfId="39508" xr:uid="{00000000-0005-0000-0000-00009D990000}"/>
    <cellStyle name="20% - Accent1 4 3 2 4 3 3 2 2" xfId="39509" xr:uid="{00000000-0005-0000-0000-00009E990000}"/>
    <cellStyle name="20% - Accent1 4 3 2 4 3 3 2 2 2" xfId="39510" xr:uid="{00000000-0005-0000-0000-00009F990000}"/>
    <cellStyle name="20% - Accent1 4 3 2 4 3 3 2 3" xfId="39511" xr:uid="{00000000-0005-0000-0000-0000A0990000}"/>
    <cellStyle name="20% - Accent1 4 3 2 4 3 3 3" xfId="39512" xr:uid="{00000000-0005-0000-0000-0000A1990000}"/>
    <cellStyle name="20% - Accent1 4 3 2 4 3 3 3 2" xfId="39513" xr:uid="{00000000-0005-0000-0000-0000A2990000}"/>
    <cellStyle name="20% - Accent1 4 3 2 4 3 3 4" xfId="39514" xr:uid="{00000000-0005-0000-0000-0000A3990000}"/>
    <cellStyle name="20% - Accent1 4 3 2 4 3 4" xfId="39515" xr:uid="{00000000-0005-0000-0000-0000A4990000}"/>
    <cellStyle name="20% - Accent1 4 3 2 4 3 4 2" xfId="39516" xr:uid="{00000000-0005-0000-0000-0000A5990000}"/>
    <cellStyle name="20% - Accent1 4 3 2 4 3 4 2 2" xfId="39517" xr:uid="{00000000-0005-0000-0000-0000A6990000}"/>
    <cellStyle name="20% - Accent1 4 3 2 4 3 4 2 2 2" xfId="39518" xr:uid="{00000000-0005-0000-0000-0000A7990000}"/>
    <cellStyle name="20% - Accent1 4 3 2 4 3 4 2 3" xfId="39519" xr:uid="{00000000-0005-0000-0000-0000A8990000}"/>
    <cellStyle name="20% - Accent1 4 3 2 4 3 4 3" xfId="39520" xr:uid="{00000000-0005-0000-0000-0000A9990000}"/>
    <cellStyle name="20% - Accent1 4 3 2 4 3 4 3 2" xfId="39521" xr:uid="{00000000-0005-0000-0000-0000AA990000}"/>
    <cellStyle name="20% - Accent1 4 3 2 4 3 4 4" xfId="39522" xr:uid="{00000000-0005-0000-0000-0000AB990000}"/>
    <cellStyle name="20% - Accent1 4 3 2 4 3 5" xfId="39523" xr:uid="{00000000-0005-0000-0000-0000AC990000}"/>
    <cellStyle name="20% - Accent1 4 3 2 4 3 5 2" xfId="39524" xr:uid="{00000000-0005-0000-0000-0000AD990000}"/>
    <cellStyle name="20% - Accent1 4 3 2 4 3 5 2 2" xfId="39525" xr:uid="{00000000-0005-0000-0000-0000AE990000}"/>
    <cellStyle name="20% - Accent1 4 3 2 4 3 5 3" xfId="39526" xr:uid="{00000000-0005-0000-0000-0000AF990000}"/>
    <cellStyle name="20% - Accent1 4 3 2 4 3 6" xfId="39527" xr:uid="{00000000-0005-0000-0000-0000B0990000}"/>
    <cellStyle name="20% - Accent1 4 3 2 4 3 6 2" xfId="39528" xr:uid="{00000000-0005-0000-0000-0000B1990000}"/>
    <cellStyle name="20% - Accent1 4 3 2 4 3 6 2 2" xfId="39529" xr:uid="{00000000-0005-0000-0000-0000B2990000}"/>
    <cellStyle name="20% - Accent1 4 3 2 4 3 6 3" xfId="39530" xr:uid="{00000000-0005-0000-0000-0000B3990000}"/>
    <cellStyle name="20% - Accent1 4 3 2 4 3 7" xfId="39531" xr:uid="{00000000-0005-0000-0000-0000B4990000}"/>
    <cellStyle name="20% - Accent1 4 3 2 4 3 7 2" xfId="39532" xr:uid="{00000000-0005-0000-0000-0000B5990000}"/>
    <cellStyle name="20% - Accent1 4 3 2 4 3 8" xfId="39533" xr:uid="{00000000-0005-0000-0000-0000B6990000}"/>
    <cellStyle name="20% - Accent1 4 3 2 4 3 8 2" xfId="39534" xr:uid="{00000000-0005-0000-0000-0000B7990000}"/>
    <cellStyle name="20% - Accent1 4 3 2 4 3 9" xfId="39535" xr:uid="{00000000-0005-0000-0000-0000B8990000}"/>
    <cellStyle name="20% - Accent1 4 3 2 4 4" xfId="39536" xr:uid="{00000000-0005-0000-0000-0000B9990000}"/>
    <cellStyle name="20% - Accent1 4 3 2 4 4 2" xfId="39537" xr:uid="{00000000-0005-0000-0000-0000BA990000}"/>
    <cellStyle name="20% - Accent1 4 3 2 4 4 2 2" xfId="39538" xr:uid="{00000000-0005-0000-0000-0000BB990000}"/>
    <cellStyle name="20% - Accent1 4 3 2 4 4 2 2 2" xfId="39539" xr:uid="{00000000-0005-0000-0000-0000BC990000}"/>
    <cellStyle name="20% - Accent1 4 3 2 4 4 2 3" xfId="39540" xr:uid="{00000000-0005-0000-0000-0000BD990000}"/>
    <cellStyle name="20% - Accent1 4 3 2 4 4 3" xfId="39541" xr:uid="{00000000-0005-0000-0000-0000BE990000}"/>
    <cellStyle name="20% - Accent1 4 3 2 4 4 3 2" xfId="39542" xr:uid="{00000000-0005-0000-0000-0000BF990000}"/>
    <cellStyle name="20% - Accent1 4 3 2 4 4 4" xfId="39543" xr:uid="{00000000-0005-0000-0000-0000C0990000}"/>
    <cellStyle name="20% - Accent1 4 3 2 4 5" xfId="39544" xr:uid="{00000000-0005-0000-0000-0000C1990000}"/>
    <cellStyle name="20% - Accent1 4 3 2 4 5 2" xfId="39545" xr:uid="{00000000-0005-0000-0000-0000C2990000}"/>
    <cellStyle name="20% - Accent1 4 3 2 4 5 2 2" xfId="39546" xr:uid="{00000000-0005-0000-0000-0000C3990000}"/>
    <cellStyle name="20% - Accent1 4 3 2 4 5 2 2 2" xfId="39547" xr:uid="{00000000-0005-0000-0000-0000C4990000}"/>
    <cellStyle name="20% - Accent1 4 3 2 4 5 2 3" xfId="39548" xr:uid="{00000000-0005-0000-0000-0000C5990000}"/>
    <cellStyle name="20% - Accent1 4 3 2 4 5 3" xfId="39549" xr:uid="{00000000-0005-0000-0000-0000C6990000}"/>
    <cellStyle name="20% - Accent1 4 3 2 4 5 3 2" xfId="39550" xr:uid="{00000000-0005-0000-0000-0000C7990000}"/>
    <cellStyle name="20% - Accent1 4 3 2 4 5 4" xfId="39551" xr:uid="{00000000-0005-0000-0000-0000C8990000}"/>
    <cellStyle name="20% - Accent1 4 3 2 4 6" xfId="39552" xr:uid="{00000000-0005-0000-0000-0000C9990000}"/>
    <cellStyle name="20% - Accent1 4 3 2 4 6 2" xfId="39553" xr:uid="{00000000-0005-0000-0000-0000CA990000}"/>
    <cellStyle name="20% - Accent1 4 3 2 4 6 2 2" xfId="39554" xr:uid="{00000000-0005-0000-0000-0000CB990000}"/>
    <cellStyle name="20% - Accent1 4 3 2 4 6 2 2 2" xfId="39555" xr:uid="{00000000-0005-0000-0000-0000CC990000}"/>
    <cellStyle name="20% - Accent1 4 3 2 4 6 2 3" xfId="39556" xr:uid="{00000000-0005-0000-0000-0000CD990000}"/>
    <cellStyle name="20% - Accent1 4 3 2 4 6 3" xfId="39557" xr:uid="{00000000-0005-0000-0000-0000CE990000}"/>
    <cellStyle name="20% - Accent1 4 3 2 4 6 3 2" xfId="39558" xr:uid="{00000000-0005-0000-0000-0000CF990000}"/>
    <cellStyle name="20% - Accent1 4 3 2 4 6 4" xfId="39559" xr:uid="{00000000-0005-0000-0000-0000D0990000}"/>
    <cellStyle name="20% - Accent1 4 3 2 4 7" xfId="39560" xr:uid="{00000000-0005-0000-0000-0000D1990000}"/>
    <cellStyle name="20% - Accent1 4 3 2 4 7 2" xfId="39561" xr:uid="{00000000-0005-0000-0000-0000D2990000}"/>
    <cellStyle name="20% - Accent1 4 3 2 4 7 2 2" xfId="39562" xr:uid="{00000000-0005-0000-0000-0000D3990000}"/>
    <cellStyle name="20% - Accent1 4 3 2 4 7 3" xfId="39563" xr:uid="{00000000-0005-0000-0000-0000D4990000}"/>
    <cellStyle name="20% - Accent1 4 3 2 4 8" xfId="39564" xr:uid="{00000000-0005-0000-0000-0000D5990000}"/>
    <cellStyle name="20% - Accent1 4 3 2 4 8 2" xfId="39565" xr:uid="{00000000-0005-0000-0000-0000D6990000}"/>
    <cellStyle name="20% - Accent1 4 3 2 4 8 2 2" xfId="39566" xr:uid="{00000000-0005-0000-0000-0000D7990000}"/>
    <cellStyle name="20% - Accent1 4 3 2 4 8 3" xfId="39567" xr:uid="{00000000-0005-0000-0000-0000D8990000}"/>
    <cellStyle name="20% - Accent1 4 3 2 4 9" xfId="39568" xr:uid="{00000000-0005-0000-0000-0000D9990000}"/>
    <cellStyle name="20% - Accent1 4 3 2 4 9 2" xfId="39569" xr:uid="{00000000-0005-0000-0000-0000DA990000}"/>
    <cellStyle name="20% - Accent1 4 3 2 5" xfId="39570" xr:uid="{00000000-0005-0000-0000-0000DB990000}"/>
    <cellStyle name="20% - Accent1 4 3 2 5 10" xfId="39571" xr:uid="{00000000-0005-0000-0000-0000DC990000}"/>
    <cellStyle name="20% - Accent1 4 3 2 5 10 2" xfId="39572" xr:uid="{00000000-0005-0000-0000-0000DD990000}"/>
    <cellStyle name="20% - Accent1 4 3 2 5 11" xfId="39573" xr:uid="{00000000-0005-0000-0000-0000DE990000}"/>
    <cellStyle name="20% - Accent1 4 3 2 5 2" xfId="39574" xr:uid="{00000000-0005-0000-0000-0000DF990000}"/>
    <cellStyle name="20% - Accent1 4 3 2 5 2 2" xfId="39575" xr:uid="{00000000-0005-0000-0000-0000E0990000}"/>
    <cellStyle name="20% - Accent1 4 3 2 5 2 2 2" xfId="39576" xr:uid="{00000000-0005-0000-0000-0000E1990000}"/>
    <cellStyle name="20% - Accent1 4 3 2 5 2 2 2 2" xfId="39577" xr:uid="{00000000-0005-0000-0000-0000E2990000}"/>
    <cellStyle name="20% - Accent1 4 3 2 5 2 2 2 2 2" xfId="39578" xr:uid="{00000000-0005-0000-0000-0000E3990000}"/>
    <cellStyle name="20% - Accent1 4 3 2 5 2 2 2 3" xfId="39579" xr:uid="{00000000-0005-0000-0000-0000E4990000}"/>
    <cellStyle name="20% - Accent1 4 3 2 5 2 2 3" xfId="39580" xr:uid="{00000000-0005-0000-0000-0000E5990000}"/>
    <cellStyle name="20% - Accent1 4 3 2 5 2 2 3 2" xfId="39581" xr:uid="{00000000-0005-0000-0000-0000E6990000}"/>
    <cellStyle name="20% - Accent1 4 3 2 5 2 2 4" xfId="39582" xr:uid="{00000000-0005-0000-0000-0000E7990000}"/>
    <cellStyle name="20% - Accent1 4 3 2 5 2 3" xfId="39583" xr:uid="{00000000-0005-0000-0000-0000E8990000}"/>
    <cellStyle name="20% - Accent1 4 3 2 5 2 3 2" xfId="39584" xr:uid="{00000000-0005-0000-0000-0000E9990000}"/>
    <cellStyle name="20% - Accent1 4 3 2 5 2 3 2 2" xfId="39585" xr:uid="{00000000-0005-0000-0000-0000EA990000}"/>
    <cellStyle name="20% - Accent1 4 3 2 5 2 3 2 2 2" xfId="39586" xr:uid="{00000000-0005-0000-0000-0000EB990000}"/>
    <cellStyle name="20% - Accent1 4 3 2 5 2 3 2 3" xfId="39587" xr:uid="{00000000-0005-0000-0000-0000EC990000}"/>
    <cellStyle name="20% - Accent1 4 3 2 5 2 3 3" xfId="39588" xr:uid="{00000000-0005-0000-0000-0000ED990000}"/>
    <cellStyle name="20% - Accent1 4 3 2 5 2 3 3 2" xfId="39589" xr:uid="{00000000-0005-0000-0000-0000EE990000}"/>
    <cellStyle name="20% - Accent1 4 3 2 5 2 3 4" xfId="39590" xr:uid="{00000000-0005-0000-0000-0000EF990000}"/>
    <cellStyle name="20% - Accent1 4 3 2 5 2 4" xfId="39591" xr:uid="{00000000-0005-0000-0000-0000F0990000}"/>
    <cellStyle name="20% - Accent1 4 3 2 5 2 4 2" xfId="39592" xr:uid="{00000000-0005-0000-0000-0000F1990000}"/>
    <cellStyle name="20% - Accent1 4 3 2 5 2 4 2 2" xfId="39593" xr:uid="{00000000-0005-0000-0000-0000F2990000}"/>
    <cellStyle name="20% - Accent1 4 3 2 5 2 4 2 2 2" xfId="39594" xr:uid="{00000000-0005-0000-0000-0000F3990000}"/>
    <cellStyle name="20% - Accent1 4 3 2 5 2 4 2 3" xfId="39595" xr:uid="{00000000-0005-0000-0000-0000F4990000}"/>
    <cellStyle name="20% - Accent1 4 3 2 5 2 4 3" xfId="39596" xr:uid="{00000000-0005-0000-0000-0000F5990000}"/>
    <cellStyle name="20% - Accent1 4 3 2 5 2 4 3 2" xfId="39597" xr:uid="{00000000-0005-0000-0000-0000F6990000}"/>
    <cellStyle name="20% - Accent1 4 3 2 5 2 4 4" xfId="39598" xr:uid="{00000000-0005-0000-0000-0000F7990000}"/>
    <cellStyle name="20% - Accent1 4 3 2 5 2 5" xfId="39599" xr:uid="{00000000-0005-0000-0000-0000F8990000}"/>
    <cellStyle name="20% - Accent1 4 3 2 5 2 5 2" xfId="39600" xr:uid="{00000000-0005-0000-0000-0000F9990000}"/>
    <cellStyle name="20% - Accent1 4 3 2 5 2 5 2 2" xfId="39601" xr:uid="{00000000-0005-0000-0000-0000FA990000}"/>
    <cellStyle name="20% - Accent1 4 3 2 5 2 5 3" xfId="39602" xr:uid="{00000000-0005-0000-0000-0000FB990000}"/>
    <cellStyle name="20% - Accent1 4 3 2 5 2 6" xfId="39603" xr:uid="{00000000-0005-0000-0000-0000FC990000}"/>
    <cellStyle name="20% - Accent1 4 3 2 5 2 6 2" xfId="39604" xr:uid="{00000000-0005-0000-0000-0000FD990000}"/>
    <cellStyle name="20% - Accent1 4 3 2 5 2 6 2 2" xfId="39605" xr:uid="{00000000-0005-0000-0000-0000FE990000}"/>
    <cellStyle name="20% - Accent1 4 3 2 5 2 6 3" xfId="39606" xr:uid="{00000000-0005-0000-0000-0000FF990000}"/>
    <cellStyle name="20% - Accent1 4 3 2 5 2 7" xfId="39607" xr:uid="{00000000-0005-0000-0000-0000009A0000}"/>
    <cellStyle name="20% - Accent1 4 3 2 5 2 7 2" xfId="39608" xr:uid="{00000000-0005-0000-0000-0000019A0000}"/>
    <cellStyle name="20% - Accent1 4 3 2 5 2 8" xfId="39609" xr:uid="{00000000-0005-0000-0000-0000029A0000}"/>
    <cellStyle name="20% - Accent1 4 3 2 5 2 8 2" xfId="39610" xr:uid="{00000000-0005-0000-0000-0000039A0000}"/>
    <cellStyle name="20% - Accent1 4 3 2 5 2 9" xfId="39611" xr:uid="{00000000-0005-0000-0000-0000049A0000}"/>
    <cellStyle name="20% - Accent1 4 3 2 5 3" xfId="39612" xr:uid="{00000000-0005-0000-0000-0000059A0000}"/>
    <cellStyle name="20% - Accent1 4 3 2 5 3 2" xfId="39613" xr:uid="{00000000-0005-0000-0000-0000069A0000}"/>
    <cellStyle name="20% - Accent1 4 3 2 5 3 2 2" xfId="39614" xr:uid="{00000000-0005-0000-0000-0000079A0000}"/>
    <cellStyle name="20% - Accent1 4 3 2 5 3 2 2 2" xfId="39615" xr:uid="{00000000-0005-0000-0000-0000089A0000}"/>
    <cellStyle name="20% - Accent1 4 3 2 5 3 2 2 2 2" xfId="39616" xr:uid="{00000000-0005-0000-0000-0000099A0000}"/>
    <cellStyle name="20% - Accent1 4 3 2 5 3 2 2 3" xfId="39617" xr:uid="{00000000-0005-0000-0000-00000A9A0000}"/>
    <cellStyle name="20% - Accent1 4 3 2 5 3 2 3" xfId="39618" xr:uid="{00000000-0005-0000-0000-00000B9A0000}"/>
    <cellStyle name="20% - Accent1 4 3 2 5 3 2 3 2" xfId="39619" xr:uid="{00000000-0005-0000-0000-00000C9A0000}"/>
    <cellStyle name="20% - Accent1 4 3 2 5 3 2 4" xfId="39620" xr:uid="{00000000-0005-0000-0000-00000D9A0000}"/>
    <cellStyle name="20% - Accent1 4 3 2 5 3 3" xfId="39621" xr:uid="{00000000-0005-0000-0000-00000E9A0000}"/>
    <cellStyle name="20% - Accent1 4 3 2 5 3 3 2" xfId="39622" xr:uid="{00000000-0005-0000-0000-00000F9A0000}"/>
    <cellStyle name="20% - Accent1 4 3 2 5 3 3 2 2" xfId="39623" xr:uid="{00000000-0005-0000-0000-0000109A0000}"/>
    <cellStyle name="20% - Accent1 4 3 2 5 3 3 2 2 2" xfId="39624" xr:uid="{00000000-0005-0000-0000-0000119A0000}"/>
    <cellStyle name="20% - Accent1 4 3 2 5 3 3 2 3" xfId="39625" xr:uid="{00000000-0005-0000-0000-0000129A0000}"/>
    <cellStyle name="20% - Accent1 4 3 2 5 3 3 3" xfId="39626" xr:uid="{00000000-0005-0000-0000-0000139A0000}"/>
    <cellStyle name="20% - Accent1 4 3 2 5 3 3 3 2" xfId="39627" xr:uid="{00000000-0005-0000-0000-0000149A0000}"/>
    <cellStyle name="20% - Accent1 4 3 2 5 3 3 4" xfId="39628" xr:uid="{00000000-0005-0000-0000-0000159A0000}"/>
    <cellStyle name="20% - Accent1 4 3 2 5 3 4" xfId="39629" xr:uid="{00000000-0005-0000-0000-0000169A0000}"/>
    <cellStyle name="20% - Accent1 4 3 2 5 3 4 2" xfId="39630" xr:uid="{00000000-0005-0000-0000-0000179A0000}"/>
    <cellStyle name="20% - Accent1 4 3 2 5 3 4 2 2" xfId="39631" xr:uid="{00000000-0005-0000-0000-0000189A0000}"/>
    <cellStyle name="20% - Accent1 4 3 2 5 3 4 2 2 2" xfId="39632" xr:uid="{00000000-0005-0000-0000-0000199A0000}"/>
    <cellStyle name="20% - Accent1 4 3 2 5 3 4 2 3" xfId="39633" xr:uid="{00000000-0005-0000-0000-00001A9A0000}"/>
    <cellStyle name="20% - Accent1 4 3 2 5 3 4 3" xfId="39634" xr:uid="{00000000-0005-0000-0000-00001B9A0000}"/>
    <cellStyle name="20% - Accent1 4 3 2 5 3 4 3 2" xfId="39635" xr:uid="{00000000-0005-0000-0000-00001C9A0000}"/>
    <cellStyle name="20% - Accent1 4 3 2 5 3 4 4" xfId="39636" xr:uid="{00000000-0005-0000-0000-00001D9A0000}"/>
    <cellStyle name="20% - Accent1 4 3 2 5 3 5" xfId="39637" xr:uid="{00000000-0005-0000-0000-00001E9A0000}"/>
    <cellStyle name="20% - Accent1 4 3 2 5 3 5 2" xfId="39638" xr:uid="{00000000-0005-0000-0000-00001F9A0000}"/>
    <cellStyle name="20% - Accent1 4 3 2 5 3 5 2 2" xfId="39639" xr:uid="{00000000-0005-0000-0000-0000209A0000}"/>
    <cellStyle name="20% - Accent1 4 3 2 5 3 5 3" xfId="39640" xr:uid="{00000000-0005-0000-0000-0000219A0000}"/>
    <cellStyle name="20% - Accent1 4 3 2 5 3 6" xfId="39641" xr:uid="{00000000-0005-0000-0000-0000229A0000}"/>
    <cellStyle name="20% - Accent1 4 3 2 5 3 6 2" xfId="39642" xr:uid="{00000000-0005-0000-0000-0000239A0000}"/>
    <cellStyle name="20% - Accent1 4 3 2 5 3 6 2 2" xfId="39643" xr:uid="{00000000-0005-0000-0000-0000249A0000}"/>
    <cellStyle name="20% - Accent1 4 3 2 5 3 6 3" xfId="39644" xr:uid="{00000000-0005-0000-0000-0000259A0000}"/>
    <cellStyle name="20% - Accent1 4 3 2 5 3 7" xfId="39645" xr:uid="{00000000-0005-0000-0000-0000269A0000}"/>
    <cellStyle name="20% - Accent1 4 3 2 5 3 7 2" xfId="39646" xr:uid="{00000000-0005-0000-0000-0000279A0000}"/>
    <cellStyle name="20% - Accent1 4 3 2 5 3 8" xfId="39647" xr:uid="{00000000-0005-0000-0000-0000289A0000}"/>
    <cellStyle name="20% - Accent1 4 3 2 5 3 8 2" xfId="39648" xr:uid="{00000000-0005-0000-0000-0000299A0000}"/>
    <cellStyle name="20% - Accent1 4 3 2 5 3 9" xfId="39649" xr:uid="{00000000-0005-0000-0000-00002A9A0000}"/>
    <cellStyle name="20% - Accent1 4 3 2 5 4" xfId="39650" xr:uid="{00000000-0005-0000-0000-00002B9A0000}"/>
    <cellStyle name="20% - Accent1 4 3 2 5 4 2" xfId="39651" xr:uid="{00000000-0005-0000-0000-00002C9A0000}"/>
    <cellStyle name="20% - Accent1 4 3 2 5 4 2 2" xfId="39652" xr:uid="{00000000-0005-0000-0000-00002D9A0000}"/>
    <cellStyle name="20% - Accent1 4 3 2 5 4 2 2 2" xfId="39653" xr:uid="{00000000-0005-0000-0000-00002E9A0000}"/>
    <cellStyle name="20% - Accent1 4 3 2 5 4 2 3" xfId="39654" xr:uid="{00000000-0005-0000-0000-00002F9A0000}"/>
    <cellStyle name="20% - Accent1 4 3 2 5 4 3" xfId="39655" xr:uid="{00000000-0005-0000-0000-0000309A0000}"/>
    <cellStyle name="20% - Accent1 4 3 2 5 4 3 2" xfId="39656" xr:uid="{00000000-0005-0000-0000-0000319A0000}"/>
    <cellStyle name="20% - Accent1 4 3 2 5 4 4" xfId="39657" xr:uid="{00000000-0005-0000-0000-0000329A0000}"/>
    <cellStyle name="20% - Accent1 4 3 2 5 5" xfId="39658" xr:uid="{00000000-0005-0000-0000-0000339A0000}"/>
    <cellStyle name="20% - Accent1 4 3 2 5 5 2" xfId="39659" xr:uid="{00000000-0005-0000-0000-0000349A0000}"/>
    <cellStyle name="20% - Accent1 4 3 2 5 5 2 2" xfId="39660" xr:uid="{00000000-0005-0000-0000-0000359A0000}"/>
    <cellStyle name="20% - Accent1 4 3 2 5 5 2 2 2" xfId="39661" xr:uid="{00000000-0005-0000-0000-0000369A0000}"/>
    <cellStyle name="20% - Accent1 4 3 2 5 5 2 3" xfId="39662" xr:uid="{00000000-0005-0000-0000-0000379A0000}"/>
    <cellStyle name="20% - Accent1 4 3 2 5 5 3" xfId="39663" xr:uid="{00000000-0005-0000-0000-0000389A0000}"/>
    <cellStyle name="20% - Accent1 4 3 2 5 5 3 2" xfId="39664" xr:uid="{00000000-0005-0000-0000-0000399A0000}"/>
    <cellStyle name="20% - Accent1 4 3 2 5 5 4" xfId="39665" xr:uid="{00000000-0005-0000-0000-00003A9A0000}"/>
    <cellStyle name="20% - Accent1 4 3 2 5 6" xfId="39666" xr:uid="{00000000-0005-0000-0000-00003B9A0000}"/>
    <cellStyle name="20% - Accent1 4 3 2 5 6 2" xfId="39667" xr:uid="{00000000-0005-0000-0000-00003C9A0000}"/>
    <cellStyle name="20% - Accent1 4 3 2 5 6 2 2" xfId="39668" xr:uid="{00000000-0005-0000-0000-00003D9A0000}"/>
    <cellStyle name="20% - Accent1 4 3 2 5 6 2 2 2" xfId="39669" xr:uid="{00000000-0005-0000-0000-00003E9A0000}"/>
    <cellStyle name="20% - Accent1 4 3 2 5 6 2 3" xfId="39670" xr:uid="{00000000-0005-0000-0000-00003F9A0000}"/>
    <cellStyle name="20% - Accent1 4 3 2 5 6 3" xfId="39671" xr:uid="{00000000-0005-0000-0000-0000409A0000}"/>
    <cellStyle name="20% - Accent1 4 3 2 5 6 3 2" xfId="39672" xr:uid="{00000000-0005-0000-0000-0000419A0000}"/>
    <cellStyle name="20% - Accent1 4 3 2 5 6 4" xfId="39673" xr:uid="{00000000-0005-0000-0000-0000429A0000}"/>
    <cellStyle name="20% - Accent1 4 3 2 5 7" xfId="39674" xr:uid="{00000000-0005-0000-0000-0000439A0000}"/>
    <cellStyle name="20% - Accent1 4 3 2 5 7 2" xfId="39675" xr:uid="{00000000-0005-0000-0000-0000449A0000}"/>
    <cellStyle name="20% - Accent1 4 3 2 5 7 2 2" xfId="39676" xr:uid="{00000000-0005-0000-0000-0000459A0000}"/>
    <cellStyle name="20% - Accent1 4 3 2 5 7 3" xfId="39677" xr:uid="{00000000-0005-0000-0000-0000469A0000}"/>
    <cellStyle name="20% - Accent1 4 3 2 5 8" xfId="39678" xr:uid="{00000000-0005-0000-0000-0000479A0000}"/>
    <cellStyle name="20% - Accent1 4 3 2 5 8 2" xfId="39679" xr:uid="{00000000-0005-0000-0000-0000489A0000}"/>
    <cellStyle name="20% - Accent1 4 3 2 5 8 2 2" xfId="39680" xr:uid="{00000000-0005-0000-0000-0000499A0000}"/>
    <cellStyle name="20% - Accent1 4 3 2 5 8 3" xfId="39681" xr:uid="{00000000-0005-0000-0000-00004A9A0000}"/>
    <cellStyle name="20% - Accent1 4 3 2 5 9" xfId="39682" xr:uid="{00000000-0005-0000-0000-00004B9A0000}"/>
    <cellStyle name="20% - Accent1 4 3 2 5 9 2" xfId="39683" xr:uid="{00000000-0005-0000-0000-00004C9A0000}"/>
    <cellStyle name="20% - Accent1 4 3 2 6" xfId="39684" xr:uid="{00000000-0005-0000-0000-00004D9A0000}"/>
    <cellStyle name="20% - Accent1 4 3 2 6 2" xfId="39685" xr:uid="{00000000-0005-0000-0000-00004E9A0000}"/>
    <cellStyle name="20% - Accent1 4 3 2 6 2 2" xfId="39686" xr:uid="{00000000-0005-0000-0000-00004F9A0000}"/>
    <cellStyle name="20% - Accent1 4 3 2 6 2 2 2" xfId="39687" xr:uid="{00000000-0005-0000-0000-0000509A0000}"/>
    <cellStyle name="20% - Accent1 4 3 2 6 2 2 2 2" xfId="39688" xr:uid="{00000000-0005-0000-0000-0000519A0000}"/>
    <cellStyle name="20% - Accent1 4 3 2 6 2 2 3" xfId="39689" xr:uid="{00000000-0005-0000-0000-0000529A0000}"/>
    <cellStyle name="20% - Accent1 4 3 2 6 2 3" xfId="39690" xr:uid="{00000000-0005-0000-0000-0000539A0000}"/>
    <cellStyle name="20% - Accent1 4 3 2 6 2 3 2" xfId="39691" xr:uid="{00000000-0005-0000-0000-0000549A0000}"/>
    <cellStyle name="20% - Accent1 4 3 2 6 2 4" xfId="39692" xr:uid="{00000000-0005-0000-0000-0000559A0000}"/>
    <cellStyle name="20% - Accent1 4 3 2 6 3" xfId="39693" xr:uid="{00000000-0005-0000-0000-0000569A0000}"/>
    <cellStyle name="20% - Accent1 4 3 2 6 3 2" xfId="39694" xr:uid="{00000000-0005-0000-0000-0000579A0000}"/>
    <cellStyle name="20% - Accent1 4 3 2 6 3 2 2" xfId="39695" xr:uid="{00000000-0005-0000-0000-0000589A0000}"/>
    <cellStyle name="20% - Accent1 4 3 2 6 3 2 2 2" xfId="39696" xr:uid="{00000000-0005-0000-0000-0000599A0000}"/>
    <cellStyle name="20% - Accent1 4 3 2 6 3 2 3" xfId="39697" xr:uid="{00000000-0005-0000-0000-00005A9A0000}"/>
    <cellStyle name="20% - Accent1 4 3 2 6 3 3" xfId="39698" xr:uid="{00000000-0005-0000-0000-00005B9A0000}"/>
    <cellStyle name="20% - Accent1 4 3 2 6 3 3 2" xfId="39699" xr:uid="{00000000-0005-0000-0000-00005C9A0000}"/>
    <cellStyle name="20% - Accent1 4 3 2 6 3 4" xfId="39700" xr:uid="{00000000-0005-0000-0000-00005D9A0000}"/>
    <cellStyle name="20% - Accent1 4 3 2 6 4" xfId="39701" xr:uid="{00000000-0005-0000-0000-00005E9A0000}"/>
    <cellStyle name="20% - Accent1 4 3 2 6 4 2" xfId="39702" xr:uid="{00000000-0005-0000-0000-00005F9A0000}"/>
    <cellStyle name="20% - Accent1 4 3 2 6 4 2 2" xfId="39703" xr:uid="{00000000-0005-0000-0000-0000609A0000}"/>
    <cellStyle name="20% - Accent1 4 3 2 6 4 2 2 2" xfId="39704" xr:uid="{00000000-0005-0000-0000-0000619A0000}"/>
    <cellStyle name="20% - Accent1 4 3 2 6 4 2 3" xfId="39705" xr:uid="{00000000-0005-0000-0000-0000629A0000}"/>
    <cellStyle name="20% - Accent1 4 3 2 6 4 3" xfId="39706" xr:uid="{00000000-0005-0000-0000-0000639A0000}"/>
    <cellStyle name="20% - Accent1 4 3 2 6 4 3 2" xfId="39707" xr:uid="{00000000-0005-0000-0000-0000649A0000}"/>
    <cellStyle name="20% - Accent1 4 3 2 6 4 4" xfId="39708" xr:uid="{00000000-0005-0000-0000-0000659A0000}"/>
    <cellStyle name="20% - Accent1 4 3 2 6 5" xfId="39709" xr:uid="{00000000-0005-0000-0000-0000669A0000}"/>
    <cellStyle name="20% - Accent1 4 3 2 6 5 2" xfId="39710" xr:uid="{00000000-0005-0000-0000-0000679A0000}"/>
    <cellStyle name="20% - Accent1 4 3 2 6 5 2 2" xfId="39711" xr:uid="{00000000-0005-0000-0000-0000689A0000}"/>
    <cellStyle name="20% - Accent1 4 3 2 6 5 3" xfId="39712" xr:uid="{00000000-0005-0000-0000-0000699A0000}"/>
    <cellStyle name="20% - Accent1 4 3 2 6 6" xfId="39713" xr:uid="{00000000-0005-0000-0000-00006A9A0000}"/>
    <cellStyle name="20% - Accent1 4 3 2 6 6 2" xfId="39714" xr:uid="{00000000-0005-0000-0000-00006B9A0000}"/>
    <cellStyle name="20% - Accent1 4 3 2 6 6 2 2" xfId="39715" xr:uid="{00000000-0005-0000-0000-00006C9A0000}"/>
    <cellStyle name="20% - Accent1 4 3 2 6 6 3" xfId="39716" xr:uid="{00000000-0005-0000-0000-00006D9A0000}"/>
    <cellStyle name="20% - Accent1 4 3 2 6 7" xfId="39717" xr:uid="{00000000-0005-0000-0000-00006E9A0000}"/>
    <cellStyle name="20% - Accent1 4 3 2 6 7 2" xfId="39718" xr:uid="{00000000-0005-0000-0000-00006F9A0000}"/>
    <cellStyle name="20% - Accent1 4 3 2 6 8" xfId="39719" xr:uid="{00000000-0005-0000-0000-0000709A0000}"/>
    <cellStyle name="20% - Accent1 4 3 2 6 8 2" xfId="39720" xr:uid="{00000000-0005-0000-0000-0000719A0000}"/>
    <cellStyle name="20% - Accent1 4 3 2 6 9" xfId="39721" xr:uid="{00000000-0005-0000-0000-0000729A0000}"/>
    <cellStyle name="20% - Accent1 4 3 2 7" xfId="39722" xr:uid="{00000000-0005-0000-0000-0000739A0000}"/>
    <cellStyle name="20% - Accent1 4 3 2 7 2" xfId="39723" xr:uid="{00000000-0005-0000-0000-0000749A0000}"/>
    <cellStyle name="20% - Accent1 4 3 2 7 2 2" xfId="39724" xr:uid="{00000000-0005-0000-0000-0000759A0000}"/>
    <cellStyle name="20% - Accent1 4 3 2 7 2 2 2" xfId="39725" xr:uid="{00000000-0005-0000-0000-0000769A0000}"/>
    <cellStyle name="20% - Accent1 4 3 2 7 2 2 2 2" xfId="39726" xr:uid="{00000000-0005-0000-0000-0000779A0000}"/>
    <cellStyle name="20% - Accent1 4 3 2 7 2 2 3" xfId="39727" xr:uid="{00000000-0005-0000-0000-0000789A0000}"/>
    <cellStyle name="20% - Accent1 4 3 2 7 2 3" xfId="39728" xr:uid="{00000000-0005-0000-0000-0000799A0000}"/>
    <cellStyle name="20% - Accent1 4 3 2 7 2 3 2" xfId="39729" xr:uid="{00000000-0005-0000-0000-00007A9A0000}"/>
    <cellStyle name="20% - Accent1 4 3 2 7 2 4" xfId="39730" xr:uid="{00000000-0005-0000-0000-00007B9A0000}"/>
    <cellStyle name="20% - Accent1 4 3 2 7 3" xfId="39731" xr:uid="{00000000-0005-0000-0000-00007C9A0000}"/>
    <cellStyle name="20% - Accent1 4 3 2 7 3 2" xfId="39732" xr:uid="{00000000-0005-0000-0000-00007D9A0000}"/>
    <cellStyle name="20% - Accent1 4 3 2 7 3 2 2" xfId="39733" xr:uid="{00000000-0005-0000-0000-00007E9A0000}"/>
    <cellStyle name="20% - Accent1 4 3 2 7 3 2 2 2" xfId="39734" xr:uid="{00000000-0005-0000-0000-00007F9A0000}"/>
    <cellStyle name="20% - Accent1 4 3 2 7 3 2 3" xfId="39735" xr:uid="{00000000-0005-0000-0000-0000809A0000}"/>
    <cellStyle name="20% - Accent1 4 3 2 7 3 3" xfId="39736" xr:uid="{00000000-0005-0000-0000-0000819A0000}"/>
    <cellStyle name="20% - Accent1 4 3 2 7 3 3 2" xfId="39737" xr:uid="{00000000-0005-0000-0000-0000829A0000}"/>
    <cellStyle name="20% - Accent1 4 3 2 7 3 4" xfId="39738" xr:uid="{00000000-0005-0000-0000-0000839A0000}"/>
    <cellStyle name="20% - Accent1 4 3 2 7 4" xfId="39739" xr:uid="{00000000-0005-0000-0000-0000849A0000}"/>
    <cellStyle name="20% - Accent1 4 3 2 7 4 2" xfId="39740" xr:uid="{00000000-0005-0000-0000-0000859A0000}"/>
    <cellStyle name="20% - Accent1 4 3 2 7 4 2 2" xfId="39741" xr:uid="{00000000-0005-0000-0000-0000869A0000}"/>
    <cellStyle name="20% - Accent1 4 3 2 7 4 2 2 2" xfId="39742" xr:uid="{00000000-0005-0000-0000-0000879A0000}"/>
    <cellStyle name="20% - Accent1 4 3 2 7 4 2 3" xfId="39743" xr:uid="{00000000-0005-0000-0000-0000889A0000}"/>
    <cellStyle name="20% - Accent1 4 3 2 7 4 3" xfId="39744" xr:uid="{00000000-0005-0000-0000-0000899A0000}"/>
    <cellStyle name="20% - Accent1 4 3 2 7 4 3 2" xfId="39745" xr:uid="{00000000-0005-0000-0000-00008A9A0000}"/>
    <cellStyle name="20% - Accent1 4 3 2 7 4 4" xfId="39746" xr:uid="{00000000-0005-0000-0000-00008B9A0000}"/>
    <cellStyle name="20% - Accent1 4 3 2 7 5" xfId="39747" xr:uid="{00000000-0005-0000-0000-00008C9A0000}"/>
    <cellStyle name="20% - Accent1 4 3 2 7 5 2" xfId="39748" xr:uid="{00000000-0005-0000-0000-00008D9A0000}"/>
    <cellStyle name="20% - Accent1 4 3 2 7 5 2 2" xfId="39749" xr:uid="{00000000-0005-0000-0000-00008E9A0000}"/>
    <cellStyle name="20% - Accent1 4 3 2 7 5 3" xfId="39750" xr:uid="{00000000-0005-0000-0000-00008F9A0000}"/>
    <cellStyle name="20% - Accent1 4 3 2 7 6" xfId="39751" xr:uid="{00000000-0005-0000-0000-0000909A0000}"/>
    <cellStyle name="20% - Accent1 4 3 2 7 6 2" xfId="39752" xr:uid="{00000000-0005-0000-0000-0000919A0000}"/>
    <cellStyle name="20% - Accent1 4 3 2 7 6 2 2" xfId="39753" xr:uid="{00000000-0005-0000-0000-0000929A0000}"/>
    <cellStyle name="20% - Accent1 4 3 2 7 6 3" xfId="39754" xr:uid="{00000000-0005-0000-0000-0000939A0000}"/>
    <cellStyle name="20% - Accent1 4 3 2 7 7" xfId="39755" xr:uid="{00000000-0005-0000-0000-0000949A0000}"/>
    <cellStyle name="20% - Accent1 4 3 2 7 7 2" xfId="39756" xr:uid="{00000000-0005-0000-0000-0000959A0000}"/>
    <cellStyle name="20% - Accent1 4 3 2 7 8" xfId="39757" xr:uid="{00000000-0005-0000-0000-0000969A0000}"/>
    <cellStyle name="20% - Accent1 4 3 2 7 8 2" xfId="39758" xr:uid="{00000000-0005-0000-0000-0000979A0000}"/>
    <cellStyle name="20% - Accent1 4 3 2 7 9" xfId="39759" xr:uid="{00000000-0005-0000-0000-0000989A0000}"/>
    <cellStyle name="20% - Accent1 4 3 2 8" xfId="39760" xr:uid="{00000000-0005-0000-0000-0000999A0000}"/>
    <cellStyle name="20% - Accent1 4 3 2 8 2" xfId="39761" xr:uid="{00000000-0005-0000-0000-00009A9A0000}"/>
    <cellStyle name="20% - Accent1 4 3 2 8 2 2" xfId="39762" xr:uid="{00000000-0005-0000-0000-00009B9A0000}"/>
    <cellStyle name="20% - Accent1 4 3 2 8 2 2 2" xfId="39763" xr:uid="{00000000-0005-0000-0000-00009C9A0000}"/>
    <cellStyle name="20% - Accent1 4 3 2 8 2 3" xfId="39764" xr:uid="{00000000-0005-0000-0000-00009D9A0000}"/>
    <cellStyle name="20% - Accent1 4 3 2 8 3" xfId="39765" xr:uid="{00000000-0005-0000-0000-00009E9A0000}"/>
    <cellStyle name="20% - Accent1 4 3 2 8 3 2" xfId="39766" xr:uid="{00000000-0005-0000-0000-00009F9A0000}"/>
    <cellStyle name="20% - Accent1 4 3 2 8 4" xfId="39767" xr:uid="{00000000-0005-0000-0000-0000A09A0000}"/>
    <cellStyle name="20% - Accent1 4 3 2 9" xfId="39768" xr:uid="{00000000-0005-0000-0000-0000A19A0000}"/>
    <cellStyle name="20% - Accent1 4 3 2 9 2" xfId="39769" xr:uid="{00000000-0005-0000-0000-0000A29A0000}"/>
    <cellStyle name="20% - Accent1 4 3 2 9 2 2" xfId="39770" xr:uid="{00000000-0005-0000-0000-0000A39A0000}"/>
    <cellStyle name="20% - Accent1 4 3 2 9 2 2 2" xfId="39771" xr:uid="{00000000-0005-0000-0000-0000A49A0000}"/>
    <cellStyle name="20% - Accent1 4 3 2 9 2 3" xfId="39772" xr:uid="{00000000-0005-0000-0000-0000A59A0000}"/>
    <cellStyle name="20% - Accent1 4 3 2 9 3" xfId="39773" xr:uid="{00000000-0005-0000-0000-0000A69A0000}"/>
    <cellStyle name="20% - Accent1 4 3 2 9 3 2" xfId="39774" xr:uid="{00000000-0005-0000-0000-0000A79A0000}"/>
    <cellStyle name="20% - Accent1 4 3 2 9 4" xfId="39775" xr:uid="{00000000-0005-0000-0000-0000A89A0000}"/>
    <cellStyle name="20% - Accent1 4 3 3" xfId="39776" xr:uid="{00000000-0005-0000-0000-0000A99A0000}"/>
    <cellStyle name="20% - Accent1 4 3 3 10" xfId="39777" xr:uid="{00000000-0005-0000-0000-0000AA9A0000}"/>
    <cellStyle name="20% - Accent1 4 3 3 10 2" xfId="39778" xr:uid="{00000000-0005-0000-0000-0000AB9A0000}"/>
    <cellStyle name="20% - Accent1 4 3 3 10 2 2" xfId="39779" xr:uid="{00000000-0005-0000-0000-0000AC9A0000}"/>
    <cellStyle name="20% - Accent1 4 3 3 10 3" xfId="39780" xr:uid="{00000000-0005-0000-0000-0000AD9A0000}"/>
    <cellStyle name="20% - Accent1 4 3 3 11" xfId="39781" xr:uid="{00000000-0005-0000-0000-0000AE9A0000}"/>
    <cellStyle name="20% - Accent1 4 3 3 11 2" xfId="39782" xr:uid="{00000000-0005-0000-0000-0000AF9A0000}"/>
    <cellStyle name="20% - Accent1 4 3 3 11 2 2" xfId="39783" xr:uid="{00000000-0005-0000-0000-0000B09A0000}"/>
    <cellStyle name="20% - Accent1 4 3 3 11 3" xfId="39784" xr:uid="{00000000-0005-0000-0000-0000B19A0000}"/>
    <cellStyle name="20% - Accent1 4 3 3 12" xfId="39785" xr:uid="{00000000-0005-0000-0000-0000B29A0000}"/>
    <cellStyle name="20% - Accent1 4 3 3 12 2" xfId="39786" xr:uid="{00000000-0005-0000-0000-0000B39A0000}"/>
    <cellStyle name="20% - Accent1 4 3 3 13" xfId="39787" xr:uid="{00000000-0005-0000-0000-0000B49A0000}"/>
    <cellStyle name="20% - Accent1 4 3 3 13 2" xfId="39788" xr:uid="{00000000-0005-0000-0000-0000B59A0000}"/>
    <cellStyle name="20% - Accent1 4 3 3 14" xfId="39789" xr:uid="{00000000-0005-0000-0000-0000B69A0000}"/>
    <cellStyle name="20% - Accent1 4 3 3 2" xfId="39790" xr:uid="{00000000-0005-0000-0000-0000B79A0000}"/>
    <cellStyle name="20% - Accent1 4 3 3 2 10" xfId="39791" xr:uid="{00000000-0005-0000-0000-0000B89A0000}"/>
    <cellStyle name="20% - Accent1 4 3 3 2 10 2" xfId="39792" xr:uid="{00000000-0005-0000-0000-0000B99A0000}"/>
    <cellStyle name="20% - Accent1 4 3 3 2 11" xfId="39793" xr:uid="{00000000-0005-0000-0000-0000BA9A0000}"/>
    <cellStyle name="20% - Accent1 4 3 3 2 2" xfId="39794" xr:uid="{00000000-0005-0000-0000-0000BB9A0000}"/>
    <cellStyle name="20% - Accent1 4 3 3 2 2 2" xfId="39795" xr:uid="{00000000-0005-0000-0000-0000BC9A0000}"/>
    <cellStyle name="20% - Accent1 4 3 3 2 2 2 2" xfId="39796" xr:uid="{00000000-0005-0000-0000-0000BD9A0000}"/>
    <cellStyle name="20% - Accent1 4 3 3 2 2 2 2 2" xfId="39797" xr:uid="{00000000-0005-0000-0000-0000BE9A0000}"/>
    <cellStyle name="20% - Accent1 4 3 3 2 2 2 2 2 2" xfId="39798" xr:uid="{00000000-0005-0000-0000-0000BF9A0000}"/>
    <cellStyle name="20% - Accent1 4 3 3 2 2 2 2 3" xfId="39799" xr:uid="{00000000-0005-0000-0000-0000C09A0000}"/>
    <cellStyle name="20% - Accent1 4 3 3 2 2 2 3" xfId="39800" xr:uid="{00000000-0005-0000-0000-0000C19A0000}"/>
    <cellStyle name="20% - Accent1 4 3 3 2 2 2 3 2" xfId="39801" xr:uid="{00000000-0005-0000-0000-0000C29A0000}"/>
    <cellStyle name="20% - Accent1 4 3 3 2 2 2 4" xfId="39802" xr:uid="{00000000-0005-0000-0000-0000C39A0000}"/>
    <cellStyle name="20% - Accent1 4 3 3 2 2 3" xfId="39803" xr:uid="{00000000-0005-0000-0000-0000C49A0000}"/>
    <cellStyle name="20% - Accent1 4 3 3 2 2 3 2" xfId="39804" xr:uid="{00000000-0005-0000-0000-0000C59A0000}"/>
    <cellStyle name="20% - Accent1 4 3 3 2 2 3 2 2" xfId="39805" xr:uid="{00000000-0005-0000-0000-0000C69A0000}"/>
    <cellStyle name="20% - Accent1 4 3 3 2 2 3 2 2 2" xfId="39806" xr:uid="{00000000-0005-0000-0000-0000C79A0000}"/>
    <cellStyle name="20% - Accent1 4 3 3 2 2 3 2 3" xfId="39807" xr:uid="{00000000-0005-0000-0000-0000C89A0000}"/>
    <cellStyle name="20% - Accent1 4 3 3 2 2 3 3" xfId="39808" xr:uid="{00000000-0005-0000-0000-0000C99A0000}"/>
    <cellStyle name="20% - Accent1 4 3 3 2 2 3 3 2" xfId="39809" xr:uid="{00000000-0005-0000-0000-0000CA9A0000}"/>
    <cellStyle name="20% - Accent1 4 3 3 2 2 3 4" xfId="39810" xr:uid="{00000000-0005-0000-0000-0000CB9A0000}"/>
    <cellStyle name="20% - Accent1 4 3 3 2 2 4" xfId="39811" xr:uid="{00000000-0005-0000-0000-0000CC9A0000}"/>
    <cellStyle name="20% - Accent1 4 3 3 2 2 4 2" xfId="39812" xr:uid="{00000000-0005-0000-0000-0000CD9A0000}"/>
    <cellStyle name="20% - Accent1 4 3 3 2 2 4 2 2" xfId="39813" xr:uid="{00000000-0005-0000-0000-0000CE9A0000}"/>
    <cellStyle name="20% - Accent1 4 3 3 2 2 4 2 2 2" xfId="39814" xr:uid="{00000000-0005-0000-0000-0000CF9A0000}"/>
    <cellStyle name="20% - Accent1 4 3 3 2 2 4 2 3" xfId="39815" xr:uid="{00000000-0005-0000-0000-0000D09A0000}"/>
    <cellStyle name="20% - Accent1 4 3 3 2 2 4 3" xfId="39816" xr:uid="{00000000-0005-0000-0000-0000D19A0000}"/>
    <cellStyle name="20% - Accent1 4 3 3 2 2 4 3 2" xfId="39817" xr:uid="{00000000-0005-0000-0000-0000D29A0000}"/>
    <cellStyle name="20% - Accent1 4 3 3 2 2 4 4" xfId="39818" xr:uid="{00000000-0005-0000-0000-0000D39A0000}"/>
    <cellStyle name="20% - Accent1 4 3 3 2 2 5" xfId="39819" xr:uid="{00000000-0005-0000-0000-0000D49A0000}"/>
    <cellStyle name="20% - Accent1 4 3 3 2 2 5 2" xfId="39820" xr:uid="{00000000-0005-0000-0000-0000D59A0000}"/>
    <cellStyle name="20% - Accent1 4 3 3 2 2 5 2 2" xfId="39821" xr:uid="{00000000-0005-0000-0000-0000D69A0000}"/>
    <cellStyle name="20% - Accent1 4 3 3 2 2 5 3" xfId="39822" xr:uid="{00000000-0005-0000-0000-0000D79A0000}"/>
    <cellStyle name="20% - Accent1 4 3 3 2 2 6" xfId="39823" xr:uid="{00000000-0005-0000-0000-0000D89A0000}"/>
    <cellStyle name="20% - Accent1 4 3 3 2 2 6 2" xfId="39824" xr:uid="{00000000-0005-0000-0000-0000D99A0000}"/>
    <cellStyle name="20% - Accent1 4 3 3 2 2 6 2 2" xfId="39825" xr:uid="{00000000-0005-0000-0000-0000DA9A0000}"/>
    <cellStyle name="20% - Accent1 4 3 3 2 2 6 3" xfId="39826" xr:uid="{00000000-0005-0000-0000-0000DB9A0000}"/>
    <cellStyle name="20% - Accent1 4 3 3 2 2 7" xfId="39827" xr:uid="{00000000-0005-0000-0000-0000DC9A0000}"/>
    <cellStyle name="20% - Accent1 4 3 3 2 2 7 2" xfId="39828" xr:uid="{00000000-0005-0000-0000-0000DD9A0000}"/>
    <cellStyle name="20% - Accent1 4 3 3 2 2 8" xfId="39829" xr:uid="{00000000-0005-0000-0000-0000DE9A0000}"/>
    <cellStyle name="20% - Accent1 4 3 3 2 2 8 2" xfId="39830" xr:uid="{00000000-0005-0000-0000-0000DF9A0000}"/>
    <cellStyle name="20% - Accent1 4 3 3 2 2 9" xfId="39831" xr:uid="{00000000-0005-0000-0000-0000E09A0000}"/>
    <cellStyle name="20% - Accent1 4 3 3 2 3" xfId="39832" xr:uid="{00000000-0005-0000-0000-0000E19A0000}"/>
    <cellStyle name="20% - Accent1 4 3 3 2 3 2" xfId="39833" xr:uid="{00000000-0005-0000-0000-0000E29A0000}"/>
    <cellStyle name="20% - Accent1 4 3 3 2 3 2 2" xfId="39834" xr:uid="{00000000-0005-0000-0000-0000E39A0000}"/>
    <cellStyle name="20% - Accent1 4 3 3 2 3 2 2 2" xfId="39835" xr:uid="{00000000-0005-0000-0000-0000E49A0000}"/>
    <cellStyle name="20% - Accent1 4 3 3 2 3 2 2 2 2" xfId="39836" xr:uid="{00000000-0005-0000-0000-0000E59A0000}"/>
    <cellStyle name="20% - Accent1 4 3 3 2 3 2 2 3" xfId="39837" xr:uid="{00000000-0005-0000-0000-0000E69A0000}"/>
    <cellStyle name="20% - Accent1 4 3 3 2 3 2 3" xfId="39838" xr:uid="{00000000-0005-0000-0000-0000E79A0000}"/>
    <cellStyle name="20% - Accent1 4 3 3 2 3 2 3 2" xfId="39839" xr:uid="{00000000-0005-0000-0000-0000E89A0000}"/>
    <cellStyle name="20% - Accent1 4 3 3 2 3 2 4" xfId="39840" xr:uid="{00000000-0005-0000-0000-0000E99A0000}"/>
    <cellStyle name="20% - Accent1 4 3 3 2 3 3" xfId="39841" xr:uid="{00000000-0005-0000-0000-0000EA9A0000}"/>
    <cellStyle name="20% - Accent1 4 3 3 2 3 3 2" xfId="39842" xr:uid="{00000000-0005-0000-0000-0000EB9A0000}"/>
    <cellStyle name="20% - Accent1 4 3 3 2 3 3 2 2" xfId="39843" xr:uid="{00000000-0005-0000-0000-0000EC9A0000}"/>
    <cellStyle name="20% - Accent1 4 3 3 2 3 3 2 2 2" xfId="39844" xr:uid="{00000000-0005-0000-0000-0000ED9A0000}"/>
    <cellStyle name="20% - Accent1 4 3 3 2 3 3 2 3" xfId="39845" xr:uid="{00000000-0005-0000-0000-0000EE9A0000}"/>
    <cellStyle name="20% - Accent1 4 3 3 2 3 3 3" xfId="39846" xr:uid="{00000000-0005-0000-0000-0000EF9A0000}"/>
    <cellStyle name="20% - Accent1 4 3 3 2 3 3 3 2" xfId="39847" xr:uid="{00000000-0005-0000-0000-0000F09A0000}"/>
    <cellStyle name="20% - Accent1 4 3 3 2 3 3 4" xfId="39848" xr:uid="{00000000-0005-0000-0000-0000F19A0000}"/>
    <cellStyle name="20% - Accent1 4 3 3 2 3 4" xfId="39849" xr:uid="{00000000-0005-0000-0000-0000F29A0000}"/>
    <cellStyle name="20% - Accent1 4 3 3 2 3 4 2" xfId="39850" xr:uid="{00000000-0005-0000-0000-0000F39A0000}"/>
    <cellStyle name="20% - Accent1 4 3 3 2 3 4 2 2" xfId="39851" xr:uid="{00000000-0005-0000-0000-0000F49A0000}"/>
    <cellStyle name="20% - Accent1 4 3 3 2 3 4 2 2 2" xfId="39852" xr:uid="{00000000-0005-0000-0000-0000F59A0000}"/>
    <cellStyle name="20% - Accent1 4 3 3 2 3 4 2 3" xfId="39853" xr:uid="{00000000-0005-0000-0000-0000F69A0000}"/>
    <cellStyle name="20% - Accent1 4 3 3 2 3 4 3" xfId="39854" xr:uid="{00000000-0005-0000-0000-0000F79A0000}"/>
    <cellStyle name="20% - Accent1 4 3 3 2 3 4 3 2" xfId="39855" xr:uid="{00000000-0005-0000-0000-0000F89A0000}"/>
    <cellStyle name="20% - Accent1 4 3 3 2 3 4 4" xfId="39856" xr:uid="{00000000-0005-0000-0000-0000F99A0000}"/>
    <cellStyle name="20% - Accent1 4 3 3 2 3 5" xfId="39857" xr:uid="{00000000-0005-0000-0000-0000FA9A0000}"/>
    <cellStyle name="20% - Accent1 4 3 3 2 3 5 2" xfId="39858" xr:uid="{00000000-0005-0000-0000-0000FB9A0000}"/>
    <cellStyle name="20% - Accent1 4 3 3 2 3 5 2 2" xfId="39859" xr:uid="{00000000-0005-0000-0000-0000FC9A0000}"/>
    <cellStyle name="20% - Accent1 4 3 3 2 3 5 3" xfId="39860" xr:uid="{00000000-0005-0000-0000-0000FD9A0000}"/>
    <cellStyle name="20% - Accent1 4 3 3 2 3 6" xfId="39861" xr:uid="{00000000-0005-0000-0000-0000FE9A0000}"/>
    <cellStyle name="20% - Accent1 4 3 3 2 3 6 2" xfId="39862" xr:uid="{00000000-0005-0000-0000-0000FF9A0000}"/>
    <cellStyle name="20% - Accent1 4 3 3 2 3 6 2 2" xfId="39863" xr:uid="{00000000-0005-0000-0000-0000009B0000}"/>
    <cellStyle name="20% - Accent1 4 3 3 2 3 6 3" xfId="39864" xr:uid="{00000000-0005-0000-0000-0000019B0000}"/>
    <cellStyle name="20% - Accent1 4 3 3 2 3 7" xfId="39865" xr:uid="{00000000-0005-0000-0000-0000029B0000}"/>
    <cellStyle name="20% - Accent1 4 3 3 2 3 7 2" xfId="39866" xr:uid="{00000000-0005-0000-0000-0000039B0000}"/>
    <cellStyle name="20% - Accent1 4 3 3 2 3 8" xfId="39867" xr:uid="{00000000-0005-0000-0000-0000049B0000}"/>
    <cellStyle name="20% - Accent1 4 3 3 2 3 8 2" xfId="39868" xr:uid="{00000000-0005-0000-0000-0000059B0000}"/>
    <cellStyle name="20% - Accent1 4 3 3 2 3 9" xfId="39869" xr:uid="{00000000-0005-0000-0000-0000069B0000}"/>
    <cellStyle name="20% - Accent1 4 3 3 2 4" xfId="39870" xr:uid="{00000000-0005-0000-0000-0000079B0000}"/>
    <cellStyle name="20% - Accent1 4 3 3 2 4 2" xfId="39871" xr:uid="{00000000-0005-0000-0000-0000089B0000}"/>
    <cellStyle name="20% - Accent1 4 3 3 2 4 2 2" xfId="39872" xr:uid="{00000000-0005-0000-0000-0000099B0000}"/>
    <cellStyle name="20% - Accent1 4 3 3 2 4 2 2 2" xfId="39873" xr:uid="{00000000-0005-0000-0000-00000A9B0000}"/>
    <cellStyle name="20% - Accent1 4 3 3 2 4 2 3" xfId="39874" xr:uid="{00000000-0005-0000-0000-00000B9B0000}"/>
    <cellStyle name="20% - Accent1 4 3 3 2 4 3" xfId="39875" xr:uid="{00000000-0005-0000-0000-00000C9B0000}"/>
    <cellStyle name="20% - Accent1 4 3 3 2 4 3 2" xfId="39876" xr:uid="{00000000-0005-0000-0000-00000D9B0000}"/>
    <cellStyle name="20% - Accent1 4 3 3 2 4 4" xfId="39877" xr:uid="{00000000-0005-0000-0000-00000E9B0000}"/>
    <cellStyle name="20% - Accent1 4 3 3 2 5" xfId="39878" xr:uid="{00000000-0005-0000-0000-00000F9B0000}"/>
    <cellStyle name="20% - Accent1 4 3 3 2 5 2" xfId="39879" xr:uid="{00000000-0005-0000-0000-0000109B0000}"/>
    <cellStyle name="20% - Accent1 4 3 3 2 5 2 2" xfId="39880" xr:uid="{00000000-0005-0000-0000-0000119B0000}"/>
    <cellStyle name="20% - Accent1 4 3 3 2 5 2 2 2" xfId="39881" xr:uid="{00000000-0005-0000-0000-0000129B0000}"/>
    <cellStyle name="20% - Accent1 4 3 3 2 5 2 3" xfId="39882" xr:uid="{00000000-0005-0000-0000-0000139B0000}"/>
    <cellStyle name="20% - Accent1 4 3 3 2 5 3" xfId="39883" xr:uid="{00000000-0005-0000-0000-0000149B0000}"/>
    <cellStyle name="20% - Accent1 4 3 3 2 5 3 2" xfId="39884" xr:uid="{00000000-0005-0000-0000-0000159B0000}"/>
    <cellStyle name="20% - Accent1 4 3 3 2 5 4" xfId="39885" xr:uid="{00000000-0005-0000-0000-0000169B0000}"/>
    <cellStyle name="20% - Accent1 4 3 3 2 6" xfId="39886" xr:uid="{00000000-0005-0000-0000-0000179B0000}"/>
    <cellStyle name="20% - Accent1 4 3 3 2 6 2" xfId="39887" xr:uid="{00000000-0005-0000-0000-0000189B0000}"/>
    <cellStyle name="20% - Accent1 4 3 3 2 6 2 2" xfId="39888" xr:uid="{00000000-0005-0000-0000-0000199B0000}"/>
    <cellStyle name="20% - Accent1 4 3 3 2 6 2 2 2" xfId="39889" xr:uid="{00000000-0005-0000-0000-00001A9B0000}"/>
    <cellStyle name="20% - Accent1 4 3 3 2 6 2 3" xfId="39890" xr:uid="{00000000-0005-0000-0000-00001B9B0000}"/>
    <cellStyle name="20% - Accent1 4 3 3 2 6 3" xfId="39891" xr:uid="{00000000-0005-0000-0000-00001C9B0000}"/>
    <cellStyle name="20% - Accent1 4 3 3 2 6 3 2" xfId="39892" xr:uid="{00000000-0005-0000-0000-00001D9B0000}"/>
    <cellStyle name="20% - Accent1 4 3 3 2 6 4" xfId="39893" xr:uid="{00000000-0005-0000-0000-00001E9B0000}"/>
    <cellStyle name="20% - Accent1 4 3 3 2 7" xfId="39894" xr:uid="{00000000-0005-0000-0000-00001F9B0000}"/>
    <cellStyle name="20% - Accent1 4 3 3 2 7 2" xfId="39895" xr:uid="{00000000-0005-0000-0000-0000209B0000}"/>
    <cellStyle name="20% - Accent1 4 3 3 2 7 2 2" xfId="39896" xr:uid="{00000000-0005-0000-0000-0000219B0000}"/>
    <cellStyle name="20% - Accent1 4 3 3 2 7 3" xfId="39897" xr:uid="{00000000-0005-0000-0000-0000229B0000}"/>
    <cellStyle name="20% - Accent1 4 3 3 2 8" xfId="39898" xr:uid="{00000000-0005-0000-0000-0000239B0000}"/>
    <cellStyle name="20% - Accent1 4 3 3 2 8 2" xfId="39899" xr:uid="{00000000-0005-0000-0000-0000249B0000}"/>
    <cellStyle name="20% - Accent1 4 3 3 2 8 2 2" xfId="39900" xr:uid="{00000000-0005-0000-0000-0000259B0000}"/>
    <cellStyle name="20% - Accent1 4 3 3 2 8 3" xfId="39901" xr:uid="{00000000-0005-0000-0000-0000269B0000}"/>
    <cellStyle name="20% - Accent1 4 3 3 2 9" xfId="39902" xr:uid="{00000000-0005-0000-0000-0000279B0000}"/>
    <cellStyle name="20% - Accent1 4 3 3 2 9 2" xfId="39903" xr:uid="{00000000-0005-0000-0000-0000289B0000}"/>
    <cellStyle name="20% - Accent1 4 3 3 3" xfId="39904" xr:uid="{00000000-0005-0000-0000-0000299B0000}"/>
    <cellStyle name="20% - Accent1 4 3 3 3 10" xfId="39905" xr:uid="{00000000-0005-0000-0000-00002A9B0000}"/>
    <cellStyle name="20% - Accent1 4 3 3 3 10 2" xfId="39906" xr:uid="{00000000-0005-0000-0000-00002B9B0000}"/>
    <cellStyle name="20% - Accent1 4 3 3 3 11" xfId="39907" xr:uid="{00000000-0005-0000-0000-00002C9B0000}"/>
    <cellStyle name="20% - Accent1 4 3 3 3 2" xfId="39908" xr:uid="{00000000-0005-0000-0000-00002D9B0000}"/>
    <cellStyle name="20% - Accent1 4 3 3 3 2 2" xfId="39909" xr:uid="{00000000-0005-0000-0000-00002E9B0000}"/>
    <cellStyle name="20% - Accent1 4 3 3 3 2 2 2" xfId="39910" xr:uid="{00000000-0005-0000-0000-00002F9B0000}"/>
    <cellStyle name="20% - Accent1 4 3 3 3 2 2 2 2" xfId="39911" xr:uid="{00000000-0005-0000-0000-0000309B0000}"/>
    <cellStyle name="20% - Accent1 4 3 3 3 2 2 2 2 2" xfId="39912" xr:uid="{00000000-0005-0000-0000-0000319B0000}"/>
    <cellStyle name="20% - Accent1 4 3 3 3 2 2 2 3" xfId="39913" xr:uid="{00000000-0005-0000-0000-0000329B0000}"/>
    <cellStyle name="20% - Accent1 4 3 3 3 2 2 3" xfId="39914" xr:uid="{00000000-0005-0000-0000-0000339B0000}"/>
    <cellStyle name="20% - Accent1 4 3 3 3 2 2 3 2" xfId="39915" xr:uid="{00000000-0005-0000-0000-0000349B0000}"/>
    <cellStyle name="20% - Accent1 4 3 3 3 2 2 4" xfId="39916" xr:uid="{00000000-0005-0000-0000-0000359B0000}"/>
    <cellStyle name="20% - Accent1 4 3 3 3 2 3" xfId="39917" xr:uid="{00000000-0005-0000-0000-0000369B0000}"/>
    <cellStyle name="20% - Accent1 4 3 3 3 2 3 2" xfId="39918" xr:uid="{00000000-0005-0000-0000-0000379B0000}"/>
    <cellStyle name="20% - Accent1 4 3 3 3 2 3 2 2" xfId="39919" xr:uid="{00000000-0005-0000-0000-0000389B0000}"/>
    <cellStyle name="20% - Accent1 4 3 3 3 2 3 2 2 2" xfId="39920" xr:uid="{00000000-0005-0000-0000-0000399B0000}"/>
    <cellStyle name="20% - Accent1 4 3 3 3 2 3 2 3" xfId="39921" xr:uid="{00000000-0005-0000-0000-00003A9B0000}"/>
    <cellStyle name="20% - Accent1 4 3 3 3 2 3 3" xfId="39922" xr:uid="{00000000-0005-0000-0000-00003B9B0000}"/>
    <cellStyle name="20% - Accent1 4 3 3 3 2 3 3 2" xfId="39923" xr:uid="{00000000-0005-0000-0000-00003C9B0000}"/>
    <cellStyle name="20% - Accent1 4 3 3 3 2 3 4" xfId="39924" xr:uid="{00000000-0005-0000-0000-00003D9B0000}"/>
    <cellStyle name="20% - Accent1 4 3 3 3 2 4" xfId="39925" xr:uid="{00000000-0005-0000-0000-00003E9B0000}"/>
    <cellStyle name="20% - Accent1 4 3 3 3 2 4 2" xfId="39926" xr:uid="{00000000-0005-0000-0000-00003F9B0000}"/>
    <cellStyle name="20% - Accent1 4 3 3 3 2 4 2 2" xfId="39927" xr:uid="{00000000-0005-0000-0000-0000409B0000}"/>
    <cellStyle name="20% - Accent1 4 3 3 3 2 4 2 2 2" xfId="39928" xr:uid="{00000000-0005-0000-0000-0000419B0000}"/>
    <cellStyle name="20% - Accent1 4 3 3 3 2 4 2 3" xfId="39929" xr:uid="{00000000-0005-0000-0000-0000429B0000}"/>
    <cellStyle name="20% - Accent1 4 3 3 3 2 4 3" xfId="39930" xr:uid="{00000000-0005-0000-0000-0000439B0000}"/>
    <cellStyle name="20% - Accent1 4 3 3 3 2 4 3 2" xfId="39931" xr:uid="{00000000-0005-0000-0000-0000449B0000}"/>
    <cellStyle name="20% - Accent1 4 3 3 3 2 4 4" xfId="39932" xr:uid="{00000000-0005-0000-0000-0000459B0000}"/>
    <cellStyle name="20% - Accent1 4 3 3 3 2 5" xfId="39933" xr:uid="{00000000-0005-0000-0000-0000469B0000}"/>
    <cellStyle name="20% - Accent1 4 3 3 3 2 5 2" xfId="39934" xr:uid="{00000000-0005-0000-0000-0000479B0000}"/>
    <cellStyle name="20% - Accent1 4 3 3 3 2 5 2 2" xfId="39935" xr:uid="{00000000-0005-0000-0000-0000489B0000}"/>
    <cellStyle name="20% - Accent1 4 3 3 3 2 5 3" xfId="39936" xr:uid="{00000000-0005-0000-0000-0000499B0000}"/>
    <cellStyle name="20% - Accent1 4 3 3 3 2 6" xfId="39937" xr:uid="{00000000-0005-0000-0000-00004A9B0000}"/>
    <cellStyle name="20% - Accent1 4 3 3 3 2 6 2" xfId="39938" xr:uid="{00000000-0005-0000-0000-00004B9B0000}"/>
    <cellStyle name="20% - Accent1 4 3 3 3 2 6 2 2" xfId="39939" xr:uid="{00000000-0005-0000-0000-00004C9B0000}"/>
    <cellStyle name="20% - Accent1 4 3 3 3 2 6 3" xfId="39940" xr:uid="{00000000-0005-0000-0000-00004D9B0000}"/>
    <cellStyle name="20% - Accent1 4 3 3 3 2 7" xfId="39941" xr:uid="{00000000-0005-0000-0000-00004E9B0000}"/>
    <cellStyle name="20% - Accent1 4 3 3 3 2 7 2" xfId="39942" xr:uid="{00000000-0005-0000-0000-00004F9B0000}"/>
    <cellStyle name="20% - Accent1 4 3 3 3 2 8" xfId="39943" xr:uid="{00000000-0005-0000-0000-0000509B0000}"/>
    <cellStyle name="20% - Accent1 4 3 3 3 2 8 2" xfId="39944" xr:uid="{00000000-0005-0000-0000-0000519B0000}"/>
    <cellStyle name="20% - Accent1 4 3 3 3 2 9" xfId="39945" xr:uid="{00000000-0005-0000-0000-0000529B0000}"/>
    <cellStyle name="20% - Accent1 4 3 3 3 3" xfId="39946" xr:uid="{00000000-0005-0000-0000-0000539B0000}"/>
    <cellStyle name="20% - Accent1 4 3 3 3 3 2" xfId="39947" xr:uid="{00000000-0005-0000-0000-0000549B0000}"/>
    <cellStyle name="20% - Accent1 4 3 3 3 3 2 2" xfId="39948" xr:uid="{00000000-0005-0000-0000-0000559B0000}"/>
    <cellStyle name="20% - Accent1 4 3 3 3 3 2 2 2" xfId="39949" xr:uid="{00000000-0005-0000-0000-0000569B0000}"/>
    <cellStyle name="20% - Accent1 4 3 3 3 3 2 2 2 2" xfId="39950" xr:uid="{00000000-0005-0000-0000-0000579B0000}"/>
    <cellStyle name="20% - Accent1 4 3 3 3 3 2 2 3" xfId="39951" xr:uid="{00000000-0005-0000-0000-0000589B0000}"/>
    <cellStyle name="20% - Accent1 4 3 3 3 3 2 3" xfId="39952" xr:uid="{00000000-0005-0000-0000-0000599B0000}"/>
    <cellStyle name="20% - Accent1 4 3 3 3 3 2 3 2" xfId="39953" xr:uid="{00000000-0005-0000-0000-00005A9B0000}"/>
    <cellStyle name="20% - Accent1 4 3 3 3 3 2 4" xfId="39954" xr:uid="{00000000-0005-0000-0000-00005B9B0000}"/>
    <cellStyle name="20% - Accent1 4 3 3 3 3 3" xfId="39955" xr:uid="{00000000-0005-0000-0000-00005C9B0000}"/>
    <cellStyle name="20% - Accent1 4 3 3 3 3 3 2" xfId="39956" xr:uid="{00000000-0005-0000-0000-00005D9B0000}"/>
    <cellStyle name="20% - Accent1 4 3 3 3 3 3 2 2" xfId="39957" xr:uid="{00000000-0005-0000-0000-00005E9B0000}"/>
    <cellStyle name="20% - Accent1 4 3 3 3 3 3 2 2 2" xfId="39958" xr:uid="{00000000-0005-0000-0000-00005F9B0000}"/>
    <cellStyle name="20% - Accent1 4 3 3 3 3 3 2 3" xfId="39959" xr:uid="{00000000-0005-0000-0000-0000609B0000}"/>
    <cellStyle name="20% - Accent1 4 3 3 3 3 3 3" xfId="39960" xr:uid="{00000000-0005-0000-0000-0000619B0000}"/>
    <cellStyle name="20% - Accent1 4 3 3 3 3 3 3 2" xfId="39961" xr:uid="{00000000-0005-0000-0000-0000629B0000}"/>
    <cellStyle name="20% - Accent1 4 3 3 3 3 3 4" xfId="39962" xr:uid="{00000000-0005-0000-0000-0000639B0000}"/>
    <cellStyle name="20% - Accent1 4 3 3 3 3 4" xfId="39963" xr:uid="{00000000-0005-0000-0000-0000649B0000}"/>
    <cellStyle name="20% - Accent1 4 3 3 3 3 4 2" xfId="39964" xr:uid="{00000000-0005-0000-0000-0000659B0000}"/>
    <cellStyle name="20% - Accent1 4 3 3 3 3 4 2 2" xfId="39965" xr:uid="{00000000-0005-0000-0000-0000669B0000}"/>
    <cellStyle name="20% - Accent1 4 3 3 3 3 4 2 2 2" xfId="39966" xr:uid="{00000000-0005-0000-0000-0000679B0000}"/>
    <cellStyle name="20% - Accent1 4 3 3 3 3 4 2 3" xfId="39967" xr:uid="{00000000-0005-0000-0000-0000689B0000}"/>
    <cellStyle name="20% - Accent1 4 3 3 3 3 4 3" xfId="39968" xr:uid="{00000000-0005-0000-0000-0000699B0000}"/>
    <cellStyle name="20% - Accent1 4 3 3 3 3 4 3 2" xfId="39969" xr:uid="{00000000-0005-0000-0000-00006A9B0000}"/>
    <cellStyle name="20% - Accent1 4 3 3 3 3 4 4" xfId="39970" xr:uid="{00000000-0005-0000-0000-00006B9B0000}"/>
    <cellStyle name="20% - Accent1 4 3 3 3 3 5" xfId="39971" xr:uid="{00000000-0005-0000-0000-00006C9B0000}"/>
    <cellStyle name="20% - Accent1 4 3 3 3 3 5 2" xfId="39972" xr:uid="{00000000-0005-0000-0000-00006D9B0000}"/>
    <cellStyle name="20% - Accent1 4 3 3 3 3 5 2 2" xfId="39973" xr:uid="{00000000-0005-0000-0000-00006E9B0000}"/>
    <cellStyle name="20% - Accent1 4 3 3 3 3 5 3" xfId="39974" xr:uid="{00000000-0005-0000-0000-00006F9B0000}"/>
    <cellStyle name="20% - Accent1 4 3 3 3 3 6" xfId="39975" xr:uid="{00000000-0005-0000-0000-0000709B0000}"/>
    <cellStyle name="20% - Accent1 4 3 3 3 3 6 2" xfId="39976" xr:uid="{00000000-0005-0000-0000-0000719B0000}"/>
    <cellStyle name="20% - Accent1 4 3 3 3 3 6 2 2" xfId="39977" xr:uid="{00000000-0005-0000-0000-0000729B0000}"/>
    <cellStyle name="20% - Accent1 4 3 3 3 3 6 3" xfId="39978" xr:uid="{00000000-0005-0000-0000-0000739B0000}"/>
    <cellStyle name="20% - Accent1 4 3 3 3 3 7" xfId="39979" xr:uid="{00000000-0005-0000-0000-0000749B0000}"/>
    <cellStyle name="20% - Accent1 4 3 3 3 3 7 2" xfId="39980" xr:uid="{00000000-0005-0000-0000-0000759B0000}"/>
    <cellStyle name="20% - Accent1 4 3 3 3 3 8" xfId="39981" xr:uid="{00000000-0005-0000-0000-0000769B0000}"/>
    <cellStyle name="20% - Accent1 4 3 3 3 3 8 2" xfId="39982" xr:uid="{00000000-0005-0000-0000-0000779B0000}"/>
    <cellStyle name="20% - Accent1 4 3 3 3 3 9" xfId="39983" xr:uid="{00000000-0005-0000-0000-0000789B0000}"/>
    <cellStyle name="20% - Accent1 4 3 3 3 4" xfId="39984" xr:uid="{00000000-0005-0000-0000-0000799B0000}"/>
    <cellStyle name="20% - Accent1 4 3 3 3 4 2" xfId="39985" xr:uid="{00000000-0005-0000-0000-00007A9B0000}"/>
    <cellStyle name="20% - Accent1 4 3 3 3 4 2 2" xfId="39986" xr:uid="{00000000-0005-0000-0000-00007B9B0000}"/>
    <cellStyle name="20% - Accent1 4 3 3 3 4 2 2 2" xfId="39987" xr:uid="{00000000-0005-0000-0000-00007C9B0000}"/>
    <cellStyle name="20% - Accent1 4 3 3 3 4 2 3" xfId="39988" xr:uid="{00000000-0005-0000-0000-00007D9B0000}"/>
    <cellStyle name="20% - Accent1 4 3 3 3 4 3" xfId="39989" xr:uid="{00000000-0005-0000-0000-00007E9B0000}"/>
    <cellStyle name="20% - Accent1 4 3 3 3 4 3 2" xfId="39990" xr:uid="{00000000-0005-0000-0000-00007F9B0000}"/>
    <cellStyle name="20% - Accent1 4 3 3 3 4 4" xfId="39991" xr:uid="{00000000-0005-0000-0000-0000809B0000}"/>
    <cellStyle name="20% - Accent1 4 3 3 3 5" xfId="39992" xr:uid="{00000000-0005-0000-0000-0000819B0000}"/>
    <cellStyle name="20% - Accent1 4 3 3 3 5 2" xfId="39993" xr:uid="{00000000-0005-0000-0000-0000829B0000}"/>
    <cellStyle name="20% - Accent1 4 3 3 3 5 2 2" xfId="39994" xr:uid="{00000000-0005-0000-0000-0000839B0000}"/>
    <cellStyle name="20% - Accent1 4 3 3 3 5 2 2 2" xfId="39995" xr:uid="{00000000-0005-0000-0000-0000849B0000}"/>
    <cellStyle name="20% - Accent1 4 3 3 3 5 2 3" xfId="39996" xr:uid="{00000000-0005-0000-0000-0000859B0000}"/>
    <cellStyle name="20% - Accent1 4 3 3 3 5 3" xfId="39997" xr:uid="{00000000-0005-0000-0000-0000869B0000}"/>
    <cellStyle name="20% - Accent1 4 3 3 3 5 3 2" xfId="39998" xr:uid="{00000000-0005-0000-0000-0000879B0000}"/>
    <cellStyle name="20% - Accent1 4 3 3 3 5 4" xfId="39999" xr:uid="{00000000-0005-0000-0000-0000889B0000}"/>
    <cellStyle name="20% - Accent1 4 3 3 3 6" xfId="40000" xr:uid="{00000000-0005-0000-0000-0000899B0000}"/>
    <cellStyle name="20% - Accent1 4 3 3 3 6 2" xfId="40001" xr:uid="{00000000-0005-0000-0000-00008A9B0000}"/>
    <cellStyle name="20% - Accent1 4 3 3 3 6 2 2" xfId="40002" xr:uid="{00000000-0005-0000-0000-00008B9B0000}"/>
    <cellStyle name="20% - Accent1 4 3 3 3 6 2 2 2" xfId="40003" xr:uid="{00000000-0005-0000-0000-00008C9B0000}"/>
    <cellStyle name="20% - Accent1 4 3 3 3 6 2 3" xfId="40004" xr:uid="{00000000-0005-0000-0000-00008D9B0000}"/>
    <cellStyle name="20% - Accent1 4 3 3 3 6 3" xfId="40005" xr:uid="{00000000-0005-0000-0000-00008E9B0000}"/>
    <cellStyle name="20% - Accent1 4 3 3 3 6 3 2" xfId="40006" xr:uid="{00000000-0005-0000-0000-00008F9B0000}"/>
    <cellStyle name="20% - Accent1 4 3 3 3 6 4" xfId="40007" xr:uid="{00000000-0005-0000-0000-0000909B0000}"/>
    <cellStyle name="20% - Accent1 4 3 3 3 7" xfId="40008" xr:uid="{00000000-0005-0000-0000-0000919B0000}"/>
    <cellStyle name="20% - Accent1 4 3 3 3 7 2" xfId="40009" xr:uid="{00000000-0005-0000-0000-0000929B0000}"/>
    <cellStyle name="20% - Accent1 4 3 3 3 7 2 2" xfId="40010" xr:uid="{00000000-0005-0000-0000-0000939B0000}"/>
    <cellStyle name="20% - Accent1 4 3 3 3 7 3" xfId="40011" xr:uid="{00000000-0005-0000-0000-0000949B0000}"/>
    <cellStyle name="20% - Accent1 4 3 3 3 8" xfId="40012" xr:uid="{00000000-0005-0000-0000-0000959B0000}"/>
    <cellStyle name="20% - Accent1 4 3 3 3 8 2" xfId="40013" xr:uid="{00000000-0005-0000-0000-0000969B0000}"/>
    <cellStyle name="20% - Accent1 4 3 3 3 8 2 2" xfId="40014" xr:uid="{00000000-0005-0000-0000-0000979B0000}"/>
    <cellStyle name="20% - Accent1 4 3 3 3 8 3" xfId="40015" xr:uid="{00000000-0005-0000-0000-0000989B0000}"/>
    <cellStyle name="20% - Accent1 4 3 3 3 9" xfId="40016" xr:uid="{00000000-0005-0000-0000-0000999B0000}"/>
    <cellStyle name="20% - Accent1 4 3 3 3 9 2" xfId="40017" xr:uid="{00000000-0005-0000-0000-00009A9B0000}"/>
    <cellStyle name="20% - Accent1 4 3 3 4" xfId="40018" xr:uid="{00000000-0005-0000-0000-00009B9B0000}"/>
    <cellStyle name="20% - Accent1 4 3 3 4 10" xfId="40019" xr:uid="{00000000-0005-0000-0000-00009C9B0000}"/>
    <cellStyle name="20% - Accent1 4 3 3 4 10 2" xfId="40020" xr:uid="{00000000-0005-0000-0000-00009D9B0000}"/>
    <cellStyle name="20% - Accent1 4 3 3 4 11" xfId="40021" xr:uid="{00000000-0005-0000-0000-00009E9B0000}"/>
    <cellStyle name="20% - Accent1 4 3 3 4 2" xfId="40022" xr:uid="{00000000-0005-0000-0000-00009F9B0000}"/>
    <cellStyle name="20% - Accent1 4 3 3 4 2 2" xfId="40023" xr:uid="{00000000-0005-0000-0000-0000A09B0000}"/>
    <cellStyle name="20% - Accent1 4 3 3 4 2 2 2" xfId="40024" xr:uid="{00000000-0005-0000-0000-0000A19B0000}"/>
    <cellStyle name="20% - Accent1 4 3 3 4 2 2 2 2" xfId="40025" xr:uid="{00000000-0005-0000-0000-0000A29B0000}"/>
    <cellStyle name="20% - Accent1 4 3 3 4 2 2 2 2 2" xfId="40026" xr:uid="{00000000-0005-0000-0000-0000A39B0000}"/>
    <cellStyle name="20% - Accent1 4 3 3 4 2 2 2 3" xfId="40027" xr:uid="{00000000-0005-0000-0000-0000A49B0000}"/>
    <cellStyle name="20% - Accent1 4 3 3 4 2 2 3" xfId="40028" xr:uid="{00000000-0005-0000-0000-0000A59B0000}"/>
    <cellStyle name="20% - Accent1 4 3 3 4 2 2 3 2" xfId="40029" xr:uid="{00000000-0005-0000-0000-0000A69B0000}"/>
    <cellStyle name="20% - Accent1 4 3 3 4 2 2 4" xfId="40030" xr:uid="{00000000-0005-0000-0000-0000A79B0000}"/>
    <cellStyle name="20% - Accent1 4 3 3 4 2 3" xfId="40031" xr:uid="{00000000-0005-0000-0000-0000A89B0000}"/>
    <cellStyle name="20% - Accent1 4 3 3 4 2 3 2" xfId="40032" xr:uid="{00000000-0005-0000-0000-0000A99B0000}"/>
    <cellStyle name="20% - Accent1 4 3 3 4 2 3 2 2" xfId="40033" xr:uid="{00000000-0005-0000-0000-0000AA9B0000}"/>
    <cellStyle name="20% - Accent1 4 3 3 4 2 3 2 2 2" xfId="40034" xr:uid="{00000000-0005-0000-0000-0000AB9B0000}"/>
    <cellStyle name="20% - Accent1 4 3 3 4 2 3 2 3" xfId="40035" xr:uid="{00000000-0005-0000-0000-0000AC9B0000}"/>
    <cellStyle name="20% - Accent1 4 3 3 4 2 3 3" xfId="40036" xr:uid="{00000000-0005-0000-0000-0000AD9B0000}"/>
    <cellStyle name="20% - Accent1 4 3 3 4 2 3 3 2" xfId="40037" xr:uid="{00000000-0005-0000-0000-0000AE9B0000}"/>
    <cellStyle name="20% - Accent1 4 3 3 4 2 3 4" xfId="40038" xr:uid="{00000000-0005-0000-0000-0000AF9B0000}"/>
    <cellStyle name="20% - Accent1 4 3 3 4 2 4" xfId="40039" xr:uid="{00000000-0005-0000-0000-0000B09B0000}"/>
    <cellStyle name="20% - Accent1 4 3 3 4 2 4 2" xfId="40040" xr:uid="{00000000-0005-0000-0000-0000B19B0000}"/>
    <cellStyle name="20% - Accent1 4 3 3 4 2 4 2 2" xfId="40041" xr:uid="{00000000-0005-0000-0000-0000B29B0000}"/>
    <cellStyle name="20% - Accent1 4 3 3 4 2 4 2 2 2" xfId="40042" xr:uid="{00000000-0005-0000-0000-0000B39B0000}"/>
    <cellStyle name="20% - Accent1 4 3 3 4 2 4 2 3" xfId="40043" xr:uid="{00000000-0005-0000-0000-0000B49B0000}"/>
    <cellStyle name="20% - Accent1 4 3 3 4 2 4 3" xfId="40044" xr:uid="{00000000-0005-0000-0000-0000B59B0000}"/>
    <cellStyle name="20% - Accent1 4 3 3 4 2 4 3 2" xfId="40045" xr:uid="{00000000-0005-0000-0000-0000B69B0000}"/>
    <cellStyle name="20% - Accent1 4 3 3 4 2 4 4" xfId="40046" xr:uid="{00000000-0005-0000-0000-0000B79B0000}"/>
    <cellStyle name="20% - Accent1 4 3 3 4 2 5" xfId="40047" xr:uid="{00000000-0005-0000-0000-0000B89B0000}"/>
    <cellStyle name="20% - Accent1 4 3 3 4 2 5 2" xfId="40048" xr:uid="{00000000-0005-0000-0000-0000B99B0000}"/>
    <cellStyle name="20% - Accent1 4 3 3 4 2 5 2 2" xfId="40049" xr:uid="{00000000-0005-0000-0000-0000BA9B0000}"/>
    <cellStyle name="20% - Accent1 4 3 3 4 2 5 3" xfId="40050" xr:uid="{00000000-0005-0000-0000-0000BB9B0000}"/>
    <cellStyle name="20% - Accent1 4 3 3 4 2 6" xfId="40051" xr:uid="{00000000-0005-0000-0000-0000BC9B0000}"/>
    <cellStyle name="20% - Accent1 4 3 3 4 2 6 2" xfId="40052" xr:uid="{00000000-0005-0000-0000-0000BD9B0000}"/>
    <cellStyle name="20% - Accent1 4 3 3 4 2 6 2 2" xfId="40053" xr:uid="{00000000-0005-0000-0000-0000BE9B0000}"/>
    <cellStyle name="20% - Accent1 4 3 3 4 2 6 3" xfId="40054" xr:uid="{00000000-0005-0000-0000-0000BF9B0000}"/>
    <cellStyle name="20% - Accent1 4 3 3 4 2 7" xfId="40055" xr:uid="{00000000-0005-0000-0000-0000C09B0000}"/>
    <cellStyle name="20% - Accent1 4 3 3 4 2 7 2" xfId="40056" xr:uid="{00000000-0005-0000-0000-0000C19B0000}"/>
    <cellStyle name="20% - Accent1 4 3 3 4 2 8" xfId="40057" xr:uid="{00000000-0005-0000-0000-0000C29B0000}"/>
    <cellStyle name="20% - Accent1 4 3 3 4 2 8 2" xfId="40058" xr:uid="{00000000-0005-0000-0000-0000C39B0000}"/>
    <cellStyle name="20% - Accent1 4 3 3 4 2 9" xfId="40059" xr:uid="{00000000-0005-0000-0000-0000C49B0000}"/>
    <cellStyle name="20% - Accent1 4 3 3 4 3" xfId="40060" xr:uid="{00000000-0005-0000-0000-0000C59B0000}"/>
    <cellStyle name="20% - Accent1 4 3 3 4 3 2" xfId="40061" xr:uid="{00000000-0005-0000-0000-0000C69B0000}"/>
    <cellStyle name="20% - Accent1 4 3 3 4 3 2 2" xfId="40062" xr:uid="{00000000-0005-0000-0000-0000C79B0000}"/>
    <cellStyle name="20% - Accent1 4 3 3 4 3 2 2 2" xfId="40063" xr:uid="{00000000-0005-0000-0000-0000C89B0000}"/>
    <cellStyle name="20% - Accent1 4 3 3 4 3 2 2 2 2" xfId="40064" xr:uid="{00000000-0005-0000-0000-0000C99B0000}"/>
    <cellStyle name="20% - Accent1 4 3 3 4 3 2 2 3" xfId="40065" xr:uid="{00000000-0005-0000-0000-0000CA9B0000}"/>
    <cellStyle name="20% - Accent1 4 3 3 4 3 2 3" xfId="40066" xr:uid="{00000000-0005-0000-0000-0000CB9B0000}"/>
    <cellStyle name="20% - Accent1 4 3 3 4 3 2 3 2" xfId="40067" xr:uid="{00000000-0005-0000-0000-0000CC9B0000}"/>
    <cellStyle name="20% - Accent1 4 3 3 4 3 2 4" xfId="40068" xr:uid="{00000000-0005-0000-0000-0000CD9B0000}"/>
    <cellStyle name="20% - Accent1 4 3 3 4 3 3" xfId="40069" xr:uid="{00000000-0005-0000-0000-0000CE9B0000}"/>
    <cellStyle name="20% - Accent1 4 3 3 4 3 3 2" xfId="40070" xr:uid="{00000000-0005-0000-0000-0000CF9B0000}"/>
    <cellStyle name="20% - Accent1 4 3 3 4 3 3 2 2" xfId="40071" xr:uid="{00000000-0005-0000-0000-0000D09B0000}"/>
    <cellStyle name="20% - Accent1 4 3 3 4 3 3 2 2 2" xfId="40072" xr:uid="{00000000-0005-0000-0000-0000D19B0000}"/>
    <cellStyle name="20% - Accent1 4 3 3 4 3 3 2 3" xfId="40073" xr:uid="{00000000-0005-0000-0000-0000D29B0000}"/>
    <cellStyle name="20% - Accent1 4 3 3 4 3 3 3" xfId="40074" xr:uid="{00000000-0005-0000-0000-0000D39B0000}"/>
    <cellStyle name="20% - Accent1 4 3 3 4 3 3 3 2" xfId="40075" xr:uid="{00000000-0005-0000-0000-0000D49B0000}"/>
    <cellStyle name="20% - Accent1 4 3 3 4 3 3 4" xfId="40076" xr:uid="{00000000-0005-0000-0000-0000D59B0000}"/>
    <cellStyle name="20% - Accent1 4 3 3 4 3 4" xfId="40077" xr:uid="{00000000-0005-0000-0000-0000D69B0000}"/>
    <cellStyle name="20% - Accent1 4 3 3 4 3 4 2" xfId="40078" xr:uid="{00000000-0005-0000-0000-0000D79B0000}"/>
    <cellStyle name="20% - Accent1 4 3 3 4 3 4 2 2" xfId="40079" xr:uid="{00000000-0005-0000-0000-0000D89B0000}"/>
    <cellStyle name="20% - Accent1 4 3 3 4 3 4 2 2 2" xfId="40080" xr:uid="{00000000-0005-0000-0000-0000D99B0000}"/>
    <cellStyle name="20% - Accent1 4 3 3 4 3 4 2 3" xfId="40081" xr:uid="{00000000-0005-0000-0000-0000DA9B0000}"/>
    <cellStyle name="20% - Accent1 4 3 3 4 3 4 3" xfId="40082" xr:uid="{00000000-0005-0000-0000-0000DB9B0000}"/>
    <cellStyle name="20% - Accent1 4 3 3 4 3 4 3 2" xfId="40083" xr:uid="{00000000-0005-0000-0000-0000DC9B0000}"/>
    <cellStyle name="20% - Accent1 4 3 3 4 3 4 4" xfId="40084" xr:uid="{00000000-0005-0000-0000-0000DD9B0000}"/>
    <cellStyle name="20% - Accent1 4 3 3 4 3 5" xfId="40085" xr:uid="{00000000-0005-0000-0000-0000DE9B0000}"/>
    <cellStyle name="20% - Accent1 4 3 3 4 3 5 2" xfId="40086" xr:uid="{00000000-0005-0000-0000-0000DF9B0000}"/>
    <cellStyle name="20% - Accent1 4 3 3 4 3 5 2 2" xfId="40087" xr:uid="{00000000-0005-0000-0000-0000E09B0000}"/>
    <cellStyle name="20% - Accent1 4 3 3 4 3 5 3" xfId="40088" xr:uid="{00000000-0005-0000-0000-0000E19B0000}"/>
    <cellStyle name="20% - Accent1 4 3 3 4 3 6" xfId="40089" xr:uid="{00000000-0005-0000-0000-0000E29B0000}"/>
    <cellStyle name="20% - Accent1 4 3 3 4 3 6 2" xfId="40090" xr:uid="{00000000-0005-0000-0000-0000E39B0000}"/>
    <cellStyle name="20% - Accent1 4 3 3 4 3 6 2 2" xfId="40091" xr:uid="{00000000-0005-0000-0000-0000E49B0000}"/>
    <cellStyle name="20% - Accent1 4 3 3 4 3 6 3" xfId="40092" xr:uid="{00000000-0005-0000-0000-0000E59B0000}"/>
    <cellStyle name="20% - Accent1 4 3 3 4 3 7" xfId="40093" xr:uid="{00000000-0005-0000-0000-0000E69B0000}"/>
    <cellStyle name="20% - Accent1 4 3 3 4 3 7 2" xfId="40094" xr:uid="{00000000-0005-0000-0000-0000E79B0000}"/>
    <cellStyle name="20% - Accent1 4 3 3 4 3 8" xfId="40095" xr:uid="{00000000-0005-0000-0000-0000E89B0000}"/>
    <cellStyle name="20% - Accent1 4 3 3 4 3 8 2" xfId="40096" xr:uid="{00000000-0005-0000-0000-0000E99B0000}"/>
    <cellStyle name="20% - Accent1 4 3 3 4 3 9" xfId="40097" xr:uid="{00000000-0005-0000-0000-0000EA9B0000}"/>
    <cellStyle name="20% - Accent1 4 3 3 4 4" xfId="40098" xr:uid="{00000000-0005-0000-0000-0000EB9B0000}"/>
    <cellStyle name="20% - Accent1 4 3 3 4 4 2" xfId="40099" xr:uid="{00000000-0005-0000-0000-0000EC9B0000}"/>
    <cellStyle name="20% - Accent1 4 3 3 4 4 2 2" xfId="40100" xr:uid="{00000000-0005-0000-0000-0000ED9B0000}"/>
    <cellStyle name="20% - Accent1 4 3 3 4 4 2 2 2" xfId="40101" xr:uid="{00000000-0005-0000-0000-0000EE9B0000}"/>
    <cellStyle name="20% - Accent1 4 3 3 4 4 2 3" xfId="40102" xr:uid="{00000000-0005-0000-0000-0000EF9B0000}"/>
    <cellStyle name="20% - Accent1 4 3 3 4 4 3" xfId="40103" xr:uid="{00000000-0005-0000-0000-0000F09B0000}"/>
    <cellStyle name="20% - Accent1 4 3 3 4 4 3 2" xfId="40104" xr:uid="{00000000-0005-0000-0000-0000F19B0000}"/>
    <cellStyle name="20% - Accent1 4 3 3 4 4 4" xfId="40105" xr:uid="{00000000-0005-0000-0000-0000F29B0000}"/>
    <cellStyle name="20% - Accent1 4 3 3 4 5" xfId="40106" xr:uid="{00000000-0005-0000-0000-0000F39B0000}"/>
    <cellStyle name="20% - Accent1 4 3 3 4 5 2" xfId="40107" xr:uid="{00000000-0005-0000-0000-0000F49B0000}"/>
    <cellStyle name="20% - Accent1 4 3 3 4 5 2 2" xfId="40108" xr:uid="{00000000-0005-0000-0000-0000F59B0000}"/>
    <cellStyle name="20% - Accent1 4 3 3 4 5 2 2 2" xfId="40109" xr:uid="{00000000-0005-0000-0000-0000F69B0000}"/>
    <cellStyle name="20% - Accent1 4 3 3 4 5 2 3" xfId="40110" xr:uid="{00000000-0005-0000-0000-0000F79B0000}"/>
    <cellStyle name="20% - Accent1 4 3 3 4 5 3" xfId="40111" xr:uid="{00000000-0005-0000-0000-0000F89B0000}"/>
    <cellStyle name="20% - Accent1 4 3 3 4 5 3 2" xfId="40112" xr:uid="{00000000-0005-0000-0000-0000F99B0000}"/>
    <cellStyle name="20% - Accent1 4 3 3 4 5 4" xfId="40113" xr:uid="{00000000-0005-0000-0000-0000FA9B0000}"/>
    <cellStyle name="20% - Accent1 4 3 3 4 6" xfId="40114" xr:uid="{00000000-0005-0000-0000-0000FB9B0000}"/>
    <cellStyle name="20% - Accent1 4 3 3 4 6 2" xfId="40115" xr:uid="{00000000-0005-0000-0000-0000FC9B0000}"/>
    <cellStyle name="20% - Accent1 4 3 3 4 6 2 2" xfId="40116" xr:uid="{00000000-0005-0000-0000-0000FD9B0000}"/>
    <cellStyle name="20% - Accent1 4 3 3 4 6 2 2 2" xfId="40117" xr:uid="{00000000-0005-0000-0000-0000FE9B0000}"/>
    <cellStyle name="20% - Accent1 4 3 3 4 6 2 3" xfId="40118" xr:uid="{00000000-0005-0000-0000-0000FF9B0000}"/>
    <cellStyle name="20% - Accent1 4 3 3 4 6 3" xfId="40119" xr:uid="{00000000-0005-0000-0000-0000009C0000}"/>
    <cellStyle name="20% - Accent1 4 3 3 4 6 3 2" xfId="40120" xr:uid="{00000000-0005-0000-0000-0000019C0000}"/>
    <cellStyle name="20% - Accent1 4 3 3 4 6 4" xfId="40121" xr:uid="{00000000-0005-0000-0000-0000029C0000}"/>
    <cellStyle name="20% - Accent1 4 3 3 4 7" xfId="40122" xr:uid="{00000000-0005-0000-0000-0000039C0000}"/>
    <cellStyle name="20% - Accent1 4 3 3 4 7 2" xfId="40123" xr:uid="{00000000-0005-0000-0000-0000049C0000}"/>
    <cellStyle name="20% - Accent1 4 3 3 4 7 2 2" xfId="40124" xr:uid="{00000000-0005-0000-0000-0000059C0000}"/>
    <cellStyle name="20% - Accent1 4 3 3 4 7 3" xfId="40125" xr:uid="{00000000-0005-0000-0000-0000069C0000}"/>
    <cellStyle name="20% - Accent1 4 3 3 4 8" xfId="40126" xr:uid="{00000000-0005-0000-0000-0000079C0000}"/>
    <cellStyle name="20% - Accent1 4 3 3 4 8 2" xfId="40127" xr:uid="{00000000-0005-0000-0000-0000089C0000}"/>
    <cellStyle name="20% - Accent1 4 3 3 4 8 2 2" xfId="40128" xr:uid="{00000000-0005-0000-0000-0000099C0000}"/>
    <cellStyle name="20% - Accent1 4 3 3 4 8 3" xfId="40129" xr:uid="{00000000-0005-0000-0000-00000A9C0000}"/>
    <cellStyle name="20% - Accent1 4 3 3 4 9" xfId="40130" xr:uid="{00000000-0005-0000-0000-00000B9C0000}"/>
    <cellStyle name="20% - Accent1 4 3 3 4 9 2" xfId="40131" xr:uid="{00000000-0005-0000-0000-00000C9C0000}"/>
    <cellStyle name="20% - Accent1 4 3 3 5" xfId="40132" xr:uid="{00000000-0005-0000-0000-00000D9C0000}"/>
    <cellStyle name="20% - Accent1 4 3 3 5 2" xfId="40133" xr:uid="{00000000-0005-0000-0000-00000E9C0000}"/>
    <cellStyle name="20% - Accent1 4 3 3 5 2 2" xfId="40134" xr:uid="{00000000-0005-0000-0000-00000F9C0000}"/>
    <cellStyle name="20% - Accent1 4 3 3 5 2 2 2" xfId="40135" xr:uid="{00000000-0005-0000-0000-0000109C0000}"/>
    <cellStyle name="20% - Accent1 4 3 3 5 2 2 2 2" xfId="40136" xr:uid="{00000000-0005-0000-0000-0000119C0000}"/>
    <cellStyle name="20% - Accent1 4 3 3 5 2 2 3" xfId="40137" xr:uid="{00000000-0005-0000-0000-0000129C0000}"/>
    <cellStyle name="20% - Accent1 4 3 3 5 2 3" xfId="40138" xr:uid="{00000000-0005-0000-0000-0000139C0000}"/>
    <cellStyle name="20% - Accent1 4 3 3 5 2 3 2" xfId="40139" xr:uid="{00000000-0005-0000-0000-0000149C0000}"/>
    <cellStyle name="20% - Accent1 4 3 3 5 2 4" xfId="40140" xr:uid="{00000000-0005-0000-0000-0000159C0000}"/>
    <cellStyle name="20% - Accent1 4 3 3 5 3" xfId="40141" xr:uid="{00000000-0005-0000-0000-0000169C0000}"/>
    <cellStyle name="20% - Accent1 4 3 3 5 3 2" xfId="40142" xr:uid="{00000000-0005-0000-0000-0000179C0000}"/>
    <cellStyle name="20% - Accent1 4 3 3 5 3 2 2" xfId="40143" xr:uid="{00000000-0005-0000-0000-0000189C0000}"/>
    <cellStyle name="20% - Accent1 4 3 3 5 3 2 2 2" xfId="40144" xr:uid="{00000000-0005-0000-0000-0000199C0000}"/>
    <cellStyle name="20% - Accent1 4 3 3 5 3 2 3" xfId="40145" xr:uid="{00000000-0005-0000-0000-00001A9C0000}"/>
    <cellStyle name="20% - Accent1 4 3 3 5 3 3" xfId="40146" xr:uid="{00000000-0005-0000-0000-00001B9C0000}"/>
    <cellStyle name="20% - Accent1 4 3 3 5 3 3 2" xfId="40147" xr:uid="{00000000-0005-0000-0000-00001C9C0000}"/>
    <cellStyle name="20% - Accent1 4 3 3 5 3 4" xfId="40148" xr:uid="{00000000-0005-0000-0000-00001D9C0000}"/>
    <cellStyle name="20% - Accent1 4 3 3 5 4" xfId="40149" xr:uid="{00000000-0005-0000-0000-00001E9C0000}"/>
    <cellStyle name="20% - Accent1 4 3 3 5 4 2" xfId="40150" xr:uid="{00000000-0005-0000-0000-00001F9C0000}"/>
    <cellStyle name="20% - Accent1 4 3 3 5 4 2 2" xfId="40151" xr:uid="{00000000-0005-0000-0000-0000209C0000}"/>
    <cellStyle name="20% - Accent1 4 3 3 5 4 2 2 2" xfId="40152" xr:uid="{00000000-0005-0000-0000-0000219C0000}"/>
    <cellStyle name="20% - Accent1 4 3 3 5 4 2 3" xfId="40153" xr:uid="{00000000-0005-0000-0000-0000229C0000}"/>
    <cellStyle name="20% - Accent1 4 3 3 5 4 3" xfId="40154" xr:uid="{00000000-0005-0000-0000-0000239C0000}"/>
    <cellStyle name="20% - Accent1 4 3 3 5 4 3 2" xfId="40155" xr:uid="{00000000-0005-0000-0000-0000249C0000}"/>
    <cellStyle name="20% - Accent1 4 3 3 5 4 4" xfId="40156" xr:uid="{00000000-0005-0000-0000-0000259C0000}"/>
    <cellStyle name="20% - Accent1 4 3 3 5 5" xfId="40157" xr:uid="{00000000-0005-0000-0000-0000269C0000}"/>
    <cellStyle name="20% - Accent1 4 3 3 5 5 2" xfId="40158" xr:uid="{00000000-0005-0000-0000-0000279C0000}"/>
    <cellStyle name="20% - Accent1 4 3 3 5 5 2 2" xfId="40159" xr:uid="{00000000-0005-0000-0000-0000289C0000}"/>
    <cellStyle name="20% - Accent1 4 3 3 5 5 3" xfId="40160" xr:uid="{00000000-0005-0000-0000-0000299C0000}"/>
    <cellStyle name="20% - Accent1 4 3 3 5 6" xfId="40161" xr:uid="{00000000-0005-0000-0000-00002A9C0000}"/>
    <cellStyle name="20% - Accent1 4 3 3 5 6 2" xfId="40162" xr:uid="{00000000-0005-0000-0000-00002B9C0000}"/>
    <cellStyle name="20% - Accent1 4 3 3 5 6 2 2" xfId="40163" xr:uid="{00000000-0005-0000-0000-00002C9C0000}"/>
    <cellStyle name="20% - Accent1 4 3 3 5 6 3" xfId="40164" xr:uid="{00000000-0005-0000-0000-00002D9C0000}"/>
    <cellStyle name="20% - Accent1 4 3 3 5 7" xfId="40165" xr:uid="{00000000-0005-0000-0000-00002E9C0000}"/>
    <cellStyle name="20% - Accent1 4 3 3 5 7 2" xfId="40166" xr:uid="{00000000-0005-0000-0000-00002F9C0000}"/>
    <cellStyle name="20% - Accent1 4 3 3 5 8" xfId="40167" xr:uid="{00000000-0005-0000-0000-0000309C0000}"/>
    <cellStyle name="20% - Accent1 4 3 3 5 8 2" xfId="40168" xr:uid="{00000000-0005-0000-0000-0000319C0000}"/>
    <cellStyle name="20% - Accent1 4 3 3 5 9" xfId="40169" xr:uid="{00000000-0005-0000-0000-0000329C0000}"/>
    <cellStyle name="20% - Accent1 4 3 3 6" xfId="40170" xr:uid="{00000000-0005-0000-0000-0000339C0000}"/>
    <cellStyle name="20% - Accent1 4 3 3 6 2" xfId="40171" xr:uid="{00000000-0005-0000-0000-0000349C0000}"/>
    <cellStyle name="20% - Accent1 4 3 3 6 2 2" xfId="40172" xr:uid="{00000000-0005-0000-0000-0000359C0000}"/>
    <cellStyle name="20% - Accent1 4 3 3 6 2 2 2" xfId="40173" xr:uid="{00000000-0005-0000-0000-0000369C0000}"/>
    <cellStyle name="20% - Accent1 4 3 3 6 2 2 2 2" xfId="40174" xr:uid="{00000000-0005-0000-0000-0000379C0000}"/>
    <cellStyle name="20% - Accent1 4 3 3 6 2 2 3" xfId="40175" xr:uid="{00000000-0005-0000-0000-0000389C0000}"/>
    <cellStyle name="20% - Accent1 4 3 3 6 2 3" xfId="40176" xr:uid="{00000000-0005-0000-0000-0000399C0000}"/>
    <cellStyle name="20% - Accent1 4 3 3 6 2 3 2" xfId="40177" xr:uid="{00000000-0005-0000-0000-00003A9C0000}"/>
    <cellStyle name="20% - Accent1 4 3 3 6 2 4" xfId="40178" xr:uid="{00000000-0005-0000-0000-00003B9C0000}"/>
    <cellStyle name="20% - Accent1 4 3 3 6 3" xfId="40179" xr:uid="{00000000-0005-0000-0000-00003C9C0000}"/>
    <cellStyle name="20% - Accent1 4 3 3 6 3 2" xfId="40180" xr:uid="{00000000-0005-0000-0000-00003D9C0000}"/>
    <cellStyle name="20% - Accent1 4 3 3 6 3 2 2" xfId="40181" xr:uid="{00000000-0005-0000-0000-00003E9C0000}"/>
    <cellStyle name="20% - Accent1 4 3 3 6 3 2 2 2" xfId="40182" xr:uid="{00000000-0005-0000-0000-00003F9C0000}"/>
    <cellStyle name="20% - Accent1 4 3 3 6 3 2 3" xfId="40183" xr:uid="{00000000-0005-0000-0000-0000409C0000}"/>
    <cellStyle name="20% - Accent1 4 3 3 6 3 3" xfId="40184" xr:uid="{00000000-0005-0000-0000-0000419C0000}"/>
    <cellStyle name="20% - Accent1 4 3 3 6 3 3 2" xfId="40185" xr:uid="{00000000-0005-0000-0000-0000429C0000}"/>
    <cellStyle name="20% - Accent1 4 3 3 6 3 4" xfId="40186" xr:uid="{00000000-0005-0000-0000-0000439C0000}"/>
    <cellStyle name="20% - Accent1 4 3 3 6 4" xfId="40187" xr:uid="{00000000-0005-0000-0000-0000449C0000}"/>
    <cellStyle name="20% - Accent1 4 3 3 6 4 2" xfId="40188" xr:uid="{00000000-0005-0000-0000-0000459C0000}"/>
    <cellStyle name="20% - Accent1 4 3 3 6 4 2 2" xfId="40189" xr:uid="{00000000-0005-0000-0000-0000469C0000}"/>
    <cellStyle name="20% - Accent1 4 3 3 6 4 2 2 2" xfId="40190" xr:uid="{00000000-0005-0000-0000-0000479C0000}"/>
    <cellStyle name="20% - Accent1 4 3 3 6 4 2 3" xfId="40191" xr:uid="{00000000-0005-0000-0000-0000489C0000}"/>
    <cellStyle name="20% - Accent1 4 3 3 6 4 3" xfId="40192" xr:uid="{00000000-0005-0000-0000-0000499C0000}"/>
    <cellStyle name="20% - Accent1 4 3 3 6 4 3 2" xfId="40193" xr:uid="{00000000-0005-0000-0000-00004A9C0000}"/>
    <cellStyle name="20% - Accent1 4 3 3 6 4 4" xfId="40194" xr:uid="{00000000-0005-0000-0000-00004B9C0000}"/>
    <cellStyle name="20% - Accent1 4 3 3 6 5" xfId="40195" xr:uid="{00000000-0005-0000-0000-00004C9C0000}"/>
    <cellStyle name="20% - Accent1 4 3 3 6 5 2" xfId="40196" xr:uid="{00000000-0005-0000-0000-00004D9C0000}"/>
    <cellStyle name="20% - Accent1 4 3 3 6 5 2 2" xfId="40197" xr:uid="{00000000-0005-0000-0000-00004E9C0000}"/>
    <cellStyle name="20% - Accent1 4 3 3 6 5 3" xfId="40198" xr:uid="{00000000-0005-0000-0000-00004F9C0000}"/>
    <cellStyle name="20% - Accent1 4 3 3 6 6" xfId="40199" xr:uid="{00000000-0005-0000-0000-0000509C0000}"/>
    <cellStyle name="20% - Accent1 4 3 3 6 6 2" xfId="40200" xr:uid="{00000000-0005-0000-0000-0000519C0000}"/>
    <cellStyle name="20% - Accent1 4 3 3 6 6 2 2" xfId="40201" xr:uid="{00000000-0005-0000-0000-0000529C0000}"/>
    <cellStyle name="20% - Accent1 4 3 3 6 6 3" xfId="40202" xr:uid="{00000000-0005-0000-0000-0000539C0000}"/>
    <cellStyle name="20% - Accent1 4 3 3 6 7" xfId="40203" xr:uid="{00000000-0005-0000-0000-0000549C0000}"/>
    <cellStyle name="20% - Accent1 4 3 3 6 7 2" xfId="40204" xr:uid="{00000000-0005-0000-0000-0000559C0000}"/>
    <cellStyle name="20% - Accent1 4 3 3 6 8" xfId="40205" xr:uid="{00000000-0005-0000-0000-0000569C0000}"/>
    <cellStyle name="20% - Accent1 4 3 3 6 8 2" xfId="40206" xr:uid="{00000000-0005-0000-0000-0000579C0000}"/>
    <cellStyle name="20% - Accent1 4 3 3 6 9" xfId="40207" xr:uid="{00000000-0005-0000-0000-0000589C0000}"/>
    <cellStyle name="20% - Accent1 4 3 3 7" xfId="40208" xr:uid="{00000000-0005-0000-0000-0000599C0000}"/>
    <cellStyle name="20% - Accent1 4 3 3 7 2" xfId="40209" xr:uid="{00000000-0005-0000-0000-00005A9C0000}"/>
    <cellStyle name="20% - Accent1 4 3 3 7 2 2" xfId="40210" xr:uid="{00000000-0005-0000-0000-00005B9C0000}"/>
    <cellStyle name="20% - Accent1 4 3 3 7 2 2 2" xfId="40211" xr:uid="{00000000-0005-0000-0000-00005C9C0000}"/>
    <cellStyle name="20% - Accent1 4 3 3 7 2 3" xfId="40212" xr:uid="{00000000-0005-0000-0000-00005D9C0000}"/>
    <cellStyle name="20% - Accent1 4 3 3 7 3" xfId="40213" xr:uid="{00000000-0005-0000-0000-00005E9C0000}"/>
    <cellStyle name="20% - Accent1 4 3 3 7 3 2" xfId="40214" xr:uid="{00000000-0005-0000-0000-00005F9C0000}"/>
    <cellStyle name="20% - Accent1 4 3 3 7 4" xfId="40215" xr:uid="{00000000-0005-0000-0000-0000609C0000}"/>
    <cellStyle name="20% - Accent1 4 3 3 8" xfId="40216" xr:uid="{00000000-0005-0000-0000-0000619C0000}"/>
    <cellStyle name="20% - Accent1 4 3 3 8 2" xfId="40217" xr:uid="{00000000-0005-0000-0000-0000629C0000}"/>
    <cellStyle name="20% - Accent1 4 3 3 8 2 2" xfId="40218" xr:uid="{00000000-0005-0000-0000-0000639C0000}"/>
    <cellStyle name="20% - Accent1 4 3 3 8 2 2 2" xfId="40219" xr:uid="{00000000-0005-0000-0000-0000649C0000}"/>
    <cellStyle name="20% - Accent1 4 3 3 8 2 3" xfId="40220" xr:uid="{00000000-0005-0000-0000-0000659C0000}"/>
    <cellStyle name="20% - Accent1 4 3 3 8 3" xfId="40221" xr:uid="{00000000-0005-0000-0000-0000669C0000}"/>
    <cellStyle name="20% - Accent1 4 3 3 8 3 2" xfId="40222" xr:uid="{00000000-0005-0000-0000-0000679C0000}"/>
    <cellStyle name="20% - Accent1 4 3 3 8 4" xfId="40223" xr:uid="{00000000-0005-0000-0000-0000689C0000}"/>
    <cellStyle name="20% - Accent1 4 3 3 9" xfId="40224" xr:uid="{00000000-0005-0000-0000-0000699C0000}"/>
    <cellStyle name="20% - Accent1 4 3 3 9 2" xfId="40225" xr:uid="{00000000-0005-0000-0000-00006A9C0000}"/>
    <cellStyle name="20% - Accent1 4 3 3 9 2 2" xfId="40226" xr:uid="{00000000-0005-0000-0000-00006B9C0000}"/>
    <cellStyle name="20% - Accent1 4 3 3 9 2 2 2" xfId="40227" xr:uid="{00000000-0005-0000-0000-00006C9C0000}"/>
    <cellStyle name="20% - Accent1 4 3 3 9 2 3" xfId="40228" xr:uid="{00000000-0005-0000-0000-00006D9C0000}"/>
    <cellStyle name="20% - Accent1 4 3 3 9 3" xfId="40229" xr:uid="{00000000-0005-0000-0000-00006E9C0000}"/>
    <cellStyle name="20% - Accent1 4 3 3 9 3 2" xfId="40230" xr:uid="{00000000-0005-0000-0000-00006F9C0000}"/>
    <cellStyle name="20% - Accent1 4 3 3 9 4" xfId="40231" xr:uid="{00000000-0005-0000-0000-0000709C0000}"/>
    <cellStyle name="20% - Accent1 4 3 4" xfId="40232" xr:uid="{00000000-0005-0000-0000-0000719C0000}"/>
    <cellStyle name="20% - Accent1 4 3 4 10" xfId="40233" xr:uid="{00000000-0005-0000-0000-0000729C0000}"/>
    <cellStyle name="20% - Accent1 4 3 4 10 2" xfId="40234" xr:uid="{00000000-0005-0000-0000-0000739C0000}"/>
    <cellStyle name="20% - Accent1 4 3 4 11" xfId="40235" xr:uid="{00000000-0005-0000-0000-0000749C0000}"/>
    <cellStyle name="20% - Accent1 4 3 4 2" xfId="40236" xr:uid="{00000000-0005-0000-0000-0000759C0000}"/>
    <cellStyle name="20% - Accent1 4 3 4 2 2" xfId="40237" xr:uid="{00000000-0005-0000-0000-0000769C0000}"/>
    <cellStyle name="20% - Accent1 4 3 4 2 2 2" xfId="40238" xr:uid="{00000000-0005-0000-0000-0000779C0000}"/>
    <cellStyle name="20% - Accent1 4 3 4 2 2 2 2" xfId="40239" xr:uid="{00000000-0005-0000-0000-0000789C0000}"/>
    <cellStyle name="20% - Accent1 4 3 4 2 2 2 2 2" xfId="40240" xr:uid="{00000000-0005-0000-0000-0000799C0000}"/>
    <cellStyle name="20% - Accent1 4 3 4 2 2 2 3" xfId="40241" xr:uid="{00000000-0005-0000-0000-00007A9C0000}"/>
    <cellStyle name="20% - Accent1 4 3 4 2 2 3" xfId="40242" xr:uid="{00000000-0005-0000-0000-00007B9C0000}"/>
    <cellStyle name="20% - Accent1 4 3 4 2 2 3 2" xfId="40243" xr:uid="{00000000-0005-0000-0000-00007C9C0000}"/>
    <cellStyle name="20% - Accent1 4 3 4 2 2 4" xfId="40244" xr:uid="{00000000-0005-0000-0000-00007D9C0000}"/>
    <cellStyle name="20% - Accent1 4 3 4 2 3" xfId="40245" xr:uid="{00000000-0005-0000-0000-00007E9C0000}"/>
    <cellStyle name="20% - Accent1 4 3 4 2 3 2" xfId="40246" xr:uid="{00000000-0005-0000-0000-00007F9C0000}"/>
    <cellStyle name="20% - Accent1 4 3 4 2 3 2 2" xfId="40247" xr:uid="{00000000-0005-0000-0000-0000809C0000}"/>
    <cellStyle name="20% - Accent1 4 3 4 2 3 2 2 2" xfId="40248" xr:uid="{00000000-0005-0000-0000-0000819C0000}"/>
    <cellStyle name="20% - Accent1 4 3 4 2 3 2 3" xfId="40249" xr:uid="{00000000-0005-0000-0000-0000829C0000}"/>
    <cellStyle name="20% - Accent1 4 3 4 2 3 3" xfId="40250" xr:uid="{00000000-0005-0000-0000-0000839C0000}"/>
    <cellStyle name="20% - Accent1 4 3 4 2 3 3 2" xfId="40251" xr:uid="{00000000-0005-0000-0000-0000849C0000}"/>
    <cellStyle name="20% - Accent1 4 3 4 2 3 4" xfId="40252" xr:uid="{00000000-0005-0000-0000-0000859C0000}"/>
    <cellStyle name="20% - Accent1 4 3 4 2 4" xfId="40253" xr:uid="{00000000-0005-0000-0000-0000869C0000}"/>
    <cellStyle name="20% - Accent1 4 3 4 2 4 2" xfId="40254" xr:uid="{00000000-0005-0000-0000-0000879C0000}"/>
    <cellStyle name="20% - Accent1 4 3 4 2 4 2 2" xfId="40255" xr:uid="{00000000-0005-0000-0000-0000889C0000}"/>
    <cellStyle name="20% - Accent1 4 3 4 2 4 2 2 2" xfId="40256" xr:uid="{00000000-0005-0000-0000-0000899C0000}"/>
    <cellStyle name="20% - Accent1 4 3 4 2 4 2 3" xfId="40257" xr:uid="{00000000-0005-0000-0000-00008A9C0000}"/>
    <cellStyle name="20% - Accent1 4 3 4 2 4 3" xfId="40258" xr:uid="{00000000-0005-0000-0000-00008B9C0000}"/>
    <cellStyle name="20% - Accent1 4 3 4 2 4 3 2" xfId="40259" xr:uid="{00000000-0005-0000-0000-00008C9C0000}"/>
    <cellStyle name="20% - Accent1 4 3 4 2 4 4" xfId="40260" xr:uid="{00000000-0005-0000-0000-00008D9C0000}"/>
    <cellStyle name="20% - Accent1 4 3 4 2 5" xfId="40261" xr:uid="{00000000-0005-0000-0000-00008E9C0000}"/>
    <cellStyle name="20% - Accent1 4 3 4 2 5 2" xfId="40262" xr:uid="{00000000-0005-0000-0000-00008F9C0000}"/>
    <cellStyle name="20% - Accent1 4 3 4 2 5 2 2" xfId="40263" xr:uid="{00000000-0005-0000-0000-0000909C0000}"/>
    <cellStyle name="20% - Accent1 4 3 4 2 5 3" xfId="40264" xr:uid="{00000000-0005-0000-0000-0000919C0000}"/>
    <cellStyle name="20% - Accent1 4 3 4 2 6" xfId="40265" xr:uid="{00000000-0005-0000-0000-0000929C0000}"/>
    <cellStyle name="20% - Accent1 4 3 4 2 6 2" xfId="40266" xr:uid="{00000000-0005-0000-0000-0000939C0000}"/>
    <cellStyle name="20% - Accent1 4 3 4 2 6 2 2" xfId="40267" xr:uid="{00000000-0005-0000-0000-0000949C0000}"/>
    <cellStyle name="20% - Accent1 4 3 4 2 6 3" xfId="40268" xr:uid="{00000000-0005-0000-0000-0000959C0000}"/>
    <cellStyle name="20% - Accent1 4 3 4 2 7" xfId="40269" xr:uid="{00000000-0005-0000-0000-0000969C0000}"/>
    <cellStyle name="20% - Accent1 4 3 4 2 7 2" xfId="40270" xr:uid="{00000000-0005-0000-0000-0000979C0000}"/>
    <cellStyle name="20% - Accent1 4 3 4 2 8" xfId="40271" xr:uid="{00000000-0005-0000-0000-0000989C0000}"/>
    <cellStyle name="20% - Accent1 4 3 4 2 8 2" xfId="40272" xr:uid="{00000000-0005-0000-0000-0000999C0000}"/>
    <cellStyle name="20% - Accent1 4 3 4 2 9" xfId="40273" xr:uid="{00000000-0005-0000-0000-00009A9C0000}"/>
    <cellStyle name="20% - Accent1 4 3 4 3" xfId="40274" xr:uid="{00000000-0005-0000-0000-00009B9C0000}"/>
    <cellStyle name="20% - Accent1 4 3 4 3 2" xfId="40275" xr:uid="{00000000-0005-0000-0000-00009C9C0000}"/>
    <cellStyle name="20% - Accent1 4 3 4 3 2 2" xfId="40276" xr:uid="{00000000-0005-0000-0000-00009D9C0000}"/>
    <cellStyle name="20% - Accent1 4 3 4 3 2 2 2" xfId="40277" xr:uid="{00000000-0005-0000-0000-00009E9C0000}"/>
    <cellStyle name="20% - Accent1 4 3 4 3 2 2 2 2" xfId="40278" xr:uid="{00000000-0005-0000-0000-00009F9C0000}"/>
    <cellStyle name="20% - Accent1 4 3 4 3 2 2 3" xfId="40279" xr:uid="{00000000-0005-0000-0000-0000A09C0000}"/>
    <cellStyle name="20% - Accent1 4 3 4 3 2 3" xfId="40280" xr:uid="{00000000-0005-0000-0000-0000A19C0000}"/>
    <cellStyle name="20% - Accent1 4 3 4 3 2 3 2" xfId="40281" xr:uid="{00000000-0005-0000-0000-0000A29C0000}"/>
    <cellStyle name="20% - Accent1 4 3 4 3 2 4" xfId="40282" xr:uid="{00000000-0005-0000-0000-0000A39C0000}"/>
    <cellStyle name="20% - Accent1 4 3 4 3 3" xfId="40283" xr:uid="{00000000-0005-0000-0000-0000A49C0000}"/>
    <cellStyle name="20% - Accent1 4 3 4 3 3 2" xfId="40284" xr:uid="{00000000-0005-0000-0000-0000A59C0000}"/>
    <cellStyle name="20% - Accent1 4 3 4 3 3 2 2" xfId="40285" xr:uid="{00000000-0005-0000-0000-0000A69C0000}"/>
    <cellStyle name="20% - Accent1 4 3 4 3 3 2 2 2" xfId="40286" xr:uid="{00000000-0005-0000-0000-0000A79C0000}"/>
    <cellStyle name="20% - Accent1 4 3 4 3 3 2 3" xfId="40287" xr:uid="{00000000-0005-0000-0000-0000A89C0000}"/>
    <cellStyle name="20% - Accent1 4 3 4 3 3 3" xfId="40288" xr:uid="{00000000-0005-0000-0000-0000A99C0000}"/>
    <cellStyle name="20% - Accent1 4 3 4 3 3 3 2" xfId="40289" xr:uid="{00000000-0005-0000-0000-0000AA9C0000}"/>
    <cellStyle name="20% - Accent1 4 3 4 3 3 4" xfId="40290" xr:uid="{00000000-0005-0000-0000-0000AB9C0000}"/>
    <cellStyle name="20% - Accent1 4 3 4 3 4" xfId="40291" xr:uid="{00000000-0005-0000-0000-0000AC9C0000}"/>
    <cellStyle name="20% - Accent1 4 3 4 3 4 2" xfId="40292" xr:uid="{00000000-0005-0000-0000-0000AD9C0000}"/>
    <cellStyle name="20% - Accent1 4 3 4 3 4 2 2" xfId="40293" xr:uid="{00000000-0005-0000-0000-0000AE9C0000}"/>
    <cellStyle name="20% - Accent1 4 3 4 3 4 2 2 2" xfId="40294" xr:uid="{00000000-0005-0000-0000-0000AF9C0000}"/>
    <cellStyle name="20% - Accent1 4 3 4 3 4 2 3" xfId="40295" xr:uid="{00000000-0005-0000-0000-0000B09C0000}"/>
    <cellStyle name="20% - Accent1 4 3 4 3 4 3" xfId="40296" xr:uid="{00000000-0005-0000-0000-0000B19C0000}"/>
    <cellStyle name="20% - Accent1 4 3 4 3 4 3 2" xfId="40297" xr:uid="{00000000-0005-0000-0000-0000B29C0000}"/>
    <cellStyle name="20% - Accent1 4 3 4 3 4 4" xfId="40298" xr:uid="{00000000-0005-0000-0000-0000B39C0000}"/>
    <cellStyle name="20% - Accent1 4 3 4 3 5" xfId="40299" xr:uid="{00000000-0005-0000-0000-0000B49C0000}"/>
    <cellStyle name="20% - Accent1 4 3 4 3 5 2" xfId="40300" xr:uid="{00000000-0005-0000-0000-0000B59C0000}"/>
    <cellStyle name="20% - Accent1 4 3 4 3 5 2 2" xfId="40301" xr:uid="{00000000-0005-0000-0000-0000B69C0000}"/>
    <cellStyle name="20% - Accent1 4 3 4 3 5 3" xfId="40302" xr:uid="{00000000-0005-0000-0000-0000B79C0000}"/>
    <cellStyle name="20% - Accent1 4 3 4 3 6" xfId="40303" xr:uid="{00000000-0005-0000-0000-0000B89C0000}"/>
    <cellStyle name="20% - Accent1 4 3 4 3 6 2" xfId="40304" xr:uid="{00000000-0005-0000-0000-0000B99C0000}"/>
    <cellStyle name="20% - Accent1 4 3 4 3 6 2 2" xfId="40305" xr:uid="{00000000-0005-0000-0000-0000BA9C0000}"/>
    <cellStyle name="20% - Accent1 4 3 4 3 6 3" xfId="40306" xr:uid="{00000000-0005-0000-0000-0000BB9C0000}"/>
    <cellStyle name="20% - Accent1 4 3 4 3 7" xfId="40307" xr:uid="{00000000-0005-0000-0000-0000BC9C0000}"/>
    <cellStyle name="20% - Accent1 4 3 4 3 7 2" xfId="40308" xr:uid="{00000000-0005-0000-0000-0000BD9C0000}"/>
    <cellStyle name="20% - Accent1 4 3 4 3 8" xfId="40309" xr:uid="{00000000-0005-0000-0000-0000BE9C0000}"/>
    <cellStyle name="20% - Accent1 4 3 4 3 8 2" xfId="40310" xr:uid="{00000000-0005-0000-0000-0000BF9C0000}"/>
    <cellStyle name="20% - Accent1 4 3 4 3 9" xfId="40311" xr:uid="{00000000-0005-0000-0000-0000C09C0000}"/>
    <cellStyle name="20% - Accent1 4 3 4 4" xfId="40312" xr:uid="{00000000-0005-0000-0000-0000C19C0000}"/>
    <cellStyle name="20% - Accent1 4 3 4 4 2" xfId="40313" xr:uid="{00000000-0005-0000-0000-0000C29C0000}"/>
    <cellStyle name="20% - Accent1 4 3 4 4 2 2" xfId="40314" xr:uid="{00000000-0005-0000-0000-0000C39C0000}"/>
    <cellStyle name="20% - Accent1 4 3 4 4 2 2 2" xfId="40315" xr:uid="{00000000-0005-0000-0000-0000C49C0000}"/>
    <cellStyle name="20% - Accent1 4 3 4 4 2 3" xfId="40316" xr:uid="{00000000-0005-0000-0000-0000C59C0000}"/>
    <cellStyle name="20% - Accent1 4 3 4 4 3" xfId="40317" xr:uid="{00000000-0005-0000-0000-0000C69C0000}"/>
    <cellStyle name="20% - Accent1 4 3 4 4 3 2" xfId="40318" xr:uid="{00000000-0005-0000-0000-0000C79C0000}"/>
    <cellStyle name="20% - Accent1 4 3 4 4 4" xfId="40319" xr:uid="{00000000-0005-0000-0000-0000C89C0000}"/>
    <cellStyle name="20% - Accent1 4 3 4 5" xfId="40320" xr:uid="{00000000-0005-0000-0000-0000C99C0000}"/>
    <cellStyle name="20% - Accent1 4 3 4 5 2" xfId="40321" xr:uid="{00000000-0005-0000-0000-0000CA9C0000}"/>
    <cellStyle name="20% - Accent1 4 3 4 5 2 2" xfId="40322" xr:uid="{00000000-0005-0000-0000-0000CB9C0000}"/>
    <cellStyle name="20% - Accent1 4 3 4 5 2 2 2" xfId="40323" xr:uid="{00000000-0005-0000-0000-0000CC9C0000}"/>
    <cellStyle name="20% - Accent1 4 3 4 5 2 3" xfId="40324" xr:uid="{00000000-0005-0000-0000-0000CD9C0000}"/>
    <cellStyle name="20% - Accent1 4 3 4 5 3" xfId="40325" xr:uid="{00000000-0005-0000-0000-0000CE9C0000}"/>
    <cellStyle name="20% - Accent1 4 3 4 5 3 2" xfId="40326" xr:uid="{00000000-0005-0000-0000-0000CF9C0000}"/>
    <cellStyle name="20% - Accent1 4 3 4 5 4" xfId="40327" xr:uid="{00000000-0005-0000-0000-0000D09C0000}"/>
    <cellStyle name="20% - Accent1 4 3 4 6" xfId="40328" xr:uid="{00000000-0005-0000-0000-0000D19C0000}"/>
    <cellStyle name="20% - Accent1 4 3 4 6 2" xfId="40329" xr:uid="{00000000-0005-0000-0000-0000D29C0000}"/>
    <cellStyle name="20% - Accent1 4 3 4 6 2 2" xfId="40330" xr:uid="{00000000-0005-0000-0000-0000D39C0000}"/>
    <cellStyle name="20% - Accent1 4 3 4 6 2 2 2" xfId="40331" xr:uid="{00000000-0005-0000-0000-0000D49C0000}"/>
    <cellStyle name="20% - Accent1 4 3 4 6 2 3" xfId="40332" xr:uid="{00000000-0005-0000-0000-0000D59C0000}"/>
    <cellStyle name="20% - Accent1 4 3 4 6 3" xfId="40333" xr:uid="{00000000-0005-0000-0000-0000D69C0000}"/>
    <cellStyle name="20% - Accent1 4 3 4 6 3 2" xfId="40334" xr:uid="{00000000-0005-0000-0000-0000D79C0000}"/>
    <cellStyle name="20% - Accent1 4 3 4 6 4" xfId="40335" xr:uid="{00000000-0005-0000-0000-0000D89C0000}"/>
    <cellStyle name="20% - Accent1 4 3 4 7" xfId="40336" xr:uid="{00000000-0005-0000-0000-0000D99C0000}"/>
    <cellStyle name="20% - Accent1 4 3 4 7 2" xfId="40337" xr:uid="{00000000-0005-0000-0000-0000DA9C0000}"/>
    <cellStyle name="20% - Accent1 4 3 4 7 2 2" xfId="40338" xr:uid="{00000000-0005-0000-0000-0000DB9C0000}"/>
    <cellStyle name="20% - Accent1 4 3 4 7 3" xfId="40339" xr:uid="{00000000-0005-0000-0000-0000DC9C0000}"/>
    <cellStyle name="20% - Accent1 4 3 4 8" xfId="40340" xr:uid="{00000000-0005-0000-0000-0000DD9C0000}"/>
    <cellStyle name="20% - Accent1 4 3 4 8 2" xfId="40341" xr:uid="{00000000-0005-0000-0000-0000DE9C0000}"/>
    <cellStyle name="20% - Accent1 4 3 4 8 2 2" xfId="40342" xr:uid="{00000000-0005-0000-0000-0000DF9C0000}"/>
    <cellStyle name="20% - Accent1 4 3 4 8 3" xfId="40343" xr:uid="{00000000-0005-0000-0000-0000E09C0000}"/>
    <cellStyle name="20% - Accent1 4 3 4 9" xfId="40344" xr:uid="{00000000-0005-0000-0000-0000E19C0000}"/>
    <cellStyle name="20% - Accent1 4 3 4 9 2" xfId="40345" xr:uid="{00000000-0005-0000-0000-0000E29C0000}"/>
    <cellStyle name="20% - Accent1 4 3 5" xfId="40346" xr:uid="{00000000-0005-0000-0000-0000E39C0000}"/>
    <cellStyle name="20% - Accent1 4 3 5 10" xfId="40347" xr:uid="{00000000-0005-0000-0000-0000E49C0000}"/>
    <cellStyle name="20% - Accent1 4 3 5 10 2" xfId="40348" xr:uid="{00000000-0005-0000-0000-0000E59C0000}"/>
    <cellStyle name="20% - Accent1 4 3 5 11" xfId="40349" xr:uid="{00000000-0005-0000-0000-0000E69C0000}"/>
    <cellStyle name="20% - Accent1 4 3 5 2" xfId="40350" xr:uid="{00000000-0005-0000-0000-0000E79C0000}"/>
    <cellStyle name="20% - Accent1 4 3 5 2 2" xfId="40351" xr:uid="{00000000-0005-0000-0000-0000E89C0000}"/>
    <cellStyle name="20% - Accent1 4 3 5 2 2 2" xfId="40352" xr:uid="{00000000-0005-0000-0000-0000E99C0000}"/>
    <cellStyle name="20% - Accent1 4 3 5 2 2 2 2" xfId="40353" xr:uid="{00000000-0005-0000-0000-0000EA9C0000}"/>
    <cellStyle name="20% - Accent1 4 3 5 2 2 2 2 2" xfId="40354" xr:uid="{00000000-0005-0000-0000-0000EB9C0000}"/>
    <cellStyle name="20% - Accent1 4 3 5 2 2 2 3" xfId="40355" xr:uid="{00000000-0005-0000-0000-0000EC9C0000}"/>
    <cellStyle name="20% - Accent1 4 3 5 2 2 3" xfId="40356" xr:uid="{00000000-0005-0000-0000-0000ED9C0000}"/>
    <cellStyle name="20% - Accent1 4 3 5 2 2 3 2" xfId="40357" xr:uid="{00000000-0005-0000-0000-0000EE9C0000}"/>
    <cellStyle name="20% - Accent1 4 3 5 2 2 4" xfId="40358" xr:uid="{00000000-0005-0000-0000-0000EF9C0000}"/>
    <cellStyle name="20% - Accent1 4 3 5 2 3" xfId="40359" xr:uid="{00000000-0005-0000-0000-0000F09C0000}"/>
    <cellStyle name="20% - Accent1 4 3 5 2 3 2" xfId="40360" xr:uid="{00000000-0005-0000-0000-0000F19C0000}"/>
    <cellStyle name="20% - Accent1 4 3 5 2 3 2 2" xfId="40361" xr:uid="{00000000-0005-0000-0000-0000F29C0000}"/>
    <cellStyle name="20% - Accent1 4 3 5 2 3 2 2 2" xfId="40362" xr:uid="{00000000-0005-0000-0000-0000F39C0000}"/>
    <cellStyle name="20% - Accent1 4 3 5 2 3 2 3" xfId="40363" xr:uid="{00000000-0005-0000-0000-0000F49C0000}"/>
    <cellStyle name="20% - Accent1 4 3 5 2 3 3" xfId="40364" xr:uid="{00000000-0005-0000-0000-0000F59C0000}"/>
    <cellStyle name="20% - Accent1 4 3 5 2 3 3 2" xfId="40365" xr:uid="{00000000-0005-0000-0000-0000F69C0000}"/>
    <cellStyle name="20% - Accent1 4 3 5 2 3 4" xfId="40366" xr:uid="{00000000-0005-0000-0000-0000F79C0000}"/>
    <cellStyle name="20% - Accent1 4 3 5 2 4" xfId="40367" xr:uid="{00000000-0005-0000-0000-0000F89C0000}"/>
    <cellStyle name="20% - Accent1 4 3 5 2 4 2" xfId="40368" xr:uid="{00000000-0005-0000-0000-0000F99C0000}"/>
    <cellStyle name="20% - Accent1 4 3 5 2 4 2 2" xfId="40369" xr:uid="{00000000-0005-0000-0000-0000FA9C0000}"/>
    <cellStyle name="20% - Accent1 4 3 5 2 4 2 2 2" xfId="40370" xr:uid="{00000000-0005-0000-0000-0000FB9C0000}"/>
    <cellStyle name="20% - Accent1 4 3 5 2 4 2 3" xfId="40371" xr:uid="{00000000-0005-0000-0000-0000FC9C0000}"/>
    <cellStyle name="20% - Accent1 4 3 5 2 4 3" xfId="40372" xr:uid="{00000000-0005-0000-0000-0000FD9C0000}"/>
    <cellStyle name="20% - Accent1 4 3 5 2 4 3 2" xfId="40373" xr:uid="{00000000-0005-0000-0000-0000FE9C0000}"/>
    <cellStyle name="20% - Accent1 4 3 5 2 4 4" xfId="40374" xr:uid="{00000000-0005-0000-0000-0000FF9C0000}"/>
    <cellStyle name="20% - Accent1 4 3 5 2 5" xfId="40375" xr:uid="{00000000-0005-0000-0000-0000009D0000}"/>
    <cellStyle name="20% - Accent1 4 3 5 2 5 2" xfId="40376" xr:uid="{00000000-0005-0000-0000-0000019D0000}"/>
    <cellStyle name="20% - Accent1 4 3 5 2 5 2 2" xfId="40377" xr:uid="{00000000-0005-0000-0000-0000029D0000}"/>
    <cellStyle name="20% - Accent1 4 3 5 2 5 3" xfId="40378" xr:uid="{00000000-0005-0000-0000-0000039D0000}"/>
    <cellStyle name="20% - Accent1 4 3 5 2 6" xfId="40379" xr:uid="{00000000-0005-0000-0000-0000049D0000}"/>
    <cellStyle name="20% - Accent1 4 3 5 2 6 2" xfId="40380" xr:uid="{00000000-0005-0000-0000-0000059D0000}"/>
    <cellStyle name="20% - Accent1 4 3 5 2 6 2 2" xfId="40381" xr:uid="{00000000-0005-0000-0000-0000069D0000}"/>
    <cellStyle name="20% - Accent1 4 3 5 2 6 3" xfId="40382" xr:uid="{00000000-0005-0000-0000-0000079D0000}"/>
    <cellStyle name="20% - Accent1 4 3 5 2 7" xfId="40383" xr:uid="{00000000-0005-0000-0000-0000089D0000}"/>
    <cellStyle name="20% - Accent1 4 3 5 2 7 2" xfId="40384" xr:uid="{00000000-0005-0000-0000-0000099D0000}"/>
    <cellStyle name="20% - Accent1 4 3 5 2 8" xfId="40385" xr:uid="{00000000-0005-0000-0000-00000A9D0000}"/>
    <cellStyle name="20% - Accent1 4 3 5 2 8 2" xfId="40386" xr:uid="{00000000-0005-0000-0000-00000B9D0000}"/>
    <cellStyle name="20% - Accent1 4 3 5 2 9" xfId="40387" xr:uid="{00000000-0005-0000-0000-00000C9D0000}"/>
    <cellStyle name="20% - Accent1 4 3 5 3" xfId="40388" xr:uid="{00000000-0005-0000-0000-00000D9D0000}"/>
    <cellStyle name="20% - Accent1 4 3 5 3 2" xfId="40389" xr:uid="{00000000-0005-0000-0000-00000E9D0000}"/>
    <cellStyle name="20% - Accent1 4 3 5 3 2 2" xfId="40390" xr:uid="{00000000-0005-0000-0000-00000F9D0000}"/>
    <cellStyle name="20% - Accent1 4 3 5 3 2 2 2" xfId="40391" xr:uid="{00000000-0005-0000-0000-0000109D0000}"/>
    <cellStyle name="20% - Accent1 4 3 5 3 2 2 2 2" xfId="40392" xr:uid="{00000000-0005-0000-0000-0000119D0000}"/>
    <cellStyle name="20% - Accent1 4 3 5 3 2 2 3" xfId="40393" xr:uid="{00000000-0005-0000-0000-0000129D0000}"/>
    <cellStyle name="20% - Accent1 4 3 5 3 2 3" xfId="40394" xr:uid="{00000000-0005-0000-0000-0000139D0000}"/>
    <cellStyle name="20% - Accent1 4 3 5 3 2 3 2" xfId="40395" xr:uid="{00000000-0005-0000-0000-0000149D0000}"/>
    <cellStyle name="20% - Accent1 4 3 5 3 2 4" xfId="40396" xr:uid="{00000000-0005-0000-0000-0000159D0000}"/>
    <cellStyle name="20% - Accent1 4 3 5 3 3" xfId="40397" xr:uid="{00000000-0005-0000-0000-0000169D0000}"/>
    <cellStyle name="20% - Accent1 4 3 5 3 3 2" xfId="40398" xr:uid="{00000000-0005-0000-0000-0000179D0000}"/>
    <cellStyle name="20% - Accent1 4 3 5 3 3 2 2" xfId="40399" xr:uid="{00000000-0005-0000-0000-0000189D0000}"/>
    <cellStyle name="20% - Accent1 4 3 5 3 3 2 2 2" xfId="40400" xr:uid="{00000000-0005-0000-0000-0000199D0000}"/>
    <cellStyle name="20% - Accent1 4 3 5 3 3 2 3" xfId="40401" xr:uid="{00000000-0005-0000-0000-00001A9D0000}"/>
    <cellStyle name="20% - Accent1 4 3 5 3 3 3" xfId="40402" xr:uid="{00000000-0005-0000-0000-00001B9D0000}"/>
    <cellStyle name="20% - Accent1 4 3 5 3 3 3 2" xfId="40403" xr:uid="{00000000-0005-0000-0000-00001C9D0000}"/>
    <cellStyle name="20% - Accent1 4 3 5 3 3 4" xfId="40404" xr:uid="{00000000-0005-0000-0000-00001D9D0000}"/>
    <cellStyle name="20% - Accent1 4 3 5 3 4" xfId="40405" xr:uid="{00000000-0005-0000-0000-00001E9D0000}"/>
    <cellStyle name="20% - Accent1 4 3 5 3 4 2" xfId="40406" xr:uid="{00000000-0005-0000-0000-00001F9D0000}"/>
    <cellStyle name="20% - Accent1 4 3 5 3 4 2 2" xfId="40407" xr:uid="{00000000-0005-0000-0000-0000209D0000}"/>
    <cellStyle name="20% - Accent1 4 3 5 3 4 2 2 2" xfId="40408" xr:uid="{00000000-0005-0000-0000-0000219D0000}"/>
    <cellStyle name="20% - Accent1 4 3 5 3 4 2 3" xfId="40409" xr:uid="{00000000-0005-0000-0000-0000229D0000}"/>
    <cellStyle name="20% - Accent1 4 3 5 3 4 3" xfId="40410" xr:uid="{00000000-0005-0000-0000-0000239D0000}"/>
    <cellStyle name="20% - Accent1 4 3 5 3 4 3 2" xfId="40411" xr:uid="{00000000-0005-0000-0000-0000249D0000}"/>
    <cellStyle name="20% - Accent1 4 3 5 3 4 4" xfId="40412" xr:uid="{00000000-0005-0000-0000-0000259D0000}"/>
    <cellStyle name="20% - Accent1 4 3 5 3 5" xfId="40413" xr:uid="{00000000-0005-0000-0000-0000269D0000}"/>
    <cellStyle name="20% - Accent1 4 3 5 3 5 2" xfId="40414" xr:uid="{00000000-0005-0000-0000-0000279D0000}"/>
    <cellStyle name="20% - Accent1 4 3 5 3 5 2 2" xfId="40415" xr:uid="{00000000-0005-0000-0000-0000289D0000}"/>
    <cellStyle name="20% - Accent1 4 3 5 3 5 3" xfId="40416" xr:uid="{00000000-0005-0000-0000-0000299D0000}"/>
    <cellStyle name="20% - Accent1 4 3 5 3 6" xfId="40417" xr:uid="{00000000-0005-0000-0000-00002A9D0000}"/>
    <cellStyle name="20% - Accent1 4 3 5 3 6 2" xfId="40418" xr:uid="{00000000-0005-0000-0000-00002B9D0000}"/>
    <cellStyle name="20% - Accent1 4 3 5 3 6 2 2" xfId="40419" xr:uid="{00000000-0005-0000-0000-00002C9D0000}"/>
    <cellStyle name="20% - Accent1 4 3 5 3 6 3" xfId="40420" xr:uid="{00000000-0005-0000-0000-00002D9D0000}"/>
    <cellStyle name="20% - Accent1 4 3 5 3 7" xfId="40421" xr:uid="{00000000-0005-0000-0000-00002E9D0000}"/>
    <cellStyle name="20% - Accent1 4 3 5 3 7 2" xfId="40422" xr:uid="{00000000-0005-0000-0000-00002F9D0000}"/>
    <cellStyle name="20% - Accent1 4 3 5 3 8" xfId="40423" xr:uid="{00000000-0005-0000-0000-0000309D0000}"/>
    <cellStyle name="20% - Accent1 4 3 5 3 8 2" xfId="40424" xr:uid="{00000000-0005-0000-0000-0000319D0000}"/>
    <cellStyle name="20% - Accent1 4 3 5 3 9" xfId="40425" xr:uid="{00000000-0005-0000-0000-0000329D0000}"/>
    <cellStyle name="20% - Accent1 4 3 5 4" xfId="40426" xr:uid="{00000000-0005-0000-0000-0000339D0000}"/>
    <cellStyle name="20% - Accent1 4 3 5 4 2" xfId="40427" xr:uid="{00000000-0005-0000-0000-0000349D0000}"/>
    <cellStyle name="20% - Accent1 4 3 5 4 2 2" xfId="40428" xr:uid="{00000000-0005-0000-0000-0000359D0000}"/>
    <cellStyle name="20% - Accent1 4 3 5 4 2 2 2" xfId="40429" xr:uid="{00000000-0005-0000-0000-0000369D0000}"/>
    <cellStyle name="20% - Accent1 4 3 5 4 2 3" xfId="40430" xr:uid="{00000000-0005-0000-0000-0000379D0000}"/>
    <cellStyle name="20% - Accent1 4 3 5 4 3" xfId="40431" xr:uid="{00000000-0005-0000-0000-0000389D0000}"/>
    <cellStyle name="20% - Accent1 4 3 5 4 3 2" xfId="40432" xr:uid="{00000000-0005-0000-0000-0000399D0000}"/>
    <cellStyle name="20% - Accent1 4 3 5 4 4" xfId="40433" xr:uid="{00000000-0005-0000-0000-00003A9D0000}"/>
    <cellStyle name="20% - Accent1 4 3 5 5" xfId="40434" xr:uid="{00000000-0005-0000-0000-00003B9D0000}"/>
    <cellStyle name="20% - Accent1 4 3 5 5 2" xfId="40435" xr:uid="{00000000-0005-0000-0000-00003C9D0000}"/>
    <cellStyle name="20% - Accent1 4 3 5 5 2 2" xfId="40436" xr:uid="{00000000-0005-0000-0000-00003D9D0000}"/>
    <cellStyle name="20% - Accent1 4 3 5 5 2 2 2" xfId="40437" xr:uid="{00000000-0005-0000-0000-00003E9D0000}"/>
    <cellStyle name="20% - Accent1 4 3 5 5 2 3" xfId="40438" xr:uid="{00000000-0005-0000-0000-00003F9D0000}"/>
    <cellStyle name="20% - Accent1 4 3 5 5 3" xfId="40439" xr:uid="{00000000-0005-0000-0000-0000409D0000}"/>
    <cellStyle name="20% - Accent1 4 3 5 5 3 2" xfId="40440" xr:uid="{00000000-0005-0000-0000-0000419D0000}"/>
    <cellStyle name="20% - Accent1 4 3 5 5 4" xfId="40441" xr:uid="{00000000-0005-0000-0000-0000429D0000}"/>
    <cellStyle name="20% - Accent1 4 3 5 6" xfId="40442" xr:uid="{00000000-0005-0000-0000-0000439D0000}"/>
    <cellStyle name="20% - Accent1 4 3 5 6 2" xfId="40443" xr:uid="{00000000-0005-0000-0000-0000449D0000}"/>
    <cellStyle name="20% - Accent1 4 3 5 6 2 2" xfId="40444" xr:uid="{00000000-0005-0000-0000-0000459D0000}"/>
    <cellStyle name="20% - Accent1 4 3 5 6 2 2 2" xfId="40445" xr:uid="{00000000-0005-0000-0000-0000469D0000}"/>
    <cellStyle name="20% - Accent1 4 3 5 6 2 3" xfId="40446" xr:uid="{00000000-0005-0000-0000-0000479D0000}"/>
    <cellStyle name="20% - Accent1 4 3 5 6 3" xfId="40447" xr:uid="{00000000-0005-0000-0000-0000489D0000}"/>
    <cellStyle name="20% - Accent1 4 3 5 6 3 2" xfId="40448" xr:uid="{00000000-0005-0000-0000-0000499D0000}"/>
    <cellStyle name="20% - Accent1 4 3 5 6 4" xfId="40449" xr:uid="{00000000-0005-0000-0000-00004A9D0000}"/>
    <cellStyle name="20% - Accent1 4 3 5 7" xfId="40450" xr:uid="{00000000-0005-0000-0000-00004B9D0000}"/>
    <cellStyle name="20% - Accent1 4 3 5 7 2" xfId="40451" xr:uid="{00000000-0005-0000-0000-00004C9D0000}"/>
    <cellStyle name="20% - Accent1 4 3 5 7 2 2" xfId="40452" xr:uid="{00000000-0005-0000-0000-00004D9D0000}"/>
    <cellStyle name="20% - Accent1 4 3 5 7 3" xfId="40453" xr:uid="{00000000-0005-0000-0000-00004E9D0000}"/>
    <cellStyle name="20% - Accent1 4 3 5 8" xfId="40454" xr:uid="{00000000-0005-0000-0000-00004F9D0000}"/>
    <cellStyle name="20% - Accent1 4 3 5 8 2" xfId="40455" xr:uid="{00000000-0005-0000-0000-0000509D0000}"/>
    <cellStyle name="20% - Accent1 4 3 5 8 2 2" xfId="40456" xr:uid="{00000000-0005-0000-0000-0000519D0000}"/>
    <cellStyle name="20% - Accent1 4 3 5 8 3" xfId="40457" xr:uid="{00000000-0005-0000-0000-0000529D0000}"/>
    <cellStyle name="20% - Accent1 4 3 5 9" xfId="40458" xr:uid="{00000000-0005-0000-0000-0000539D0000}"/>
    <cellStyle name="20% - Accent1 4 3 5 9 2" xfId="40459" xr:uid="{00000000-0005-0000-0000-0000549D0000}"/>
    <cellStyle name="20% - Accent1 4 3 6" xfId="40460" xr:uid="{00000000-0005-0000-0000-0000559D0000}"/>
    <cellStyle name="20% - Accent1 4 3 6 10" xfId="40461" xr:uid="{00000000-0005-0000-0000-0000569D0000}"/>
    <cellStyle name="20% - Accent1 4 3 6 10 2" xfId="40462" xr:uid="{00000000-0005-0000-0000-0000579D0000}"/>
    <cellStyle name="20% - Accent1 4 3 6 11" xfId="40463" xr:uid="{00000000-0005-0000-0000-0000589D0000}"/>
    <cellStyle name="20% - Accent1 4 3 6 2" xfId="40464" xr:uid="{00000000-0005-0000-0000-0000599D0000}"/>
    <cellStyle name="20% - Accent1 4 3 6 2 2" xfId="40465" xr:uid="{00000000-0005-0000-0000-00005A9D0000}"/>
    <cellStyle name="20% - Accent1 4 3 6 2 2 2" xfId="40466" xr:uid="{00000000-0005-0000-0000-00005B9D0000}"/>
    <cellStyle name="20% - Accent1 4 3 6 2 2 2 2" xfId="40467" xr:uid="{00000000-0005-0000-0000-00005C9D0000}"/>
    <cellStyle name="20% - Accent1 4 3 6 2 2 2 2 2" xfId="40468" xr:uid="{00000000-0005-0000-0000-00005D9D0000}"/>
    <cellStyle name="20% - Accent1 4 3 6 2 2 2 3" xfId="40469" xr:uid="{00000000-0005-0000-0000-00005E9D0000}"/>
    <cellStyle name="20% - Accent1 4 3 6 2 2 3" xfId="40470" xr:uid="{00000000-0005-0000-0000-00005F9D0000}"/>
    <cellStyle name="20% - Accent1 4 3 6 2 2 3 2" xfId="40471" xr:uid="{00000000-0005-0000-0000-0000609D0000}"/>
    <cellStyle name="20% - Accent1 4 3 6 2 2 4" xfId="40472" xr:uid="{00000000-0005-0000-0000-0000619D0000}"/>
    <cellStyle name="20% - Accent1 4 3 6 2 3" xfId="40473" xr:uid="{00000000-0005-0000-0000-0000629D0000}"/>
    <cellStyle name="20% - Accent1 4 3 6 2 3 2" xfId="40474" xr:uid="{00000000-0005-0000-0000-0000639D0000}"/>
    <cellStyle name="20% - Accent1 4 3 6 2 3 2 2" xfId="40475" xr:uid="{00000000-0005-0000-0000-0000649D0000}"/>
    <cellStyle name="20% - Accent1 4 3 6 2 3 2 2 2" xfId="40476" xr:uid="{00000000-0005-0000-0000-0000659D0000}"/>
    <cellStyle name="20% - Accent1 4 3 6 2 3 2 3" xfId="40477" xr:uid="{00000000-0005-0000-0000-0000669D0000}"/>
    <cellStyle name="20% - Accent1 4 3 6 2 3 3" xfId="40478" xr:uid="{00000000-0005-0000-0000-0000679D0000}"/>
    <cellStyle name="20% - Accent1 4 3 6 2 3 3 2" xfId="40479" xr:uid="{00000000-0005-0000-0000-0000689D0000}"/>
    <cellStyle name="20% - Accent1 4 3 6 2 3 4" xfId="40480" xr:uid="{00000000-0005-0000-0000-0000699D0000}"/>
    <cellStyle name="20% - Accent1 4 3 6 2 4" xfId="40481" xr:uid="{00000000-0005-0000-0000-00006A9D0000}"/>
    <cellStyle name="20% - Accent1 4 3 6 2 4 2" xfId="40482" xr:uid="{00000000-0005-0000-0000-00006B9D0000}"/>
    <cellStyle name="20% - Accent1 4 3 6 2 4 2 2" xfId="40483" xr:uid="{00000000-0005-0000-0000-00006C9D0000}"/>
    <cellStyle name="20% - Accent1 4 3 6 2 4 2 2 2" xfId="40484" xr:uid="{00000000-0005-0000-0000-00006D9D0000}"/>
    <cellStyle name="20% - Accent1 4 3 6 2 4 2 3" xfId="40485" xr:uid="{00000000-0005-0000-0000-00006E9D0000}"/>
    <cellStyle name="20% - Accent1 4 3 6 2 4 3" xfId="40486" xr:uid="{00000000-0005-0000-0000-00006F9D0000}"/>
    <cellStyle name="20% - Accent1 4 3 6 2 4 3 2" xfId="40487" xr:uid="{00000000-0005-0000-0000-0000709D0000}"/>
    <cellStyle name="20% - Accent1 4 3 6 2 4 4" xfId="40488" xr:uid="{00000000-0005-0000-0000-0000719D0000}"/>
    <cellStyle name="20% - Accent1 4 3 6 2 5" xfId="40489" xr:uid="{00000000-0005-0000-0000-0000729D0000}"/>
    <cellStyle name="20% - Accent1 4 3 6 2 5 2" xfId="40490" xr:uid="{00000000-0005-0000-0000-0000739D0000}"/>
    <cellStyle name="20% - Accent1 4 3 6 2 5 2 2" xfId="40491" xr:uid="{00000000-0005-0000-0000-0000749D0000}"/>
    <cellStyle name="20% - Accent1 4 3 6 2 5 3" xfId="40492" xr:uid="{00000000-0005-0000-0000-0000759D0000}"/>
    <cellStyle name="20% - Accent1 4 3 6 2 6" xfId="40493" xr:uid="{00000000-0005-0000-0000-0000769D0000}"/>
    <cellStyle name="20% - Accent1 4 3 6 2 6 2" xfId="40494" xr:uid="{00000000-0005-0000-0000-0000779D0000}"/>
    <cellStyle name="20% - Accent1 4 3 6 2 6 2 2" xfId="40495" xr:uid="{00000000-0005-0000-0000-0000789D0000}"/>
    <cellStyle name="20% - Accent1 4 3 6 2 6 3" xfId="40496" xr:uid="{00000000-0005-0000-0000-0000799D0000}"/>
    <cellStyle name="20% - Accent1 4 3 6 2 7" xfId="40497" xr:uid="{00000000-0005-0000-0000-00007A9D0000}"/>
    <cellStyle name="20% - Accent1 4 3 6 2 7 2" xfId="40498" xr:uid="{00000000-0005-0000-0000-00007B9D0000}"/>
    <cellStyle name="20% - Accent1 4 3 6 2 8" xfId="40499" xr:uid="{00000000-0005-0000-0000-00007C9D0000}"/>
    <cellStyle name="20% - Accent1 4 3 6 2 8 2" xfId="40500" xr:uid="{00000000-0005-0000-0000-00007D9D0000}"/>
    <cellStyle name="20% - Accent1 4 3 6 2 9" xfId="40501" xr:uid="{00000000-0005-0000-0000-00007E9D0000}"/>
    <cellStyle name="20% - Accent1 4 3 6 3" xfId="40502" xr:uid="{00000000-0005-0000-0000-00007F9D0000}"/>
    <cellStyle name="20% - Accent1 4 3 6 3 2" xfId="40503" xr:uid="{00000000-0005-0000-0000-0000809D0000}"/>
    <cellStyle name="20% - Accent1 4 3 6 3 2 2" xfId="40504" xr:uid="{00000000-0005-0000-0000-0000819D0000}"/>
    <cellStyle name="20% - Accent1 4 3 6 3 2 2 2" xfId="40505" xr:uid="{00000000-0005-0000-0000-0000829D0000}"/>
    <cellStyle name="20% - Accent1 4 3 6 3 2 2 2 2" xfId="40506" xr:uid="{00000000-0005-0000-0000-0000839D0000}"/>
    <cellStyle name="20% - Accent1 4 3 6 3 2 2 3" xfId="40507" xr:uid="{00000000-0005-0000-0000-0000849D0000}"/>
    <cellStyle name="20% - Accent1 4 3 6 3 2 3" xfId="40508" xr:uid="{00000000-0005-0000-0000-0000859D0000}"/>
    <cellStyle name="20% - Accent1 4 3 6 3 2 3 2" xfId="40509" xr:uid="{00000000-0005-0000-0000-0000869D0000}"/>
    <cellStyle name="20% - Accent1 4 3 6 3 2 4" xfId="40510" xr:uid="{00000000-0005-0000-0000-0000879D0000}"/>
    <cellStyle name="20% - Accent1 4 3 6 3 3" xfId="40511" xr:uid="{00000000-0005-0000-0000-0000889D0000}"/>
    <cellStyle name="20% - Accent1 4 3 6 3 3 2" xfId="40512" xr:uid="{00000000-0005-0000-0000-0000899D0000}"/>
    <cellStyle name="20% - Accent1 4 3 6 3 3 2 2" xfId="40513" xr:uid="{00000000-0005-0000-0000-00008A9D0000}"/>
    <cellStyle name="20% - Accent1 4 3 6 3 3 2 2 2" xfId="40514" xr:uid="{00000000-0005-0000-0000-00008B9D0000}"/>
    <cellStyle name="20% - Accent1 4 3 6 3 3 2 3" xfId="40515" xr:uid="{00000000-0005-0000-0000-00008C9D0000}"/>
    <cellStyle name="20% - Accent1 4 3 6 3 3 3" xfId="40516" xr:uid="{00000000-0005-0000-0000-00008D9D0000}"/>
    <cellStyle name="20% - Accent1 4 3 6 3 3 3 2" xfId="40517" xr:uid="{00000000-0005-0000-0000-00008E9D0000}"/>
    <cellStyle name="20% - Accent1 4 3 6 3 3 4" xfId="40518" xr:uid="{00000000-0005-0000-0000-00008F9D0000}"/>
    <cellStyle name="20% - Accent1 4 3 6 3 4" xfId="40519" xr:uid="{00000000-0005-0000-0000-0000909D0000}"/>
    <cellStyle name="20% - Accent1 4 3 6 3 4 2" xfId="40520" xr:uid="{00000000-0005-0000-0000-0000919D0000}"/>
    <cellStyle name="20% - Accent1 4 3 6 3 4 2 2" xfId="40521" xr:uid="{00000000-0005-0000-0000-0000929D0000}"/>
    <cellStyle name="20% - Accent1 4 3 6 3 4 2 2 2" xfId="40522" xr:uid="{00000000-0005-0000-0000-0000939D0000}"/>
    <cellStyle name="20% - Accent1 4 3 6 3 4 2 3" xfId="40523" xr:uid="{00000000-0005-0000-0000-0000949D0000}"/>
    <cellStyle name="20% - Accent1 4 3 6 3 4 3" xfId="40524" xr:uid="{00000000-0005-0000-0000-0000959D0000}"/>
    <cellStyle name="20% - Accent1 4 3 6 3 4 3 2" xfId="40525" xr:uid="{00000000-0005-0000-0000-0000969D0000}"/>
    <cellStyle name="20% - Accent1 4 3 6 3 4 4" xfId="40526" xr:uid="{00000000-0005-0000-0000-0000979D0000}"/>
    <cellStyle name="20% - Accent1 4 3 6 3 5" xfId="40527" xr:uid="{00000000-0005-0000-0000-0000989D0000}"/>
    <cellStyle name="20% - Accent1 4 3 6 3 5 2" xfId="40528" xr:uid="{00000000-0005-0000-0000-0000999D0000}"/>
    <cellStyle name="20% - Accent1 4 3 6 3 5 2 2" xfId="40529" xr:uid="{00000000-0005-0000-0000-00009A9D0000}"/>
    <cellStyle name="20% - Accent1 4 3 6 3 5 3" xfId="40530" xr:uid="{00000000-0005-0000-0000-00009B9D0000}"/>
    <cellStyle name="20% - Accent1 4 3 6 3 6" xfId="40531" xr:uid="{00000000-0005-0000-0000-00009C9D0000}"/>
    <cellStyle name="20% - Accent1 4 3 6 3 6 2" xfId="40532" xr:uid="{00000000-0005-0000-0000-00009D9D0000}"/>
    <cellStyle name="20% - Accent1 4 3 6 3 6 2 2" xfId="40533" xr:uid="{00000000-0005-0000-0000-00009E9D0000}"/>
    <cellStyle name="20% - Accent1 4 3 6 3 6 3" xfId="40534" xr:uid="{00000000-0005-0000-0000-00009F9D0000}"/>
    <cellStyle name="20% - Accent1 4 3 6 3 7" xfId="40535" xr:uid="{00000000-0005-0000-0000-0000A09D0000}"/>
    <cellStyle name="20% - Accent1 4 3 6 3 7 2" xfId="40536" xr:uid="{00000000-0005-0000-0000-0000A19D0000}"/>
    <cellStyle name="20% - Accent1 4 3 6 3 8" xfId="40537" xr:uid="{00000000-0005-0000-0000-0000A29D0000}"/>
    <cellStyle name="20% - Accent1 4 3 6 3 8 2" xfId="40538" xr:uid="{00000000-0005-0000-0000-0000A39D0000}"/>
    <cellStyle name="20% - Accent1 4 3 6 3 9" xfId="40539" xr:uid="{00000000-0005-0000-0000-0000A49D0000}"/>
    <cellStyle name="20% - Accent1 4 3 6 4" xfId="40540" xr:uid="{00000000-0005-0000-0000-0000A59D0000}"/>
    <cellStyle name="20% - Accent1 4 3 6 4 2" xfId="40541" xr:uid="{00000000-0005-0000-0000-0000A69D0000}"/>
    <cellStyle name="20% - Accent1 4 3 6 4 2 2" xfId="40542" xr:uid="{00000000-0005-0000-0000-0000A79D0000}"/>
    <cellStyle name="20% - Accent1 4 3 6 4 2 2 2" xfId="40543" xr:uid="{00000000-0005-0000-0000-0000A89D0000}"/>
    <cellStyle name="20% - Accent1 4 3 6 4 2 3" xfId="40544" xr:uid="{00000000-0005-0000-0000-0000A99D0000}"/>
    <cellStyle name="20% - Accent1 4 3 6 4 3" xfId="40545" xr:uid="{00000000-0005-0000-0000-0000AA9D0000}"/>
    <cellStyle name="20% - Accent1 4 3 6 4 3 2" xfId="40546" xr:uid="{00000000-0005-0000-0000-0000AB9D0000}"/>
    <cellStyle name="20% - Accent1 4 3 6 4 4" xfId="40547" xr:uid="{00000000-0005-0000-0000-0000AC9D0000}"/>
    <cellStyle name="20% - Accent1 4 3 6 5" xfId="40548" xr:uid="{00000000-0005-0000-0000-0000AD9D0000}"/>
    <cellStyle name="20% - Accent1 4 3 6 5 2" xfId="40549" xr:uid="{00000000-0005-0000-0000-0000AE9D0000}"/>
    <cellStyle name="20% - Accent1 4 3 6 5 2 2" xfId="40550" xr:uid="{00000000-0005-0000-0000-0000AF9D0000}"/>
    <cellStyle name="20% - Accent1 4 3 6 5 2 2 2" xfId="40551" xr:uid="{00000000-0005-0000-0000-0000B09D0000}"/>
    <cellStyle name="20% - Accent1 4 3 6 5 2 3" xfId="40552" xr:uid="{00000000-0005-0000-0000-0000B19D0000}"/>
    <cellStyle name="20% - Accent1 4 3 6 5 3" xfId="40553" xr:uid="{00000000-0005-0000-0000-0000B29D0000}"/>
    <cellStyle name="20% - Accent1 4 3 6 5 3 2" xfId="40554" xr:uid="{00000000-0005-0000-0000-0000B39D0000}"/>
    <cellStyle name="20% - Accent1 4 3 6 5 4" xfId="40555" xr:uid="{00000000-0005-0000-0000-0000B49D0000}"/>
    <cellStyle name="20% - Accent1 4 3 6 6" xfId="40556" xr:uid="{00000000-0005-0000-0000-0000B59D0000}"/>
    <cellStyle name="20% - Accent1 4 3 6 6 2" xfId="40557" xr:uid="{00000000-0005-0000-0000-0000B69D0000}"/>
    <cellStyle name="20% - Accent1 4 3 6 6 2 2" xfId="40558" xr:uid="{00000000-0005-0000-0000-0000B79D0000}"/>
    <cellStyle name="20% - Accent1 4 3 6 6 2 2 2" xfId="40559" xr:uid="{00000000-0005-0000-0000-0000B89D0000}"/>
    <cellStyle name="20% - Accent1 4 3 6 6 2 3" xfId="40560" xr:uid="{00000000-0005-0000-0000-0000B99D0000}"/>
    <cellStyle name="20% - Accent1 4 3 6 6 3" xfId="40561" xr:uid="{00000000-0005-0000-0000-0000BA9D0000}"/>
    <cellStyle name="20% - Accent1 4 3 6 6 3 2" xfId="40562" xr:uid="{00000000-0005-0000-0000-0000BB9D0000}"/>
    <cellStyle name="20% - Accent1 4 3 6 6 4" xfId="40563" xr:uid="{00000000-0005-0000-0000-0000BC9D0000}"/>
    <cellStyle name="20% - Accent1 4 3 6 7" xfId="40564" xr:uid="{00000000-0005-0000-0000-0000BD9D0000}"/>
    <cellStyle name="20% - Accent1 4 3 6 7 2" xfId="40565" xr:uid="{00000000-0005-0000-0000-0000BE9D0000}"/>
    <cellStyle name="20% - Accent1 4 3 6 7 2 2" xfId="40566" xr:uid="{00000000-0005-0000-0000-0000BF9D0000}"/>
    <cellStyle name="20% - Accent1 4 3 6 7 3" xfId="40567" xr:uid="{00000000-0005-0000-0000-0000C09D0000}"/>
    <cellStyle name="20% - Accent1 4 3 6 8" xfId="40568" xr:uid="{00000000-0005-0000-0000-0000C19D0000}"/>
    <cellStyle name="20% - Accent1 4 3 6 8 2" xfId="40569" xr:uid="{00000000-0005-0000-0000-0000C29D0000}"/>
    <cellStyle name="20% - Accent1 4 3 6 8 2 2" xfId="40570" xr:uid="{00000000-0005-0000-0000-0000C39D0000}"/>
    <cellStyle name="20% - Accent1 4 3 6 8 3" xfId="40571" xr:uid="{00000000-0005-0000-0000-0000C49D0000}"/>
    <cellStyle name="20% - Accent1 4 3 6 9" xfId="40572" xr:uid="{00000000-0005-0000-0000-0000C59D0000}"/>
    <cellStyle name="20% - Accent1 4 3 6 9 2" xfId="40573" xr:uid="{00000000-0005-0000-0000-0000C69D0000}"/>
    <cellStyle name="20% - Accent1 4 3 7" xfId="40574" xr:uid="{00000000-0005-0000-0000-0000C79D0000}"/>
    <cellStyle name="20% - Accent1 4 3 7 2" xfId="40575" xr:uid="{00000000-0005-0000-0000-0000C89D0000}"/>
    <cellStyle name="20% - Accent1 4 3 7 2 2" xfId="40576" xr:uid="{00000000-0005-0000-0000-0000C99D0000}"/>
    <cellStyle name="20% - Accent1 4 3 7 2 2 2" xfId="40577" xr:uid="{00000000-0005-0000-0000-0000CA9D0000}"/>
    <cellStyle name="20% - Accent1 4 3 7 2 2 2 2" xfId="40578" xr:uid="{00000000-0005-0000-0000-0000CB9D0000}"/>
    <cellStyle name="20% - Accent1 4 3 7 2 2 3" xfId="40579" xr:uid="{00000000-0005-0000-0000-0000CC9D0000}"/>
    <cellStyle name="20% - Accent1 4 3 7 2 3" xfId="40580" xr:uid="{00000000-0005-0000-0000-0000CD9D0000}"/>
    <cellStyle name="20% - Accent1 4 3 7 2 3 2" xfId="40581" xr:uid="{00000000-0005-0000-0000-0000CE9D0000}"/>
    <cellStyle name="20% - Accent1 4 3 7 2 4" xfId="40582" xr:uid="{00000000-0005-0000-0000-0000CF9D0000}"/>
    <cellStyle name="20% - Accent1 4 3 7 3" xfId="40583" xr:uid="{00000000-0005-0000-0000-0000D09D0000}"/>
    <cellStyle name="20% - Accent1 4 3 7 3 2" xfId="40584" xr:uid="{00000000-0005-0000-0000-0000D19D0000}"/>
    <cellStyle name="20% - Accent1 4 3 7 3 2 2" xfId="40585" xr:uid="{00000000-0005-0000-0000-0000D29D0000}"/>
    <cellStyle name="20% - Accent1 4 3 7 3 2 2 2" xfId="40586" xr:uid="{00000000-0005-0000-0000-0000D39D0000}"/>
    <cellStyle name="20% - Accent1 4 3 7 3 2 3" xfId="40587" xr:uid="{00000000-0005-0000-0000-0000D49D0000}"/>
    <cellStyle name="20% - Accent1 4 3 7 3 3" xfId="40588" xr:uid="{00000000-0005-0000-0000-0000D59D0000}"/>
    <cellStyle name="20% - Accent1 4 3 7 3 3 2" xfId="40589" xr:uid="{00000000-0005-0000-0000-0000D69D0000}"/>
    <cellStyle name="20% - Accent1 4 3 7 3 4" xfId="40590" xr:uid="{00000000-0005-0000-0000-0000D79D0000}"/>
    <cellStyle name="20% - Accent1 4 3 7 4" xfId="40591" xr:uid="{00000000-0005-0000-0000-0000D89D0000}"/>
    <cellStyle name="20% - Accent1 4 3 7 4 2" xfId="40592" xr:uid="{00000000-0005-0000-0000-0000D99D0000}"/>
    <cellStyle name="20% - Accent1 4 3 7 4 2 2" xfId="40593" xr:uid="{00000000-0005-0000-0000-0000DA9D0000}"/>
    <cellStyle name="20% - Accent1 4 3 7 4 2 2 2" xfId="40594" xr:uid="{00000000-0005-0000-0000-0000DB9D0000}"/>
    <cellStyle name="20% - Accent1 4 3 7 4 2 3" xfId="40595" xr:uid="{00000000-0005-0000-0000-0000DC9D0000}"/>
    <cellStyle name="20% - Accent1 4 3 7 4 3" xfId="40596" xr:uid="{00000000-0005-0000-0000-0000DD9D0000}"/>
    <cellStyle name="20% - Accent1 4 3 7 4 3 2" xfId="40597" xr:uid="{00000000-0005-0000-0000-0000DE9D0000}"/>
    <cellStyle name="20% - Accent1 4 3 7 4 4" xfId="40598" xr:uid="{00000000-0005-0000-0000-0000DF9D0000}"/>
    <cellStyle name="20% - Accent1 4 3 7 5" xfId="40599" xr:uid="{00000000-0005-0000-0000-0000E09D0000}"/>
    <cellStyle name="20% - Accent1 4 3 7 5 2" xfId="40600" xr:uid="{00000000-0005-0000-0000-0000E19D0000}"/>
    <cellStyle name="20% - Accent1 4 3 7 5 2 2" xfId="40601" xr:uid="{00000000-0005-0000-0000-0000E29D0000}"/>
    <cellStyle name="20% - Accent1 4 3 7 5 3" xfId="40602" xr:uid="{00000000-0005-0000-0000-0000E39D0000}"/>
    <cellStyle name="20% - Accent1 4 3 7 6" xfId="40603" xr:uid="{00000000-0005-0000-0000-0000E49D0000}"/>
    <cellStyle name="20% - Accent1 4 3 7 6 2" xfId="40604" xr:uid="{00000000-0005-0000-0000-0000E59D0000}"/>
    <cellStyle name="20% - Accent1 4 3 7 6 2 2" xfId="40605" xr:uid="{00000000-0005-0000-0000-0000E69D0000}"/>
    <cellStyle name="20% - Accent1 4 3 7 6 3" xfId="40606" xr:uid="{00000000-0005-0000-0000-0000E79D0000}"/>
    <cellStyle name="20% - Accent1 4 3 7 7" xfId="40607" xr:uid="{00000000-0005-0000-0000-0000E89D0000}"/>
    <cellStyle name="20% - Accent1 4 3 7 7 2" xfId="40608" xr:uid="{00000000-0005-0000-0000-0000E99D0000}"/>
    <cellStyle name="20% - Accent1 4 3 7 8" xfId="40609" xr:uid="{00000000-0005-0000-0000-0000EA9D0000}"/>
    <cellStyle name="20% - Accent1 4 3 7 8 2" xfId="40610" xr:uid="{00000000-0005-0000-0000-0000EB9D0000}"/>
    <cellStyle name="20% - Accent1 4 3 7 9" xfId="40611" xr:uid="{00000000-0005-0000-0000-0000EC9D0000}"/>
    <cellStyle name="20% - Accent1 4 3 8" xfId="40612" xr:uid="{00000000-0005-0000-0000-0000ED9D0000}"/>
    <cellStyle name="20% - Accent1 4 3 8 2" xfId="40613" xr:uid="{00000000-0005-0000-0000-0000EE9D0000}"/>
    <cellStyle name="20% - Accent1 4 3 8 2 2" xfId="40614" xr:uid="{00000000-0005-0000-0000-0000EF9D0000}"/>
    <cellStyle name="20% - Accent1 4 3 8 2 2 2" xfId="40615" xr:uid="{00000000-0005-0000-0000-0000F09D0000}"/>
    <cellStyle name="20% - Accent1 4 3 8 2 2 2 2" xfId="40616" xr:uid="{00000000-0005-0000-0000-0000F19D0000}"/>
    <cellStyle name="20% - Accent1 4 3 8 2 2 3" xfId="40617" xr:uid="{00000000-0005-0000-0000-0000F29D0000}"/>
    <cellStyle name="20% - Accent1 4 3 8 2 3" xfId="40618" xr:uid="{00000000-0005-0000-0000-0000F39D0000}"/>
    <cellStyle name="20% - Accent1 4 3 8 2 3 2" xfId="40619" xr:uid="{00000000-0005-0000-0000-0000F49D0000}"/>
    <cellStyle name="20% - Accent1 4 3 8 2 4" xfId="40620" xr:uid="{00000000-0005-0000-0000-0000F59D0000}"/>
    <cellStyle name="20% - Accent1 4 3 8 3" xfId="40621" xr:uid="{00000000-0005-0000-0000-0000F69D0000}"/>
    <cellStyle name="20% - Accent1 4 3 8 3 2" xfId="40622" xr:uid="{00000000-0005-0000-0000-0000F79D0000}"/>
    <cellStyle name="20% - Accent1 4 3 8 3 2 2" xfId="40623" xr:uid="{00000000-0005-0000-0000-0000F89D0000}"/>
    <cellStyle name="20% - Accent1 4 3 8 3 2 2 2" xfId="40624" xr:uid="{00000000-0005-0000-0000-0000F99D0000}"/>
    <cellStyle name="20% - Accent1 4 3 8 3 2 3" xfId="40625" xr:uid="{00000000-0005-0000-0000-0000FA9D0000}"/>
    <cellStyle name="20% - Accent1 4 3 8 3 3" xfId="40626" xr:uid="{00000000-0005-0000-0000-0000FB9D0000}"/>
    <cellStyle name="20% - Accent1 4 3 8 3 3 2" xfId="40627" xr:uid="{00000000-0005-0000-0000-0000FC9D0000}"/>
    <cellStyle name="20% - Accent1 4 3 8 3 4" xfId="40628" xr:uid="{00000000-0005-0000-0000-0000FD9D0000}"/>
    <cellStyle name="20% - Accent1 4 3 8 4" xfId="40629" xr:uid="{00000000-0005-0000-0000-0000FE9D0000}"/>
    <cellStyle name="20% - Accent1 4 3 8 4 2" xfId="40630" xr:uid="{00000000-0005-0000-0000-0000FF9D0000}"/>
    <cellStyle name="20% - Accent1 4 3 8 4 2 2" xfId="40631" xr:uid="{00000000-0005-0000-0000-0000009E0000}"/>
    <cellStyle name="20% - Accent1 4 3 8 4 2 2 2" xfId="40632" xr:uid="{00000000-0005-0000-0000-0000019E0000}"/>
    <cellStyle name="20% - Accent1 4 3 8 4 2 3" xfId="40633" xr:uid="{00000000-0005-0000-0000-0000029E0000}"/>
    <cellStyle name="20% - Accent1 4 3 8 4 3" xfId="40634" xr:uid="{00000000-0005-0000-0000-0000039E0000}"/>
    <cellStyle name="20% - Accent1 4 3 8 4 3 2" xfId="40635" xr:uid="{00000000-0005-0000-0000-0000049E0000}"/>
    <cellStyle name="20% - Accent1 4 3 8 4 4" xfId="40636" xr:uid="{00000000-0005-0000-0000-0000059E0000}"/>
    <cellStyle name="20% - Accent1 4 3 8 5" xfId="40637" xr:uid="{00000000-0005-0000-0000-0000069E0000}"/>
    <cellStyle name="20% - Accent1 4 3 8 5 2" xfId="40638" xr:uid="{00000000-0005-0000-0000-0000079E0000}"/>
    <cellStyle name="20% - Accent1 4 3 8 5 2 2" xfId="40639" xr:uid="{00000000-0005-0000-0000-0000089E0000}"/>
    <cellStyle name="20% - Accent1 4 3 8 5 3" xfId="40640" xr:uid="{00000000-0005-0000-0000-0000099E0000}"/>
    <cellStyle name="20% - Accent1 4 3 8 6" xfId="40641" xr:uid="{00000000-0005-0000-0000-00000A9E0000}"/>
    <cellStyle name="20% - Accent1 4 3 8 6 2" xfId="40642" xr:uid="{00000000-0005-0000-0000-00000B9E0000}"/>
    <cellStyle name="20% - Accent1 4 3 8 6 2 2" xfId="40643" xr:uid="{00000000-0005-0000-0000-00000C9E0000}"/>
    <cellStyle name="20% - Accent1 4 3 8 6 3" xfId="40644" xr:uid="{00000000-0005-0000-0000-00000D9E0000}"/>
    <cellStyle name="20% - Accent1 4 3 8 7" xfId="40645" xr:uid="{00000000-0005-0000-0000-00000E9E0000}"/>
    <cellStyle name="20% - Accent1 4 3 8 7 2" xfId="40646" xr:uid="{00000000-0005-0000-0000-00000F9E0000}"/>
    <cellStyle name="20% - Accent1 4 3 8 8" xfId="40647" xr:uid="{00000000-0005-0000-0000-0000109E0000}"/>
    <cellStyle name="20% - Accent1 4 3 8 8 2" xfId="40648" xr:uid="{00000000-0005-0000-0000-0000119E0000}"/>
    <cellStyle name="20% - Accent1 4 3 8 9" xfId="40649" xr:uid="{00000000-0005-0000-0000-0000129E0000}"/>
    <cellStyle name="20% - Accent1 4 3 9" xfId="40650" xr:uid="{00000000-0005-0000-0000-0000139E0000}"/>
    <cellStyle name="20% - Accent1 4 3 9 2" xfId="40651" xr:uid="{00000000-0005-0000-0000-0000149E0000}"/>
    <cellStyle name="20% - Accent1 4 3 9 2 2" xfId="40652" xr:uid="{00000000-0005-0000-0000-0000159E0000}"/>
    <cellStyle name="20% - Accent1 4 3 9 2 2 2" xfId="40653" xr:uid="{00000000-0005-0000-0000-0000169E0000}"/>
    <cellStyle name="20% - Accent1 4 3 9 2 3" xfId="40654" xr:uid="{00000000-0005-0000-0000-0000179E0000}"/>
    <cellStyle name="20% - Accent1 4 3 9 3" xfId="40655" xr:uid="{00000000-0005-0000-0000-0000189E0000}"/>
    <cellStyle name="20% - Accent1 4 3 9 3 2" xfId="40656" xr:uid="{00000000-0005-0000-0000-0000199E0000}"/>
    <cellStyle name="20% - Accent1 4 3 9 4" xfId="40657" xr:uid="{00000000-0005-0000-0000-00001A9E0000}"/>
    <cellStyle name="20% - Accent1 4 4" xfId="40658" xr:uid="{00000000-0005-0000-0000-00001B9E0000}"/>
    <cellStyle name="20% - Accent1 4 4 10" xfId="40659" xr:uid="{00000000-0005-0000-0000-00001C9E0000}"/>
    <cellStyle name="20% - Accent1 4 4 10 2" xfId="40660" xr:uid="{00000000-0005-0000-0000-00001D9E0000}"/>
    <cellStyle name="20% - Accent1 4 4 10 2 2" xfId="40661" xr:uid="{00000000-0005-0000-0000-00001E9E0000}"/>
    <cellStyle name="20% - Accent1 4 4 10 2 2 2" xfId="40662" xr:uid="{00000000-0005-0000-0000-00001F9E0000}"/>
    <cellStyle name="20% - Accent1 4 4 10 2 3" xfId="40663" xr:uid="{00000000-0005-0000-0000-0000209E0000}"/>
    <cellStyle name="20% - Accent1 4 4 10 3" xfId="40664" xr:uid="{00000000-0005-0000-0000-0000219E0000}"/>
    <cellStyle name="20% - Accent1 4 4 10 3 2" xfId="40665" xr:uid="{00000000-0005-0000-0000-0000229E0000}"/>
    <cellStyle name="20% - Accent1 4 4 10 4" xfId="40666" xr:uid="{00000000-0005-0000-0000-0000239E0000}"/>
    <cellStyle name="20% - Accent1 4 4 11" xfId="40667" xr:uid="{00000000-0005-0000-0000-0000249E0000}"/>
    <cellStyle name="20% - Accent1 4 4 11 2" xfId="40668" xr:uid="{00000000-0005-0000-0000-0000259E0000}"/>
    <cellStyle name="20% - Accent1 4 4 11 2 2" xfId="40669" xr:uid="{00000000-0005-0000-0000-0000269E0000}"/>
    <cellStyle name="20% - Accent1 4 4 11 2 2 2" xfId="40670" xr:uid="{00000000-0005-0000-0000-0000279E0000}"/>
    <cellStyle name="20% - Accent1 4 4 11 2 3" xfId="40671" xr:uid="{00000000-0005-0000-0000-0000289E0000}"/>
    <cellStyle name="20% - Accent1 4 4 11 3" xfId="40672" xr:uid="{00000000-0005-0000-0000-0000299E0000}"/>
    <cellStyle name="20% - Accent1 4 4 11 3 2" xfId="40673" xr:uid="{00000000-0005-0000-0000-00002A9E0000}"/>
    <cellStyle name="20% - Accent1 4 4 11 4" xfId="40674" xr:uid="{00000000-0005-0000-0000-00002B9E0000}"/>
    <cellStyle name="20% - Accent1 4 4 12" xfId="40675" xr:uid="{00000000-0005-0000-0000-00002C9E0000}"/>
    <cellStyle name="20% - Accent1 4 4 12 2" xfId="40676" xr:uid="{00000000-0005-0000-0000-00002D9E0000}"/>
    <cellStyle name="20% - Accent1 4 4 12 2 2" xfId="40677" xr:uid="{00000000-0005-0000-0000-00002E9E0000}"/>
    <cellStyle name="20% - Accent1 4 4 12 3" xfId="40678" xr:uid="{00000000-0005-0000-0000-00002F9E0000}"/>
    <cellStyle name="20% - Accent1 4 4 13" xfId="40679" xr:uid="{00000000-0005-0000-0000-0000309E0000}"/>
    <cellStyle name="20% - Accent1 4 4 13 2" xfId="40680" xr:uid="{00000000-0005-0000-0000-0000319E0000}"/>
    <cellStyle name="20% - Accent1 4 4 13 2 2" xfId="40681" xr:uid="{00000000-0005-0000-0000-0000329E0000}"/>
    <cellStyle name="20% - Accent1 4 4 13 3" xfId="40682" xr:uid="{00000000-0005-0000-0000-0000339E0000}"/>
    <cellStyle name="20% - Accent1 4 4 14" xfId="40683" xr:uid="{00000000-0005-0000-0000-0000349E0000}"/>
    <cellStyle name="20% - Accent1 4 4 14 2" xfId="40684" xr:uid="{00000000-0005-0000-0000-0000359E0000}"/>
    <cellStyle name="20% - Accent1 4 4 15" xfId="40685" xr:uid="{00000000-0005-0000-0000-0000369E0000}"/>
    <cellStyle name="20% - Accent1 4 4 15 2" xfId="40686" xr:uid="{00000000-0005-0000-0000-0000379E0000}"/>
    <cellStyle name="20% - Accent1 4 4 16" xfId="40687" xr:uid="{00000000-0005-0000-0000-0000389E0000}"/>
    <cellStyle name="20% - Accent1 4 4 2" xfId="40688" xr:uid="{00000000-0005-0000-0000-0000399E0000}"/>
    <cellStyle name="20% - Accent1 4 4 2 10" xfId="40689" xr:uid="{00000000-0005-0000-0000-00003A9E0000}"/>
    <cellStyle name="20% - Accent1 4 4 2 10 2" xfId="40690" xr:uid="{00000000-0005-0000-0000-00003B9E0000}"/>
    <cellStyle name="20% - Accent1 4 4 2 10 2 2" xfId="40691" xr:uid="{00000000-0005-0000-0000-00003C9E0000}"/>
    <cellStyle name="20% - Accent1 4 4 2 10 2 2 2" xfId="40692" xr:uid="{00000000-0005-0000-0000-00003D9E0000}"/>
    <cellStyle name="20% - Accent1 4 4 2 10 2 3" xfId="40693" xr:uid="{00000000-0005-0000-0000-00003E9E0000}"/>
    <cellStyle name="20% - Accent1 4 4 2 10 3" xfId="40694" xr:uid="{00000000-0005-0000-0000-00003F9E0000}"/>
    <cellStyle name="20% - Accent1 4 4 2 10 3 2" xfId="40695" xr:uid="{00000000-0005-0000-0000-0000409E0000}"/>
    <cellStyle name="20% - Accent1 4 4 2 10 4" xfId="40696" xr:uid="{00000000-0005-0000-0000-0000419E0000}"/>
    <cellStyle name="20% - Accent1 4 4 2 11" xfId="40697" xr:uid="{00000000-0005-0000-0000-0000429E0000}"/>
    <cellStyle name="20% - Accent1 4 4 2 11 2" xfId="40698" xr:uid="{00000000-0005-0000-0000-0000439E0000}"/>
    <cellStyle name="20% - Accent1 4 4 2 11 2 2" xfId="40699" xr:uid="{00000000-0005-0000-0000-0000449E0000}"/>
    <cellStyle name="20% - Accent1 4 4 2 11 3" xfId="40700" xr:uid="{00000000-0005-0000-0000-0000459E0000}"/>
    <cellStyle name="20% - Accent1 4 4 2 12" xfId="40701" xr:uid="{00000000-0005-0000-0000-0000469E0000}"/>
    <cellStyle name="20% - Accent1 4 4 2 12 2" xfId="40702" xr:uid="{00000000-0005-0000-0000-0000479E0000}"/>
    <cellStyle name="20% - Accent1 4 4 2 12 2 2" xfId="40703" xr:uid="{00000000-0005-0000-0000-0000489E0000}"/>
    <cellStyle name="20% - Accent1 4 4 2 12 3" xfId="40704" xr:uid="{00000000-0005-0000-0000-0000499E0000}"/>
    <cellStyle name="20% - Accent1 4 4 2 13" xfId="40705" xr:uid="{00000000-0005-0000-0000-00004A9E0000}"/>
    <cellStyle name="20% - Accent1 4 4 2 13 2" xfId="40706" xr:uid="{00000000-0005-0000-0000-00004B9E0000}"/>
    <cellStyle name="20% - Accent1 4 4 2 14" xfId="40707" xr:uid="{00000000-0005-0000-0000-00004C9E0000}"/>
    <cellStyle name="20% - Accent1 4 4 2 14 2" xfId="40708" xr:uid="{00000000-0005-0000-0000-00004D9E0000}"/>
    <cellStyle name="20% - Accent1 4 4 2 15" xfId="40709" xr:uid="{00000000-0005-0000-0000-00004E9E0000}"/>
    <cellStyle name="20% - Accent1 4 4 2 2" xfId="40710" xr:uid="{00000000-0005-0000-0000-00004F9E0000}"/>
    <cellStyle name="20% - Accent1 4 4 2 2 10" xfId="40711" xr:uid="{00000000-0005-0000-0000-0000509E0000}"/>
    <cellStyle name="20% - Accent1 4 4 2 2 10 2" xfId="40712" xr:uid="{00000000-0005-0000-0000-0000519E0000}"/>
    <cellStyle name="20% - Accent1 4 4 2 2 10 2 2" xfId="40713" xr:uid="{00000000-0005-0000-0000-0000529E0000}"/>
    <cellStyle name="20% - Accent1 4 4 2 2 10 3" xfId="40714" xr:uid="{00000000-0005-0000-0000-0000539E0000}"/>
    <cellStyle name="20% - Accent1 4 4 2 2 11" xfId="40715" xr:uid="{00000000-0005-0000-0000-0000549E0000}"/>
    <cellStyle name="20% - Accent1 4 4 2 2 11 2" xfId="40716" xr:uid="{00000000-0005-0000-0000-0000559E0000}"/>
    <cellStyle name="20% - Accent1 4 4 2 2 11 2 2" xfId="40717" xr:uid="{00000000-0005-0000-0000-0000569E0000}"/>
    <cellStyle name="20% - Accent1 4 4 2 2 11 3" xfId="40718" xr:uid="{00000000-0005-0000-0000-0000579E0000}"/>
    <cellStyle name="20% - Accent1 4 4 2 2 12" xfId="40719" xr:uid="{00000000-0005-0000-0000-0000589E0000}"/>
    <cellStyle name="20% - Accent1 4 4 2 2 12 2" xfId="40720" xr:uid="{00000000-0005-0000-0000-0000599E0000}"/>
    <cellStyle name="20% - Accent1 4 4 2 2 13" xfId="40721" xr:uid="{00000000-0005-0000-0000-00005A9E0000}"/>
    <cellStyle name="20% - Accent1 4 4 2 2 13 2" xfId="40722" xr:uid="{00000000-0005-0000-0000-00005B9E0000}"/>
    <cellStyle name="20% - Accent1 4 4 2 2 14" xfId="40723" xr:uid="{00000000-0005-0000-0000-00005C9E0000}"/>
    <cellStyle name="20% - Accent1 4 4 2 2 2" xfId="40724" xr:uid="{00000000-0005-0000-0000-00005D9E0000}"/>
    <cellStyle name="20% - Accent1 4 4 2 2 2 10" xfId="40725" xr:uid="{00000000-0005-0000-0000-00005E9E0000}"/>
    <cellStyle name="20% - Accent1 4 4 2 2 2 10 2" xfId="40726" xr:uid="{00000000-0005-0000-0000-00005F9E0000}"/>
    <cellStyle name="20% - Accent1 4 4 2 2 2 11" xfId="40727" xr:uid="{00000000-0005-0000-0000-0000609E0000}"/>
    <cellStyle name="20% - Accent1 4 4 2 2 2 2" xfId="40728" xr:uid="{00000000-0005-0000-0000-0000619E0000}"/>
    <cellStyle name="20% - Accent1 4 4 2 2 2 2 2" xfId="40729" xr:uid="{00000000-0005-0000-0000-0000629E0000}"/>
    <cellStyle name="20% - Accent1 4 4 2 2 2 2 2 2" xfId="40730" xr:uid="{00000000-0005-0000-0000-0000639E0000}"/>
    <cellStyle name="20% - Accent1 4 4 2 2 2 2 2 2 2" xfId="40731" xr:uid="{00000000-0005-0000-0000-0000649E0000}"/>
    <cellStyle name="20% - Accent1 4 4 2 2 2 2 2 2 2 2" xfId="40732" xr:uid="{00000000-0005-0000-0000-0000659E0000}"/>
    <cellStyle name="20% - Accent1 4 4 2 2 2 2 2 2 3" xfId="40733" xr:uid="{00000000-0005-0000-0000-0000669E0000}"/>
    <cellStyle name="20% - Accent1 4 4 2 2 2 2 2 3" xfId="40734" xr:uid="{00000000-0005-0000-0000-0000679E0000}"/>
    <cellStyle name="20% - Accent1 4 4 2 2 2 2 2 3 2" xfId="40735" xr:uid="{00000000-0005-0000-0000-0000689E0000}"/>
    <cellStyle name="20% - Accent1 4 4 2 2 2 2 2 4" xfId="40736" xr:uid="{00000000-0005-0000-0000-0000699E0000}"/>
    <cellStyle name="20% - Accent1 4 4 2 2 2 2 3" xfId="40737" xr:uid="{00000000-0005-0000-0000-00006A9E0000}"/>
    <cellStyle name="20% - Accent1 4 4 2 2 2 2 3 2" xfId="40738" xr:uid="{00000000-0005-0000-0000-00006B9E0000}"/>
    <cellStyle name="20% - Accent1 4 4 2 2 2 2 3 2 2" xfId="40739" xr:uid="{00000000-0005-0000-0000-00006C9E0000}"/>
    <cellStyle name="20% - Accent1 4 4 2 2 2 2 3 2 2 2" xfId="40740" xr:uid="{00000000-0005-0000-0000-00006D9E0000}"/>
    <cellStyle name="20% - Accent1 4 4 2 2 2 2 3 2 3" xfId="40741" xr:uid="{00000000-0005-0000-0000-00006E9E0000}"/>
    <cellStyle name="20% - Accent1 4 4 2 2 2 2 3 3" xfId="40742" xr:uid="{00000000-0005-0000-0000-00006F9E0000}"/>
    <cellStyle name="20% - Accent1 4 4 2 2 2 2 3 3 2" xfId="40743" xr:uid="{00000000-0005-0000-0000-0000709E0000}"/>
    <cellStyle name="20% - Accent1 4 4 2 2 2 2 3 4" xfId="40744" xr:uid="{00000000-0005-0000-0000-0000719E0000}"/>
    <cellStyle name="20% - Accent1 4 4 2 2 2 2 4" xfId="40745" xr:uid="{00000000-0005-0000-0000-0000729E0000}"/>
    <cellStyle name="20% - Accent1 4 4 2 2 2 2 4 2" xfId="40746" xr:uid="{00000000-0005-0000-0000-0000739E0000}"/>
    <cellStyle name="20% - Accent1 4 4 2 2 2 2 4 2 2" xfId="40747" xr:uid="{00000000-0005-0000-0000-0000749E0000}"/>
    <cellStyle name="20% - Accent1 4 4 2 2 2 2 4 2 2 2" xfId="40748" xr:uid="{00000000-0005-0000-0000-0000759E0000}"/>
    <cellStyle name="20% - Accent1 4 4 2 2 2 2 4 2 3" xfId="40749" xr:uid="{00000000-0005-0000-0000-0000769E0000}"/>
    <cellStyle name="20% - Accent1 4 4 2 2 2 2 4 3" xfId="40750" xr:uid="{00000000-0005-0000-0000-0000779E0000}"/>
    <cellStyle name="20% - Accent1 4 4 2 2 2 2 4 3 2" xfId="40751" xr:uid="{00000000-0005-0000-0000-0000789E0000}"/>
    <cellStyle name="20% - Accent1 4 4 2 2 2 2 4 4" xfId="40752" xr:uid="{00000000-0005-0000-0000-0000799E0000}"/>
    <cellStyle name="20% - Accent1 4 4 2 2 2 2 5" xfId="40753" xr:uid="{00000000-0005-0000-0000-00007A9E0000}"/>
    <cellStyle name="20% - Accent1 4 4 2 2 2 2 5 2" xfId="40754" xr:uid="{00000000-0005-0000-0000-00007B9E0000}"/>
    <cellStyle name="20% - Accent1 4 4 2 2 2 2 5 2 2" xfId="40755" xr:uid="{00000000-0005-0000-0000-00007C9E0000}"/>
    <cellStyle name="20% - Accent1 4 4 2 2 2 2 5 3" xfId="40756" xr:uid="{00000000-0005-0000-0000-00007D9E0000}"/>
    <cellStyle name="20% - Accent1 4 4 2 2 2 2 6" xfId="40757" xr:uid="{00000000-0005-0000-0000-00007E9E0000}"/>
    <cellStyle name="20% - Accent1 4 4 2 2 2 2 6 2" xfId="40758" xr:uid="{00000000-0005-0000-0000-00007F9E0000}"/>
    <cellStyle name="20% - Accent1 4 4 2 2 2 2 6 2 2" xfId="40759" xr:uid="{00000000-0005-0000-0000-0000809E0000}"/>
    <cellStyle name="20% - Accent1 4 4 2 2 2 2 6 3" xfId="40760" xr:uid="{00000000-0005-0000-0000-0000819E0000}"/>
    <cellStyle name="20% - Accent1 4 4 2 2 2 2 7" xfId="40761" xr:uid="{00000000-0005-0000-0000-0000829E0000}"/>
    <cellStyle name="20% - Accent1 4 4 2 2 2 2 7 2" xfId="40762" xr:uid="{00000000-0005-0000-0000-0000839E0000}"/>
    <cellStyle name="20% - Accent1 4 4 2 2 2 2 8" xfId="40763" xr:uid="{00000000-0005-0000-0000-0000849E0000}"/>
    <cellStyle name="20% - Accent1 4 4 2 2 2 2 8 2" xfId="40764" xr:uid="{00000000-0005-0000-0000-0000859E0000}"/>
    <cellStyle name="20% - Accent1 4 4 2 2 2 2 9" xfId="40765" xr:uid="{00000000-0005-0000-0000-0000869E0000}"/>
    <cellStyle name="20% - Accent1 4 4 2 2 2 3" xfId="40766" xr:uid="{00000000-0005-0000-0000-0000879E0000}"/>
    <cellStyle name="20% - Accent1 4 4 2 2 2 3 2" xfId="40767" xr:uid="{00000000-0005-0000-0000-0000889E0000}"/>
    <cellStyle name="20% - Accent1 4 4 2 2 2 3 2 2" xfId="40768" xr:uid="{00000000-0005-0000-0000-0000899E0000}"/>
    <cellStyle name="20% - Accent1 4 4 2 2 2 3 2 2 2" xfId="40769" xr:uid="{00000000-0005-0000-0000-00008A9E0000}"/>
    <cellStyle name="20% - Accent1 4 4 2 2 2 3 2 2 2 2" xfId="40770" xr:uid="{00000000-0005-0000-0000-00008B9E0000}"/>
    <cellStyle name="20% - Accent1 4 4 2 2 2 3 2 2 3" xfId="40771" xr:uid="{00000000-0005-0000-0000-00008C9E0000}"/>
    <cellStyle name="20% - Accent1 4 4 2 2 2 3 2 3" xfId="40772" xr:uid="{00000000-0005-0000-0000-00008D9E0000}"/>
    <cellStyle name="20% - Accent1 4 4 2 2 2 3 2 3 2" xfId="40773" xr:uid="{00000000-0005-0000-0000-00008E9E0000}"/>
    <cellStyle name="20% - Accent1 4 4 2 2 2 3 2 4" xfId="40774" xr:uid="{00000000-0005-0000-0000-00008F9E0000}"/>
    <cellStyle name="20% - Accent1 4 4 2 2 2 3 3" xfId="40775" xr:uid="{00000000-0005-0000-0000-0000909E0000}"/>
    <cellStyle name="20% - Accent1 4 4 2 2 2 3 3 2" xfId="40776" xr:uid="{00000000-0005-0000-0000-0000919E0000}"/>
    <cellStyle name="20% - Accent1 4 4 2 2 2 3 3 2 2" xfId="40777" xr:uid="{00000000-0005-0000-0000-0000929E0000}"/>
    <cellStyle name="20% - Accent1 4 4 2 2 2 3 3 2 2 2" xfId="40778" xr:uid="{00000000-0005-0000-0000-0000939E0000}"/>
    <cellStyle name="20% - Accent1 4 4 2 2 2 3 3 2 3" xfId="40779" xr:uid="{00000000-0005-0000-0000-0000949E0000}"/>
    <cellStyle name="20% - Accent1 4 4 2 2 2 3 3 3" xfId="40780" xr:uid="{00000000-0005-0000-0000-0000959E0000}"/>
    <cellStyle name="20% - Accent1 4 4 2 2 2 3 3 3 2" xfId="40781" xr:uid="{00000000-0005-0000-0000-0000969E0000}"/>
    <cellStyle name="20% - Accent1 4 4 2 2 2 3 3 4" xfId="40782" xr:uid="{00000000-0005-0000-0000-0000979E0000}"/>
    <cellStyle name="20% - Accent1 4 4 2 2 2 3 4" xfId="40783" xr:uid="{00000000-0005-0000-0000-0000989E0000}"/>
    <cellStyle name="20% - Accent1 4 4 2 2 2 3 4 2" xfId="40784" xr:uid="{00000000-0005-0000-0000-0000999E0000}"/>
    <cellStyle name="20% - Accent1 4 4 2 2 2 3 4 2 2" xfId="40785" xr:uid="{00000000-0005-0000-0000-00009A9E0000}"/>
    <cellStyle name="20% - Accent1 4 4 2 2 2 3 4 2 2 2" xfId="40786" xr:uid="{00000000-0005-0000-0000-00009B9E0000}"/>
    <cellStyle name="20% - Accent1 4 4 2 2 2 3 4 2 3" xfId="40787" xr:uid="{00000000-0005-0000-0000-00009C9E0000}"/>
    <cellStyle name="20% - Accent1 4 4 2 2 2 3 4 3" xfId="40788" xr:uid="{00000000-0005-0000-0000-00009D9E0000}"/>
    <cellStyle name="20% - Accent1 4 4 2 2 2 3 4 3 2" xfId="40789" xr:uid="{00000000-0005-0000-0000-00009E9E0000}"/>
    <cellStyle name="20% - Accent1 4 4 2 2 2 3 4 4" xfId="40790" xr:uid="{00000000-0005-0000-0000-00009F9E0000}"/>
    <cellStyle name="20% - Accent1 4 4 2 2 2 3 5" xfId="40791" xr:uid="{00000000-0005-0000-0000-0000A09E0000}"/>
    <cellStyle name="20% - Accent1 4 4 2 2 2 3 5 2" xfId="40792" xr:uid="{00000000-0005-0000-0000-0000A19E0000}"/>
    <cellStyle name="20% - Accent1 4 4 2 2 2 3 5 2 2" xfId="40793" xr:uid="{00000000-0005-0000-0000-0000A29E0000}"/>
    <cellStyle name="20% - Accent1 4 4 2 2 2 3 5 3" xfId="40794" xr:uid="{00000000-0005-0000-0000-0000A39E0000}"/>
    <cellStyle name="20% - Accent1 4 4 2 2 2 3 6" xfId="40795" xr:uid="{00000000-0005-0000-0000-0000A49E0000}"/>
    <cellStyle name="20% - Accent1 4 4 2 2 2 3 6 2" xfId="40796" xr:uid="{00000000-0005-0000-0000-0000A59E0000}"/>
    <cellStyle name="20% - Accent1 4 4 2 2 2 3 6 2 2" xfId="40797" xr:uid="{00000000-0005-0000-0000-0000A69E0000}"/>
    <cellStyle name="20% - Accent1 4 4 2 2 2 3 6 3" xfId="40798" xr:uid="{00000000-0005-0000-0000-0000A79E0000}"/>
    <cellStyle name="20% - Accent1 4 4 2 2 2 3 7" xfId="40799" xr:uid="{00000000-0005-0000-0000-0000A89E0000}"/>
    <cellStyle name="20% - Accent1 4 4 2 2 2 3 7 2" xfId="40800" xr:uid="{00000000-0005-0000-0000-0000A99E0000}"/>
    <cellStyle name="20% - Accent1 4 4 2 2 2 3 8" xfId="40801" xr:uid="{00000000-0005-0000-0000-0000AA9E0000}"/>
    <cellStyle name="20% - Accent1 4 4 2 2 2 3 8 2" xfId="40802" xr:uid="{00000000-0005-0000-0000-0000AB9E0000}"/>
    <cellStyle name="20% - Accent1 4 4 2 2 2 3 9" xfId="40803" xr:uid="{00000000-0005-0000-0000-0000AC9E0000}"/>
    <cellStyle name="20% - Accent1 4 4 2 2 2 4" xfId="40804" xr:uid="{00000000-0005-0000-0000-0000AD9E0000}"/>
    <cellStyle name="20% - Accent1 4 4 2 2 2 4 2" xfId="40805" xr:uid="{00000000-0005-0000-0000-0000AE9E0000}"/>
    <cellStyle name="20% - Accent1 4 4 2 2 2 4 2 2" xfId="40806" xr:uid="{00000000-0005-0000-0000-0000AF9E0000}"/>
    <cellStyle name="20% - Accent1 4 4 2 2 2 4 2 2 2" xfId="40807" xr:uid="{00000000-0005-0000-0000-0000B09E0000}"/>
    <cellStyle name="20% - Accent1 4 4 2 2 2 4 2 3" xfId="40808" xr:uid="{00000000-0005-0000-0000-0000B19E0000}"/>
    <cellStyle name="20% - Accent1 4 4 2 2 2 4 3" xfId="40809" xr:uid="{00000000-0005-0000-0000-0000B29E0000}"/>
    <cellStyle name="20% - Accent1 4 4 2 2 2 4 3 2" xfId="40810" xr:uid="{00000000-0005-0000-0000-0000B39E0000}"/>
    <cellStyle name="20% - Accent1 4 4 2 2 2 4 4" xfId="40811" xr:uid="{00000000-0005-0000-0000-0000B49E0000}"/>
    <cellStyle name="20% - Accent1 4 4 2 2 2 5" xfId="40812" xr:uid="{00000000-0005-0000-0000-0000B59E0000}"/>
    <cellStyle name="20% - Accent1 4 4 2 2 2 5 2" xfId="40813" xr:uid="{00000000-0005-0000-0000-0000B69E0000}"/>
    <cellStyle name="20% - Accent1 4 4 2 2 2 5 2 2" xfId="40814" xr:uid="{00000000-0005-0000-0000-0000B79E0000}"/>
    <cellStyle name="20% - Accent1 4 4 2 2 2 5 2 2 2" xfId="40815" xr:uid="{00000000-0005-0000-0000-0000B89E0000}"/>
    <cellStyle name="20% - Accent1 4 4 2 2 2 5 2 3" xfId="40816" xr:uid="{00000000-0005-0000-0000-0000B99E0000}"/>
    <cellStyle name="20% - Accent1 4 4 2 2 2 5 3" xfId="40817" xr:uid="{00000000-0005-0000-0000-0000BA9E0000}"/>
    <cellStyle name="20% - Accent1 4 4 2 2 2 5 3 2" xfId="40818" xr:uid="{00000000-0005-0000-0000-0000BB9E0000}"/>
    <cellStyle name="20% - Accent1 4 4 2 2 2 5 4" xfId="40819" xr:uid="{00000000-0005-0000-0000-0000BC9E0000}"/>
    <cellStyle name="20% - Accent1 4 4 2 2 2 6" xfId="40820" xr:uid="{00000000-0005-0000-0000-0000BD9E0000}"/>
    <cellStyle name="20% - Accent1 4 4 2 2 2 6 2" xfId="40821" xr:uid="{00000000-0005-0000-0000-0000BE9E0000}"/>
    <cellStyle name="20% - Accent1 4 4 2 2 2 6 2 2" xfId="40822" xr:uid="{00000000-0005-0000-0000-0000BF9E0000}"/>
    <cellStyle name="20% - Accent1 4 4 2 2 2 6 2 2 2" xfId="40823" xr:uid="{00000000-0005-0000-0000-0000C09E0000}"/>
    <cellStyle name="20% - Accent1 4 4 2 2 2 6 2 3" xfId="40824" xr:uid="{00000000-0005-0000-0000-0000C19E0000}"/>
    <cellStyle name="20% - Accent1 4 4 2 2 2 6 3" xfId="40825" xr:uid="{00000000-0005-0000-0000-0000C29E0000}"/>
    <cellStyle name="20% - Accent1 4 4 2 2 2 6 3 2" xfId="40826" xr:uid="{00000000-0005-0000-0000-0000C39E0000}"/>
    <cellStyle name="20% - Accent1 4 4 2 2 2 6 4" xfId="40827" xr:uid="{00000000-0005-0000-0000-0000C49E0000}"/>
    <cellStyle name="20% - Accent1 4 4 2 2 2 7" xfId="40828" xr:uid="{00000000-0005-0000-0000-0000C59E0000}"/>
    <cellStyle name="20% - Accent1 4 4 2 2 2 7 2" xfId="40829" xr:uid="{00000000-0005-0000-0000-0000C69E0000}"/>
    <cellStyle name="20% - Accent1 4 4 2 2 2 7 2 2" xfId="40830" xr:uid="{00000000-0005-0000-0000-0000C79E0000}"/>
    <cellStyle name="20% - Accent1 4 4 2 2 2 7 3" xfId="40831" xr:uid="{00000000-0005-0000-0000-0000C89E0000}"/>
    <cellStyle name="20% - Accent1 4 4 2 2 2 8" xfId="40832" xr:uid="{00000000-0005-0000-0000-0000C99E0000}"/>
    <cellStyle name="20% - Accent1 4 4 2 2 2 8 2" xfId="40833" xr:uid="{00000000-0005-0000-0000-0000CA9E0000}"/>
    <cellStyle name="20% - Accent1 4 4 2 2 2 8 2 2" xfId="40834" xr:uid="{00000000-0005-0000-0000-0000CB9E0000}"/>
    <cellStyle name="20% - Accent1 4 4 2 2 2 8 3" xfId="40835" xr:uid="{00000000-0005-0000-0000-0000CC9E0000}"/>
    <cellStyle name="20% - Accent1 4 4 2 2 2 9" xfId="40836" xr:uid="{00000000-0005-0000-0000-0000CD9E0000}"/>
    <cellStyle name="20% - Accent1 4 4 2 2 2 9 2" xfId="40837" xr:uid="{00000000-0005-0000-0000-0000CE9E0000}"/>
    <cellStyle name="20% - Accent1 4 4 2 2 3" xfId="40838" xr:uid="{00000000-0005-0000-0000-0000CF9E0000}"/>
    <cellStyle name="20% - Accent1 4 4 2 2 3 10" xfId="40839" xr:uid="{00000000-0005-0000-0000-0000D09E0000}"/>
    <cellStyle name="20% - Accent1 4 4 2 2 3 10 2" xfId="40840" xr:uid="{00000000-0005-0000-0000-0000D19E0000}"/>
    <cellStyle name="20% - Accent1 4 4 2 2 3 11" xfId="40841" xr:uid="{00000000-0005-0000-0000-0000D29E0000}"/>
    <cellStyle name="20% - Accent1 4 4 2 2 3 2" xfId="40842" xr:uid="{00000000-0005-0000-0000-0000D39E0000}"/>
    <cellStyle name="20% - Accent1 4 4 2 2 3 2 2" xfId="40843" xr:uid="{00000000-0005-0000-0000-0000D49E0000}"/>
    <cellStyle name="20% - Accent1 4 4 2 2 3 2 2 2" xfId="40844" xr:uid="{00000000-0005-0000-0000-0000D59E0000}"/>
    <cellStyle name="20% - Accent1 4 4 2 2 3 2 2 2 2" xfId="40845" xr:uid="{00000000-0005-0000-0000-0000D69E0000}"/>
    <cellStyle name="20% - Accent1 4 4 2 2 3 2 2 2 2 2" xfId="40846" xr:uid="{00000000-0005-0000-0000-0000D79E0000}"/>
    <cellStyle name="20% - Accent1 4 4 2 2 3 2 2 2 3" xfId="40847" xr:uid="{00000000-0005-0000-0000-0000D89E0000}"/>
    <cellStyle name="20% - Accent1 4 4 2 2 3 2 2 3" xfId="40848" xr:uid="{00000000-0005-0000-0000-0000D99E0000}"/>
    <cellStyle name="20% - Accent1 4 4 2 2 3 2 2 3 2" xfId="40849" xr:uid="{00000000-0005-0000-0000-0000DA9E0000}"/>
    <cellStyle name="20% - Accent1 4 4 2 2 3 2 2 4" xfId="40850" xr:uid="{00000000-0005-0000-0000-0000DB9E0000}"/>
    <cellStyle name="20% - Accent1 4 4 2 2 3 2 3" xfId="40851" xr:uid="{00000000-0005-0000-0000-0000DC9E0000}"/>
    <cellStyle name="20% - Accent1 4 4 2 2 3 2 3 2" xfId="40852" xr:uid="{00000000-0005-0000-0000-0000DD9E0000}"/>
    <cellStyle name="20% - Accent1 4 4 2 2 3 2 3 2 2" xfId="40853" xr:uid="{00000000-0005-0000-0000-0000DE9E0000}"/>
    <cellStyle name="20% - Accent1 4 4 2 2 3 2 3 2 2 2" xfId="40854" xr:uid="{00000000-0005-0000-0000-0000DF9E0000}"/>
    <cellStyle name="20% - Accent1 4 4 2 2 3 2 3 2 3" xfId="40855" xr:uid="{00000000-0005-0000-0000-0000E09E0000}"/>
    <cellStyle name="20% - Accent1 4 4 2 2 3 2 3 3" xfId="40856" xr:uid="{00000000-0005-0000-0000-0000E19E0000}"/>
    <cellStyle name="20% - Accent1 4 4 2 2 3 2 3 3 2" xfId="40857" xr:uid="{00000000-0005-0000-0000-0000E29E0000}"/>
    <cellStyle name="20% - Accent1 4 4 2 2 3 2 3 4" xfId="40858" xr:uid="{00000000-0005-0000-0000-0000E39E0000}"/>
    <cellStyle name="20% - Accent1 4 4 2 2 3 2 4" xfId="40859" xr:uid="{00000000-0005-0000-0000-0000E49E0000}"/>
    <cellStyle name="20% - Accent1 4 4 2 2 3 2 4 2" xfId="40860" xr:uid="{00000000-0005-0000-0000-0000E59E0000}"/>
    <cellStyle name="20% - Accent1 4 4 2 2 3 2 4 2 2" xfId="40861" xr:uid="{00000000-0005-0000-0000-0000E69E0000}"/>
    <cellStyle name="20% - Accent1 4 4 2 2 3 2 4 2 2 2" xfId="40862" xr:uid="{00000000-0005-0000-0000-0000E79E0000}"/>
    <cellStyle name="20% - Accent1 4 4 2 2 3 2 4 2 3" xfId="40863" xr:uid="{00000000-0005-0000-0000-0000E89E0000}"/>
    <cellStyle name="20% - Accent1 4 4 2 2 3 2 4 3" xfId="40864" xr:uid="{00000000-0005-0000-0000-0000E99E0000}"/>
    <cellStyle name="20% - Accent1 4 4 2 2 3 2 4 3 2" xfId="40865" xr:uid="{00000000-0005-0000-0000-0000EA9E0000}"/>
    <cellStyle name="20% - Accent1 4 4 2 2 3 2 4 4" xfId="40866" xr:uid="{00000000-0005-0000-0000-0000EB9E0000}"/>
    <cellStyle name="20% - Accent1 4 4 2 2 3 2 5" xfId="40867" xr:uid="{00000000-0005-0000-0000-0000EC9E0000}"/>
    <cellStyle name="20% - Accent1 4 4 2 2 3 2 5 2" xfId="40868" xr:uid="{00000000-0005-0000-0000-0000ED9E0000}"/>
    <cellStyle name="20% - Accent1 4 4 2 2 3 2 5 2 2" xfId="40869" xr:uid="{00000000-0005-0000-0000-0000EE9E0000}"/>
    <cellStyle name="20% - Accent1 4 4 2 2 3 2 5 3" xfId="40870" xr:uid="{00000000-0005-0000-0000-0000EF9E0000}"/>
    <cellStyle name="20% - Accent1 4 4 2 2 3 2 6" xfId="40871" xr:uid="{00000000-0005-0000-0000-0000F09E0000}"/>
    <cellStyle name="20% - Accent1 4 4 2 2 3 2 6 2" xfId="40872" xr:uid="{00000000-0005-0000-0000-0000F19E0000}"/>
    <cellStyle name="20% - Accent1 4 4 2 2 3 2 6 2 2" xfId="40873" xr:uid="{00000000-0005-0000-0000-0000F29E0000}"/>
    <cellStyle name="20% - Accent1 4 4 2 2 3 2 6 3" xfId="40874" xr:uid="{00000000-0005-0000-0000-0000F39E0000}"/>
    <cellStyle name="20% - Accent1 4 4 2 2 3 2 7" xfId="40875" xr:uid="{00000000-0005-0000-0000-0000F49E0000}"/>
    <cellStyle name="20% - Accent1 4 4 2 2 3 2 7 2" xfId="40876" xr:uid="{00000000-0005-0000-0000-0000F59E0000}"/>
    <cellStyle name="20% - Accent1 4 4 2 2 3 2 8" xfId="40877" xr:uid="{00000000-0005-0000-0000-0000F69E0000}"/>
    <cellStyle name="20% - Accent1 4 4 2 2 3 2 8 2" xfId="40878" xr:uid="{00000000-0005-0000-0000-0000F79E0000}"/>
    <cellStyle name="20% - Accent1 4 4 2 2 3 2 9" xfId="40879" xr:uid="{00000000-0005-0000-0000-0000F89E0000}"/>
    <cellStyle name="20% - Accent1 4 4 2 2 3 3" xfId="40880" xr:uid="{00000000-0005-0000-0000-0000F99E0000}"/>
    <cellStyle name="20% - Accent1 4 4 2 2 3 3 2" xfId="40881" xr:uid="{00000000-0005-0000-0000-0000FA9E0000}"/>
    <cellStyle name="20% - Accent1 4 4 2 2 3 3 2 2" xfId="40882" xr:uid="{00000000-0005-0000-0000-0000FB9E0000}"/>
    <cellStyle name="20% - Accent1 4 4 2 2 3 3 2 2 2" xfId="40883" xr:uid="{00000000-0005-0000-0000-0000FC9E0000}"/>
    <cellStyle name="20% - Accent1 4 4 2 2 3 3 2 2 2 2" xfId="40884" xr:uid="{00000000-0005-0000-0000-0000FD9E0000}"/>
    <cellStyle name="20% - Accent1 4 4 2 2 3 3 2 2 3" xfId="40885" xr:uid="{00000000-0005-0000-0000-0000FE9E0000}"/>
    <cellStyle name="20% - Accent1 4 4 2 2 3 3 2 3" xfId="40886" xr:uid="{00000000-0005-0000-0000-0000FF9E0000}"/>
    <cellStyle name="20% - Accent1 4 4 2 2 3 3 2 3 2" xfId="40887" xr:uid="{00000000-0005-0000-0000-0000009F0000}"/>
    <cellStyle name="20% - Accent1 4 4 2 2 3 3 2 4" xfId="40888" xr:uid="{00000000-0005-0000-0000-0000019F0000}"/>
    <cellStyle name="20% - Accent1 4 4 2 2 3 3 3" xfId="40889" xr:uid="{00000000-0005-0000-0000-0000029F0000}"/>
    <cellStyle name="20% - Accent1 4 4 2 2 3 3 3 2" xfId="40890" xr:uid="{00000000-0005-0000-0000-0000039F0000}"/>
    <cellStyle name="20% - Accent1 4 4 2 2 3 3 3 2 2" xfId="40891" xr:uid="{00000000-0005-0000-0000-0000049F0000}"/>
    <cellStyle name="20% - Accent1 4 4 2 2 3 3 3 2 2 2" xfId="40892" xr:uid="{00000000-0005-0000-0000-0000059F0000}"/>
    <cellStyle name="20% - Accent1 4 4 2 2 3 3 3 2 3" xfId="40893" xr:uid="{00000000-0005-0000-0000-0000069F0000}"/>
    <cellStyle name="20% - Accent1 4 4 2 2 3 3 3 3" xfId="40894" xr:uid="{00000000-0005-0000-0000-0000079F0000}"/>
    <cellStyle name="20% - Accent1 4 4 2 2 3 3 3 3 2" xfId="40895" xr:uid="{00000000-0005-0000-0000-0000089F0000}"/>
    <cellStyle name="20% - Accent1 4 4 2 2 3 3 3 4" xfId="40896" xr:uid="{00000000-0005-0000-0000-0000099F0000}"/>
    <cellStyle name="20% - Accent1 4 4 2 2 3 3 4" xfId="40897" xr:uid="{00000000-0005-0000-0000-00000A9F0000}"/>
    <cellStyle name="20% - Accent1 4 4 2 2 3 3 4 2" xfId="40898" xr:uid="{00000000-0005-0000-0000-00000B9F0000}"/>
    <cellStyle name="20% - Accent1 4 4 2 2 3 3 4 2 2" xfId="40899" xr:uid="{00000000-0005-0000-0000-00000C9F0000}"/>
    <cellStyle name="20% - Accent1 4 4 2 2 3 3 4 2 2 2" xfId="40900" xr:uid="{00000000-0005-0000-0000-00000D9F0000}"/>
    <cellStyle name="20% - Accent1 4 4 2 2 3 3 4 2 3" xfId="40901" xr:uid="{00000000-0005-0000-0000-00000E9F0000}"/>
    <cellStyle name="20% - Accent1 4 4 2 2 3 3 4 3" xfId="40902" xr:uid="{00000000-0005-0000-0000-00000F9F0000}"/>
    <cellStyle name="20% - Accent1 4 4 2 2 3 3 4 3 2" xfId="40903" xr:uid="{00000000-0005-0000-0000-0000109F0000}"/>
    <cellStyle name="20% - Accent1 4 4 2 2 3 3 4 4" xfId="40904" xr:uid="{00000000-0005-0000-0000-0000119F0000}"/>
    <cellStyle name="20% - Accent1 4 4 2 2 3 3 5" xfId="40905" xr:uid="{00000000-0005-0000-0000-0000129F0000}"/>
    <cellStyle name="20% - Accent1 4 4 2 2 3 3 5 2" xfId="40906" xr:uid="{00000000-0005-0000-0000-0000139F0000}"/>
    <cellStyle name="20% - Accent1 4 4 2 2 3 3 5 2 2" xfId="40907" xr:uid="{00000000-0005-0000-0000-0000149F0000}"/>
    <cellStyle name="20% - Accent1 4 4 2 2 3 3 5 3" xfId="40908" xr:uid="{00000000-0005-0000-0000-0000159F0000}"/>
    <cellStyle name="20% - Accent1 4 4 2 2 3 3 6" xfId="40909" xr:uid="{00000000-0005-0000-0000-0000169F0000}"/>
    <cellStyle name="20% - Accent1 4 4 2 2 3 3 6 2" xfId="40910" xr:uid="{00000000-0005-0000-0000-0000179F0000}"/>
    <cellStyle name="20% - Accent1 4 4 2 2 3 3 6 2 2" xfId="40911" xr:uid="{00000000-0005-0000-0000-0000189F0000}"/>
    <cellStyle name="20% - Accent1 4 4 2 2 3 3 6 3" xfId="40912" xr:uid="{00000000-0005-0000-0000-0000199F0000}"/>
    <cellStyle name="20% - Accent1 4 4 2 2 3 3 7" xfId="40913" xr:uid="{00000000-0005-0000-0000-00001A9F0000}"/>
    <cellStyle name="20% - Accent1 4 4 2 2 3 3 7 2" xfId="40914" xr:uid="{00000000-0005-0000-0000-00001B9F0000}"/>
    <cellStyle name="20% - Accent1 4 4 2 2 3 3 8" xfId="40915" xr:uid="{00000000-0005-0000-0000-00001C9F0000}"/>
    <cellStyle name="20% - Accent1 4 4 2 2 3 3 8 2" xfId="40916" xr:uid="{00000000-0005-0000-0000-00001D9F0000}"/>
    <cellStyle name="20% - Accent1 4 4 2 2 3 3 9" xfId="40917" xr:uid="{00000000-0005-0000-0000-00001E9F0000}"/>
    <cellStyle name="20% - Accent1 4 4 2 2 3 4" xfId="40918" xr:uid="{00000000-0005-0000-0000-00001F9F0000}"/>
    <cellStyle name="20% - Accent1 4 4 2 2 3 4 2" xfId="40919" xr:uid="{00000000-0005-0000-0000-0000209F0000}"/>
    <cellStyle name="20% - Accent1 4 4 2 2 3 4 2 2" xfId="40920" xr:uid="{00000000-0005-0000-0000-0000219F0000}"/>
    <cellStyle name="20% - Accent1 4 4 2 2 3 4 2 2 2" xfId="40921" xr:uid="{00000000-0005-0000-0000-0000229F0000}"/>
    <cellStyle name="20% - Accent1 4 4 2 2 3 4 2 3" xfId="40922" xr:uid="{00000000-0005-0000-0000-0000239F0000}"/>
    <cellStyle name="20% - Accent1 4 4 2 2 3 4 3" xfId="40923" xr:uid="{00000000-0005-0000-0000-0000249F0000}"/>
    <cellStyle name="20% - Accent1 4 4 2 2 3 4 3 2" xfId="40924" xr:uid="{00000000-0005-0000-0000-0000259F0000}"/>
    <cellStyle name="20% - Accent1 4 4 2 2 3 4 4" xfId="40925" xr:uid="{00000000-0005-0000-0000-0000269F0000}"/>
    <cellStyle name="20% - Accent1 4 4 2 2 3 5" xfId="40926" xr:uid="{00000000-0005-0000-0000-0000279F0000}"/>
    <cellStyle name="20% - Accent1 4 4 2 2 3 5 2" xfId="40927" xr:uid="{00000000-0005-0000-0000-0000289F0000}"/>
    <cellStyle name="20% - Accent1 4 4 2 2 3 5 2 2" xfId="40928" xr:uid="{00000000-0005-0000-0000-0000299F0000}"/>
    <cellStyle name="20% - Accent1 4 4 2 2 3 5 2 2 2" xfId="40929" xr:uid="{00000000-0005-0000-0000-00002A9F0000}"/>
    <cellStyle name="20% - Accent1 4 4 2 2 3 5 2 3" xfId="40930" xr:uid="{00000000-0005-0000-0000-00002B9F0000}"/>
    <cellStyle name="20% - Accent1 4 4 2 2 3 5 3" xfId="40931" xr:uid="{00000000-0005-0000-0000-00002C9F0000}"/>
    <cellStyle name="20% - Accent1 4 4 2 2 3 5 3 2" xfId="40932" xr:uid="{00000000-0005-0000-0000-00002D9F0000}"/>
    <cellStyle name="20% - Accent1 4 4 2 2 3 5 4" xfId="40933" xr:uid="{00000000-0005-0000-0000-00002E9F0000}"/>
    <cellStyle name="20% - Accent1 4 4 2 2 3 6" xfId="40934" xr:uid="{00000000-0005-0000-0000-00002F9F0000}"/>
    <cellStyle name="20% - Accent1 4 4 2 2 3 6 2" xfId="40935" xr:uid="{00000000-0005-0000-0000-0000309F0000}"/>
    <cellStyle name="20% - Accent1 4 4 2 2 3 6 2 2" xfId="40936" xr:uid="{00000000-0005-0000-0000-0000319F0000}"/>
    <cellStyle name="20% - Accent1 4 4 2 2 3 6 2 2 2" xfId="40937" xr:uid="{00000000-0005-0000-0000-0000329F0000}"/>
    <cellStyle name="20% - Accent1 4 4 2 2 3 6 2 3" xfId="40938" xr:uid="{00000000-0005-0000-0000-0000339F0000}"/>
    <cellStyle name="20% - Accent1 4 4 2 2 3 6 3" xfId="40939" xr:uid="{00000000-0005-0000-0000-0000349F0000}"/>
    <cellStyle name="20% - Accent1 4 4 2 2 3 6 3 2" xfId="40940" xr:uid="{00000000-0005-0000-0000-0000359F0000}"/>
    <cellStyle name="20% - Accent1 4 4 2 2 3 6 4" xfId="40941" xr:uid="{00000000-0005-0000-0000-0000369F0000}"/>
    <cellStyle name="20% - Accent1 4 4 2 2 3 7" xfId="40942" xr:uid="{00000000-0005-0000-0000-0000379F0000}"/>
    <cellStyle name="20% - Accent1 4 4 2 2 3 7 2" xfId="40943" xr:uid="{00000000-0005-0000-0000-0000389F0000}"/>
    <cellStyle name="20% - Accent1 4 4 2 2 3 7 2 2" xfId="40944" xr:uid="{00000000-0005-0000-0000-0000399F0000}"/>
    <cellStyle name="20% - Accent1 4 4 2 2 3 7 3" xfId="40945" xr:uid="{00000000-0005-0000-0000-00003A9F0000}"/>
    <cellStyle name="20% - Accent1 4 4 2 2 3 8" xfId="40946" xr:uid="{00000000-0005-0000-0000-00003B9F0000}"/>
    <cellStyle name="20% - Accent1 4 4 2 2 3 8 2" xfId="40947" xr:uid="{00000000-0005-0000-0000-00003C9F0000}"/>
    <cellStyle name="20% - Accent1 4 4 2 2 3 8 2 2" xfId="40948" xr:uid="{00000000-0005-0000-0000-00003D9F0000}"/>
    <cellStyle name="20% - Accent1 4 4 2 2 3 8 3" xfId="40949" xr:uid="{00000000-0005-0000-0000-00003E9F0000}"/>
    <cellStyle name="20% - Accent1 4 4 2 2 3 9" xfId="40950" xr:uid="{00000000-0005-0000-0000-00003F9F0000}"/>
    <cellStyle name="20% - Accent1 4 4 2 2 3 9 2" xfId="40951" xr:uid="{00000000-0005-0000-0000-0000409F0000}"/>
    <cellStyle name="20% - Accent1 4 4 2 2 4" xfId="40952" xr:uid="{00000000-0005-0000-0000-0000419F0000}"/>
    <cellStyle name="20% - Accent1 4 4 2 2 4 10" xfId="40953" xr:uid="{00000000-0005-0000-0000-0000429F0000}"/>
    <cellStyle name="20% - Accent1 4 4 2 2 4 10 2" xfId="40954" xr:uid="{00000000-0005-0000-0000-0000439F0000}"/>
    <cellStyle name="20% - Accent1 4 4 2 2 4 11" xfId="40955" xr:uid="{00000000-0005-0000-0000-0000449F0000}"/>
    <cellStyle name="20% - Accent1 4 4 2 2 4 2" xfId="40956" xr:uid="{00000000-0005-0000-0000-0000459F0000}"/>
    <cellStyle name="20% - Accent1 4 4 2 2 4 2 2" xfId="40957" xr:uid="{00000000-0005-0000-0000-0000469F0000}"/>
    <cellStyle name="20% - Accent1 4 4 2 2 4 2 2 2" xfId="40958" xr:uid="{00000000-0005-0000-0000-0000479F0000}"/>
    <cellStyle name="20% - Accent1 4 4 2 2 4 2 2 2 2" xfId="40959" xr:uid="{00000000-0005-0000-0000-0000489F0000}"/>
    <cellStyle name="20% - Accent1 4 4 2 2 4 2 2 2 2 2" xfId="40960" xr:uid="{00000000-0005-0000-0000-0000499F0000}"/>
    <cellStyle name="20% - Accent1 4 4 2 2 4 2 2 2 3" xfId="40961" xr:uid="{00000000-0005-0000-0000-00004A9F0000}"/>
    <cellStyle name="20% - Accent1 4 4 2 2 4 2 2 3" xfId="40962" xr:uid="{00000000-0005-0000-0000-00004B9F0000}"/>
    <cellStyle name="20% - Accent1 4 4 2 2 4 2 2 3 2" xfId="40963" xr:uid="{00000000-0005-0000-0000-00004C9F0000}"/>
    <cellStyle name="20% - Accent1 4 4 2 2 4 2 2 4" xfId="40964" xr:uid="{00000000-0005-0000-0000-00004D9F0000}"/>
    <cellStyle name="20% - Accent1 4 4 2 2 4 2 3" xfId="40965" xr:uid="{00000000-0005-0000-0000-00004E9F0000}"/>
    <cellStyle name="20% - Accent1 4 4 2 2 4 2 3 2" xfId="40966" xr:uid="{00000000-0005-0000-0000-00004F9F0000}"/>
    <cellStyle name="20% - Accent1 4 4 2 2 4 2 3 2 2" xfId="40967" xr:uid="{00000000-0005-0000-0000-0000509F0000}"/>
    <cellStyle name="20% - Accent1 4 4 2 2 4 2 3 2 2 2" xfId="40968" xr:uid="{00000000-0005-0000-0000-0000519F0000}"/>
    <cellStyle name="20% - Accent1 4 4 2 2 4 2 3 2 3" xfId="40969" xr:uid="{00000000-0005-0000-0000-0000529F0000}"/>
    <cellStyle name="20% - Accent1 4 4 2 2 4 2 3 3" xfId="40970" xr:uid="{00000000-0005-0000-0000-0000539F0000}"/>
    <cellStyle name="20% - Accent1 4 4 2 2 4 2 3 3 2" xfId="40971" xr:uid="{00000000-0005-0000-0000-0000549F0000}"/>
    <cellStyle name="20% - Accent1 4 4 2 2 4 2 3 4" xfId="40972" xr:uid="{00000000-0005-0000-0000-0000559F0000}"/>
    <cellStyle name="20% - Accent1 4 4 2 2 4 2 4" xfId="40973" xr:uid="{00000000-0005-0000-0000-0000569F0000}"/>
    <cellStyle name="20% - Accent1 4 4 2 2 4 2 4 2" xfId="40974" xr:uid="{00000000-0005-0000-0000-0000579F0000}"/>
    <cellStyle name="20% - Accent1 4 4 2 2 4 2 4 2 2" xfId="40975" xr:uid="{00000000-0005-0000-0000-0000589F0000}"/>
    <cellStyle name="20% - Accent1 4 4 2 2 4 2 4 2 2 2" xfId="40976" xr:uid="{00000000-0005-0000-0000-0000599F0000}"/>
    <cellStyle name="20% - Accent1 4 4 2 2 4 2 4 2 3" xfId="40977" xr:uid="{00000000-0005-0000-0000-00005A9F0000}"/>
    <cellStyle name="20% - Accent1 4 4 2 2 4 2 4 3" xfId="40978" xr:uid="{00000000-0005-0000-0000-00005B9F0000}"/>
    <cellStyle name="20% - Accent1 4 4 2 2 4 2 4 3 2" xfId="40979" xr:uid="{00000000-0005-0000-0000-00005C9F0000}"/>
    <cellStyle name="20% - Accent1 4 4 2 2 4 2 4 4" xfId="40980" xr:uid="{00000000-0005-0000-0000-00005D9F0000}"/>
    <cellStyle name="20% - Accent1 4 4 2 2 4 2 5" xfId="40981" xr:uid="{00000000-0005-0000-0000-00005E9F0000}"/>
    <cellStyle name="20% - Accent1 4 4 2 2 4 2 5 2" xfId="40982" xr:uid="{00000000-0005-0000-0000-00005F9F0000}"/>
    <cellStyle name="20% - Accent1 4 4 2 2 4 2 5 2 2" xfId="40983" xr:uid="{00000000-0005-0000-0000-0000609F0000}"/>
    <cellStyle name="20% - Accent1 4 4 2 2 4 2 5 3" xfId="40984" xr:uid="{00000000-0005-0000-0000-0000619F0000}"/>
    <cellStyle name="20% - Accent1 4 4 2 2 4 2 6" xfId="40985" xr:uid="{00000000-0005-0000-0000-0000629F0000}"/>
    <cellStyle name="20% - Accent1 4 4 2 2 4 2 6 2" xfId="40986" xr:uid="{00000000-0005-0000-0000-0000639F0000}"/>
    <cellStyle name="20% - Accent1 4 4 2 2 4 2 6 2 2" xfId="40987" xr:uid="{00000000-0005-0000-0000-0000649F0000}"/>
    <cellStyle name="20% - Accent1 4 4 2 2 4 2 6 3" xfId="40988" xr:uid="{00000000-0005-0000-0000-0000659F0000}"/>
    <cellStyle name="20% - Accent1 4 4 2 2 4 2 7" xfId="40989" xr:uid="{00000000-0005-0000-0000-0000669F0000}"/>
    <cellStyle name="20% - Accent1 4 4 2 2 4 2 7 2" xfId="40990" xr:uid="{00000000-0005-0000-0000-0000679F0000}"/>
    <cellStyle name="20% - Accent1 4 4 2 2 4 2 8" xfId="40991" xr:uid="{00000000-0005-0000-0000-0000689F0000}"/>
    <cellStyle name="20% - Accent1 4 4 2 2 4 2 8 2" xfId="40992" xr:uid="{00000000-0005-0000-0000-0000699F0000}"/>
    <cellStyle name="20% - Accent1 4 4 2 2 4 2 9" xfId="40993" xr:uid="{00000000-0005-0000-0000-00006A9F0000}"/>
    <cellStyle name="20% - Accent1 4 4 2 2 4 3" xfId="40994" xr:uid="{00000000-0005-0000-0000-00006B9F0000}"/>
    <cellStyle name="20% - Accent1 4 4 2 2 4 3 2" xfId="40995" xr:uid="{00000000-0005-0000-0000-00006C9F0000}"/>
    <cellStyle name="20% - Accent1 4 4 2 2 4 3 2 2" xfId="40996" xr:uid="{00000000-0005-0000-0000-00006D9F0000}"/>
    <cellStyle name="20% - Accent1 4 4 2 2 4 3 2 2 2" xfId="40997" xr:uid="{00000000-0005-0000-0000-00006E9F0000}"/>
    <cellStyle name="20% - Accent1 4 4 2 2 4 3 2 2 2 2" xfId="40998" xr:uid="{00000000-0005-0000-0000-00006F9F0000}"/>
    <cellStyle name="20% - Accent1 4 4 2 2 4 3 2 2 3" xfId="40999" xr:uid="{00000000-0005-0000-0000-0000709F0000}"/>
    <cellStyle name="20% - Accent1 4 4 2 2 4 3 2 3" xfId="41000" xr:uid="{00000000-0005-0000-0000-0000719F0000}"/>
    <cellStyle name="20% - Accent1 4 4 2 2 4 3 2 3 2" xfId="41001" xr:uid="{00000000-0005-0000-0000-0000729F0000}"/>
    <cellStyle name="20% - Accent1 4 4 2 2 4 3 2 4" xfId="41002" xr:uid="{00000000-0005-0000-0000-0000739F0000}"/>
    <cellStyle name="20% - Accent1 4 4 2 2 4 3 3" xfId="41003" xr:uid="{00000000-0005-0000-0000-0000749F0000}"/>
    <cellStyle name="20% - Accent1 4 4 2 2 4 3 3 2" xfId="41004" xr:uid="{00000000-0005-0000-0000-0000759F0000}"/>
    <cellStyle name="20% - Accent1 4 4 2 2 4 3 3 2 2" xfId="41005" xr:uid="{00000000-0005-0000-0000-0000769F0000}"/>
    <cellStyle name="20% - Accent1 4 4 2 2 4 3 3 2 2 2" xfId="41006" xr:uid="{00000000-0005-0000-0000-0000779F0000}"/>
    <cellStyle name="20% - Accent1 4 4 2 2 4 3 3 2 3" xfId="41007" xr:uid="{00000000-0005-0000-0000-0000789F0000}"/>
    <cellStyle name="20% - Accent1 4 4 2 2 4 3 3 3" xfId="41008" xr:uid="{00000000-0005-0000-0000-0000799F0000}"/>
    <cellStyle name="20% - Accent1 4 4 2 2 4 3 3 3 2" xfId="41009" xr:uid="{00000000-0005-0000-0000-00007A9F0000}"/>
    <cellStyle name="20% - Accent1 4 4 2 2 4 3 3 4" xfId="41010" xr:uid="{00000000-0005-0000-0000-00007B9F0000}"/>
    <cellStyle name="20% - Accent1 4 4 2 2 4 3 4" xfId="41011" xr:uid="{00000000-0005-0000-0000-00007C9F0000}"/>
    <cellStyle name="20% - Accent1 4 4 2 2 4 3 4 2" xfId="41012" xr:uid="{00000000-0005-0000-0000-00007D9F0000}"/>
    <cellStyle name="20% - Accent1 4 4 2 2 4 3 4 2 2" xfId="41013" xr:uid="{00000000-0005-0000-0000-00007E9F0000}"/>
    <cellStyle name="20% - Accent1 4 4 2 2 4 3 4 2 2 2" xfId="41014" xr:uid="{00000000-0005-0000-0000-00007F9F0000}"/>
    <cellStyle name="20% - Accent1 4 4 2 2 4 3 4 2 3" xfId="41015" xr:uid="{00000000-0005-0000-0000-0000809F0000}"/>
    <cellStyle name="20% - Accent1 4 4 2 2 4 3 4 3" xfId="41016" xr:uid="{00000000-0005-0000-0000-0000819F0000}"/>
    <cellStyle name="20% - Accent1 4 4 2 2 4 3 4 3 2" xfId="41017" xr:uid="{00000000-0005-0000-0000-0000829F0000}"/>
    <cellStyle name="20% - Accent1 4 4 2 2 4 3 4 4" xfId="41018" xr:uid="{00000000-0005-0000-0000-0000839F0000}"/>
    <cellStyle name="20% - Accent1 4 4 2 2 4 3 5" xfId="41019" xr:uid="{00000000-0005-0000-0000-0000849F0000}"/>
    <cellStyle name="20% - Accent1 4 4 2 2 4 3 5 2" xfId="41020" xr:uid="{00000000-0005-0000-0000-0000859F0000}"/>
    <cellStyle name="20% - Accent1 4 4 2 2 4 3 5 2 2" xfId="41021" xr:uid="{00000000-0005-0000-0000-0000869F0000}"/>
    <cellStyle name="20% - Accent1 4 4 2 2 4 3 5 3" xfId="41022" xr:uid="{00000000-0005-0000-0000-0000879F0000}"/>
    <cellStyle name="20% - Accent1 4 4 2 2 4 3 6" xfId="41023" xr:uid="{00000000-0005-0000-0000-0000889F0000}"/>
    <cellStyle name="20% - Accent1 4 4 2 2 4 3 6 2" xfId="41024" xr:uid="{00000000-0005-0000-0000-0000899F0000}"/>
    <cellStyle name="20% - Accent1 4 4 2 2 4 3 6 2 2" xfId="41025" xr:uid="{00000000-0005-0000-0000-00008A9F0000}"/>
    <cellStyle name="20% - Accent1 4 4 2 2 4 3 6 3" xfId="41026" xr:uid="{00000000-0005-0000-0000-00008B9F0000}"/>
    <cellStyle name="20% - Accent1 4 4 2 2 4 3 7" xfId="41027" xr:uid="{00000000-0005-0000-0000-00008C9F0000}"/>
    <cellStyle name="20% - Accent1 4 4 2 2 4 3 7 2" xfId="41028" xr:uid="{00000000-0005-0000-0000-00008D9F0000}"/>
    <cellStyle name="20% - Accent1 4 4 2 2 4 3 8" xfId="41029" xr:uid="{00000000-0005-0000-0000-00008E9F0000}"/>
    <cellStyle name="20% - Accent1 4 4 2 2 4 3 8 2" xfId="41030" xr:uid="{00000000-0005-0000-0000-00008F9F0000}"/>
    <cellStyle name="20% - Accent1 4 4 2 2 4 3 9" xfId="41031" xr:uid="{00000000-0005-0000-0000-0000909F0000}"/>
    <cellStyle name="20% - Accent1 4 4 2 2 4 4" xfId="41032" xr:uid="{00000000-0005-0000-0000-0000919F0000}"/>
    <cellStyle name="20% - Accent1 4 4 2 2 4 4 2" xfId="41033" xr:uid="{00000000-0005-0000-0000-0000929F0000}"/>
    <cellStyle name="20% - Accent1 4 4 2 2 4 4 2 2" xfId="41034" xr:uid="{00000000-0005-0000-0000-0000939F0000}"/>
    <cellStyle name="20% - Accent1 4 4 2 2 4 4 2 2 2" xfId="41035" xr:uid="{00000000-0005-0000-0000-0000949F0000}"/>
    <cellStyle name="20% - Accent1 4 4 2 2 4 4 2 3" xfId="41036" xr:uid="{00000000-0005-0000-0000-0000959F0000}"/>
    <cellStyle name="20% - Accent1 4 4 2 2 4 4 3" xfId="41037" xr:uid="{00000000-0005-0000-0000-0000969F0000}"/>
    <cellStyle name="20% - Accent1 4 4 2 2 4 4 3 2" xfId="41038" xr:uid="{00000000-0005-0000-0000-0000979F0000}"/>
    <cellStyle name="20% - Accent1 4 4 2 2 4 4 4" xfId="41039" xr:uid="{00000000-0005-0000-0000-0000989F0000}"/>
    <cellStyle name="20% - Accent1 4 4 2 2 4 5" xfId="41040" xr:uid="{00000000-0005-0000-0000-0000999F0000}"/>
    <cellStyle name="20% - Accent1 4 4 2 2 4 5 2" xfId="41041" xr:uid="{00000000-0005-0000-0000-00009A9F0000}"/>
    <cellStyle name="20% - Accent1 4 4 2 2 4 5 2 2" xfId="41042" xr:uid="{00000000-0005-0000-0000-00009B9F0000}"/>
    <cellStyle name="20% - Accent1 4 4 2 2 4 5 2 2 2" xfId="41043" xr:uid="{00000000-0005-0000-0000-00009C9F0000}"/>
    <cellStyle name="20% - Accent1 4 4 2 2 4 5 2 3" xfId="41044" xr:uid="{00000000-0005-0000-0000-00009D9F0000}"/>
    <cellStyle name="20% - Accent1 4 4 2 2 4 5 3" xfId="41045" xr:uid="{00000000-0005-0000-0000-00009E9F0000}"/>
    <cellStyle name="20% - Accent1 4 4 2 2 4 5 3 2" xfId="41046" xr:uid="{00000000-0005-0000-0000-00009F9F0000}"/>
    <cellStyle name="20% - Accent1 4 4 2 2 4 5 4" xfId="41047" xr:uid="{00000000-0005-0000-0000-0000A09F0000}"/>
    <cellStyle name="20% - Accent1 4 4 2 2 4 6" xfId="41048" xr:uid="{00000000-0005-0000-0000-0000A19F0000}"/>
    <cellStyle name="20% - Accent1 4 4 2 2 4 6 2" xfId="41049" xr:uid="{00000000-0005-0000-0000-0000A29F0000}"/>
    <cellStyle name="20% - Accent1 4 4 2 2 4 6 2 2" xfId="41050" xr:uid="{00000000-0005-0000-0000-0000A39F0000}"/>
    <cellStyle name="20% - Accent1 4 4 2 2 4 6 2 2 2" xfId="41051" xr:uid="{00000000-0005-0000-0000-0000A49F0000}"/>
    <cellStyle name="20% - Accent1 4 4 2 2 4 6 2 3" xfId="41052" xr:uid="{00000000-0005-0000-0000-0000A59F0000}"/>
    <cellStyle name="20% - Accent1 4 4 2 2 4 6 3" xfId="41053" xr:uid="{00000000-0005-0000-0000-0000A69F0000}"/>
    <cellStyle name="20% - Accent1 4 4 2 2 4 6 3 2" xfId="41054" xr:uid="{00000000-0005-0000-0000-0000A79F0000}"/>
    <cellStyle name="20% - Accent1 4 4 2 2 4 6 4" xfId="41055" xr:uid="{00000000-0005-0000-0000-0000A89F0000}"/>
    <cellStyle name="20% - Accent1 4 4 2 2 4 7" xfId="41056" xr:uid="{00000000-0005-0000-0000-0000A99F0000}"/>
    <cellStyle name="20% - Accent1 4 4 2 2 4 7 2" xfId="41057" xr:uid="{00000000-0005-0000-0000-0000AA9F0000}"/>
    <cellStyle name="20% - Accent1 4 4 2 2 4 7 2 2" xfId="41058" xr:uid="{00000000-0005-0000-0000-0000AB9F0000}"/>
    <cellStyle name="20% - Accent1 4 4 2 2 4 7 3" xfId="41059" xr:uid="{00000000-0005-0000-0000-0000AC9F0000}"/>
    <cellStyle name="20% - Accent1 4 4 2 2 4 8" xfId="41060" xr:uid="{00000000-0005-0000-0000-0000AD9F0000}"/>
    <cellStyle name="20% - Accent1 4 4 2 2 4 8 2" xfId="41061" xr:uid="{00000000-0005-0000-0000-0000AE9F0000}"/>
    <cellStyle name="20% - Accent1 4 4 2 2 4 8 2 2" xfId="41062" xr:uid="{00000000-0005-0000-0000-0000AF9F0000}"/>
    <cellStyle name="20% - Accent1 4 4 2 2 4 8 3" xfId="41063" xr:uid="{00000000-0005-0000-0000-0000B09F0000}"/>
    <cellStyle name="20% - Accent1 4 4 2 2 4 9" xfId="41064" xr:uid="{00000000-0005-0000-0000-0000B19F0000}"/>
    <cellStyle name="20% - Accent1 4 4 2 2 4 9 2" xfId="41065" xr:uid="{00000000-0005-0000-0000-0000B29F0000}"/>
    <cellStyle name="20% - Accent1 4 4 2 2 5" xfId="41066" xr:uid="{00000000-0005-0000-0000-0000B39F0000}"/>
    <cellStyle name="20% - Accent1 4 4 2 2 5 2" xfId="41067" xr:uid="{00000000-0005-0000-0000-0000B49F0000}"/>
    <cellStyle name="20% - Accent1 4 4 2 2 5 2 2" xfId="41068" xr:uid="{00000000-0005-0000-0000-0000B59F0000}"/>
    <cellStyle name="20% - Accent1 4 4 2 2 5 2 2 2" xfId="41069" xr:uid="{00000000-0005-0000-0000-0000B69F0000}"/>
    <cellStyle name="20% - Accent1 4 4 2 2 5 2 2 2 2" xfId="41070" xr:uid="{00000000-0005-0000-0000-0000B79F0000}"/>
    <cellStyle name="20% - Accent1 4 4 2 2 5 2 2 3" xfId="41071" xr:uid="{00000000-0005-0000-0000-0000B89F0000}"/>
    <cellStyle name="20% - Accent1 4 4 2 2 5 2 3" xfId="41072" xr:uid="{00000000-0005-0000-0000-0000B99F0000}"/>
    <cellStyle name="20% - Accent1 4 4 2 2 5 2 3 2" xfId="41073" xr:uid="{00000000-0005-0000-0000-0000BA9F0000}"/>
    <cellStyle name="20% - Accent1 4 4 2 2 5 2 4" xfId="41074" xr:uid="{00000000-0005-0000-0000-0000BB9F0000}"/>
    <cellStyle name="20% - Accent1 4 4 2 2 5 3" xfId="41075" xr:uid="{00000000-0005-0000-0000-0000BC9F0000}"/>
    <cellStyle name="20% - Accent1 4 4 2 2 5 3 2" xfId="41076" xr:uid="{00000000-0005-0000-0000-0000BD9F0000}"/>
    <cellStyle name="20% - Accent1 4 4 2 2 5 3 2 2" xfId="41077" xr:uid="{00000000-0005-0000-0000-0000BE9F0000}"/>
    <cellStyle name="20% - Accent1 4 4 2 2 5 3 2 2 2" xfId="41078" xr:uid="{00000000-0005-0000-0000-0000BF9F0000}"/>
    <cellStyle name="20% - Accent1 4 4 2 2 5 3 2 3" xfId="41079" xr:uid="{00000000-0005-0000-0000-0000C09F0000}"/>
    <cellStyle name="20% - Accent1 4 4 2 2 5 3 3" xfId="41080" xr:uid="{00000000-0005-0000-0000-0000C19F0000}"/>
    <cellStyle name="20% - Accent1 4 4 2 2 5 3 3 2" xfId="41081" xr:uid="{00000000-0005-0000-0000-0000C29F0000}"/>
    <cellStyle name="20% - Accent1 4 4 2 2 5 3 4" xfId="41082" xr:uid="{00000000-0005-0000-0000-0000C39F0000}"/>
    <cellStyle name="20% - Accent1 4 4 2 2 5 4" xfId="41083" xr:uid="{00000000-0005-0000-0000-0000C49F0000}"/>
    <cellStyle name="20% - Accent1 4 4 2 2 5 4 2" xfId="41084" xr:uid="{00000000-0005-0000-0000-0000C59F0000}"/>
    <cellStyle name="20% - Accent1 4 4 2 2 5 4 2 2" xfId="41085" xr:uid="{00000000-0005-0000-0000-0000C69F0000}"/>
    <cellStyle name="20% - Accent1 4 4 2 2 5 4 2 2 2" xfId="41086" xr:uid="{00000000-0005-0000-0000-0000C79F0000}"/>
    <cellStyle name="20% - Accent1 4 4 2 2 5 4 2 3" xfId="41087" xr:uid="{00000000-0005-0000-0000-0000C89F0000}"/>
    <cellStyle name="20% - Accent1 4 4 2 2 5 4 3" xfId="41088" xr:uid="{00000000-0005-0000-0000-0000C99F0000}"/>
    <cellStyle name="20% - Accent1 4 4 2 2 5 4 3 2" xfId="41089" xr:uid="{00000000-0005-0000-0000-0000CA9F0000}"/>
    <cellStyle name="20% - Accent1 4 4 2 2 5 4 4" xfId="41090" xr:uid="{00000000-0005-0000-0000-0000CB9F0000}"/>
    <cellStyle name="20% - Accent1 4 4 2 2 5 5" xfId="41091" xr:uid="{00000000-0005-0000-0000-0000CC9F0000}"/>
    <cellStyle name="20% - Accent1 4 4 2 2 5 5 2" xfId="41092" xr:uid="{00000000-0005-0000-0000-0000CD9F0000}"/>
    <cellStyle name="20% - Accent1 4 4 2 2 5 5 2 2" xfId="41093" xr:uid="{00000000-0005-0000-0000-0000CE9F0000}"/>
    <cellStyle name="20% - Accent1 4 4 2 2 5 5 3" xfId="41094" xr:uid="{00000000-0005-0000-0000-0000CF9F0000}"/>
    <cellStyle name="20% - Accent1 4 4 2 2 5 6" xfId="41095" xr:uid="{00000000-0005-0000-0000-0000D09F0000}"/>
    <cellStyle name="20% - Accent1 4 4 2 2 5 6 2" xfId="41096" xr:uid="{00000000-0005-0000-0000-0000D19F0000}"/>
    <cellStyle name="20% - Accent1 4 4 2 2 5 6 2 2" xfId="41097" xr:uid="{00000000-0005-0000-0000-0000D29F0000}"/>
    <cellStyle name="20% - Accent1 4 4 2 2 5 6 3" xfId="41098" xr:uid="{00000000-0005-0000-0000-0000D39F0000}"/>
    <cellStyle name="20% - Accent1 4 4 2 2 5 7" xfId="41099" xr:uid="{00000000-0005-0000-0000-0000D49F0000}"/>
    <cellStyle name="20% - Accent1 4 4 2 2 5 7 2" xfId="41100" xr:uid="{00000000-0005-0000-0000-0000D59F0000}"/>
    <cellStyle name="20% - Accent1 4 4 2 2 5 8" xfId="41101" xr:uid="{00000000-0005-0000-0000-0000D69F0000}"/>
    <cellStyle name="20% - Accent1 4 4 2 2 5 8 2" xfId="41102" xr:uid="{00000000-0005-0000-0000-0000D79F0000}"/>
    <cellStyle name="20% - Accent1 4 4 2 2 5 9" xfId="41103" xr:uid="{00000000-0005-0000-0000-0000D89F0000}"/>
    <cellStyle name="20% - Accent1 4 4 2 2 6" xfId="41104" xr:uid="{00000000-0005-0000-0000-0000D99F0000}"/>
    <cellStyle name="20% - Accent1 4 4 2 2 6 2" xfId="41105" xr:uid="{00000000-0005-0000-0000-0000DA9F0000}"/>
    <cellStyle name="20% - Accent1 4 4 2 2 6 2 2" xfId="41106" xr:uid="{00000000-0005-0000-0000-0000DB9F0000}"/>
    <cellStyle name="20% - Accent1 4 4 2 2 6 2 2 2" xfId="41107" xr:uid="{00000000-0005-0000-0000-0000DC9F0000}"/>
    <cellStyle name="20% - Accent1 4 4 2 2 6 2 2 2 2" xfId="41108" xr:uid="{00000000-0005-0000-0000-0000DD9F0000}"/>
    <cellStyle name="20% - Accent1 4 4 2 2 6 2 2 3" xfId="41109" xr:uid="{00000000-0005-0000-0000-0000DE9F0000}"/>
    <cellStyle name="20% - Accent1 4 4 2 2 6 2 3" xfId="41110" xr:uid="{00000000-0005-0000-0000-0000DF9F0000}"/>
    <cellStyle name="20% - Accent1 4 4 2 2 6 2 3 2" xfId="41111" xr:uid="{00000000-0005-0000-0000-0000E09F0000}"/>
    <cellStyle name="20% - Accent1 4 4 2 2 6 2 4" xfId="41112" xr:uid="{00000000-0005-0000-0000-0000E19F0000}"/>
    <cellStyle name="20% - Accent1 4 4 2 2 6 3" xfId="41113" xr:uid="{00000000-0005-0000-0000-0000E29F0000}"/>
    <cellStyle name="20% - Accent1 4 4 2 2 6 3 2" xfId="41114" xr:uid="{00000000-0005-0000-0000-0000E39F0000}"/>
    <cellStyle name="20% - Accent1 4 4 2 2 6 3 2 2" xfId="41115" xr:uid="{00000000-0005-0000-0000-0000E49F0000}"/>
    <cellStyle name="20% - Accent1 4 4 2 2 6 3 2 2 2" xfId="41116" xr:uid="{00000000-0005-0000-0000-0000E59F0000}"/>
    <cellStyle name="20% - Accent1 4 4 2 2 6 3 2 3" xfId="41117" xr:uid="{00000000-0005-0000-0000-0000E69F0000}"/>
    <cellStyle name="20% - Accent1 4 4 2 2 6 3 3" xfId="41118" xr:uid="{00000000-0005-0000-0000-0000E79F0000}"/>
    <cellStyle name="20% - Accent1 4 4 2 2 6 3 3 2" xfId="41119" xr:uid="{00000000-0005-0000-0000-0000E89F0000}"/>
    <cellStyle name="20% - Accent1 4 4 2 2 6 3 4" xfId="41120" xr:uid="{00000000-0005-0000-0000-0000E99F0000}"/>
    <cellStyle name="20% - Accent1 4 4 2 2 6 4" xfId="41121" xr:uid="{00000000-0005-0000-0000-0000EA9F0000}"/>
    <cellStyle name="20% - Accent1 4 4 2 2 6 4 2" xfId="41122" xr:uid="{00000000-0005-0000-0000-0000EB9F0000}"/>
    <cellStyle name="20% - Accent1 4 4 2 2 6 4 2 2" xfId="41123" xr:uid="{00000000-0005-0000-0000-0000EC9F0000}"/>
    <cellStyle name="20% - Accent1 4 4 2 2 6 4 2 2 2" xfId="41124" xr:uid="{00000000-0005-0000-0000-0000ED9F0000}"/>
    <cellStyle name="20% - Accent1 4 4 2 2 6 4 2 3" xfId="41125" xr:uid="{00000000-0005-0000-0000-0000EE9F0000}"/>
    <cellStyle name="20% - Accent1 4 4 2 2 6 4 3" xfId="41126" xr:uid="{00000000-0005-0000-0000-0000EF9F0000}"/>
    <cellStyle name="20% - Accent1 4 4 2 2 6 4 3 2" xfId="41127" xr:uid="{00000000-0005-0000-0000-0000F09F0000}"/>
    <cellStyle name="20% - Accent1 4 4 2 2 6 4 4" xfId="41128" xr:uid="{00000000-0005-0000-0000-0000F19F0000}"/>
    <cellStyle name="20% - Accent1 4 4 2 2 6 5" xfId="41129" xr:uid="{00000000-0005-0000-0000-0000F29F0000}"/>
    <cellStyle name="20% - Accent1 4 4 2 2 6 5 2" xfId="41130" xr:uid="{00000000-0005-0000-0000-0000F39F0000}"/>
    <cellStyle name="20% - Accent1 4 4 2 2 6 5 2 2" xfId="41131" xr:uid="{00000000-0005-0000-0000-0000F49F0000}"/>
    <cellStyle name="20% - Accent1 4 4 2 2 6 5 3" xfId="41132" xr:uid="{00000000-0005-0000-0000-0000F59F0000}"/>
    <cellStyle name="20% - Accent1 4 4 2 2 6 6" xfId="41133" xr:uid="{00000000-0005-0000-0000-0000F69F0000}"/>
    <cellStyle name="20% - Accent1 4 4 2 2 6 6 2" xfId="41134" xr:uid="{00000000-0005-0000-0000-0000F79F0000}"/>
    <cellStyle name="20% - Accent1 4 4 2 2 6 6 2 2" xfId="41135" xr:uid="{00000000-0005-0000-0000-0000F89F0000}"/>
    <cellStyle name="20% - Accent1 4 4 2 2 6 6 3" xfId="41136" xr:uid="{00000000-0005-0000-0000-0000F99F0000}"/>
    <cellStyle name="20% - Accent1 4 4 2 2 6 7" xfId="41137" xr:uid="{00000000-0005-0000-0000-0000FA9F0000}"/>
    <cellStyle name="20% - Accent1 4 4 2 2 6 7 2" xfId="41138" xr:uid="{00000000-0005-0000-0000-0000FB9F0000}"/>
    <cellStyle name="20% - Accent1 4 4 2 2 6 8" xfId="41139" xr:uid="{00000000-0005-0000-0000-0000FC9F0000}"/>
    <cellStyle name="20% - Accent1 4 4 2 2 6 8 2" xfId="41140" xr:uid="{00000000-0005-0000-0000-0000FD9F0000}"/>
    <cellStyle name="20% - Accent1 4 4 2 2 6 9" xfId="41141" xr:uid="{00000000-0005-0000-0000-0000FE9F0000}"/>
    <cellStyle name="20% - Accent1 4 4 2 2 7" xfId="41142" xr:uid="{00000000-0005-0000-0000-0000FF9F0000}"/>
    <cellStyle name="20% - Accent1 4 4 2 2 7 2" xfId="41143" xr:uid="{00000000-0005-0000-0000-000000A00000}"/>
    <cellStyle name="20% - Accent1 4 4 2 2 7 2 2" xfId="41144" xr:uid="{00000000-0005-0000-0000-000001A00000}"/>
    <cellStyle name="20% - Accent1 4 4 2 2 7 2 2 2" xfId="41145" xr:uid="{00000000-0005-0000-0000-000002A00000}"/>
    <cellStyle name="20% - Accent1 4 4 2 2 7 2 3" xfId="41146" xr:uid="{00000000-0005-0000-0000-000003A00000}"/>
    <cellStyle name="20% - Accent1 4 4 2 2 7 3" xfId="41147" xr:uid="{00000000-0005-0000-0000-000004A00000}"/>
    <cellStyle name="20% - Accent1 4 4 2 2 7 3 2" xfId="41148" xr:uid="{00000000-0005-0000-0000-000005A00000}"/>
    <cellStyle name="20% - Accent1 4 4 2 2 7 4" xfId="41149" xr:uid="{00000000-0005-0000-0000-000006A00000}"/>
    <cellStyle name="20% - Accent1 4 4 2 2 8" xfId="41150" xr:uid="{00000000-0005-0000-0000-000007A00000}"/>
    <cellStyle name="20% - Accent1 4 4 2 2 8 2" xfId="41151" xr:uid="{00000000-0005-0000-0000-000008A00000}"/>
    <cellStyle name="20% - Accent1 4 4 2 2 8 2 2" xfId="41152" xr:uid="{00000000-0005-0000-0000-000009A00000}"/>
    <cellStyle name="20% - Accent1 4 4 2 2 8 2 2 2" xfId="41153" xr:uid="{00000000-0005-0000-0000-00000AA00000}"/>
    <cellStyle name="20% - Accent1 4 4 2 2 8 2 3" xfId="41154" xr:uid="{00000000-0005-0000-0000-00000BA00000}"/>
    <cellStyle name="20% - Accent1 4 4 2 2 8 3" xfId="41155" xr:uid="{00000000-0005-0000-0000-00000CA00000}"/>
    <cellStyle name="20% - Accent1 4 4 2 2 8 3 2" xfId="41156" xr:uid="{00000000-0005-0000-0000-00000DA00000}"/>
    <cellStyle name="20% - Accent1 4 4 2 2 8 4" xfId="41157" xr:uid="{00000000-0005-0000-0000-00000EA00000}"/>
    <cellStyle name="20% - Accent1 4 4 2 2 9" xfId="41158" xr:uid="{00000000-0005-0000-0000-00000FA00000}"/>
    <cellStyle name="20% - Accent1 4 4 2 2 9 2" xfId="41159" xr:uid="{00000000-0005-0000-0000-000010A00000}"/>
    <cellStyle name="20% - Accent1 4 4 2 2 9 2 2" xfId="41160" xr:uid="{00000000-0005-0000-0000-000011A00000}"/>
    <cellStyle name="20% - Accent1 4 4 2 2 9 2 2 2" xfId="41161" xr:uid="{00000000-0005-0000-0000-000012A00000}"/>
    <cellStyle name="20% - Accent1 4 4 2 2 9 2 3" xfId="41162" xr:uid="{00000000-0005-0000-0000-000013A00000}"/>
    <cellStyle name="20% - Accent1 4 4 2 2 9 3" xfId="41163" xr:uid="{00000000-0005-0000-0000-000014A00000}"/>
    <cellStyle name="20% - Accent1 4 4 2 2 9 3 2" xfId="41164" xr:uid="{00000000-0005-0000-0000-000015A00000}"/>
    <cellStyle name="20% - Accent1 4 4 2 2 9 4" xfId="41165" xr:uid="{00000000-0005-0000-0000-000016A00000}"/>
    <cellStyle name="20% - Accent1 4 4 2 3" xfId="41166" xr:uid="{00000000-0005-0000-0000-000017A00000}"/>
    <cellStyle name="20% - Accent1 4 4 2 3 10" xfId="41167" xr:uid="{00000000-0005-0000-0000-000018A00000}"/>
    <cellStyle name="20% - Accent1 4 4 2 3 10 2" xfId="41168" xr:uid="{00000000-0005-0000-0000-000019A00000}"/>
    <cellStyle name="20% - Accent1 4 4 2 3 11" xfId="41169" xr:uid="{00000000-0005-0000-0000-00001AA00000}"/>
    <cellStyle name="20% - Accent1 4 4 2 3 2" xfId="41170" xr:uid="{00000000-0005-0000-0000-00001BA00000}"/>
    <cellStyle name="20% - Accent1 4 4 2 3 2 2" xfId="41171" xr:uid="{00000000-0005-0000-0000-00001CA00000}"/>
    <cellStyle name="20% - Accent1 4 4 2 3 2 2 2" xfId="41172" xr:uid="{00000000-0005-0000-0000-00001DA00000}"/>
    <cellStyle name="20% - Accent1 4 4 2 3 2 2 2 2" xfId="41173" xr:uid="{00000000-0005-0000-0000-00001EA00000}"/>
    <cellStyle name="20% - Accent1 4 4 2 3 2 2 2 2 2" xfId="41174" xr:uid="{00000000-0005-0000-0000-00001FA00000}"/>
    <cellStyle name="20% - Accent1 4 4 2 3 2 2 2 3" xfId="41175" xr:uid="{00000000-0005-0000-0000-000020A00000}"/>
    <cellStyle name="20% - Accent1 4 4 2 3 2 2 3" xfId="41176" xr:uid="{00000000-0005-0000-0000-000021A00000}"/>
    <cellStyle name="20% - Accent1 4 4 2 3 2 2 3 2" xfId="41177" xr:uid="{00000000-0005-0000-0000-000022A00000}"/>
    <cellStyle name="20% - Accent1 4 4 2 3 2 2 4" xfId="41178" xr:uid="{00000000-0005-0000-0000-000023A00000}"/>
    <cellStyle name="20% - Accent1 4 4 2 3 2 3" xfId="41179" xr:uid="{00000000-0005-0000-0000-000024A00000}"/>
    <cellStyle name="20% - Accent1 4 4 2 3 2 3 2" xfId="41180" xr:uid="{00000000-0005-0000-0000-000025A00000}"/>
    <cellStyle name="20% - Accent1 4 4 2 3 2 3 2 2" xfId="41181" xr:uid="{00000000-0005-0000-0000-000026A00000}"/>
    <cellStyle name="20% - Accent1 4 4 2 3 2 3 2 2 2" xfId="41182" xr:uid="{00000000-0005-0000-0000-000027A00000}"/>
    <cellStyle name="20% - Accent1 4 4 2 3 2 3 2 3" xfId="41183" xr:uid="{00000000-0005-0000-0000-000028A00000}"/>
    <cellStyle name="20% - Accent1 4 4 2 3 2 3 3" xfId="41184" xr:uid="{00000000-0005-0000-0000-000029A00000}"/>
    <cellStyle name="20% - Accent1 4 4 2 3 2 3 3 2" xfId="41185" xr:uid="{00000000-0005-0000-0000-00002AA00000}"/>
    <cellStyle name="20% - Accent1 4 4 2 3 2 3 4" xfId="41186" xr:uid="{00000000-0005-0000-0000-00002BA00000}"/>
    <cellStyle name="20% - Accent1 4 4 2 3 2 4" xfId="41187" xr:uid="{00000000-0005-0000-0000-00002CA00000}"/>
    <cellStyle name="20% - Accent1 4 4 2 3 2 4 2" xfId="41188" xr:uid="{00000000-0005-0000-0000-00002DA00000}"/>
    <cellStyle name="20% - Accent1 4 4 2 3 2 4 2 2" xfId="41189" xr:uid="{00000000-0005-0000-0000-00002EA00000}"/>
    <cellStyle name="20% - Accent1 4 4 2 3 2 4 2 2 2" xfId="41190" xr:uid="{00000000-0005-0000-0000-00002FA00000}"/>
    <cellStyle name="20% - Accent1 4 4 2 3 2 4 2 3" xfId="41191" xr:uid="{00000000-0005-0000-0000-000030A00000}"/>
    <cellStyle name="20% - Accent1 4 4 2 3 2 4 3" xfId="41192" xr:uid="{00000000-0005-0000-0000-000031A00000}"/>
    <cellStyle name="20% - Accent1 4 4 2 3 2 4 3 2" xfId="41193" xr:uid="{00000000-0005-0000-0000-000032A00000}"/>
    <cellStyle name="20% - Accent1 4 4 2 3 2 4 4" xfId="41194" xr:uid="{00000000-0005-0000-0000-000033A00000}"/>
    <cellStyle name="20% - Accent1 4 4 2 3 2 5" xfId="41195" xr:uid="{00000000-0005-0000-0000-000034A00000}"/>
    <cellStyle name="20% - Accent1 4 4 2 3 2 5 2" xfId="41196" xr:uid="{00000000-0005-0000-0000-000035A00000}"/>
    <cellStyle name="20% - Accent1 4 4 2 3 2 5 2 2" xfId="41197" xr:uid="{00000000-0005-0000-0000-000036A00000}"/>
    <cellStyle name="20% - Accent1 4 4 2 3 2 5 3" xfId="41198" xr:uid="{00000000-0005-0000-0000-000037A00000}"/>
    <cellStyle name="20% - Accent1 4 4 2 3 2 6" xfId="41199" xr:uid="{00000000-0005-0000-0000-000038A00000}"/>
    <cellStyle name="20% - Accent1 4 4 2 3 2 6 2" xfId="41200" xr:uid="{00000000-0005-0000-0000-000039A00000}"/>
    <cellStyle name="20% - Accent1 4 4 2 3 2 6 2 2" xfId="41201" xr:uid="{00000000-0005-0000-0000-00003AA00000}"/>
    <cellStyle name="20% - Accent1 4 4 2 3 2 6 3" xfId="41202" xr:uid="{00000000-0005-0000-0000-00003BA00000}"/>
    <cellStyle name="20% - Accent1 4 4 2 3 2 7" xfId="41203" xr:uid="{00000000-0005-0000-0000-00003CA00000}"/>
    <cellStyle name="20% - Accent1 4 4 2 3 2 7 2" xfId="41204" xr:uid="{00000000-0005-0000-0000-00003DA00000}"/>
    <cellStyle name="20% - Accent1 4 4 2 3 2 8" xfId="41205" xr:uid="{00000000-0005-0000-0000-00003EA00000}"/>
    <cellStyle name="20% - Accent1 4 4 2 3 2 8 2" xfId="41206" xr:uid="{00000000-0005-0000-0000-00003FA00000}"/>
    <cellStyle name="20% - Accent1 4 4 2 3 2 9" xfId="41207" xr:uid="{00000000-0005-0000-0000-000040A00000}"/>
    <cellStyle name="20% - Accent1 4 4 2 3 3" xfId="41208" xr:uid="{00000000-0005-0000-0000-000041A00000}"/>
    <cellStyle name="20% - Accent1 4 4 2 3 3 2" xfId="41209" xr:uid="{00000000-0005-0000-0000-000042A00000}"/>
    <cellStyle name="20% - Accent1 4 4 2 3 3 2 2" xfId="41210" xr:uid="{00000000-0005-0000-0000-000043A00000}"/>
    <cellStyle name="20% - Accent1 4 4 2 3 3 2 2 2" xfId="41211" xr:uid="{00000000-0005-0000-0000-000044A00000}"/>
    <cellStyle name="20% - Accent1 4 4 2 3 3 2 2 2 2" xfId="41212" xr:uid="{00000000-0005-0000-0000-000045A00000}"/>
    <cellStyle name="20% - Accent1 4 4 2 3 3 2 2 3" xfId="41213" xr:uid="{00000000-0005-0000-0000-000046A00000}"/>
    <cellStyle name="20% - Accent1 4 4 2 3 3 2 3" xfId="41214" xr:uid="{00000000-0005-0000-0000-000047A00000}"/>
    <cellStyle name="20% - Accent1 4 4 2 3 3 2 3 2" xfId="41215" xr:uid="{00000000-0005-0000-0000-000048A00000}"/>
    <cellStyle name="20% - Accent1 4 4 2 3 3 2 4" xfId="41216" xr:uid="{00000000-0005-0000-0000-000049A00000}"/>
    <cellStyle name="20% - Accent1 4 4 2 3 3 3" xfId="41217" xr:uid="{00000000-0005-0000-0000-00004AA00000}"/>
    <cellStyle name="20% - Accent1 4 4 2 3 3 3 2" xfId="41218" xr:uid="{00000000-0005-0000-0000-00004BA00000}"/>
    <cellStyle name="20% - Accent1 4 4 2 3 3 3 2 2" xfId="41219" xr:uid="{00000000-0005-0000-0000-00004CA00000}"/>
    <cellStyle name="20% - Accent1 4 4 2 3 3 3 2 2 2" xfId="41220" xr:uid="{00000000-0005-0000-0000-00004DA00000}"/>
    <cellStyle name="20% - Accent1 4 4 2 3 3 3 2 3" xfId="41221" xr:uid="{00000000-0005-0000-0000-00004EA00000}"/>
    <cellStyle name="20% - Accent1 4 4 2 3 3 3 3" xfId="41222" xr:uid="{00000000-0005-0000-0000-00004FA00000}"/>
    <cellStyle name="20% - Accent1 4 4 2 3 3 3 3 2" xfId="41223" xr:uid="{00000000-0005-0000-0000-000050A00000}"/>
    <cellStyle name="20% - Accent1 4 4 2 3 3 3 4" xfId="41224" xr:uid="{00000000-0005-0000-0000-000051A00000}"/>
    <cellStyle name="20% - Accent1 4 4 2 3 3 4" xfId="41225" xr:uid="{00000000-0005-0000-0000-000052A00000}"/>
    <cellStyle name="20% - Accent1 4 4 2 3 3 4 2" xfId="41226" xr:uid="{00000000-0005-0000-0000-000053A00000}"/>
    <cellStyle name="20% - Accent1 4 4 2 3 3 4 2 2" xfId="41227" xr:uid="{00000000-0005-0000-0000-000054A00000}"/>
    <cellStyle name="20% - Accent1 4 4 2 3 3 4 2 2 2" xfId="41228" xr:uid="{00000000-0005-0000-0000-000055A00000}"/>
    <cellStyle name="20% - Accent1 4 4 2 3 3 4 2 3" xfId="41229" xr:uid="{00000000-0005-0000-0000-000056A00000}"/>
    <cellStyle name="20% - Accent1 4 4 2 3 3 4 3" xfId="41230" xr:uid="{00000000-0005-0000-0000-000057A00000}"/>
    <cellStyle name="20% - Accent1 4 4 2 3 3 4 3 2" xfId="41231" xr:uid="{00000000-0005-0000-0000-000058A00000}"/>
    <cellStyle name="20% - Accent1 4 4 2 3 3 4 4" xfId="41232" xr:uid="{00000000-0005-0000-0000-000059A00000}"/>
    <cellStyle name="20% - Accent1 4 4 2 3 3 5" xfId="41233" xr:uid="{00000000-0005-0000-0000-00005AA00000}"/>
    <cellStyle name="20% - Accent1 4 4 2 3 3 5 2" xfId="41234" xr:uid="{00000000-0005-0000-0000-00005BA00000}"/>
    <cellStyle name="20% - Accent1 4 4 2 3 3 5 2 2" xfId="41235" xr:uid="{00000000-0005-0000-0000-00005CA00000}"/>
    <cellStyle name="20% - Accent1 4 4 2 3 3 5 3" xfId="41236" xr:uid="{00000000-0005-0000-0000-00005DA00000}"/>
    <cellStyle name="20% - Accent1 4 4 2 3 3 6" xfId="41237" xr:uid="{00000000-0005-0000-0000-00005EA00000}"/>
    <cellStyle name="20% - Accent1 4 4 2 3 3 6 2" xfId="41238" xr:uid="{00000000-0005-0000-0000-00005FA00000}"/>
    <cellStyle name="20% - Accent1 4 4 2 3 3 6 2 2" xfId="41239" xr:uid="{00000000-0005-0000-0000-000060A00000}"/>
    <cellStyle name="20% - Accent1 4 4 2 3 3 6 3" xfId="41240" xr:uid="{00000000-0005-0000-0000-000061A00000}"/>
    <cellStyle name="20% - Accent1 4 4 2 3 3 7" xfId="41241" xr:uid="{00000000-0005-0000-0000-000062A00000}"/>
    <cellStyle name="20% - Accent1 4 4 2 3 3 7 2" xfId="41242" xr:uid="{00000000-0005-0000-0000-000063A00000}"/>
    <cellStyle name="20% - Accent1 4 4 2 3 3 8" xfId="41243" xr:uid="{00000000-0005-0000-0000-000064A00000}"/>
    <cellStyle name="20% - Accent1 4 4 2 3 3 8 2" xfId="41244" xr:uid="{00000000-0005-0000-0000-000065A00000}"/>
    <cellStyle name="20% - Accent1 4 4 2 3 3 9" xfId="41245" xr:uid="{00000000-0005-0000-0000-000066A00000}"/>
    <cellStyle name="20% - Accent1 4 4 2 3 4" xfId="41246" xr:uid="{00000000-0005-0000-0000-000067A00000}"/>
    <cellStyle name="20% - Accent1 4 4 2 3 4 2" xfId="41247" xr:uid="{00000000-0005-0000-0000-000068A00000}"/>
    <cellStyle name="20% - Accent1 4 4 2 3 4 2 2" xfId="41248" xr:uid="{00000000-0005-0000-0000-000069A00000}"/>
    <cellStyle name="20% - Accent1 4 4 2 3 4 2 2 2" xfId="41249" xr:uid="{00000000-0005-0000-0000-00006AA00000}"/>
    <cellStyle name="20% - Accent1 4 4 2 3 4 2 3" xfId="41250" xr:uid="{00000000-0005-0000-0000-00006BA00000}"/>
    <cellStyle name="20% - Accent1 4 4 2 3 4 3" xfId="41251" xr:uid="{00000000-0005-0000-0000-00006CA00000}"/>
    <cellStyle name="20% - Accent1 4 4 2 3 4 3 2" xfId="41252" xr:uid="{00000000-0005-0000-0000-00006DA00000}"/>
    <cellStyle name="20% - Accent1 4 4 2 3 4 4" xfId="41253" xr:uid="{00000000-0005-0000-0000-00006EA00000}"/>
    <cellStyle name="20% - Accent1 4 4 2 3 5" xfId="41254" xr:uid="{00000000-0005-0000-0000-00006FA00000}"/>
    <cellStyle name="20% - Accent1 4 4 2 3 5 2" xfId="41255" xr:uid="{00000000-0005-0000-0000-000070A00000}"/>
    <cellStyle name="20% - Accent1 4 4 2 3 5 2 2" xfId="41256" xr:uid="{00000000-0005-0000-0000-000071A00000}"/>
    <cellStyle name="20% - Accent1 4 4 2 3 5 2 2 2" xfId="41257" xr:uid="{00000000-0005-0000-0000-000072A00000}"/>
    <cellStyle name="20% - Accent1 4 4 2 3 5 2 3" xfId="41258" xr:uid="{00000000-0005-0000-0000-000073A00000}"/>
    <cellStyle name="20% - Accent1 4 4 2 3 5 3" xfId="41259" xr:uid="{00000000-0005-0000-0000-000074A00000}"/>
    <cellStyle name="20% - Accent1 4 4 2 3 5 3 2" xfId="41260" xr:uid="{00000000-0005-0000-0000-000075A00000}"/>
    <cellStyle name="20% - Accent1 4 4 2 3 5 4" xfId="41261" xr:uid="{00000000-0005-0000-0000-000076A00000}"/>
    <cellStyle name="20% - Accent1 4 4 2 3 6" xfId="41262" xr:uid="{00000000-0005-0000-0000-000077A00000}"/>
    <cellStyle name="20% - Accent1 4 4 2 3 6 2" xfId="41263" xr:uid="{00000000-0005-0000-0000-000078A00000}"/>
    <cellStyle name="20% - Accent1 4 4 2 3 6 2 2" xfId="41264" xr:uid="{00000000-0005-0000-0000-000079A00000}"/>
    <cellStyle name="20% - Accent1 4 4 2 3 6 2 2 2" xfId="41265" xr:uid="{00000000-0005-0000-0000-00007AA00000}"/>
    <cellStyle name="20% - Accent1 4 4 2 3 6 2 3" xfId="41266" xr:uid="{00000000-0005-0000-0000-00007BA00000}"/>
    <cellStyle name="20% - Accent1 4 4 2 3 6 3" xfId="41267" xr:uid="{00000000-0005-0000-0000-00007CA00000}"/>
    <cellStyle name="20% - Accent1 4 4 2 3 6 3 2" xfId="41268" xr:uid="{00000000-0005-0000-0000-00007DA00000}"/>
    <cellStyle name="20% - Accent1 4 4 2 3 6 4" xfId="41269" xr:uid="{00000000-0005-0000-0000-00007EA00000}"/>
    <cellStyle name="20% - Accent1 4 4 2 3 7" xfId="41270" xr:uid="{00000000-0005-0000-0000-00007FA00000}"/>
    <cellStyle name="20% - Accent1 4 4 2 3 7 2" xfId="41271" xr:uid="{00000000-0005-0000-0000-000080A00000}"/>
    <cellStyle name="20% - Accent1 4 4 2 3 7 2 2" xfId="41272" xr:uid="{00000000-0005-0000-0000-000081A00000}"/>
    <cellStyle name="20% - Accent1 4 4 2 3 7 3" xfId="41273" xr:uid="{00000000-0005-0000-0000-000082A00000}"/>
    <cellStyle name="20% - Accent1 4 4 2 3 8" xfId="41274" xr:uid="{00000000-0005-0000-0000-000083A00000}"/>
    <cellStyle name="20% - Accent1 4 4 2 3 8 2" xfId="41275" xr:uid="{00000000-0005-0000-0000-000084A00000}"/>
    <cellStyle name="20% - Accent1 4 4 2 3 8 2 2" xfId="41276" xr:uid="{00000000-0005-0000-0000-000085A00000}"/>
    <cellStyle name="20% - Accent1 4 4 2 3 8 3" xfId="41277" xr:uid="{00000000-0005-0000-0000-000086A00000}"/>
    <cellStyle name="20% - Accent1 4 4 2 3 9" xfId="41278" xr:uid="{00000000-0005-0000-0000-000087A00000}"/>
    <cellStyle name="20% - Accent1 4 4 2 3 9 2" xfId="41279" xr:uid="{00000000-0005-0000-0000-000088A00000}"/>
    <cellStyle name="20% - Accent1 4 4 2 4" xfId="41280" xr:uid="{00000000-0005-0000-0000-000089A00000}"/>
    <cellStyle name="20% - Accent1 4 4 2 4 10" xfId="41281" xr:uid="{00000000-0005-0000-0000-00008AA00000}"/>
    <cellStyle name="20% - Accent1 4 4 2 4 10 2" xfId="41282" xr:uid="{00000000-0005-0000-0000-00008BA00000}"/>
    <cellStyle name="20% - Accent1 4 4 2 4 11" xfId="41283" xr:uid="{00000000-0005-0000-0000-00008CA00000}"/>
    <cellStyle name="20% - Accent1 4 4 2 4 2" xfId="41284" xr:uid="{00000000-0005-0000-0000-00008DA00000}"/>
    <cellStyle name="20% - Accent1 4 4 2 4 2 2" xfId="41285" xr:uid="{00000000-0005-0000-0000-00008EA00000}"/>
    <cellStyle name="20% - Accent1 4 4 2 4 2 2 2" xfId="41286" xr:uid="{00000000-0005-0000-0000-00008FA00000}"/>
    <cellStyle name="20% - Accent1 4 4 2 4 2 2 2 2" xfId="41287" xr:uid="{00000000-0005-0000-0000-000090A00000}"/>
    <cellStyle name="20% - Accent1 4 4 2 4 2 2 2 2 2" xfId="41288" xr:uid="{00000000-0005-0000-0000-000091A00000}"/>
    <cellStyle name="20% - Accent1 4 4 2 4 2 2 2 3" xfId="41289" xr:uid="{00000000-0005-0000-0000-000092A00000}"/>
    <cellStyle name="20% - Accent1 4 4 2 4 2 2 3" xfId="41290" xr:uid="{00000000-0005-0000-0000-000093A00000}"/>
    <cellStyle name="20% - Accent1 4 4 2 4 2 2 3 2" xfId="41291" xr:uid="{00000000-0005-0000-0000-000094A00000}"/>
    <cellStyle name="20% - Accent1 4 4 2 4 2 2 4" xfId="41292" xr:uid="{00000000-0005-0000-0000-000095A00000}"/>
    <cellStyle name="20% - Accent1 4 4 2 4 2 3" xfId="41293" xr:uid="{00000000-0005-0000-0000-000096A00000}"/>
    <cellStyle name="20% - Accent1 4 4 2 4 2 3 2" xfId="41294" xr:uid="{00000000-0005-0000-0000-000097A00000}"/>
    <cellStyle name="20% - Accent1 4 4 2 4 2 3 2 2" xfId="41295" xr:uid="{00000000-0005-0000-0000-000098A00000}"/>
    <cellStyle name="20% - Accent1 4 4 2 4 2 3 2 2 2" xfId="41296" xr:uid="{00000000-0005-0000-0000-000099A00000}"/>
    <cellStyle name="20% - Accent1 4 4 2 4 2 3 2 3" xfId="41297" xr:uid="{00000000-0005-0000-0000-00009AA00000}"/>
    <cellStyle name="20% - Accent1 4 4 2 4 2 3 3" xfId="41298" xr:uid="{00000000-0005-0000-0000-00009BA00000}"/>
    <cellStyle name="20% - Accent1 4 4 2 4 2 3 3 2" xfId="41299" xr:uid="{00000000-0005-0000-0000-00009CA00000}"/>
    <cellStyle name="20% - Accent1 4 4 2 4 2 3 4" xfId="41300" xr:uid="{00000000-0005-0000-0000-00009DA00000}"/>
    <cellStyle name="20% - Accent1 4 4 2 4 2 4" xfId="41301" xr:uid="{00000000-0005-0000-0000-00009EA00000}"/>
    <cellStyle name="20% - Accent1 4 4 2 4 2 4 2" xfId="41302" xr:uid="{00000000-0005-0000-0000-00009FA00000}"/>
    <cellStyle name="20% - Accent1 4 4 2 4 2 4 2 2" xfId="41303" xr:uid="{00000000-0005-0000-0000-0000A0A00000}"/>
    <cellStyle name="20% - Accent1 4 4 2 4 2 4 2 2 2" xfId="41304" xr:uid="{00000000-0005-0000-0000-0000A1A00000}"/>
    <cellStyle name="20% - Accent1 4 4 2 4 2 4 2 3" xfId="41305" xr:uid="{00000000-0005-0000-0000-0000A2A00000}"/>
    <cellStyle name="20% - Accent1 4 4 2 4 2 4 3" xfId="41306" xr:uid="{00000000-0005-0000-0000-0000A3A00000}"/>
    <cellStyle name="20% - Accent1 4 4 2 4 2 4 3 2" xfId="41307" xr:uid="{00000000-0005-0000-0000-0000A4A00000}"/>
    <cellStyle name="20% - Accent1 4 4 2 4 2 4 4" xfId="41308" xr:uid="{00000000-0005-0000-0000-0000A5A00000}"/>
    <cellStyle name="20% - Accent1 4 4 2 4 2 5" xfId="41309" xr:uid="{00000000-0005-0000-0000-0000A6A00000}"/>
    <cellStyle name="20% - Accent1 4 4 2 4 2 5 2" xfId="41310" xr:uid="{00000000-0005-0000-0000-0000A7A00000}"/>
    <cellStyle name="20% - Accent1 4 4 2 4 2 5 2 2" xfId="41311" xr:uid="{00000000-0005-0000-0000-0000A8A00000}"/>
    <cellStyle name="20% - Accent1 4 4 2 4 2 5 3" xfId="41312" xr:uid="{00000000-0005-0000-0000-0000A9A00000}"/>
    <cellStyle name="20% - Accent1 4 4 2 4 2 6" xfId="41313" xr:uid="{00000000-0005-0000-0000-0000AAA00000}"/>
    <cellStyle name="20% - Accent1 4 4 2 4 2 6 2" xfId="41314" xr:uid="{00000000-0005-0000-0000-0000ABA00000}"/>
    <cellStyle name="20% - Accent1 4 4 2 4 2 6 2 2" xfId="41315" xr:uid="{00000000-0005-0000-0000-0000ACA00000}"/>
    <cellStyle name="20% - Accent1 4 4 2 4 2 6 3" xfId="41316" xr:uid="{00000000-0005-0000-0000-0000ADA00000}"/>
    <cellStyle name="20% - Accent1 4 4 2 4 2 7" xfId="41317" xr:uid="{00000000-0005-0000-0000-0000AEA00000}"/>
    <cellStyle name="20% - Accent1 4 4 2 4 2 7 2" xfId="41318" xr:uid="{00000000-0005-0000-0000-0000AFA00000}"/>
    <cellStyle name="20% - Accent1 4 4 2 4 2 8" xfId="41319" xr:uid="{00000000-0005-0000-0000-0000B0A00000}"/>
    <cellStyle name="20% - Accent1 4 4 2 4 2 8 2" xfId="41320" xr:uid="{00000000-0005-0000-0000-0000B1A00000}"/>
    <cellStyle name="20% - Accent1 4 4 2 4 2 9" xfId="41321" xr:uid="{00000000-0005-0000-0000-0000B2A00000}"/>
    <cellStyle name="20% - Accent1 4 4 2 4 3" xfId="41322" xr:uid="{00000000-0005-0000-0000-0000B3A00000}"/>
    <cellStyle name="20% - Accent1 4 4 2 4 3 2" xfId="41323" xr:uid="{00000000-0005-0000-0000-0000B4A00000}"/>
    <cellStyle name="20% - Accent1 4 4 2 4 3 2 2" xfId="41324" xr:uid="{00000000-0005-0000-0000-0000B5A00000}"/>
    <cellStyle name="20% - Accent1 4 4 2 4 3 2 2 2" xfId="41325" xr:uid="{00000000-0005-0000-0000-0000B6A00000}"/>
    <cellStyle name="20% - Accent1 4 4 2 4 3 2 2 2 2" xfId="41326" xr:uid="{00000000-0005-0000-0000-0000B7A00000}"/>
    <cellStyle name="20% - Accent1 4 4 2 4 3 2 2 3" xfId="41327" xr:uid="{00000000-0005-0000-0000-0000B8A00000}"/>
    <cellStyle name="20% - Accent1 4 4 2 4 3 2 3" xfId="41328" xr:uid="{00000000-0005-0000-0000-0000B9A00000}"/>
    <cellStyle name="20% - Accent1 4 4 2 4 3 2 3 2" xfId="41329" xr:uid="{00000000-0005-0000-0000-0000BAA00000}"/>
    <cellStyle name="20% - Accent1 4 4 2 4 3 2 4" xfId="41330" xr:uid="{00000000-0005-0000-0000-0000BBA00000}"/>
    <cellStyle name="20% - Accent1 4 4 2 4 3 3" xfId="41331" xr:uid="{00000000-0005-0000-0000-0000BCA00000}"/>
    <cellStyle name="20% - Accent1 4 4 2 4 3 3 2" xfId="41332" xr:uid="{00000000-0005-0000-0000-0000BDA00000}"/>
    <cellStyle name="20% - Accent1 4 4 2 4 3 3 2 2" xfId="41333" xr:uid="{00000000-0005-0000-0000-0000BEA00000}"/>
    <cellStyle name="20% - Accent1 4 4 2 4 3 3 2 2 2" xfId="41334" xr:uid="{00000000-0005-0000-0000-0000BFA00000}"/>
    <cellStyle name="20% - Accent1 4 4 2 4 3 3 2 3" xfId="41335" xr:uid="{00000000-0005-0000-0000-0000C0A00000}"/>
    <cellStyle name="20% - Accent1 4 4 2 4 3 3 3" xfId="41336" xr:uid="{00000000-0005-0000-0000-0000C1A00000}"/>
    <cellStyle name="20% - Accent1 4 4 2 4 3 3 3 2" xfId="41337" xr:uid="{00000000-0005-0000-0000-0000C2A00000}"/>
    <cellStyle name="20% - Accent1 4 4 2 4 3 3 4" xfId="41338" xr:uid="{00000000-0005-0000-0000-0000C3A00000}"/>
    <cellStyle name="20% - Accent1 4 4 2 4 3 4" xfId="41339" xr:uid="{00000000-0005-0000-0000-0000C4A00000}"/>
    <cellStyle name="20% - Accent1 4 4 2 4 3 4 2" xfId="41340" xr:uid="{00000000-0005-0000-0000-0000C5A00000}"/>
    <cellStyle name="20% - Accent1 4 4 2 4 3 4 2 2" xfId="41341" xr:uid="{00000000-0005-0000-0000-0000C6A00000}"/>
    <cellStyle name="20% - Accent1 4 4 2 4 3 4 2 2 2" xfId="41342" xr:uid="{00000000-0005-0000-0000-0000C7A00000}"/>
    <cellStyle name="20% - Accent1 4 4 2 4 3 4 2 3" xfId="41343" xr:uid="{00000000-0005-0000-0000-0000C8A00000}"/>
    <cellStyle name="20% - Accent1 4 4 2 4 3 4 3" xfId="41344" xr:uid="{00000000-0005-0000-0000-0000C9A00000}"/>
    <cellStyle name="20% - Accent1 4 4 2 4 3 4 3 2" xfId="41345" xr:uid="{00000000-0005-0000-0000-0000CAA00000}"/>
    <cellStyle name="20% - Accent1 4 4 2 4 3 4 4" xfId="41346" xr:uid="{00000000-0005-0000-0000-0000CBA00000}"/>
    <cellStyle name="20% - Accent1 4 4 2 4 3 5" xfId="41347" xr:uid="{00000000-0005-0000-0000-0000CCA00000}"/>
    <cellStyle name="20% - Accent1 4 4 2 4 3 5 2" xfId="41348" xr:uid="{00000000-0005-0000-0000-0000CDA00000}"/>
    <cellStyle name="20% - Accent1 4 4 2 4 3 5 2 2" xfId="41349" xr:uid="{00000000-0005-0000-0000-0000CEA00000}"/>
    <cellStyle name="20% - Accent1 4 4 2 4 3 5 3" xfId="41350" xr:uid="{00000000-0005-0000-0000-0000CFA00000}"/>
    <cellStyle name="20% - Accent1 4 4 2 4 3 6" xfId="41351" xr:uid="{00000000-0005-0000-0000-0000D0A00000}"/>
    <cellStyle name="20% - Accent1 4 4 2 4 3 6 2" xfId="41352" xr:uid="{00000000-0005-0000-0000-0000D1A00000}"/>
    <cellStyle name="20% - Accent1 4 4 2 4 3 6 2 2" xfId="41353" xr:uid="{00000000-0005-0000-0000-0000D2A00000}"/>
    <cellStyle name="20% - Accent1 4 4 2 4 3 6 3" xfId="41354" xr:uid="{00000000-0005-0000-0000-0000D3A00000}"/>
    <cellStyle name="20% - Accent1 4 4 2 4 3 7" xfId="41355" xr:uid="{00000000-0005-0000-0000-0000D4A00000}"/>
    <cellStyle name="20% - Accent1 4 4 2 4 3 7 2" xfId="41356" xr:uid="{00000000-0005-0000-0000-0000D5A00000}"/>
    <cellStyle name="20% - Accent1 4 4 2 4 3 8" xfId="41357" xr:uid="{00000000-0005-0000-0000-0000D6A00000}"/>
    <cellStyle name="20% - Accent1 4 4 2 4 3 8 2" xfId="41358" xr:uid="{00000000-0005-0000-0000-0000D7A00000}"/>
    <cellStyle name="20% - Accent1 4 4 2 4 3 9" xfId="41359" xr:uid="{00000000-0005-0000-0000-0000D8A00000}"/>
    <cellStyle name="20% - Accent1 4 4 2 4 4" xfId="41360" xr:uid="{00000000-0005-0000-0000-0000D9A00000}"/>
    <cellStyle name="20% - Accent1 4 4 2 4 4 2" xfId="41361" xr:uid="{00000000-0005-0000-0000-0000DAA00000}"/>
    <cellStyle name="20% - Accent1 4 4 2 4 4 2 2" xfId="41362" xr:uid="{00000000-0005-0000-0000-0000DBA00000}"/>
    <cellStyle name="20% - Accent1 4 4 2 4 4 2 2 2" xfId="41363" xr:uid="{00000000-0005-0000-0000-0000DCA00000}"/>
    <cellStyle name="20% - Accent1 4 4 2 4 4 2 3" xfId="41364" xr:uid="{00000000-0005-0000-0000-0000DDA00000}"/>
    <cellStyle name="20% - Accent1 4 4 2 4 4 3" xfId="41365" xr:uid="{00000000-0005-0000-0000-0000DEA00000}"/>
    <cellStyle name="20% - Accent1 4 4 2 4 4 3 2" xfId="41366" xr:uid="{00000000-0005-0000-0000-0000DFA00000}"/>
    <cellStyle name="20% - Accent1 4 4 2 4 4 4" xfId="41367" xr:uid="{00000000-0005-0000-0000-0000E0A00000}"/>
    <cellStyle name="20% - Accent1 4 4 2 4 5" xfId="41368" xr:uid="{00000000-0005-0000-0000-0000E1A00000}"/>
    <cellStyle name="20% - Accent1 4 4 2 4 5 2" xfId="41369" xr:uid="{00000000-0005-0000-0000-0000E2A00000}"/>
    <cellStyle name="20% - Accent1 4 4 2 4 5 2 2" xfId="41370" xr:uid="{00000000-0005-0000-0000-0000E3A00000}"/>
    <cellStyle name="20% - Accent1 4 4 2 4 5 2 2 2" xfId="41371" xr:uid="{00000000-0005-0000-0000-0000E4A00000}"/>
    <cellStyle name="20% - Accent1 4 4 2 4 5 2 3" xfId="41372" xr:uid="{00000000-0005-0000-0000-0000E5A00000}"/>
    <cellStyle name="20% - Accent1 4 4 2 4 5 3" xfId="41373" xr:uid="{00000000-0005-0000-0000-0000E6A00000}"/>
    <cellStyle name="20% - Accent1 4 4 2 4 5 3 2" xfId="41374" xr:uid="{00000000-0005-0000-0000-0000E7A00000}"/>
    <cellStyle name="20% - Accent1 4 4 2 4 5 4" xfId="41375" xr:uid="{00000000-0005-0000-0000-0000E8A00000}"/>
    <cellStyle name="20% - Accent1 4 4 2 4 6" xfId="41376" xr:uid="{00000000-0005-0000-0000-0000E9A00000}"/>
    <cellStyle name="20% - Accent1 4 4 2 4 6 2" xfId="41377" xr:uid="{00000000-0005-0000-0000-0000EAA00000}"/>
    <cellStyle name="20% - Accent1 4 4 2 4 6 2 2" xfId="41378" xr:uid="{00000000-0005-0000-0000-0000EBA00000}"/>
    <cellStyle name="20% - Accent1 4 4 2 4 6 2 2 2" xfId="41379" xr:uid="{00000000-0005-0000-0000-0000ECA00000}"/>
    <cellStyle name="20% - Accent1 4 4 2 4 6 2 3" xfId="41380" xr:uid="{00000000-0005-0000-0000-0000EDA00000}"/>
    <cellStyle name="20% - Accent1 4 4 2 4 6 3" xfId="41381" xr:uid="{00000000-0005-0000-0000-0000EEA00000}"/>
    <cellStyle name="20% - Accent1 4 4 2 4 6 3 2" xfId="41382" xr:uid="{00000000-0005-0000-0000-0000EFA00000}"/>
    <cellStyle name="20% - Accent1 4 4 2 4 6 4" xfId="41383" xr:uid="{00000000-0005-0000-0000-0000F0A00000}"/>
    <cellStyle name="20% - Accent1 4 4 2 4 7" xfId="41384" xr:uid="{00000000-0005-0000-0000-0000F1A00000}"/>
    <cellStyle name="20% - Accent1 4 4 2 4 7 2" xfId="41385" xr:uid="{00000000-0005-0000-0000-0000F2A00000}"/>
    <cellStyle name="20% - Accent1 4 4 2 4 7 2 2" xfId="41386" xr:uid="{00000000-0005-0000-0000-0000F3A00000}"/>
    <cellStyle name="20% - Accent1 4 4 2 4 7 3" xfId="41387" xr:uid="{00000000-0005-0000-0000-0000F4A00000}"/>
    <cellStyle name="20% - Accent1 4 4 2 4 8" xfId="41388" xr:uid="{00000000-0005-0000-0000-0000F5A00000}"/>
    <cellStyle name="20% - Accent1 4 4 2 4 8 2" xfId="41389" xr:uid="{00000000-0005-0000-0000-0000F6A00000}"/>
    <cellStyle name="20% - Accent1 4 4 2 4 8 2 2" xfId="41390" xr:uid="{00000000-0005-0000-0000-0000F7A00000}"/>
    <cellStyle name="20% - Accent1 4 4 2 4 8 3" xfId="41391" xr:uid="{00000000-0005-0000-0000-0000F8A00000}"/>
    <cellStyle name="20% - Accent1 4 4 2 4 9" xfId="41392" xr:uid="{00000000-0005-0000-0000-0000F9A00000}"/>
    <cellStyle name="20% - Accent1 4 4 2 4 9 2" xfId="41393" xr:uid="{00000000-0005-0000-0000-0000FAA00000}"/>
    <cellStyle name="20% - Accent1 4 4 2 5" xfId="41394" xr:uid="{00000000-0005-0000-0000-0000FBA00000}"/>
    <cellStyle name="20% - Accent1 4 4 2 5 10" xfId="41395" xr:uid="{00000000-0005-0000-0000-0000FCA00000}"/>
    <cellStyle name="20% - Accent1 4 4 2 5 10 2" xfId="41396" xr:uid="{00000000-0005-0000-0000-0000FDA00000}"/>
    <cellStyle name="20% - Accent1 4 4 2 5 11" xfId="41397" xr:uid="{00000000-0005-0000-0000-0000FEA00000}"/>
    <cellStyle name="20% - Accent1 4 4 2 5 2" xfId="41398" xr:uid="{00000000-0005-0000-0000-0000FFA00000}"/>
    <cellStyle name="20% - Accent1 4 4 2 5 2 2" xfId="41399" xr:uid="{00000000-0005-0000-0000-000000A10000}"/>
    <cellStyle name="20% - Accent1 4 4 2 5 2 2 2" xfId="41400" xr:uid="{00000000-0005-0000-0000-000001A10000}"/>
    <cellStyle name="20% - Accent1 4 4 2 5 2 2 2 2" xfId="41401" xr:uid="{00000000-0005-0000-0000-000002A10000}"/>
    <cellStyle name="20% - Accent1 4 4 2 5 2 2 2 2 2" xfId="41402" xr:uid="{00000000-0005-0000-0000-000003A10000}"/>
    <cellStyle name="20% - Accent1 4 4 2 5 2 2 2 3" xfId="41403" xr:uid="{00000000-0005-0000-0000-000004A10000}"/>
    <cellStyle name="20% - Accent1 4 4 2 5 2 2 3" xfId="41404" xr:uid="{00000000-0005-0000-0000-000005A10000}"/>
    <cellStyle name="20% - Accent1 4 4 2 5 2 2 3 2" xfId="41405" xr:uid="{00000000-0005-0000-0000-000006A10000}"/>
    <cellStyle name="20% - Accent1 4 4 2 5 2 2 4" xfId="41406" xr:uid="{00000000-0005-0000-0000-000007A10000}"/>
    <cellStyle name="20% - Accent1 4 4 2 5 2 3" xfId="41407" xr:uid="{00000000-0005-0000-0000-000008A10000}"/>
    <cellStyle name="20% - Accent1 4 4 2 5 2 3 2" xfId="41408" xr:uid="{00000000-0005-0000-0000-000009A10000}"/>
    <cellStyle name="20% - Accent1 4 4 2 5 2 3 2 2" xfId="41409" xr:uid="{00000000-0005-0000-0000-00000AA10000}"/>
    <cellStyle name="20% - Accent1 4 4 2 5 2 3 2 2 2" xfId="41410" xr:uid="{00000000-0005-0000-0000-00000BA10000}"/>
    <cellStyle name="20% - Accent1 4 4 2 5 2 3 2 3" xfId="41411" xr:uid="{00000000-0005-0000-0000-00000CA10000}"/>
    <cellStyle name="20% - Accent1 4 4 2 5 2 3 3" xfId="41412" xr:uid="{00000000-0005-0000-0000-00000DA10000}"/>
    <cellStyle name="20% - Accent1 4 4 2 5 2 3 3 2" xfId="41413" xr:uid="{00000000-0005-0000-0000-00000EA10000}"/>
    <cellStyle name="20% - Accent1 4 4 2 5 2 3 4" xfId="41414" xr:uid="{00000000-0005-0000-0000-00000FA10000}"/>
    <cellStyle name="20% - Accent1 4 4 2 5 2 4" xfId="41415" xr:uid="{00000000-0005-0000-0000-000010A10000}"/>
    <cellStyle name="20% - Accent1 4 4 2 5 2 4 2" xfId="41416" xr:uid="{00000000-0005-0000-0000-000011A10000}"/>
    <cellStyle name="20% - Accent1 4 4 2 5 2 4 2 2" xfId="41417" xr:uid="{00000000-0005-0000-0000-000012A10000}"/>
    <cellStyle name="20% - Accent1 4 4 2 5 2 4 2 2 2" xfId="41418" xr:uid="{00000000-0005-0000-0000-000013A10000}"/>
    <cellStyle name="20% - Accent1 4 4 2 5 2 4 2 3" xfId="41419" xr:uid="{00000000-0005-0000-0000-000014A10000}"/>
    <cellStyle name="20% - Accent1 4 4 2 5 2 4 3" xfId="41420" xr:uid="{00000000-0005-0000-0000-000015A10000}"/>
    <cellStyle name="20% - Accent1 4 4 2 5 2 4 3 2" xfId="41421" xr:uid="{00000000-0005-0000-0000-000016A10000}"/>
    <cellStyle name="20% - Accent1 4 4 2 5 2 4 4" xfId="41422" xr:uid="{00000000-0005-0000-0000-000017A10000}"/>
    <cellStyle name="20% - Accent1 4 4 2 5 2 5" xfId="41423" xr:uid="{00000000-0005-0000-0000-000018A10000}"/>
    <cellStyle name="20% - Accent1 4 4 2 5 2 5 2" xfId="41424" xr:uid="{00000000-0005-0000-0000-000019A10000}"/>
    <cellStyle name="20% - Accent1 4 4 2 5 2 5 2 2" xfId="41425" xr:uid="{00000000-0005-0000-0000-00001AA10000}"/>
    <cellStyle name="20% - Accent1 4 4 2 5 2 5 3" xfId="41426" xr:uid="{00000000-0005-0000-0000-00001BA10000}"/>
    <cellStyle name="20% - Accent1 4 4 2 5 2 6" xfId="41427" xr:uid="{00000000-0005-0000-0000-00001CA10000}"/>
    <cellStyle name="20% - Accent1 4 4 2 5 2 6 2" xfId="41428" xr:uid="{00000000-0005-0000-0000-00001DA10000}"/>
    <cellStyle name="20% - Accent1 4 4 2 5 2 6 2 2" xfId="41429" xr:uid="{00000000-0005-0000-0000-00001EA10000}"/>
    <cellStyle name="20% - Accent1 4 4 2 5 2 6 3" xfId="41430" xr:uid="{00000000-0005-0000-0000-00001FA10000}"/>
    <cellStyle name="20% - Accent1 4 4 2 5 2 7" xfId="41431" xr:uid="{00000000-0005-0000-0000-000020A10000}"/>
    <cellStyle name="20% - Accent1 4 4 2 5 2 7 2" xfId="41432" xr:uid="{00000000-0005-0000-0000-000021A10000}"/>
    <cellStyle name="20% - Accent1 4 4 2 5 2 8" xfId="41433" xr:uid="{00000000-0005-0000-0000-000022A10000}"/>
    <cellStyle name="20% - Accent1 4 4 2 5 2 8 2" xfId="41434" xr:uid="{00000000-0005-0000-0000-000023A10000}"/>
    <cellStyle name="20% - Accent1 4 4 2 5 2 9" xfId="41435" xr:uid="{00000000-0005-0000-0000-000024A10000}"/>
    <cellStyle name="20% - Accent1 4 4 2 5 3" xfId="41436" xr:uid="{00000000-0005-0000-0000-000025A10000}"/>
    <cellStyle name="20% - Accent1 4 4 2 5 3 2" xfId="41437" xr:uid="{00000000-0005-0000-0000-000026A10000}"/>
    <cellStyle name="20% - Accent1 4 4 2 5 3 2 2" xfId="41438" xr:uid="{00000000-0005-0000-0000-000027A10000}"/>
    <cellStyle name="20% - Accent1 4 4 2 5 3 2 2 2" xfId="41439" xr:uid="{00000000-0005-0000-0000-000028A10000}"/>
    <cellStyle name="20% - Accent1 4 4 2 5 3 2 2 2 2" xfId="41440" xr:uid="{00000000-0005-0000-0000-000029A10000}"/>
    <cellStyle name="20% - Accent1 4 4 2 5 3 2 2 3" xfId="41441" xr:uid="{00000000-0005-0000-0000-00002AA10000}"/>
    <cellStyle name="20% - Accent1 4 4 2 5 3 2 3" xfId="41442" xr:uid="{00000000-0005-0000-0000-00002BA10000}"/>
    <cellStyle name="20% - Accent1 4 4 2 5 3 2 3 2" xfId="41443" xr:uid="{00000000-0005-0000-0000-00002CA10000}"/>
    <cellStyle name="20% - Accent1 4 4 2 5 3 2 4" xfId="41444" xr:uid="{00000000-0005-0000-0000-00002DA10000}"/>
    <cellStyle name="20% - Accent1 4 4 2 5 3 3" xfId="41445" xr:uid="{00000000-0005-0000-0000-00002EA10000}"/>
    <cellStyle name="20% - Accent1 4 4 2 5 3 3 2" xfId="41446" xr:uid="{00000000-0005-0000-0000-00002FA10000}"/>
    <cellStyle name="20% - Accent1 4 4 2 5 3 3 2 2" xfId="41447" xr:uid="{00000000-0005-0000-0000-000030A10000}"/>
    <cellStyle name="20% - Accent1 4 4 2 5 3 3 2 2 2" xfId="41448" xr:uid="{00000000-0005-0000-0000-000031A10000}"/>
    <cellStyle name="20% - Accent1 4 4 2 5 3 3 2 3" xfId="41449" xr:uid="{00000000-0005-0000-0000-000032A10000}"/>
    <cellStyle name="20% - Accent1 4 4 2 5 3 3 3" xfId="41450" xr:uid="{00000000-0005-0000-0000-000033A10000}"/>
    <cellStyle name="20% - Accent1 4 4 2 5 3 3 3 2" xfId="41451" xr:uid="{00000000-0005-0000-0000-000034A10000}"/>
    <cellStyle name="20% - Accent1 4 4 2 5 3 3 4" xfId="41452" xr:uid="{00000000-0005-0000-0000-000035A10000}"/>
    <cellStyle name="20% - Accent1 4 4 2 5 3 4" xfId="41453" xr:uid="{00000000-0005-0000-0000-000036A10000}"/>
    <cellStyle name="20% - Accent1 4 4 2 5 3 4 2" xfId="41454" xr:uid="{00000000-0005-0000-0000-000037A10000}"/>
    <cellStyle name="20% - Accent1 4 4 2 5 3 4 2 2" xfId="41455" xr:uid="{00000000-0005-0000-0000-000038A10000}"/>
    <cellStyle name="20% - Accent1 4 4 2 5 3 4 2 2 2" xfId="41456" xr:uid="{00000000-0005-0000-0000-000039A10000}"/>
    <cellStyle name="20% - Accent1 4 4 2 5 3 4 2 3" xfId="41457" xr:uid="{00000000-0005-0000-0000-00003AA10000}"/>
    <cellStyle name="20% - Accent1 4 4 2 5 3 4 3" xfId="41458" xr:uid="{00000000-0005-0000-0000-00003BA10000}"/>
    <cellStyle name="20% - Accent1 4 4 2 5 3 4 3 2" xfId="41459" xr:uid="{00000000-0005-0000-0000-00003CA10000}"/>
    <cellStyle name="20% - Accent1 4 4 2 5 3 4 4" xfId="41460" xr:uid="{00000000-0005-0000-0000-00003DA10000}"/>
    <cellStyle name="20% - Accent1 4 4 2 5 3 5" xfId="41461" xr:uid="{00000000-0005-0000-0000-00003EA10000}"/>
    <cellStyle name="20% - Accent1 4 4 2 5 3 5 2" xfId="41462" xr:uid="{00000000-0005-0000-0000-00003FA10000}"/>
    <cellStyle name="20% - Accent1 4 4 2 5 3 5 2 2" xfId="41463" xr:uid="{00000000-0005-0000-0000-000040A10000}"/>
    <cellStyle name="20% - Accent1 4 4 2 5 3 5 3" xfId="41464" xr:uid="{00000000-0005-0000-0000-000041A10000}"/>
    <cellStyle name="20% - Accent1 4 4 2 5 3 6" xfId="41465" xr:uid="{00000000-0005-0000-0000-000042A10000}"/>
    <cellStyle name="20% - Accent1 4 4 2 5 3 6 2" xfId="41466" xr:uid="{00000000-0005-0000-0000-000043A10000}"/>
    <cellStyle name="20% - Accent1 4 4 2 5 3 6 2 2" xfId="41467" xr:uid="{00000000-0005-0000-0000-000044A10000}"/>
    <cellStyle name="20% - Accent1 4 4 2 5 3 6 3" xfId="41468" xr:uid="{00000000-0005-0000-0000-000045A10000}"/>
    <cellStyle name="20% - Accent1 4 4 2 5 3 7" xfId="41469" xr:uid="{00000000-0005-0000-0000-000046A10000}"/>
    <cellStyle name="20% - Accent1 4 4 2 5 3 7 2" xfId="41470" xr:uid="{00000000-0005-0000-0000-000047A10000}"/>
    <cellStyle name="20% - Accent1 4 4 2 5 3 8" xfId="41471" xr:uid="{00000000-0005-0000-0000-000048A10000}"/>
    <cellStyle name="20% - Accent1 4 4 2 5 3 8 2" xfId="41472" xr:uid="{00000000-0005-0000-0000-000049A10000}"/>
    <cellStyle name="20% - Accent1 4 4 2 5 3 9" xfId="41473" xr:uid="{00000000-0005-0000-0000-00004AA10000}"/>
    <cellStyle name="20% - Accent1 4 4 2 5 4" xfId="41474" xr:uid="{00000000-0005-0000-0000-00004BA10000}"/>
    <cellStyle name="20% - Accent1 4 4 2 5 4 2" xfId="41475" xr:uid="{00000000-0005-0000-0000-00004CA10000}"/>
    <cellStyle name="20% - Accent1 4 4 2 5 4 2 2" xfId="41476" xr:uid="{00000000-0005-0000-0000-00004DA10000}"/>
    <cellStyle name="20% - Accent1 4 4 2 5 4 2 2 2" xfId="41477" xr:uid="{00000000-0005-0000-0000-00004EA10000}"/>
    <cellStyle name="20% - Accent1 4 4 2 5 4 2 3" xfId="41478" xr:uid="{00000000-0005-0000-0000-00004FA10000}"/>
    <cellStyle name="20% - Accent1 4 4 2 5 4 3" xfId="41479" xr:uid="{00000000-0005-0000-0000-000050A10000}"/>
    <cellStyle name="20% - Accent1 4 4 2 5 4 3 2" xfId="41480" xr:uid="{00000000-0005-0000-0000-000051A10000}"/>
    <cellStyle name="20% - Accent1 4 4 2 5 4 4" xfId="41481" xr:uid="{00000000-0005-0000-0000-000052A10000}"/>
    <cellStyle name="20% - Accent1 4 4 2 5 5" xfId="41482" xr:uid="{00000000-0005-0000-0000-000053A10000}"/>
    <cellStyle name="20% - Accent1 4 4 2 5 5 2" xfId="41483" xr:uid="{00000000-0005-0000-0000-000054A10000}"/>
    <cellStyle name="20% - Accent1 4 4 2 5 5 2 2" xfId="41484" xr:uid="{00000000-0005-0000-0000-000055A10000}"/>
    <cellStyle name="20% - Accent1 4 4 2 5 5 2 2 2" xfId="41485" xr:uid="{00000000-0005-0000-0000-000056A10000}"/>
    <cellStyle name="20% - Accent1 4 4 2 5 5 2 3" xfId="41486" xr:uid="{00000000-0005-0000-0000-000057A10000}"/>
    <cellStyle name="20% - Accent1 4 4 2 5 5 3" xfId="41487" xr:uid="{00000000-0005-0000-0000-000058A10000}"/>
    <cellStyle name="20% - Accent1 4 4 2 5 5 3 2" xfId="41488" xr:uid="{00000000-0005-0000-0000-000059A10000}"/>
    <cellStyle name="20% - Accent1 4 4 2 5 5 4" xfId="41489" xr:uid="{00000000-0005-0000-0000-00005AA10000}"/>
    <cellStyle name="20% - Accent1 4 4 2 5 6" xfId="41490" xr:uid="{00000000-0005-0000-0000-00005BA10000}"/>
    <cellStyle name="20% - Accent1 4 4 2 5 6 2" xfId="41491" xr:uid="{00000000-0005-0000-0000-00005CA10000}"/>
    <cellStyle name="20% - Accent1 4 4 2 5 6 2 2" xfId="41492" xr:uid="{00000000-0005-0000-0000-00005DA10000}"/>
    <cellStyle name="20% - Accent1 4 4 2 5 6 2 2 2" xfId="41493" xr:uid="{00000000-0005-0000-0000-00005EA10000}"/>
    <cellStyle name="20% - Accent1 4 4 2 5 6 2 3" xfId="41494" xr:uid="{00000000-0005-0000-0000-00005FA10000}"/>
    <cellStyle name="20% - Accent1 4 4 2 5 6 3" xfId="41495" xr:uid="{00000000-0005-0000-0000-000060A10000}"/>
    <cellStyle name="20% - Accent1 4 4 2 5 6 3 2" xfId="41496" xr:uid="{00000000-0005-0000-0000-000061A10000}"/>
    <cellStyle name="20% - Accent1 4 4 2 5 6 4" xfId="41497" xr:uid="{00000000-0005-0000-0000-000062A10000}"/>
    <cellStyle name="20% - Accent1 4 4 2 5 7" xfId="41498" xr:uid="{00000000-0005-0000-0000-000063A10000}"/>
    <cellStyle name="20% - Accent1 4 4 2 5 7 2" xfId="41499" xr:uid="{00000000-0005-0000-0000-000064A10000}"/>
    <cellStyle name="20% - Accent1 4 4 2 5 7 2 2" xfId="41500" xr:uid="{00000000-0005-0000-0000-000065A10000}"/>
    <cellStyle name="20% - Accent1 4 4 2 5 7 3" xfId="41501" xr:uid="{00000000-0005-0000-0000-000066A10000}"/>
    <cellStyle name="20% - Accent1 4 4 2 5 8" xfId="41502" xr:uid="{00000000-0005-0000-0000-000067A10000}"/>
    <cellStyle name="20% - Accent1 4 4 2 5 8 2" xfId="41503" xr:uid="{00000000-0005-0000-0000-000068A10000}"/>
    <cellStyle name="20% - Accent1 4 4 2 5 8 2 2" xfId="41504" xr:uid="{00000000-0005-0000-0000-000069A10000}"/>
    <cellStyle name="20% - Accent1 4 4 2 5 8 3" xfId="41505" xr:uid="{00000000-0005-0000-0000-00006AA10000}"/>
    <cellStyle name="20% - Accent1 4 4 2 5 9" xfId="41506" xr:uid="{00000000-0005-0000-0000-00006BA10000}"/>
    <cellStyle name="20% - Accent1 4 4 2 5 9 2" xfId="41507" xr:uid="{00000000-0005-0000-0000-00006CA10000}"/>
    <cellStyle name="20% - Accent1 4 4 2 6" xfId="41508" xr:uid="{00000000-0005-0000-0000-00006DA10000}"/>
    <cellStyle name="20% - Accent1 4 4 2 6 2" xfId="41509" xr:uid="{00000000-0005-0000-0000-00006EA10000}"/>
    <cellStyle name="20% - Accent1 4 4 2 6 2 2" xfId="41510" xr:uid="{00000000-0005-0000-0000-00006FA10000}"/>
    <cellStyle name="20% - Accent1 4 4 2 6 2 2 2" xfId="41511" xr:uid="{00000000-0005-0000-0000-000070A10000}"/>
    <cellStyle name="20% - Accent1 4 4 2 6 2 2 2 2" xfId="41512" xr:uid="{00000000-0005-0000-0000-000071A10000}"/>
    <cellStyle name="20% - Accent1 4 4 2 6 2 2 3" xfId="41513" xr:uid="{00000000-0005-0000-0000-000072A10000}"/>
    <cellStyle name="20% - Accent1 4 4 2 6 2 3" xfId="41514" xr:uid="{00000000-0005-0000-0000-000073A10000}"/>
    <cellStyle name="20% - Accent1 4 4 2 6 2 3 2" xfId="41515" xr:uid="{00000000-0005-0000-0000-000074A10000}"/>
    <cellStyle name="20% - Accent1 4 4 2 6 2 4" xfId="41516" xr:uid="{00000000-0005-0000-0000-000075A10000}"/>
    <cellStyle name="20% - Accent1 4 4 2 6 3" xfId="41517" xr:uid="{00000000-0005-0000-0000-000076A10000}"/>
    <cellStyle name="20% - Accent1 4 4 2 6 3 2" xfId="41518" xr:uid="{00000000-0005-0000-0000-000077A10000}"/>
    <cellStyle name="20% - Accent1 4 4 2 6 3 2 2" xfId="41519" xr:uid="{00000000-0005-0000-0000-000078A10000}"/>
    <cellStyle name="20% - Accent1 4 4 2 6 3 2 2 2" xfId="41520" xr:uid="{00000000-0005-0000-0000-000079A10000}"/>
    <cellStyle name="20% - Accent1 4 4 2 6 3 2 3" xfId="41521" xr:uid="{00000000-0005-0000-0000-00007AA10000}"/>
    <cellStyle name="20% - Accent1 4 4 2 6 3 3" xfId="41522" xr:uid="{00000000-0005-0000-0000-00007BA10000}"/>
    <cellStyle name="20% - Accent1 4 4 2 6 3 3 2" xfId="41523" xr:uid="{00000000-0005-0000-0000-00007CA10000}"/>
    <cellStyle name="20% - Accent1 4 4 2 6 3 4" xfId="41524" xr:uid="{00000000-0005-0000-0000-00007DA10000}"/>
    <cellStyle name="20% - Accent1 4 4 2 6 4" xfId="41525" xr:uid="{00000000-0005-0000-0000-00007EA10000}"/>
    <cellStyle name="20% - Accent1 4 4 2 6 4 2" xfId="41526" xr:uid="{00000000-0005-0000-0000-00007FA10000}"/>
    <cellStyle name="20% - Accent1 4 4 2 6 4 2 2" xfId="41527" xr:uid="{00000000-0005-0000-0000-000080A10000}"/>
    <cellStyle name="20% - Accent1 4 4 2 6 4 2 2 2" xfId="41528" xr:uid="{00000000-0005-0000-0000-000081A10000}"/>
    <cellStyle name="20% - Accent1 4 4 2 6 4 2 3" xfId="41529" xr:uid="{00000000-0005-0000-0000-000082A10000}"/>
    <cellStyle name="20% - Accent1 4 4 2 6 4 3" xfId="41530" xr:uid="{00000000-0005-0000-0000-000083A10000}"/>
    <cellStyle name="20% - Accent1 4 4 2 6 4 3 2" xfId="41531" xr:uid="{00000000-0005-0000-0000-000084A10000}"/>
    <cellStyle name="20% - Accent1 4 4 2 6 4 4" xfId="41532" xr:uid="{00000000-0005-0000-0000-000085A10000}"/>
    <cellStyle name="20% - Accent1 4 4 2 6 5" xfId="41533" xr:uid="{00000000-0005-0000-0000-000086A10000}"/>
    <cellStyle name="20% - Accent1 4 4 2 6 5 2" xfId="41534" xr:uid="{00000000-0005-0000-0000-000087A10000}"/>
    <cellStyle name="20% - Accent1 4 4 2 6 5 2 2" xfId="41535" xr:uid="{00000000-0005-0000-0000-000088A10000}"/>
    <cellStyle name="20% - Accent1 4 4 2 6 5 3" xfId="41536" xr:uid="{00000000-0005-0000-0000-000089A10000}"/>
    <cellStyle name="20% - Accent1 4 4 2 6 6" xfId="41537" xr:uid="{00000000-0005-0000-0000-00008AA10000}"/>
    <cellStyle name="20% - Accent1 4 4 2 6 6 2" xfId="41538" xr:uid="{00000000-0005-0000-0000-00008BA10000}"/>
    <cellStyle name="20% - Accent1 4 4 2 6 6 2 2" xfId="41539" xr:uid="{00000000-0005-0000-0000-00008CA10000}"/>
    <cellStyle name="20% - Accent1 4 4 2 6 6 3" xfId="41540" xr:uid="{00000000-0005-0000-0000-00008DA10000}"/>
    <cellStyle name="20% - Accent1 4 4 2 6 7" xfId="41541" xr:uid="{00000000-0005-0000-0000-00008EA10000}"/>
    <cellStyle name="20% - Accent1 4 4 2 6 7 2" xfId="41542" xr:uid="{00000000-0005-0000-0000-00008FA10000}"/>
    <cellStyle name="20% - Accent1 4 4 2 6 8" xfId="41543" xr:uid="{00000000-0005-0000-0000-000090A10000}"/>
    <cellStyle name="20% - Accent1 4 4 2 6 8 2" xfId="41544" xr:uid="{00000000-0005-0000-0000-000091A10000}"/>
    <cellStyle name="20% - Accent1 4 4 2 6 9" xfId="41545" xr:uid="{00000000-0005-0000-0000-000092A10000}"/>
    <cellStyle name="20% - Accent1 4 4 2 7" xfId="41546" xr:uid="{00000000-0005-0000-0000-000093A10000}"/>
    <cellStyle name="20% - Accent1 4 4 2 7 2" xfId="41547" xr:uid="{00000000-0005-0000-0000-000094A10000}"/>
    <cellStyle name="20% - Accent1 4 4 2 7 2 2" xfId="41548" xr:uid="{00000000-0005-0000-0000-000095A10000}"/>
    <cellStyle name="20% - Accent1 4 4 2 7 2 2 2" xfId="41549" xr:uid="{00000000-0005-0000-0000-000096A10000}"/>
    <cellStyle name="20% - Accent1 4 4 2 7 2 2 2 2" xfId="41550" xr:uid="{00000000-0005-0000-0000-000097A10000}"/>
    <cellStyle name="20% - Accent1 4 4 2 7 2 2 3" xfId="41551" xr:uid="{00000000-0005-0000-0000-000098A10000}"/>
    <cellStyle name="20% - Accent1 4 4 2 7 2 3" xfId="41552" xr:uid="{00000000-0005-0000-0000-000099A10000}"/>
    <cellStyle name="20% - Accent1 4 4 2 7 2 3 2" xfId="41553" xr:uid="{00000000-0005-0000-0000-00009AA10000}"/>
    <cellStyle name="20% - Accent1 4 4 2 7 2 4" xfId="41554" xr:uid="{00000000-0005-0000-0000-00009BA10000}"/>
    <cellStyle name="20% - Accent1 4 4 2 7 3" xfId="41555" xr:uid="{00000000-0005-0000-0000-00009CA10000}"/>
    <cellStyle name="20% - Accent1 4 4 2 7 3 2" xfId="41556" xr:uid="{00000000-0005-0000-0000-00009DA10000}"/>
    <cellStyle name="20% - Accent1 4 4 2 7 3 2 2" xfId="41557" xr:uid="{00000000-0005-0000-0000-00009EA10000}"/>
    <cellStyle name="20% - Accent1 4 4 2 7 3 2 2 2" xfId="41558" xr:uid="{00000000-0005-0000-0000-00009FA10000}"/>
    <cellStyle name="20% - Accent1 4 4 2 7 3 2 3" xfId="41559" xr:uid="{00000000-0005-0000-0000-0000A0A10000}"/>
    <cellStyle name="20% - Accent1 4 4 2 7 3 3" xfId="41560" xr:uid="{00000000-0005-0000-0000-0000A1A10000}"/>
    <cellStyle name="20% - Accent1 4 4 2 7 3 3 2" xfId="41561" xr:uid="{00000000-0005-0000-0000-0000A2A10000}"/>
    <cellStyle name="20% - Accent1 4 4 2 7 3 4" xfId="41562" xr:uid="{00000000-0005-0000-0000-0000A3A10000}"/>
    <cellStyle name="20% - Accent1 4 4 2 7 4" xfId="41563" xr:uid="{00000000-0005-0000-0000-0000A4A10000}"/>
    <cellStyle name="20% - Accent1 4 4 2 7 4 2" xfId="41564" xr:uid="{00000000-0005-0000-0000-0000A5A10000}"/>
    <cellStyle name="20% - Accent1 4 4 2 7 4 2 2" xfId="41565" xr:uid="{00000000-0005-0000-0000-0000A6A10000}"/>
    <cellStyle name="20% - Accent1 4 4 2 7 4 2 2 2" xfId="41566" xr:uid="{00000000-0005-0000-0000-0000A7A10000}"/>
    <cellStyle name="20% - Accent1 4 4 2 7 4 2 3" xfId="41567" xr:uid="{00000000-0005-0000-0000-0000A8A10000}"/>
    <cellStyle name="20% - Accent1 4 4 2 7 4 3" xfId="41568" xr:uid="{00000000-0005-0000-0000-0000A9A10000}"/>
    <cellStyle name="20% - Accent1 4 4 2 7 4 3 2" xfId="41569" xr:uid="{00000000-0005-0000-0000-0000AAA10000}"/>
    <cellStyle name="20% - Accent1 4 4 2 7 4 4" xfId="41570" xr:uid="{00000000-0005-0000-0000-0000ABA10000}"/>
    <cellStyle name="20% - Accent1 4 4 2 7 5" xfId="41571" xr:uid="{00000000-0005-0000-0000-0000ACA10000}"/>
    <cellStyle name="20% - Accent1 4 4 2 7 5 2" xfId="41572" xr:uid="{00000000-0005-0000-0000-0000ADA10000}"/>
    <cellStyle name="20% - Accent1 4 4 2 7 5 2 2" xfId="41573" xr:uid="{00000000-0005-0000-0000-0000AEA10000}"/>
    <cellStyle name="20% - Accent1 4 4 2 7 5 3" xfId="41574" xr:uid="{00000000-0005-0000-0000-0000AFA10000}"/>
    <cellStyle name="20% - Accent1 4 4 2 7 6" xfId="41575" xr:uid="{00000000-0005-0000-0000-0000B0A10000}"/>
    <cellStyle name="20% - Accent1 4 4 2 7 6 2" xfId="41576" xr:uid="{00000000-0005-0000-0000-0000B1A10000}"/>
    <cellStyle name="20% - Accent1 4 4 2 7 6 2 2" xfId="41577" xr:uid="{00000000-0005-0000-0000-0000B2A10000}"/>
    <cellStyle name="20% - Accent1 4 4 2 7 6 3" xfId="41578" xr:uid="{00000000-0005-0000-0000-0000B3A10000}"/>
    <cellStyle name="20% - Accent1 4 4 2 7 7" xfId="41579" xr:uid="{00000000-0005-0000-0000-0000B4A10000}"/>
    <cellStyle name="20% - Accent1 4 4 2 7 7 2" xfId="41580" xr:uid="{00000000-0005-0000-0000-0000B5A10000}"/>
    <cellStyle name="20% - Accent1 4 4 2 7 8" xfId="41581" xr:uid="{00000000-0005-0000-0000-0000B6A10000}"/>
    <cellStyle name="20% - Accent1 4 4 2 7 8 2" xfId="41582" xr:uid="{00000000-0005-0000-0000-0000B7A10000}"/>
    <cellStyle name="20% - Accent1 4 4 2 7 9" xfId="41583" xr:uid="{00000000-0005-0000-0000-0000B8A10000}"/>
    <cellStyle name="20% - Accent1 4 4 2 8" xfId="41584" xr:uid="{00000000-0005-0000-0000-0000B9A10000}"/>
    <cellStyle name="20% - Accent1 4 4 2 8 2" xfId="41585" xr:uid="{00000000-0005-0000-0000-0000BAA10000}"/>
    <cellStyle name="20% - Accent1 4 4 2 8 2 2" xfId="41586" xr:uid="{00000000-0005-0000-0000-0000BBA10000}"/>
    <cellStyle name="20% - Accent1 4 4 2 8 2 2 2" xfId="41587" xr:uid="{00000000-0005-0000-0000-0000BCA10000}"/>
    <cellStyle name="20% - Accent1 4 4 2 8 2 3" xfId="41588" xr:uid="{00000000-0005-0000-0000-0000BDA10000}"/>
    <cellStyle name="20% - Accent1 4 4 2 8 3" xfId="41589" xr:uid="{00000000-0005-0000-0000-0000BEA10000}"/>
    <cellStyle name="20% - Accent1 4 4 2 8 3 2" xfId="41590" xr:uid="{00000000-0005-0000-0000-0000BFA10000}"/>
    <cellStyle name="20% - Accent1 4 4 2 8 4" xfId="41591" xr:uid="{00000000-0005-0000-0000-0000C0A10000}"/>
    <cellStyle name="20% - Accent1 4 4 2 9" xfId="41592" xr:uid="{00000000-0005-0000-0000-0000C1A10000}"/>
    <cellStyle name="20% - Accent1 4 4 2 9 2" xfId="41593" xr:uid="{00000000-0005-0000-0000-0000C2A10000}"/>
    <cellStyle name="20% - Accent1 4 4 2 9 2 2" xfId="41594" xr:uid="{00000000-0005-0000-0000-0000C3A10000}"/>
    <cellStyle name="20% - Accent1 4 4 2 9 2 2 2" xfId="41595" xr:uid="{00000000-0005-0000-0000-0000C4A10000}"/>
    <cellStyle name="20% - Accent1 4 4 2 9 2 3" xfId="41596" xr:uid="{00000000-0005-0000-0000-0000C5A10000}"/>
    <cellStyle name="20% - Accent1 4 4 2 9 3" xfId="41597" xr:uid="{00000000-0005-0000-0000-0000C6A10000}"/>
    <cellStyle name="20% - Accent1 4 4 2 9 3 2" xfId="41598" xr:uid="{00000000-0005-0000-0000-0000C7A10000}"/>
    <cellStyle name="20% - Accent1 4 4 2 9 4" xfId="41599" xr:uid="{00000000-0005-0000-0000-0000C8A10000}"/>
    <cellStyle name="20% - Accent1 4 4 3" xfId="41600" xr:uid="{00000000-0005-0000-0000-0000C9A10000}"/>
    <cellStyle name="20% - Accent1 4 4 3 10" xfId="41601" xr:uid="{00000000-0005-0000-0000-0000CAA10000}"/>
    <cellStyle name="20% - Accent1 4 4 3 10 2" xfId="41602" xr:uid="{00000000-0005-0000-0000-0000CBA10000}"/>
    <cellStyle name="20% - Accent1 4 4 3 10 2 2" xfId="41603" xr:uid="{00000000-0005-0000-0000-0000CCA10000}"/>
    <cellStyle name="20% - Accent1 4 4 3 10 3" xfId="41604" xr:uid="{00000000-0005-0000-0000-0000CDA10000}"/>
    <cellStyle name="20% - Accent1 4 4 3 11" xfId="41605" xr:uid="{00000000-0005-0000-0000-0000CEA10000}"/>
    <cellStyle name="20% - Accent1 4 4 3 11 2" xfId="41606" xr:uid="{00000000-0005-0000-0000-0000CFA10000}"/>
    <cellStyle name="20% - Accent1 4 4 3 11 2 2" xfId="41607" xr:uid="{00000000-0005-0000-0000-0000D0A10000}"/>
    <cellStyle name="20% - Accent1 4 4 3 11 3" xfId="41608" xr:uid="{00000000-0005-0000-0000-0000D1A10000}"/>
    <cellStyle name="20% - Accent1 4 4 3 12" xfId="41609" xr:uid="{00000000-0005-0000-0000-0000D2A10000}"/>
    <cellStyle name="20% - Accent1 4 4 3 12 2" xfId="41610" xr:uid="{00000000-0005-0000-0000-0000D3A10000}"/>
    <cellStyle name="20% - Accent1 4 4 3 13" xfId="41611" xr:uid="{00000000-0005-0000-0000-0000D4A10000}"/>
    <cellStyle name="20% - Accent1 4 4 3 13 2" xfId="41612" xr:uid="{00000000-0005-0000-0000-0000D5A10000}"/>
    <cellStyle name="20% - Accent1 4 4 3 14" xfId="41613" xr:uid="{00000000-0005-0000-0000-0000D6A10000}"/>
    <cellStyle name="20% - Accent1 4 4 3 2" xfId="41614" xr:uid="{00000000-0005-0000-0000-0000D7A10000}"/>
    <cellStyle name="20% - Accent1 4 4 3 2 10" xfId="41615" xr:uid="{00000000-0005-0000-0000-0000D8A10000}"/>
    <cellStyle name="20% - Accent1 4 4 3 2 10 2" xfId="41616" xr:uid="{00000000-0005-0000-0000-0000D9A10000}"/>
    <cellStyle name="20% - Accent1 4 4 3 2 11" xfId="41617" xr:uid="{00000000-0005-0000-0000-0000DAA10000}"/>
    <cellStyle name="20% - Accent1 4 4 3 2 2" xfId="41618" xr:uid="{00000000-0005-0000-0000-0000DBA10000}"/>
    <cellStyle name="20% - Accent1 4 4 3 2 2 2" xfId="41619" xr:uid="{00000000-0005-0000-0000-0000DCA10000}"/>
    <cellStyle name="20% - Accent1 4 4 3 2 2 2 2" xfId="41620" xr:uid="{00000000-0005-0000-0000-0000DDA10000}"/>
    <cellStyle name="20% - Accent1 4 4 3 2 2 2 2 2" xfId="41621" xr:uid="{00000000-0005-0000-0000-0000DEA10000}"/>
    <cellStyle name="20% - Accent1 4 4 3 2 2 2 2 2 2" xfId="41622" xr:uid="{00000000-0005-0000-0000-0000DFA10000}"/>
    <cellStyle name="20% - Accent1 4 4 3 2 2 2 2 3" xfId="41623" xr:uid="{00000000-0005-0000-0000-0000E0A10000}"/>
    <cellStyle name="20% - Accent1 4 4 3 2 2 2 3" xfId="41624" xr:uid="{00000000-0005-0000-0000-0000E1A10000}"/>
    <cellStyle name="20% - Accent1 4 4 3 2 2 2 3 2" xfId="41625" xr:uid="{00000000-0005-0000-0000-0000E2A10000}"/>
    <cellStyle name="20% - Accent1 4 4 3 2 2 2 4" xfId="41626" xr:uid="{00000000-0005-0000-0000-0000E3A10000}"/>
    <cellStyle name="20% - Accent1 4 4 3 2 2 3" xfId="41627" xr:uid="{00000000-0005-0000-0000-0000E4A10000}"/>
    <cellStyle name="20% - Accent1 4 4 3 2 2 3 2" xfId="41628" xr:uid="{00000000-0005-0000-0000-0000E5A10000}"/>
    <cellStyle name="20% - Accent1 4 4 3 2 2 3 2 2" xfId="41629" xr:uid="{00000000-0005-0000-0000-0000E6A10000}"/>
    <cellStyle name="20% - Accent1 4 4 3 2 2 3 2 2 2" xfId="41630" xr:uid="{00000000-0005-0000-0000-0000E7A10000}"/>
    <cellStyle name="20% - Accent1 4 4 3 2 2 3 2 3" xfId="41631" xr:uid="{00000000-0005-0000-0000-0000E8A10000}"/>
    <cellStyle name="20% - Accent1 4 4 3 2 2 3 3" xfId="41632" xr:uid="{00000000-0005-0000-0000-0000E9A10000}"/>
    <cellStyle name="20% - Accent1 4 4 3 2 2 3 3 2" xfId="41633" xr:uid="{00000000-0005-0000-0000-0000EAA10000}"/>
    <cellStyle name="20% - Accent1 4 4 3 2 2 3 4" xfId="41634" xr:uid="{00000000-0005-0000-0000-0000EBA10000}"/>
    <cellStyle name="20% - Accent1 4 4 3 2 2 4" xfId="41635" xr:uid="{00000000-0005-0000-0000-0000ECA10000}"/>
    <cellStyle name="20% - Accent1 4 4 3 2 2 4 2" xfId="41636" xr:uid="{00000000-0005-0000-0000-0000EDA10000}"/>
    <cellStyle name="20% - Accent1 4 4 3 2 2 4 2 2" xfId="41637" xr:uid="{00000000-0005-0000-0000-0000EEA10000}"/>
    <cellStyle name="20% - Accent1 4 4 3 2 2 4 2 2 2" xfId="41638" xr:uid="{00000000-0005-0000-0000-0000EFA10000}"/>
    <cellStyle name="20% - Accent1 4 4 3 2 2 4 2 3" xfId="41639" xr:uid="{00000000-0005-0000-0000-0000F0A10000}"/>
    <cellStyle name="20% - Accent1 4 4 3 2 2 4 3" xfId="41640" xr:uid="{00000000-0005-0000-0000-0000F1A10000}"/>
    <cellStyle name="20% - Accent1 4 4 3 2 2 4 3 2" xfId="41641" xr:uid="{00000000-0005-0000-0000-0000F2A10000}"/>
    <cellStyle name="20% - Accent1 4 4 3 2 2 4 4" xfId="41642" xr:uid="{00000000-0005-0000-0000-0000F3A10000}"/>
    <cellStyle name="20% - Accent1 4 4 3 2 2 5" xfId="41643" xr:uid="{00000000-0005-0000-0000-0000F4A10000}"/>
    <cellStyle name="20% - Accent1 4 4 3 2 2 5 2" xfId="41644" xr:uid="{00000000-0005-0000-0000-0000F5A10000}"/>
    <cellStyle name="20% - Accent1 4 4 3 2 2 5 2 2" xfId="41645" xr:uid="{00000000-0005-0000-0000-0000F6A10000}"/>
    <cellStyle name="20% - Accent1 4 4 3 2 2 5 3" xfId="41646" xr:uid="{00000000-0005-0000-0000-0000F7A10000}"/>
    <cellStyle name="20% - Accent1 4 4 3 2 2 6" xfId="41647" xr:uid="{00000000-0005-0000-0000-0000F8A10000}"/>
    <cellStyle name="20% - Accent1 4 4 3 2 2 6 2" xfId="41648" xr:uid="{00000000-0005-0000-0000-0000F9A10000}"/>
    <cellStyle name="20% - Accent1 4 4 3 2 2 6 2 2" xfId="41649" xr:uid="{00000000-0005-0000-0000-0000FAA10000}"/>
    <cellStyle name="20% - Accent1 4 4 3 2 2 6 3" xfId="41650" xr:uid="{00000000-0005-0000-0000-0000FBA10000}"/>
    <cellStyle name="20% - Accent1 4 4 3 2 2 7" xfId="41651" xr:uid="{00000000-0005-0000-0000-0000FCA10000}"/>
    <cellStyle name="20% - Accent1 4 4 3 2 2 7 2" xfId="41652" xr:uid="{00000000-0005-0000-0000-0000FDA10000}"/>
    <cellStyle name="20% - Accent1 4 4 3 2 2 8" xfId="41653" xr:uid="{00000000-0005-0000-0000-0000FEA10000}"/>
    <cellStyle name="20% - Accent1 4 4 3 2 2 8 2" xfId="41654" xr:uid="{00000000-0005-0000-0000-0000FFA10000}"/>
    <cellStyle name="20% - Accent1 4 4 3 2 2 9" xfId="41655" xr:uid="{00000000-0005-0000-0000-000000A20000}"/>
    <cellStyle name="20% - Accent1 4 4 3 2 3" xfId="41656" xr:uid="{00000000-0005-0000-0000-000001A20000}"/>
    <cellStyle name="20% - Accent1 4 4 3 2 3 2" xfId="41657" xr:uid="{00000000-0005-0000-0000-000002A20000}"/>
    <cellStyle name="20% - Accent1 4 4 3 2 3 2 2" xfId="41658" xr:uid="{00000000-0005-0000-0000-000003A20000}"/>
    <cellStyle name="20% - Accent1 4 4 3 2 3 2 2 2" xfId="41659" xr:uid="{00000000-0005-0000-0000-000004A20000}"/>
    <cellStyle name="20% - Accent1 4 4 3 2 3 2 2 2 2" xfId="41660" xr:uid="{00000000-0005-0000-0000-000005A20000}"/>
    <cellStyle name="20% - Accent1 4 4 3 2 3 2 2 3" xfId="41661" xr:uid="{00000000-0005-0000-0000-000006A20000}"/>
    <cellStyle name="20% - Accent1 4 4 3 2 3 2 3" xfId="41662" xr:uid="{00000000-0005-0000-0000-000007A20000}"/>
    <cellStyle name="20% - Accent1 4 4 3 2 3 2 3 2" xfId="41663" xr:uid="{00000000-0005-0000-0000-000008A20000}"/>
    <cellStyle name="20% - Accent1 4 4 3 2 3 2 4" xfId="41664" xr:uid="{00000000-0005-0000-0000-000009A20000}"/>
    <cellStyle name="20% - Accent1 4 4 3 2 3 3" xfId="41665" xr:uid="{00000000-0005-0000-0000-00000AA20000}"/>
    <cellStyle name="20% - Accent1 4 4 3 2 3 3 2" xfId="41666" xr:uid="{00000000-0005-0000-0000-00000BA20000}"/>
    <cellStyle name="20% - Accent1 4 4 3 2 3 3 2 2" xfId="41667" xr:uid="{00000000-0005-0000-0000-00000CA20000}"/>
    <cellStyle name="20% - Accent1 4 4 3 2 3 3 2 2 2" xfId="41668" xr:uid="{00000000-0005-0000-0000-00000DA20000}"/>
    <cellStyle name="20% - Accent1 4 4 3 2 3 3 2 3" xfId="41669" xr:uid="{00000000-0005-0000-0000-00000EA20000}"/>
    <cellStyle name="20% - Accent1 4 4 3 2 3 3 3" xfId="41670" xr:uid="{00000000-0005-0000-0000-00000FA20000}"/>
    <cellStyle name="20% - Accent1 4 4 3 2 3 3 3 2" xfId="41671" xr:uid="{00000000-0005-0000-0000-000010A20000}"/>
    <cellStyle name="20% - Accent1 4 4 3 2 3 3 4" xfId="41672" xr:uid="{00000000-0005-0000-0000-000011A20000}"/>
    <cellStyle name="20% - Accent1 4 4 3 2 3 4" xfId="41673" xr:uid="{00000000-0005-0000-0000-000012A20000}"/>
    <cellStyle name="20% - Accent1 4 4 3 2 3 4 2" xfId="41674" xr:uid="{00000000-0005-0000-0000-000013A20000}"/>
    <cellStyle name="20% - Accent1 4 4 3 2 3 4 2 2" xfId="41675" xr:uid="{00000000-0005-0000-0000-000014A20000}"/>
    <cellStyle name="20% - Accent1 4 4 3 2 3 4 2 2 2" xfId="41676" xr:uid="{00000000-0005-0000-0000-000015A20000}"/>
    <cellStyle name="20% - Accent1 4 4 3 2 3 4 2 3" xfId="41677" xr:uid="{00000000-0005-0000-0000-000016A20000}"/>
    <cellStyle name="20% - Accent1 4 4 3 2 3 4 3" xfId="41678" xr:uid="{00000000-0005-0000-0000-000017A20000}"/>
    <cellStyle name="20% - Accent1 4 4 3 2 3 4 3 2" xfId="41679" xr:uid="{00000000-0005-0000-0000-000018A20000}"/>
    <cellStyle name="20% - Accent1 4 4 3 2 3 4 4" xfId="41680" xr:uid="{00000000-0005-0000-0000-000019A20000}"/>
    <cellStyle name="20% - Accent1 4 4 3 2 3 5" xfId="41681" xr:uid="{00000000-0005-0000-0000-00001AA20000}"/>
    <cellStyle name="20% - Accent1 4 4 3 2 3 5 2" xfId="41682" xr:uid="{00000000-0005-0000-0000-00001BA20000}"/>
    <cellStyle name="20% - Accent1 4 4 3 2 3 5 2 2" xfId="41683" xr:uid="{00000000-0005-0000-0000-00001CA20000}"/>
    <cellStyle name="20% - Accent1 4 4 3 2 3 5 3" xfId="41684" xr:uid="{00000000-0005-0000-0000-00001DA20000}"/>
    <cellStyle name="20% - Accent1 4 4 3 2 3 6" xfId="41685" xr:uid="{00000000-0005-0000-0000-00001EA20000}"/>
    <cellStyle name="20% - Accent1 4 4 3 2 3 6 2" xfId="41686" xr:uid="{00000000-0005-0000-0000-00001FA20000}"/>
    <cellStyle name="20% - Accent1 4 4 3 2 3 6 2 2" xfId="41687" xr:uid="{00000000-0005-0000-0000-000020A20000}"/>
    <cellStyle name="20% - Accent1 4 4 3 2 3 6 3" xfId="41688" xr:uid="{00000000-0005-0000-0000-000021A20000}"/>
    <cellStyle name="20% - Accent1 4 4 3 2 3 7" xfId="41689" xr:uid="{00000000-0005-0000-0000-000022A20000}"/>
    <cellStyle name="20% - Accent1 4 4 3 2 3 7 2" xfId="41690" xr:uid="{00000000-0005-0000-0000-000023A20000}"/>
    <cellStyle name="20% - Accent1 4 4 3 2 3 8" xfId="41691" xr:uid="{00000000-0005-0000-0000-000024A20000}"/>
    <cellStyle name="20% - Accent1 4 4 3 2 3 8 2" xfId="41692" xr:uid="{00000000-0005-0000-0000-000025A20000}"/>
    <cellStyle name="20% - Accent1 4 4 3 2 3 9" xfId="41693" xr:uid="{00000000-0005-0000-0000-000026A20000}"/>
    <cellStyle name="20% - Accent1 4 4 3 2 4" xfId="41694" xr:uid="{00000000-0005-0000-0000-000027A20000}"/>
    <cellStyle name="20% - Accent1 4 4 3 2 4 2" xfId="41695" xr:uid="{00000000-0005-0000-0000-000028A20000}"/>
    <cellStyle name="20% - Accent1 4 4 3 2 4 2 2" xfId="41696" xr:uid="{00000000-0005-0000-0000-000029A20000}"/>
    <cellStyle name="20% - Accent1 4 4 3 2 4 2 2 2" xfId="41697" xr:uid="{00000000-0005-0000-0000-00002AA20000}"/>
    <cellStyle name="20% - Accent1 4 4 3 2 4 2 3" xfId="41698" xr:uid="{00000000-0005-0000-0000-00002BA20000}"/>
    <cellStyle name="20% - Accent1 4 4 3 2 4 3" xfId="41699" xr:uid="{00000000-0005-0000-0000-00002CA20000}"/>
    <cellStyle name="20% - Accent1 4 4 3 2 4 3 2" xfId="41700" xr:uid="{00000000-0005-0000-0000-00002DA20000}"/>
    <cellStyle name="20% - Accent1 4 4 3 2 4 4" xfId="41701" xr:uid="{00000000-0005-0000-0000-00002EA20000}"/>
    <cellStyle name="20% - Accent1 4 4 3 2 5" xfId="41702" xr:uid="{00000000-0005-0000-0000-00002FA20000}"/>
    <cellStyle name="20% - Accent1 4 4 3 2 5 2" xfId="41703" xr:uid="{00000000-0005-0000-0000-000030A20000}"/>
    <cellStyle name="20% - Accent1 4 4 3 2 5 2 2" xfId="41704" xr:uid="{00000000-0005-0000-0000-000031A20000}"/>
    <cellStyle name="20% - Accent1 4 4 3 2 5 2 2 2" xfId="41705" xr:uid="{00000000-0005-0000-0000-000032A20000}"/>
    <cellStyle name="20% - Accent1 4 4 3 2 5 2 3" xfId="41706" xr:uid="{00000000-0005-0000-0000-000033A20000}"/>
    <cellStyle name="20% - Accent1 4 4 3 2 5 3" xfId="41707" xr:uid="{00000000-0005-0000-0000-000034A20000}"/>
    <cellStyle name="20% - Accent1 4 4 3 2 5 3 2" xfId="41708" xr:uid="{00000000-0005-0000-0000-000035A20000}"/>
    <cellStyle name="20% - Accent1 4 4 3 2 5 4" xfId="41709" xr:uid="{00000000-0005-0000-0000-000036A20000}"/>
    <cellStyle name="20% - Accent1 4 4 3 2 6" xfId="41710" xr:uid="{00000000-0005-0000-0000-000037A20000}"/>
    <cellStyle name="20% - Accent1 4 4 3 2 6 2" xfId="41711" xr:uid="{00000000-0005-0000-0000-000038A20000}"/>
    <cellStyle name="20% - Accent1 4 4 3 2 6 2 2" xfId="41712" xr:uid="{00000000-0005-0000-0000-000039A20000}"/>
    <cellStyle name="20% - Accent1 4 4 3 2 6 2 2 2" xfId="41713" xr:uid="{00000000-0005-0000-0000-00003AA20000}"/>
    <cellStyle name="20% - Accent1 4 4 3 2 6 2 3" xfId="41714" xr:uid="{00000000-0005-0000-0000-00003BA20000}"/>
    <cellStyle name="20% - Accent1 4 4 3 2 6 3" xfId="41715" xr:uid="{00000000-0005-0000-0000-00003CA20000}"/>
    <cellStyle name="20% - Accent1 4 4 3 2 6 3 2" xfId="41716" xr:uid="{00000000-0005-0000-0000-00003DA20000}"/>
    <cellStyle name="20% - Accent1 4 4 3 2 6 4" xfId="41717" xr:uid="{00000000-0005-0000-0000-00003EA20000}"/>
    <cellStyle name="20% - Accent1 4 4 3 2 7" xfId="41718" xr:uid="{00000000-0005-0000-0000-00003FA20000}"/>
    <cellStyle name="20% - Accent1 4 4 3 2 7 2" xfId="41719" xr:uid="{00000000-0005-0000-0000-000040A20000}"/>
    <cellStyle name="20% - Accent1 4 4 3 2 7 2 2" xfId="41720" xr:uid="{00000000-0005-0000-0000-000041A20000}"/>
    <cellStyle name="20% - Accent1 4 4 3 2 7 3" xfId="41721" xr:uid="{00000000-0005-0000-0000-000042A20000}"/>
    <cellStyle name="20% - Accent1 4 4 3 2 8" xfId="41722" xr:uid="{00000000-0005-0000-0000-000043A20000}"/>
    <cellStyle name="20% - Accent1 4 4 3 2 8 2" xfId="41723" xr:uid="{00000000-0005-0000-0000-000044A20000}"/>
    <cellStyle name="20% - Accent1 4 4 3 2 8 2 2" xfId="41724" xr:uid="{00000000-0005-0000-0000-000045A20000}"/>
    <cellStyle name="20% - Accent1 4 4 3 2 8 3" xfId="41725" xr:uid="{00000000-0005-0000-0000-000046A20000}"/>
    <cellStyle name="20% - Accent1 4 4 3 2 9" xfId="41726" xr:uid="{00000000-0005-0000-0000-000047A20000}"/>
    <cellStyle name="20% - Accent1 4 4 3 2 9 2" xfId="41727" xr:uid="{00000000-0005-0000-0000-000048A20000}"/>
    <cellStyle name="20% - Accent1 4 4 3 3" xfId="41728" xr:uid="{00000000-0005-0000-0000-000049A20000}"/>
    <cellStyle name="20% - Accent1 4 4 3 3 10" xfId="41729" xr:uid="{00000000-0005-0000-0000-00004AA20000}"/>
    <cellStyle name="20% - Accent1 4 4 3 3 10 2" xfId="41730" xr:uid="{00000000-0005-0000-0000-00004BA20000}"/>
    <cellStyle name="20% - Accent1 4 4 3 3 11" xfId="41731" xr:uid="{00000000-0005-0000-0000-00004CA20000}"/>
    <cellStyle name="20% - Accent1 4 4 3 3 2" xfId="41732" xr:uid="{00000000-0005-0000-0000-00004DA20000}"/>
    <cellStyle name="20% - Accent1 4 4 3 3 2 2" xfId="41733" xr:uid="{00000000-0005-0000-0000-00004EA20000}"/>
    <cellStyle name="20% - Accent1 4 4 3 3 2 2 2" xfId="41734" xr:uid="{00000000-0005-0000-0000-00004FA20000}"/>
    <cellStyle name="20% - Accent1 4 4 3 3 2 2 2 2" xfId="41735" xr:uid="{00000000-0005-0000-0000-000050A20000}"/>
    <cellStyle name="20% - Accent1 4 4 3 3 2 2 2 2 2" xfId="41736" xr:uid="{00000000-0005-0000-0000-000051A20000}"/>
    <cellStyle name="20% - Accent1 4 4 3 3 2 2 2 3" xfId="41737" xr:uid="{00000000-0005-0000-0000-000052A20000}"/>
    <cellStyle name="20% - Accent1 4 4 3 3 2 2 3" xfId="41738" xr:uid="{00000000-0005-0000-0000-000053A20000}"/>
    <cellStyle name="20% - Accent1 4 4 3 3 2 2 3 2" xfId="41739" xr:uid="{00000000-0005-0000-0000-000054A20000}"/>
    <cellStyle name="20% - Accent1 4 4 3 3 2 2 4" xfId="41740" xr:uid="{00000000-0005-0000-0000-000055A20000}"/>
    <cellStyle name="20% - Accent1 4 4 3 3 2 3" xfId="41741" xr:uid="{00000000-0005-0000-0000-000056A20000}"/>
    <cellStyle name="20% - Accent1 4 4 3 3 2 3 2" xfId="41742" xr:uid="{00000000-0005-0000-0000-000057A20000}"/>
    <cellStyle name="20% - Accent1 4 4 3 3 2 3 2 2" xfId="41743" xr:uid="{00000000-0005-0000-0000-000058A20000}"/>
    <cellStyle name="20% - Accent1 4 4 3 3 2 3 2 2 2" xfId="41744" xr:uid="{00000000-0005-0000-0000-000059A20000}"/>
    <cellStyle name="20% - Accent1 4 4 3 3 2 3 2 3" xfId="41745" xr:uid="{00000000-0005-0000-0000-00005AA20000}"/>
    <cellStyle name="20% - Accent1 4 4 3 3 2 3 3" xfId="41746" xr:uid="{00000000-0005-0000-0000-00005BA20000}"/>
    <cellStyle name="20% - Accent1 4 4 3 3 2 3 3 2" xfId="41747" xr:uid="{00000000-0005-0000-0000-00005CA20000}"/>
    <cellStyle name="20% - Accent1 4 4 3 3 2 3 4" xfId="41748" xr:uid="{00000000-0005-0000-0000-00005DA20000}"/>
    <cellStyle name="20% - Accent1 4 4 3 3 2 4" xfId="41749" xr:uid="{00000000-0005-0000-0000-00005EA20000}"/>
    <cellStyle name="20% - Accent1 4 4 3 3 2 4 2" xfId="41750" xr:uid="{00000000-0005-0000-0000-00005FA20000}"/>
    <cellStyle name="20% - Accent1 4 4 3 3 2 4 2 2" xfId="41751" xr:uid="{00000000-0005-0000-0000-000060A20000}"/>
    <cellStyle name="20% - Accent1 4 4 3 3 2 4 2 2 2" xfId="41752" xr:uid="{00000000-0005-0000-0000-000061A20000}"/>
    <cellStyle name="20% - Accent1 4 4 3 3 2 4 2 3" xfId="41753" xr:uid="{00000000-0005-0000-0000-000062A20000}"/>
    <cellStyle name="20% - Accent1 4 4 3 3 2 4 3" xfId="41754" xr:uid="{00000000-0005-0000-0000-000063A20000}"/>
    <cellStyle name="20% - Accent1 4 4 3 3 2 4 3 2" xfId="41755" xr:uid="{00000000-0005-0000-0000-000064A20000}"/>
    <cellStyle name="20% - Accent1 4 4 3 3 2 4 4" xfId="41756" xr:uid="{00000000-0005-0000-0000-000065A20000}"/>
    <cellStyle name="20% - Accent1 4 4 3 3 2 5" xfId="41757" xr:uid="{00000000-0005-0000-0000-000066A20000}"/>
    <cellStyle name="20% - Accent1 4 4 3 3 2 5 2" xfId="41758" xr:uid="{00000000-0005-0000-0000-000067A20000}"/>
    <cellStyle name="20% - Accent1 4 4 3 3 2 5 2 2" xfId="41759" xr:uid="{00000000-0005-0000-0000-000068A20000}"/>
    <cellStyle name="20% - Accent1 4 4 3 3 2 5 3" xfId="41760" xr:uid="{00000000-0005-0000-0000-000069A20000}"/>
    <cellStyle name="20% - Accent1 4 4 3 3 2 6" xfId="41761" xr:uid="{00000000-0005-0000-0000-00006AA20000}"/>
    <cellStyle name="20% - Accent1 4 4 3 3 2 6 2" xfId="41762" xr:uid="{00000000-0005-0000-0000-00006BA20000}"/>
    <cellStyle name="20% - Accent1 4 4 3 3 2 6 2 2" xfId="41763" xr:uid="{00000000-0005-0000-0000-00006CA20000}"/>
    <cellStyle name="20% - Accent1 4 4 3 3 2 6 3" xfId="41764" xr:uid="{00000000-0005-0000-0000-00006DA20000}"/>
    <cellStyle name="20% - Accent1 4 4 3 3 2 7" xfId="41765" xr:uid="{00000000-0005-0000-0000-00006EA20000}"/>
    <cellStyle name="20% - Accent1 4 4 3 3 2 7 2" xfId="41766" xr:uid="{00000000-0005-0000-0000-00006FA20000}"/>
    <cellStyle name="20% - Accent1 4 4 3 3 2 8" xfId="41767" xr:uid="{00000000-0005-0000-0000-000070A20000}"/>
    <cellStyle name="20% - Accent1 4 4 3 3 2 8 2" xfId="41768" xr:uid="{00000000-0005-0000-0000-000071A20000}"/>
    <cellStyle name="20% - Accent1 4 4 3 3 2 9" xfId="41769" xr:uid="{00000000-0005-0000-0000-000072A20000}"/>
    <cellStyle name="20% - Accent1 4 4 3 3 3" xfId="41770" xr:uid="{00000000-0005-0000-0000-000073A20000}"/>
    <cellStyle name="20% - Accent1 4 4 3 3 3 2" xfId="41771" xr:uid="{00000000-0005-0000-0000-000074A20000}"/>
    <cellStyle name="20% - Accent1 4 4 3 3 3 2 2" xfId="41772" xr:uid="{00000000-0005-0000-0000-000075A20000}"/>
    <cellStyle name="20% - Accent1 4 4 3 3 3 2 2 2" xfId="41773" xr:uid="{00000000-0005-0000-0000-000076A20000}"/>
    <cellStyle name="20% - Accent1 4 4 3 3 3 2 2 2 2" xfId="41774" xr:uid="{00000000-0005-0000-0000-000077A20000}"/>
    <cellStyle name="20% - Accent1 4 4 3 3 3 2 2 3" xfId="41775" xr:uid="{00000000-0005-0000-0000-000078A20000}"/>
    <cellStyle name="20% - Accent1 4 4 3 3 3 2 3" xfId="41776" xr:uid="{00000000-0005-0000-0000-000079A20000}"/>
    <cellStyle name="20% - Accent1 4 4 3 3 3 2 3 2" xfId="41777" xr:uid="{00000000-0005-0000-0000-00007AA20000}"/>
    <cellStyle name="20% - Accent1 4 4 3 3 3 2 4" xfId="41778" xr:uid="{00000000-0005-0000-0000-00007BA20000}"/>
    <cellStyle name="20% - Accent1 4 4 3 3 3 3" xfId="41779" xr:uid="{00000000-0005-0000-0000-00007CA20000}"/>
    <cellStyle name="20% - Accent1 4 4 3 3 3 3 2" xfId="41780" xr:uid="{00000000-0005-0000-0000-00007DA20000}"/>
    <cellStyle name="20% - Accent1 4 4 3 3 3 3 2 2" xfId="41781" xr:uid="{00000000-0005-0000-0000-00007EA20000}"/>
    <cellStyle name="20% - Accent1 4 4 3 3 3 3 2 2 2" xfId="41782" xr:uid="{00000000-0005-0000-0000-00007FA20000}"/>
    <cellStyle name="20% - Accent1 4 4 3 3 3 3 2 3" xfId="41783" xr:uid="{00000000-0005-0000-0000-000080A20000}"/>
    <cellStyle name="20% - Accent1 4 4 3 3 3 3 3" xfId="41784" xr:uid="{00000000-0005-0000-0000-000081A20000}"/>
    <cellStyle name="20% - Accent1 4 4 3 3 3 3 3 2" xfId="41785" xr:uid="{00000000-0005-0000-0000-000082A20000}"/>
    <cellStyle name="20% - Accent1 4 4 3 3 3 3 4" xfId="41786" xr:uid="{00000000-0005-0000-0000-000083A20000}"/>
    <cellStyle name="20% - Accent1 4 4 3 3 3 4" xfId="41787" xr:uid="{00000000-0005-0000-0000-000084A20000}"/>
    <cellStyle name="20% - Accent1 4 4 3 3 3 4 2" xfId="41788" xr:uid="{00000000-0005-0000-0000-000085A20000}"/>
    <cellStyle name="20% - Accent1 4 4 3 3 3 4 2 2" xfId="41789" xr:uid="{00000000-0005-0000-0000-000086A20000}"/>
    <cellStyle name="20% - Accent1 4 4 3 3 3 4 2 2 2" xfId="41790" xr:uid="{00000000-0005-0000-0000-000087A20000}"/>
    <cellStyle name="20% - Accent1 4 4 3 3 3 4 2 3" xfId="41791" xr:uid="{00000000-0005-0000-0000-000088A20000}"/>
    <cellStyle name="20% - Accent1 4 4 3 3 3 4 3" xfId="41792" xr:uid="{00000000-0005-0000-0000-000089A20000}"/>
    <cellStyle name="20% - Accent1 4 4 3 3 3 4 3 2" xfId="41793" xr:uid="{00000000-0005-0000-0000-00008AA20000}"/>
    <cellStyle name="20% - Accent1 4 4 3 3 3 4 4" xfId="41794" xr:uid="{00000000-0005-0000-0000-00008BA20000}"/>
    <cellStyle name="20% - Accent1 4 4 3 3 3 5" xfId="41795" xr:uid="{00000000-0005-0000-0000-00008CA20000}"/>
    <cellStyle name="20% - Accent1 4 4 3 3 3 5 2" xfId="41796" xr:uid="{00000000-0005-0000-0000-00008DA20000}"/>
    <cellStyle name="20% - Accent1 4 4 3 3 3 5 2 2" xfId="41797" xr:uid="{00000000-0005-0000-0000-00008EA20000}"/>
    <cellStyle name="20% - Accent1 4 4 3 3 3 5 3" xfId="41798" xr:uid="{00000000-0005-0000-0000-00008FA20000}"/>
    <cellStyle name="20% - Accent1 4 4 3 3 3 6" xfId="41799" xr:uid="{00000000-0005-0000-0000-000090A20000}"/>
    <cellStyle name="20% - Accent1 4 4 3 3 3 6 2" xfId="41800" xr:uid="{00000000-0005-0000-0000-000091A20000}"/>
    <cellStyle name="20% - Accent1 4 4 3 3 3 6 2 2" xfId="41801" xr:uid="{00000000-0005-0000-0000-000092A20000}"/>
    <cellStyle name="20% - Accent1 4 4 3 3 3 6 3" xfId="41802" xr:uid="{00000000-0005-0000-0000-000093A20000}"/>
    <cellStyle name="20% - Accent1 4 4 3 3 3 7" xfId="41803" xr:uid="{00000000-0005-0000-0000-000094A20000}"/>
    <cellStyle name="20% - Accent1 4 4 3 3 3 7 2" xfId="41804" xr:uid="{00000000-0005-0000-0000-000095A20000}"/>
    <cellStyle name="20% - Accent1 4 4 3 3 3 8" xfId="41805" xr:uid="{00000000-0005-0000-0000-000096A20000}"/>
    <cellStyle name="20% - Accent1 4 4 3 3 3 8 2" xfId="41806" xr:uid="{00000000-0005-0000-0000-000097A20000}"/>
    <cellStyle name="20% - Accent1 4 4 3 3 3 9" xfId="41807" xr:uid="{00000000-0005-0000-0000-000098A20000}"/>
    <cellStyle name="20% - Accent1 4 4 3 3 4" xfId="41808" xr:uid="{00000000-0005-0000-0000-000099A20000}"/>
    <cellStyle name="20% - Accent1 4 4 3 3 4 2" xfId="41809" xr:uid="{00000000-0005-0000-0000-00009AA20000}"/>
    <cellStyle name="20% - Accent1 4 4 3 3 4 2 2" xfId="41810" xr:uid="{00000000-0005-0000-0000-00009BA20000}"/>
    <cellStyle name="20% - Accent1 4 4 3 3 4 2 2 2" xfId="41811" xr:uid="{00000000-0005-0000-0000-00009CA20000}"/>
    <cellStyle name="20% - Accent1 4 4 3 3 4 2 3" xfId="41812" xr:uid="{00000000-0005-0000-0000-00009DA20000}"/>
    <cellStyle name="20% - Accent1 4 4 3 3 4 3" xfId="41813" xr:uid="{00000000-0005-0000-0000-00009EA20000}"/>
    <cellStyle name="20% - Accent1 4 4 3 3 4 3 2" xfId="41814" xr:uid="{00000000-0005-0000-0000-00009FA20000}"/>
    <cellStyle name="20% - Accent1 4 4 3 3 4 4" xfId="41815" xr:uid="{00000000-0005-0000-0000-0000A0A20000}"/>
    <cellStyle name="20% - Accent1 4 4 3 3 5" xfId="41816" xr:uid="{00000000-0005-0000-0000-0000A1A20000}"/>
    <cellStyle name="20% - Accent1 4 4 3 3 5 2" xfId="41817" xr:uid="{00000000-0005-0000-0000-0000A2A20000}"/>
    <cellStyle name="20% - Accent1 4 4 3 3 5 2 2" xfId="41818" xr:uid="{00000000-0005-0000-0000-0000A3A20000}"/>
    <cellStyle name="20% - Accent1 4 4 3 3 5 2 2 2" xfId="41819" xr:uid="{00000000-0005-0000-0000-0000A4A20000}"/>
    <cellStyle name="20% - Accent1 4 4 3 3 5 2 3" xfId="41820" xr:uid="{00000000-0005-0000-0000-0000A5A20000}"/>
    <cellStyle name="20% - Accent1 4 4 3 3 5 3" xfId="41821" xr:uid="{00000000-0005-0000-0000-0000A6A20000}"/>
    <cellStyle name="20% - Accent1 4 4 3 3 5 3 2" xfId="41822" xr:uid="{00000000-0005-0000-0000-0000A7A20000}"/>
    <cellStyle name="20% - Accent1 4 4 3 3 5 4" xfId="41823" xr:uid="{00000000-0005-0000-0000-0000A8A20000}"/>
    <cellStyle name="20% - Accent1 4 4 3 3 6" xfId="41824" xr:uid="{00000000-0005-0000-0000-0000A9A20000}"/>
    <cellStyle name="20% - Accent1 4 4 3 3 6 2" xfId="41825" xr:uid="{00000000-0005-0000-0000-0000AAA20000}"/>
    <cellStyle name="20% - Accent1 4 4 3 3 6 2 2" xfId="41826" xr:uid="{00000000-0005-0000-0000-0000ABA20000}"/>
    <cellStyle name="20% - Accent1 4 4 3 3 6 2 2 2" xfId="41827" xr:uid="{00000000-0005-0000-0000-0000ACA20000}"/>
    <cellStyle name="20% - Accent1 4 4 3 3 6 2 3" xfId="41828" xr:uid="{00000000-0005-0000-0000-0000ADA20000}"/>
    <cellStyle name="20% - Accent1 4 4 3 3 6 3" xfId="41829" xr:uid="{00000000-0005-0000-0000-0000AEA20000}"/>
    <cellStyle name="20% - Accent1 4 4 3 3 6 3 2" xfId="41830" xr:uid="{00000000-0005-0000-0000-0000AFA20000}"/>
    <cellStyle name="20% - Accent1 4 4 3 3 6 4" xfId="41831" xr:uid="{00000000-0005-0000-0000-0000B0A20000}"/>
    <cellStyle name="20% - Accent1 4 4 3 3 7" xfId="41832" xr:uid="{00000000-0005-0000-0000-0000B1A20000}"/>
    <cellStyle name="20% - Accent1 4 4 3 3 7 2" xfId="41833" xr:uid="{00000000-0005-0000-0000-0000B2A20000}"/>
    <cellStyle name="20% - Accent1 4 4 3 3 7 2 2" xfId="41834" xr:uid="{00000000-0005-0000-0000-0000B3A20000}"/>
    <cellStyle name="20% - Accent1 4 4 3 3 7 3" xfId="41835" xr:uid="{00000000-0005-0000-0000-0000B4A20000}"/>
    <cellStyle name="20% - Accent1 4 4 3 3 8" xfId="41836" xr:uid="{00000000-0005-0000-0000-0000B5A20000}"/>
    <cellStyle name="20% - Accent1 4 4 3 3 8 2" xfId="41837" xr:uid="{00000000-0005-0000-0000-0000B6A20000}"/>
    <cellStyle name="20% - Accent1 4 4 3 3 8 2 2" xfId="41838" xr:uid="{00000000-0005-0000-0000-0000B7A20000}"/>
    <cellStyle name="20% - Accent1 4 4 3 3 8 3" xfId="41839" xr:uid="{00000000-0005-0000-0000-0000B8A20000}"/>
    <cellStyle name="20% - Accent1 4 4 3 3 9" xfId="41840" xr:uid="{00000000-0005-0000-0000-0000B9A20000}"/>
    <cellStyle name="20% - Accent1 4 4 3 3 9 2" xfId="41841" xr:uid="{00000000-0005-0000-0000-0000BAA20000}"/>
    <cellStyle name="20% - Accent1 4 4 3 4" xfId="41842" xr:uid="{00000000-0005-0000-0000-0000BBA20000}"/>
    <cellStyle name="20% - Accent1 4 4 3 4 10" xfId="41843" xr:uid="{00000000-0005-0000-0000-0000BCA20000}"/>
    <cellStyle name="20% - Accent1 4 4 3 4 10 2" xfId="41844" xr:uid="{00000000-0005-0000-0000-0000BDA20000}"/>
    <cellStyle name="20% - Accent1 4 4 3 4 11" xfId="41845" xr:uid="{00000000-0005-0000-0000-0000BEA20000}"/>
    <cellStyle name="20% - Accent1 4 4 3 4 2" xfId="41846" xr:uid="{00000000-0005-0000-0000-0000BFA20000}"/>
    <cellStyle name="20% - Accent1 4 4 3 4 2 2" xfId="41847" xr:uid="{00000000-0005-0000-0000-0000C0A20000}"/>
    <cellStyle name="20% - Accent1 4 4 3 4 2 2 2" xfId="41848" xr:uid="{00000000-0005-0000-0000-0000C1A20000}"/>
    <cellStyle name="20% - Accent1 4 4 3 4 2 2 2 2" xfId="41849" xr:uid="{00000000-0005-0000-0000-0000C2A20000}"/>
    <cellStyle name="20% - Accent1 4 4 3 4 2 2 2 2 2" xfId="41850" xr:uid="{00000000-0005-0000-0000-0000C3A20000}"/>
    <cellStyle name="20% - Accent1 4 4 3 4 2 2 2 3" xfId="41851" xr:uid="{00000000-0005-0000-0000-0000C4A20000}"/>
    <cellStyle name="20% - Accent1 4 4 3 4 2 2 3" xfId="41852" xr:uid="{00000000-0005-0000-0000-0000C5A20000}"/>
    <cellStyle name="20% - Accent1 4 4 3 4 2 2 3 2" xfId="41853" xr:uid="{00000000-0005-0000-0000-0000C6A20000}"/>
    <cellStyle name="20% - Accent1 4 4 3 4 2 2 4" xfId="41854" xr:uid="{00000000-0005-0000-0000-0000C7A20000}"/>
    <cellStyle name="20% - Accent1 4 4 3 4 2 3" xfId="41855" xr:uid="{00000000-0005-0000-0000-0000C8A20000}"/>
    <cellStyle name="20% - Accent1 4 4 3 4 2 3 2" xfId="41856" xr:uid="{00000000-0005-0000-0000-0000C9A20000}"/>
    <cellStyle name="20% - Accent1 4 4 3 4 2 3 2 2" xfId="41857" xr:uid="{00000000-0005-0000-0000-0000CAA20000}"/>
    <cellStyle name="20% - Accent1 4 4 3 4 2 3 2 2 2" xfId="41858" xr:uid="{00000000-0005-0000-0000-0000CBA20000}"/>
    <cellStyle name="20% - Accent1 4 4 3 4 2 3 2 3" xfId="41859" xr:uid="{00000000-0005-0000-0000-0000CCA20000}"/>
    <cellStyle name="20% - Accent1 4 4 3 4 2 3 3" xfId="41860" xr:uid="{00000000-0005-0000-0000-0000CDA20000}"/>
    <cellStyle name="20% - Accent1 4 4 3 4 2 3 3 2" xfId="41861" xr:uid="{00000000-0005-0000-0000-0000CEA20000}"/>
    <cellStyle name="20% - Accent1 4 4 3 4 2 3 4" xfId="41862" xr:uid="{00000000-0005-0000-0000-0000CFA20000}"/>
    <cellStyle name="20% - Accent1 4 4 3 4 2 4" xfId="41863" xr:uid="{00000000-0005-0000-0000-0000D0A20000}"/>
    <cellStyle name="20% - Accent1 4 4 3 4 2 4 2" xfId="41864" xr:uid="{00000000-0005-0000-0000-0000D1A20000}"/>
    <cellStyle name="20% - Accent1 4 4 3 4 2 4 2 2" xfId="41865" xr:uid="{00000000-0005-0000-0000-0000D2A20000}"/>
    <cellStyle name="20% - Accent1 4 4 3 4 2 4 2 2 2" xfId="41866" xr:uid="{00000000-0005-0000-0000-0000D3A20000}"/>
    <cellStyle name="20% - Accent1 4 4 3 4 2 4 2 3" xfId="41867" xr:uid="{00000000-0005-0000-0000-0000D4A20000}"/>
    <cellStyle name="20% - Accent1 4 4 3 4 2 4 3" xfId="41868" xr:uid="{00000000-0005-0000-0000-0000D5A20000}"/>
    <cellStyle name="20% - Accent1 4 4 3 4 2 4 3 2" xfId="41869" xr:uid="{00000000-0005-0000-0000-0000D6A20000}"/>
    <cellStyle name="20% - Accent1 4 4 3 4 2 4 4" xfId="41870" xr:uid="{00000000-0005-0000-0000-0000D7A20000}"/>
    <cellStyle name="20% - Accent1 4 4 3 4 2 5" xfId="41871" xr:uid="{00000000-0005-0000-0000-0000D8A20000}"/>
    <cellStyle name="20% - Accent1 4 4 3 4 2 5 2" xfId="41872" xr:uid="{00000000-0005-0000-0000-0000D9A20000}"/>
    <cellStyle name="20% - Accent1 4 4 3 4 2 5 2 2" xfId="41873" xr:uid="{00000000-0005-0000-0000-0000DAA20000}"/>
    <cellStyle name="20% - Accent1 4 4 3 4 2 5 3" xfId="41874" xr:uid="{00000000-0005-0000-0000-0000DBA20000}"/>
    <cellStyle name="20% - Accent1 4 4 3 4 2 6" xfId="41875" xr:uid="{00000000-0005-0000-0000-0000DCA20000}"/>
    <cellStyle name="20% - Accent1 4 4 3 4 2 6 2" xfId="41876" xr:uid="{00000000-0005-0000-0000-0000DDA20000}"/>
    <cellStyle name="20% - Accent1 4 4 3 4 2 6 2 2" xfId="41877" xr:uid="{00000000-0005-0000-0000-0000DEA20000}"/>
    <cellStyle name="20% - Accent1 4 4 3 4 2 6 3" xfId="41878" xr:uid="{00000000-0005-0000-0000-0000DFA20000}"/>
    <cellStyle name="20% - Accent1 4 4 3 4 2 7" xfId="41879" xr:uid="{00000000-0005-0000-0000-0000E0A20000}"/>
    <cellStyle name="20% - Accent1 4 4 3 4 2 7 2" xfId="41880" xr:uid="{00000000-0005-0000-0000-0000E1A20000}"/>
    <cellStyle name="20% - Accent1 4 4 3 4 2 8" xfId="41881" xr:uid="{00000000-0005-0000-0000-0000E2A20000}"/>
    <cellStyle name="20% - Accent1 4 4 3 4 2 8 2" xfId="41882" xr:uid="{00000000-0005-0000-0000-0000E3A20000}"/>
    <cellStyle name="20% - Accent1 4 4 3 4 2 9" xfId="41883" xr:uid="{00000000-0005-0000-0000-0000E4A20000}"/>
    <cellStyle name="20% - Accent1 4 4 3 4 3" xfId="41884" xr:uid="{00000000-0005-0000-0000-0000E5A20000}"/>
    <cellStyle name="20% - Accent1 4 4 3 4 3 2" xfId="41885" xr:uid="{00000000-0005-0000-0000-0000E6A20000}"/>
    <cellStyle name="20% - Accent1 4 4 3 4 3 2 2" xfId="41886" xr:uid="{00000000-0005-0000-0000-0000E7A20000}"/>
    <cellStyle name="20% - Accent1 4 4 3 4 3 2 2 2" xfId="41887" xr:uid="{00000000-0005-0000-0000-0000E8A20000}"/>
    <cellStyle name="20% - Accent1 4 4 3 4 3 2 2 2 2" xfId="41888" xr:uid="{00000000-0005-0000-0000-0000E9A20000}"/>
    <cellStyle name="20% - Accent1 4 4 3 4 3 2 2 3" xfId="41889" xr:uid="{00000000-0005-0000-0000-0000EAA20000}"/>
    <cellStyle name="20% - Accent1 4 4 3 4 3 2 3" xfId="41890" xr:uid="{00000000-0005-0000-0000-0000EBA20000}"/>
    <cellStyle name="20% - Accent1 4 4 3 4 3 2 3 2" xfId="41891" xr:uid="{00000000-0005-0000-0000-0000ECA20000}"/>
    <cellStyle name="20% - Accent1 4 4 3 4 3 2 4" xfId="41892" xr:uid="{00000000-0005-0000-0000-0000EDA20000}"/>
    <cellStyle name="20% - Accent1 4 4 3 4 3 3" xfId="41893" xr:uid="{00000000-0005-0000-0000-0000EEA20000}"/>
    <cellStyle name="20% - Accent1 4 4 3 4 3 3 2" xfId="41894" xr:uid="{00000000-0005-0000-0000-0000EFA20000}"/>
    <cellStyle name="20% - Accent1 4 4 3 4 3 3 2 2" xfId="41895" xr:uid="{00000000-0005-0000-0000-0000F0A20000}"/>
    <cellStyle name="20% - Accent1 4 4 3 4 3 3 2 2 2" xfId="41896" xr:uid="{00000000-0005-0000-0000-0000F1A20000}"/>
    <cellStyle name="20% - Accent1 4 4 3 4 3 3 2 3" xfId="41897" xr:uid="{00000000-0005-0000-0000-0000F2A20000}"/>
    <cellStyle name="20% - Accent1 4 4 3 4 3 3 3" xfId="41898" xr:uid="{00000000-0005-0000-0000-0000F3A20000}"/>
    <cellStyle name="20% - Accent1 4 4 3 4 3 3 3 2" xfId="41899" xr:uid="{00000000-0005-0000-0000-0000F4A20000}"/>
    <cellStyle name="20% - Accent1 4 4 3 4 3 3 4" xfId="41900" xr:uid="{00000000-0005-0000-0000-0000F5A20000}"/>
    <cellStyle name="20% - Accent1 4 4 3 4 3 4" xfId="41901" xr:uid="{00000000-0005-0000-0000-0000F6A20000}"/>
    <cellStyle name="20% - Accent1 4 4 3 4 3 4 2" xfId="41902" xr:uid="{00000000-0005-0000-0000-0000F7A20000}"/>
    <cellStyle name="20% - Accent1 4 4 3 4 3 4 2 2" xfId="41903" xr:uid="{00000000-0005-0000-0000-0000F8A20000}"/>
    <cellStyle name="20% - Accent1 4 4 3 4 3 4 2 2 2" xfId="41904" xr:uid="{00000000-0005-0000-0000-0000F9A20000}"/>
    <cellStyle name="20% - Accent1 4 4 3 4 3 4 2 3" xfId="41905" xr:uid="{00000000-0005-0000-0000-0000FAA20000}"/>
    <cellStyle name="20% - Accent1 4 4 3 4 3 4 3" xfId="41906" xr:uid="{00000000-0005-0000-0000-0000FBA20000}"/>
    <cellStyle name="20% - Accent1 4 4 3 4 3 4 3 2" xfId="41907" xr:uid="{00000000-0005-0000-0000-0000FCA20000}"/>
    <cellStyle name="20% - Accent1 4 4 3 4 3 4 4" xfId="41908" xr:uid="{00000000-0005-0000-0000-0000FDA20000}"/>
    <cellStyle name="20% - Accent1 4 4 3 4 3 5" xfId="41909" xr:uid="{00000000-0005-0000-0000-0000FEA20000}"/>
    <cellStyle name="20% - Accent1 4 4 3 4 3 5 2" xfId="41910" xr:uid="{00000000-0005-0000-0000-0000FFA20000}"/>
    <cellStyle name="20% - Accent1 4 4 3 4 3 5 2 2" xfId="41911" xr:uid="{00000000-0005-0000-0000-000000A30000}"/>
    <cellStyle name="20% - Accent1 4 4 3 4 3 5 3" xfId="41912" xr:uid="{00000000-0005-0000-0000-000001A30000}"/>
    <cellStyle name="20% - Accent1 4 4 3 4 3 6" xfId="41913" xr:uid="{00000000-0005-0000-0000-000002A30000}"/>
    <cellStyle name="20% - Accent1 4 4 3 4 3 6 2" xfId="41914" xr:uid="{00000000-0005-0000-0000-000003A30000}"/>
    <cellStyle name="20% - Accent1 4 4 3 4 3 6 2 2" xfId="41915" xr:uid="{00000000-0005-0000-0000-000004A30000}"/>
    <cellStyle name="20% - Accent1 4 4 3 4 3 6 3" xfId="41916" xr:uid="{00000000-0005-0000-0000-000005A30000}"/>
    <cellStyle name="20% - Accent1 4 4 3 4 3 7" xfId="41917" xr:uid="{00000000-0005-0000-0000-000006A30000}"/>
    <cellStyle name="20% - Accent1 4 4 3 4 3 7 2" xfId="41918" xr:uid="{00000000-0005-0000-0000-000007A30000}"/>
    <cellStyle name="20% - Accent1 4 4 3 4 3 8" xfId="41919" xr:uid="{00000000-0005-0000-0000-000008A30000}"/>
    <cellStyle name="20% - Accent1 4 4 3 4 3 8 2" xfId="41920" xr:uid="{00000000-0005-0000-0000-000009A30000}"/>
    <cellStyle name="20% - Accent1 4 4 3 4 3 9" xfId="41921" xr:uid="{00000000-0005-0000-0000-00000AA30000}"/>
    <cellStyle name="20% - Accent1 4 4 3 4 4" xfId="41922" xr:uid="{00000000-0005-0000-0000-00000BA30000}"/>
    <cellStyle name="20% - Accent1 4 4 3 4 4 2" xfId="41923" xr:uid="{00000000-0005-0000-0000-00000CA30000}"/>
    <cellStyle name="20% - Accent1 4 4 3 4 4 2 2" xfId="41924" xr:uid="{00000000-0005-0000-0000-00000DA30000}"/>
    <cellStyle name="20% - Accent1 4 4 3 4 4 2 2 2" xfId="41925" xr:uid="{00000000-0005-0000-0000-00000EA30000}"/>
    <cellStyle name="20% - Accent1 4 4 3 4 4 2 3" xfId="41926" xr:uid="{00000000-0005-0000-0000-00000FA30000}"/>
    <cellStyle name="20% - Accent1 4 4 3 4 4 3" xfId="41927" xr:uid="{00000000-0005-0000-0000-000010A30000}"/>
    <cellStyle name="20% - Accent1 4 4 3 4 4 3 2" xfId="41928" xr:uid="{00000000-0005-0000-0000-000011A30000}"/>
    <cellStyle name="20% - Accent1 4 4 3 4 4 4" xfId="41929" xr:uid="{00000000-0005-0000-0000-000012A30000}"/>
    <cellStyle name="20% - Accent1 4 4 3 4 5" xfId="41930" xr:uid="{00000000-0005-0000-0000-000013A30000}"/>
    <cellStyle name="20% - Accent1 4 4 3 4 5 2" xfId="41931" xr:uid="{00000000-0005-0000-0000-000014A30000}"/>
    <cellStyle name="20% - Accent1 4 4 3 4 5 2 2" xfId="41932" xr:uid="{00000000-0005-0000-0000-000015A30000}"/>
    <cellStyle name="20% - Accent1 4 4 3 4 5 2 2 2" xfId="41933" xr:uid="{00000000-0005-0000-0000-000016A30000}"/>
    <cellStyle name="20% - Accent1 4 4 3 4 5 2 3" xfId="41934" xr:uid="{00000000-0005-0000-0000-000017A30000}"/>
    <cellStyle name="20% - Accent1 4 4 3 4 5 3" xfId="41935" xr:uid="{00000000-0005-0000-0000-000018A30000}"/>
    <cellStyle name="20% - Accent1 4 4 3 4 5 3 2" xfId="41936" xr:uid="{00000000-0005-0000-0000-000019A30000}"/>
    <cellStyle name="20% - Accent1 4 4 3 4 5 4" xfId="41937" xr:uid="{00000000-0005-0000-0000-00001AA30000}"/>
    <cellStyle name="20% - Accent1 4 4 3 4 6" xfId="41938" xr:uid="{00000000-0005-0000-0000-00001BA30000}"/>
    <cellStyle name="20% - Accent1 4 4 3 4 6 2" xfId="41939" xr:uid="{00000000-0005-0000-0000-00001CA30000}"/>
    <cellStyle name="20% - Accent1 4 4 3 4 6 2 2" xfId="41940" xr:uid="{00000000-0005-0000-0000-00001DA30000}"/>
    <cellStyle name="20% - Accent1 4 4 3 4 6 2 2 2" xfId="41941" xr:uid="{00000000-0005-0000-0000-00001EA30000}"/>
    <cellStyle name="20% - Accent1 4 4 3 4 6 2 3" xfId="41942" xr:uid="{00000000-0005-0000-0000-00001FA30000}"/>
    <cellStyle name="20% - Accent1 4 4 3 4 6 3" xfId="41943" xr:uid="{00000000-0005-0000-0000-000020A30000}"/>
    <cellStyle name="20% - Accent1 4 4 3 4 6 3 2" xfId="41944" xr:uid="{00000000-0005-0000-0000-000021A30000}"/>
    <cellStyle name="20% - Accent1 4 4 3 4 6 4" xfId="41945" xr:uid="{00000000-0005-0000-0000-000022A30000}"/>
    <cellStyle name="20% - Accent1 4 4 3 4 7" xfId="41946" xr:uid="{00000000-0005-0000-0000-000023A30000}"/>
    <cellStyle name="20% - Accent1 4 4 3 4 7 2" xfId="41947" xr:uid="{00000000-0005-0000-0000-000024A30000}"/>
    <cellStyle name="20% - Accent1 4 4 3 4 7 2 2" xfId="41948" xr:uid="{00000000-0005-0000-0000-000025A30000}"/>
    <cellStyle name="20% - Accent1 4 4 3 4 7 3" xfId="41949" xr:uid="{00000000-0005-0000-0000-000026A30000}"/>
    <cellStyle name="20% - Accent1 4 4 3 4 8" xfId="41950" xr:uid="{00000000-0005-0000-0000-000027A30000}"/>
    <cellStyle name="20% - Accent1 4 4 3 4 8 2" xfId="41951" xr:uid="{00000000-0005-0000-0000-000028A30000}"/>
    <cellStyle name="20% - Accent1 4 4 3 4 8 2 2" xfId="41952" xr:uid="{00000000-0005-0000-0000-000029A30000}"/>
    <cellStyle name="20% - Accent1 4 4 3 4 8 3" xfId="41953" xr:uid="{00000000-0005-0000-0000-00002AA30000}"/>
    <cellStyle name="20% - Accent1 4 4 3 4 9" xfId="41954" xr:uid="{00000000-0005-0000-0000-00002BA30000}"/>
    <cellStyle name="20% - Accent1 4 4 3 4 9 2" xfId="41955" xr:uid="{00000000-0005-0000-0000-00002CA30000}"/>
    <cellStyle name="20% - Accent1 4 4 3 5" xfId="41956" xr:uid="{00000000-0005-0000-0000-00002DA30000}"/>
    <cellStyle name="20% - Accent1 4 4 3 5 2" xfId="41957" xr:uid="{00000000-0005-0000-0000-00002EA30000}"/>
    <cellStyle name="20% - Accent1 4 4 3 5 2 2" xfId="41958" xr:uid="{00000000-0005-0000-0000-00002FA30000}"/>
    <cellStyle name="20% - Accent1 4 4 3 5 2 2 2" xfId="41959" xr:uid="{00000000-0005-0000-0000-000030A30000}"/>
    <cellStyle name="20% - Accent1 4 4 3 5 2 2 2 2" xfId="41960" xr:uid="{00000000-0005-0000-0000-000031A30000}"/>
    <cellStyle name="20% - Accent1 4 4 3 5 2 2 3" xfId="41961" xr:uid="{00000000-0005-0000-0000-000032A30000}"/>
    <cellStyle name="20% - Accent1 4 4 3 5 2 3" xfId="41962" xr:uid="{00000000-0005-0000-0000-000033A30000}"/>
    <cellStyle name="20% - Accent1 4 4 3 5 2 3 2" xfId="41963" xr:uid="{00000000-0005-0000-0000-000034A30000}"/>
    <cellStyle name="20% - Accent1 4 4 3 5 2 4" xfId="41964" xr:uid="{00000000-0005-0000-0000-000035A30000}"/>
    <cellStyle name="20% - Accent1 4 4 3 5 3" xfId="41965" xr:uid="{00000000-0005-0000-0000-000036A30000}"/>
    <cellStyle name="20% - Accent1 4 4 3 5 3 2" xfId="41966" xr:uid="{00000000-0005-0000-0000-000037A30000}"/>
    <cellStyle name="20% - Accent1 4 4 3 5 3 2 2" xfId="41967" xr:uid="{00000000-0005-0000-0000-000038A30000}"/>
    <cellStyle name="20% - Accent1 4 4 3 5 3 2 2 2" xfId="41968" xr:uid="{00000000-0005-0000-0000-000039A30000}"/>
    <cellStyle name="20% - Accent1 4 4 3 5 3 2 3" xfId="41969" xr:uid="{00000000-0005-0000-0000-00003AA30000}"/>
    <cellStyle name="20% - Accent1 4 4 3 5 3 3" xfId="41970" xr:uid="{00000000-0005-0000-0000-00003BA30000}"/>
    <cellStyle name="20% - Accent1 4 4 3 5 3 3 2" xfId="41971" xr:uid="{00000000-0005-0000-0000-00003CA30000}"/>
    <cellStyle name="20% - Accent1 4 4 3 5 3 4" xfId="41972" xr:uid="{00000000-0005-0000-0000-00003DA30000}"/>
    <cellStyle name="20% - Accent1 4 4 3 5 4" xfId="41973" xr:uid="{00000000-0005-0000-0000-00003EA30000}"/>
    <cellStyle name="20% - Accent1 4 4 3 5 4 2" xfId="41974" xr:uid="{00000000-0005-0000-0000-00003FA30000}"/>
    <cellStyle name="20% - Accent1 4 4 3 5 4 2 2" xfId="41975" xr:uid="{00000000-0005-0000-0000-000040A30000}"/>
    <cellStyle name="20% - Accent1 4 4 3 5 4 2 2 2" xfId="41976" xr:uid="{00000000-0005-0000-0000-000041A30000}"/>
    <cellStyle name="20% - Accent1 4 4 3 5 4 2 3" xfId="41977" xr:uid="{00000000-0005-0000-0000-000042A30000}"/>
    <cellStyle name="20% - Accent1 4 4 3 5 4 3" xfId="41978" xr:uid="{00000000-0005-0000-0000-000043A30000}"/>
    <cellStyle name="20% - Accent1 4 4 3 5 4 3 2" xfId="41979" xr:uid="{00000000-0005-0000-0000-000044A30000}"/>
    <cellStyle name="20% - Accent1 4 4 3 5 4 4" xfId="41980" xr:uid="{00000000-0005-0000-0000-000045A30000}"/>
    <cellStyle name="20% - Accent1 4 4 3 5 5" xfId="41981" xr:uid="{00000000-0005-0000-0000-000046A30000}"/>
    <cellStyle name="20% - Accent1 4 4 3 5 5 2" xfId="41982" xr:uid="{00000000-0005-0000-0000-000047A30000}"/>
    <cellStyle name="20% - Accent1 4 4 3 5 5 2 2" xfId="41983" xr:uid="{00000000-0005-0000-0000-000048A30000}"/>
    <cellStyle name="20% - Accent1 4 4 3 5 5 3" xfId="41984" xr:uid="{00000000-0005-0000-0000-000049A30000}"/>
    <cellStyle name="20% - Accent1 4 4 3 5 6" xfId="41985" xr:uid="{00000000-0005-0000-0000-00004AA30000}"/>
    <cellStyle name="20% - Accent1 4 4 3 5 6 2" xfId="41986" xr:uid="{00000000-0005-0000-0000-00004BA30000}"/>
    <cellStyle name="20% - Accent1 4 4 3 5 6 2 2" xfId="41987" xr:uid="{00000000-0005-0000-0000-00004CA30000}"/>
    <cellStyle name="20% - Accent1 4 4 3 5 6 3" xfId="41988" xr:uid="{00000000-0005-0000-0000-00004DA30000}"/>
    <cellStyle name="20% - Accent1 4 4 3 5 7" xfId="41989" xr:uid="{00000000-0005-0000-0000-00004EA30000}"/>
    <cellStyle name="20% - Accent1 4 4 3 5 7 2" xfId="41990" xr:uid="{00000000-0005-0000-0000-00004FA30000}"/>
    <cellStyle name="20% - Accent1 4 4 3 5 8" xfId="41991" xr:uid="{00000000-0005-0000-0000-000050A30000}"/>
    <cellStyle name="20% - Accent1 4 4 3 5 8 2" xfId="41992" xr:uid="{00000000-0005-0000-0000-000051A30000}"/>
    <cellStyle name="20% - Accent1 4 4 3 5 9" xfId="41993" xr:uid="{00000000-0005-0000-0000-000052A30000}"/>
    <cellStyle name="20% - Accent1 4 4 3 6" xfId="41994" xr:uid="{00000000-0005-0000-0000-000053A30000}"/>
    <cellStyle name="20% - Accent1 4 4 3 6 2" xfId="41995" xr:uid="{00000000-0005-0000-0000-000054A30000}"/>
    <cellStyle name="20% - Accent1 4 4 3 6 2 2" xfId="41996" xr:uid="{00000000-0005-0000-0000-000055A30000}"/>
    <cellStyle name="20% - Accent1 4 4 3 6 2 2 2" xfId="41997" xr:uid="{00000000-0005-0000-0000-000056A30000}"/>
    <cellStyle name="20% - Accent1 4 4 3 6 2 2 2 2" xfId="41998" xr:uid="{00000000-0005-0000-0000-000057A30000}"/>
    <cellStyle name="20% - Accent1 4 4 3 6 2 2 3" xfId="41999" xr:uid="{00000000-0005-0000-0000-000058A30000}"/>
    <cellStyle name="20% - Accent1 4 4 3 6 2 3" xfId="42000" xr:uid="{00000000-0005-0000-0000-000059A30000}"/>
    <cellStyle name="20% - Accent1 4 4 3 6 2 3 2" xfId="42001" xr:uid="{00000000-0005-0000-0000-00005AA30000}"/>
    <cellStyle name="20% - Accent1 4 4 3 6 2 4" xfId="42002" xr:uid="{00000000-0005-0000-0000-00005BA30000}"/>
    <cellStyle name="20% - Accent1 4 4 3 6 3" xfId="42003" xr:uid="{00000000-0005-0000-0000-00005CA30000}"/>
    <cellStyle name="20% - Accent1 4 4 3 6 3 2" xfId="42004" xr:uid="{00000000-0005-0000-0000-00005DA30000}"/>
    <cellStyle name="20% - Accent1 4 4 3 6 3 2 2" xfId="42005" xr:uid="{00000000-0005-0000-0000-00005EA30000}"/>
    <cellStyle name="20% - Accent1 4 4 3 6 3 2 2 2" xfId="42006" xr:uid="{00000000-0005-0000-0000-00005FA30000}"/>
    <cellStyle name="20% - Accent1 4 4 3 6 3 2 3" xfId="42007" xr:uid="{00000000-0005-0000-0000-000060A30000}"/>
    <cellStyle name="20% - Accent1 4 4 3 6 3 3" xfId="42008" xr:uid="{00000000-0005-0000-0000-000061A30000}"/>
    <cellStyle name="20% - Accent1 4 4 3 6 3 3 2" xfId="42009" xr:uid="{00000000-0005-0000-0000-000062A30000}"/>
    <cellStyle name="20% - Accent1 4 4 3 6 3 4" xfId="42010" xr:uid="{00000000-0005-0000-0000-000063A30000}"/>
    <cellStyle name="20% - Accent1 4 4 3 6 4" xfId="42011" xr:uid="{00000000-0005-0000-0000-000064A30000}"/>
    <cellStyle name="20% - Accent1 4 4 3 6 4 2" xfId="42012" xr:uid="{00000000-0005-0000-0000-000065A30000}"/>
    <cellStyle name="20% - Accent1 4 4 3 6 4 2 2" xfId="42013" xr:uid="{00000000-0005-0000-0000-000066A30000}"/>
    <cellStyle name="20% - Accent1 4 4 3 6 4 2 2 2" xfId="42014" xr:uid="{00000000-0005-0000-0000-000067A30000}"/>
    <cellStyle name="20% - Accent1 4 4 3 6 4 2 3" xfId="42015" xr:uid="{00000000-0005-0000-0000-000068A30000}"/>
    <cellStyle name="20% - Accent1 4 4 3 6 4 3" xfId="42016" xr:uid="{00000000-0005-0000-0000-000069A30000}"/>
    <cellStyle name="20% - Accent1 4 4 3 6 4 3 2" xfId="42017" xr:uid="{00000000-0005-0000-0000-00006AA30000}"/>
    <cellStyle name="20% - Accent1 4 4 3 6 4 4" xfId="42018" xr:uid="{00000000-0005-0000-0000-00006BA30000}"/>
    <cellStyle name="20% - Accent1 4 4 3 6 5" xfId="42019" xr:uid="{00000000-0005-0000-0000-00006CA30000}"/>
    <cellStyle name="20% - Accent1 4 4 3 6 5 2" xfId="42020" xr:uid="{00000000-0005-0000-0000-00006DA30000}"/>
    <cellStyle name="20% - Accent1 4 4 3 6 5 2 2" xfId="42021" xr:uid="{00000000-0005-0000-0000-00006EA30000}"/>
    <cellStyle name="20% - Accent1 4 4 3 6 5 3" xfId="42022" xr:uid="{00000000-0005-0000-0000-00006FA30000}"/>
    <cellStyle name="20% - Accent1 4 4 3 6 6" xfId="42023" xr:uid="{00000000-0005-0000-0000-000070A30000}"/>
    <cellStyle name="20% - Accent1 4 4 3 6 6 2" xfId="42024" xr:uid="{00000000-0005-0000-0000-000071A30000}"/>
    <cellStyle name="20% - Accent1 4 4 3 6 6 2 2" xfId="42025" xr:uid="{00000000-0005-0000-0000-000072A30000}"/>
    <cellStyle name="20% - Accent1 4 4 3 6 6 3" xfId="42026" xr:uid="{00000000-0005-0000-0000-000073A30000}"/>
    <cellStyle name="20% - Accent1 4 4 3 6 7" xfId="42027" xr:uid="{00000000-0005-0000-0000-000074A30000}"/>
    <cellStyle name="20% - Accent1 4 4 3 6 7 2" xfId="42028" xr:uid="{00000000-0005-0000-0000-000075A30000}"/>
    <cellStyle name="20% - Accent1 4 4 3 6 8" xfId="42029" xr:uid="{00000000-0005-0000-0000-000076A30000}"/>
    <cellStyle name="20% - Accent1 4 4 3 6 8 2" xfId="42030" xr:uid="{00000000-0005-0000-0000-000077A30000}"/>
    <cellStyle name="20% - Accent1 4 4 3 6 9" xfId="42031" xr:uid="{00000000-0005-0000-0000-000078A30000}"/>
    <cellStyle name="20% - Accent1 4 4 3 7" xfId="42032" xr:uid="{00000000-0005-0000-0000-000079A30000}"/>
    <cellStyle name="20% - Accent1 4 4 3 7 2" xfId="42033" xr:uid="{00000000-0005-0000-0000-00007AA30000}"/>
    <cellStyle name="20% - Accent1 4 4 3 7 2 2" xfId="42034" xr:uid="{00000000-0005-0000-0000-00007BA30000}"/>
    <cellStyle name="20% - Accent1 4 4 3 7 2 2 2" xfId="42035" xr:uid="{00000000-0005-0000-0000-00007CA30000}"/>
    <cellStyle name="20% - Accent1 4 4 3 7 2 3" xfId="42036" xr:uid="{00000000-0005-0000-0000-00007DA30000}"/>
    <cellStyle name="20% - Accent1 4 4 3 7 3" xfId="42037" xr:uid="{00000000-0005-0000-0000-00007EA30000}"/>
    <cellStyle name="20% - Accent1 4 4 3 7 3 2" xfId="42038" xr:uid="{00000000-0005-0000-0000-00007FA30000}"/>
    <cellStyle name="20% - Accent1 4 4 3 7 4" xfId="42039" xr:uid="{00000000-0005-0000-0000-000080A30000}"/>
    <cellStyle name="20% - Accent1 4 4 3 8" xfId="42040" xr:uid="{00000000-0005-0000-0000-000081A30000}"/>
    <cellStyle name="20% - Accent1 4 4 3 8 2" xfId="42041" xr:uid="{00000000-0005-0000-0000-000082A30000}"/>
    <cellStyle name="20% - Accent1 4 4 3 8 2 2" xfId="42042" xr:uid="{00000000-0005-0000-0000-000083A30000}"/>
    <cellStyle name="20% - Accent1 4 4 3 8 2 2 2" xfId="42043" xr:uid="{00000000-0005-0000-0000-000084A30000}"/>
    <cellStyle name="20% - Accent1 4 4 3 8 2 3" xfId="42044" xr:uid="{00000000-0005-0000-0000-000085A30000}"/>
    <cellStyle name="20% - Accent1 4 4 3 8 3" xfId="42045" xr:uid="{00000000-0005-0000-0000-000086A30000}"/>
    <cellStyle name="20% - Accent1 4 4 3 8 3 2" xfId="42046" xr:uid="{00000000-0005-0000-0000-000087A30000}"/>
    <cellStyle name="20% - Accent1 4 4 3 8 4" xfId="42047" xr:uid="{00000000-0005-0000-0000-000088A30000}"/>
    <cellStyle name="20% - Accent1 4 4 3 9" xfId="42048" xr:uid="{00000000-0005-0000-0000-000089A30000}"/>
    <cellStyle name="20% - Accent1 4 4 3 9 2" xfId="42049" xr:uid="{00000000-0005-0000-0000-00008AA30000}"/>
    <cellStyle name="20% - Accent1 4 4 3 9 2 2" xfId="42050" xr:uid="{00000000-0005-0000-0000-00008BA30000}"/>
    <cellStyle name="20% - Accent1 4 4 3 9 2 2 2" xfId="42051" xr:uid="{00000000-0005-0000-0000-00008CA30000}"/>
    <cellStyle name="20% - Accent1 4 4 3 9 2 3" xfId="42052" xr:uid="{00000000-0005-0000-0000-00008DA30000}"/>
    <cellStyle name="20% - Accent1 4 4 3 9 3" xfId="42053" xr:uid="{00000000-0005-0000-0000-00008EA30000}"/>
    <cellStyle name="20% - Accent1 4 4 3 9 3 2" xfId="42054" xr:uid="{00000000-0005-0000-0000-00008FA30000}"/>
    <cellStyle name="20% - Accent1 4 4 3 9 4" xfId="42055" xr:uid="{00000000-0005-0000-0000-000090A30000}"/>
    <cellStyle name="20% - Accent1 4 4 4" xfId="42056" xr:uid="{00000000-0005-0000-0000-000091A30000}"/>
    <cellStyle name="20% - Accent1 4 4 4 10" xfId="42057" xr:uid="{00000000-0005-0000-0000-000092A30000}"/>
    <cellStyle name="20% - Accent1 4 4 4 10 2" xfId="42058" xr:uid="{00000000-0005-0000-0000-000093A30000}"/>
    <cellStyle name="20% - Accent1 4 4 4 11" xfId="42059" xr:uid="{00000000-0005-0000-0000-000094A30000}"/>
    <cellStyle name="20% - Accent1 4 4 4 2" xfId="42060" xr:uid="{00000000-0005-0000-0000-000095A30000}"/>
    <cellStyle name="20% - Accent1 4 4 4 2 2" xfId="42061" xr:uid="{00000000-0005-0000-0000-000096A30000}"/>
    <cellStyle name="20% - Accent1 4 4 4 2 2 2" xfId="42062" xr:uid="{00000000-0005-0000-0000-000097A30000}"/>
    <cellStyle name="20% - Accent1 4 4 4 2 2 2 2" xfId="42063" xr:uid="{00000000-0005-0000-0000-000098A30000}"/>
    <cellStyle name="20% - Accent1 4 4 4 2 2 2 2 2" xfId="42064" xr:uid="{00000000-0005-0000-0000-000099A30000}"/>
    <cellStyle name="20% - Accent1 4 4 4 2 2 2 3" xfId="42065" xr:uid="{00000000-0005-0000-0000-00009AA30000}"/>
    <cellStyle name="20% - Accent1 4 4 4 2 2 3" xfId="42066" xr:uid="{00000000-0005-0000-0000-00009BA30000}"/>
    <cellStyle name="20% - Accent1 4 4 4 2 2 3 2" xfId="42067" xr:uid="{00000000-0005-0000-0000-00009CA30000}"/>
    <cellStyle name="20% - Accent1 4 4 4 2 2 4" xfId="42068" xr:uid="{00000000-0005-0000-0000-00009DA30000}"/>
    <cellStyle name="20% - Accent1 4 4 4 2 3" xfId="42069" xr:uid="{00000000-0005-0000-0000-00009EA30000}"/>
    <cellStyle name="20% - Accent1 4 4 4 2 3 2" xfId="42070" xr:uid="{00000000-0005-0000-0000-00009FA30000}"/>
    <cellStyle name="20% - Accent1 4 4 4 2 3 2 2" xfId="42071" xr:uid="{00000000-0005-0000-0000-0000A0A30000}"/>
    <cellStyle name="20% - Accent1 4 4 4 2 3 2 2 2" xfId="42072" xr:uid="{00000000-0005-0000-0000-0000A1A30000}"/>
    <cellStyle name="20% - Accent1 4 4 4 2 3 2 3" xfId="42073" xr:uid="{00000000-0005-0000-0000-0000A2A30000}"/>
    <cellStyle name="20% - Accent1 4 4 4 2 3 3" xfId="42074" xr:uid="{00000000-0005-0000-0000-0000A3A30000}"/>
    <cellStyle name="20% - Accent1 4 4 4 2 3 3 2" xfId="42075" xr:uid="{00000000-0005-0000-0000-0000A4A30000}"/>
    <cellStyle name="20% - Accent1 4 4 4 2 3 4" xfId="42076" xr:uid="{00000000-0005-0000-0000-0000A5A30000}"/>
    <cellStyle name="20% - Accent1 4 4 4 2 4" xfId="42077" xr:uid="{00000000-0005-0000-0000-0000A6A30000}"/>
    <cellStyle name="20% - Accent1 4 4 4 2 4 2" xfId="42078" xr:uid="{00000000-0005-0000-0000-0000A7A30000}"/>
    <cellStyle name="20% - Accent1 4 4 4 2 4 2 2" xfId="42079" xr:uid="{00000000-0005-0000-0000-0000A8A30000}"/>
    <cellStyle name="20% - Accent1 4 4 4 2 4 2 2 2" xfId="42080" xr:uid="{00000000-0005-0000-0000-0000A9A30000}"/>
    <cellStyle name="20% - Accent1 4 4 4 2 4 2 3" xfId="42081" xr:uid="{00000000-0005-0000-0000-0000AAA30000}"/>
    <cellStyle name="20% - Accent1 4 4 4 2 4 3" xfId="42082" xr:uid="{00000000-0005-0000-0000-0000ABA30000}"/>
    <cellStyle name="20% - Accent1 4 4 4 2 4 3 2" xfId="42083" xr:uid="{00000000-0005-0000-0000-0000ACA30000}"/>
    <cellStyle name="20% - Accent1 4 4 4 2 4 4" xfId="42084" xr:uid="{00000000-0005-0000-0000-0000ADA30000}"/>
    <cellStyle name="20% - Accent1 4 4 4 2 5" xfId="42085" xr:uid="{00000000-0005-0000-0000-0000AEA30000}"/>
    <cellStyle name="20% - Accent1 4 4 4 2 5 2" xfId="42086" xr:uid="{00000000-0005-0000-0000-0000AFA30000}"/>
    <cellStyle name="20% - Accent1 4 4 4 2 5 2 2" xfId="42087" xr:uid="{00000000-0005-0000-0000-0000B0A30000}"/>
    <cellStyle name="20% - Accent1 4 4 4 2 5 3" xfId="42088" xr:uid="{00000000-0005-0000-0000-0000B1A30000}"/>
    <cellStyle name="20% - Accent1 4 4 4 2 6" xfId="42089" xr:uid="{00000000-0005-0000-0000-0000B2A30000}"/>
    <cellStyle name="20% - Accent1 4 4 4 2 6 2" xfId="42090" xr:uid="{00000000-0005-0000-0000-0000B3A30000}"/>
    <cellStyle name="20% - Accent1 4 4 4 2 6 2 2" xfId="42091" xr:uid="{00000000-0005-0000-0000-0000B4A30000}"/>
    <cellStyle name="20% - Accent1 4 4 4 2 6 3" xfId="42092" xr:uid="{00000000-0005-0000-0000-0000B5A30000}"/>
    <cellStyle name="20% - Accent1 4 4 4 2 7" xfId="42093" xr:uid="{00000000-0005-0000-0000-0000B6A30000}"/>
    <cellStyle name="20% - Accent1 4 4 4 2 7 2" xfId="42094" xr:uid="{00000000-0005-0000-0000-0000B7A30000}"/>
    <cellStyle name="20% - Accent1 4 4 4 2 8" xfId="42095" xr:uid="{00000000-0005-0000-0000-0000B8A30000}"/>
    <cellStyle name="20% - Accent1 4 4 4 2 8 2" xfId="42096" xr:uid="{00000000-0005-0000-0000-0000B9A30000}"/>
    <cellStyle name="20% - Accent1 4 4 4 2 9" xfId="42097" xr:uid="{00000000-0005-0000-0000-0000BAA30000}"/>
    <cellStyle name="20% - Accent1 4 4 4 3" xfId="42098" xr:uid="{00000000-0005-0000-0000-0000BBA30000}"/>
    <cellStyle name="20% - Accent1 4 4 4 3 2" xfId="42099" xr:uid="{00000000-0005-0000-0000-0000BCA30000}"/>
    <cellStyle name="20% - Accent1 4 4 4 3 2 2" xfId="42100" xr:uid="{00000000-0005-0000-0000-0000BDA30000}"/>
    <cellStyle name="20% - Accent1 4 4 4 3 2 2 2" xfId="42101" xr:uid="{00000000-0005-0000-0000-0000BEA30000}"/>
    <cellStyle name="20% - Accent1 4 4 4 3 2 2 2 2" xfId="42102" xr:uid="{00000000-0005-0000-0000-0000BFA30000}"/>
    <cellStyle name="20% - Accent1 4 4 4 3 2 2 3" xfId="42103" xr:uid="{00000000-0005-0000-0000-0000C0A30000}"/>
    <cellStyle name="20% - Accent1 4 4 4 3 2 3" xfId="42104" xr:uid="{00000000-0005-0000-0000-0000C1A30000}"/>
    <cellStyle name="20% - Accent1 4 4 4 3 2 3 2" xfId="42105" xr:uid="{00000000-0005-0000-0000-0000C2A30000}"/>
    <cellStyle name="20% - Accent1 4 4 4 3 2 4" xfId="42106" xr:uid="{00000000-0005-0000-0000-0000C3A30000}"/>
    <cellStyle name="20% - Accent1 4 4 4 3 3" xfId="42107" xr:uid="{00000000-0005-0000-0000-0000C4A30000}"/>
    <cellStyle name="20% - Accent1 4 4 4 3 3 2" xfId="42108" xr:uid="{00000000-0005-0000-0000-0000C5A30000}"/>
    <cellStyle name="20% - Accent1 4 4 4 3 3 2 2" xfId="42109" xr:uid="{00000000-0005-0000-0000-0000C6A30000}"/>
    <cellStyle name="20% - Accent1 4 4 4 3 3 2 2 2" xfId="42110" xr:uid="{00000000-0005-0000-0000-0000C7A30000}"/>
    <cellStyle name="20% - Accent1 4 4 4 3 3 2 3" xfId="42111" xr:uid="{00000000-0005-0000-0000-0000C8A30000}"/>
    <cellStyle name="20% - Accent1 4 4 4 3 3 3" xfId="42112" xr:uid="{00000000-0005-0000-0000-0000C9A30000}"/>
    <cellStyle name="20% - Accent1 4 4 4 3 3 3 2" xfId="42113" xr:uid="{00000000-0005-0000-0000-0000CAA30000}"/>
    <cellStyle name="20% - Accent1 4 4 4 3 3 4" xfId="42114" xr:uid="{00000000-0005-0000-0000-0000CBA30000}"/>
    <cellStyle name="20% - Accent1 4 4 4 3 4" xfId="42115" xr:uid="{00000000-0005-0000-0000-0000CCA30000}"/>
    <cellStyle name="20% - Accent1 4 4 4 3 4 2" xfId="42116" xr:uid="{00000000-0005-0000-0000-0000CDA30000}"/>
    <cellStyle name="20% - Accent1 4 4 4 3 4 2 2" xfId="42117" xr:uid="{00000000-0005-0000-0000-0000CEA30000}"/>
    <cellStyle name="20% - Accent1 4 4 4 3 4 2 2 2" xfId="42118" xr:uid="{00000000-0005-0000-0000-0000CFA30000}"/>
    <cellStyle name="20% - Accent1 4 4 4 3 4 2 3" xfId="42119" xr:uid="{00000000-0005-0000-0000-0000D0A30000}"/>
    <cellStyle name="20% - Accent1 4 4 4 3 4 3" xfId="42120" xr:uid="{00000000-0005-0000-0000-0000D1A30000}"/>
    <cellStyle name="20% - Accent1 4 4 4 3 4 3 2" xfId="42121" xr:uid="{00000000-0005-0000-0000-0000D2A30000}"/>
    <cellStyle name="20% - Accent1 4 4 4 3 4 4" xfId="42122" xr:uid="{00000000-0005-0000-0000-0000D3A30000}"/>
    <cellStyle name="20% - Accent1 4 4 4 3 5" xfId="42123" xr:uid="{00000000-0005-0000-0000-0000D4A30000}"/>
    <cellStyle name="20% - Accent1 4 4 4 3 5 2" xfId="42124" xr:uid="{00000000-0005-0000-0000-0000D5A30000}"/>
    <cellStyle name="20% - Accent1 4 4 4 3 5 2 2" xfId="42125" xr:uid="{00000000-0005-0000-0000-0000D6A30000}"/>
    <cellStyle name="20% - Accent1 4 4 4 3 5 3" xfId="42126" xr:uid="{00000000-0005-0000-0000-0000D7A30000}"/>
    <cellStyle name="20% - Accent1 4 4 4 3 6" xfId="42127" xr:uid="{00000000-0005-0000-0000-0000D8A30000}"/>
    <cellStyle name="20% - Accent1 4 4 4 3 6 2" xfId="42128" xr:uid="{00000000-0005-0000-0000-0000D9A30000}"/>
    <cellStyle name="20% - Accent1 4 4 4 3 6 2 2" xfId="42129" xr:uid="{00000000-0005-0000-0000-0000DAA30000}"/>
    <cellStyle name="20% - Accent1 4 4 4 3 6 3" xfId="42130" xr:uid="{00000000-0005-0000-0000-0000DBA30000}"/>
    <cellStyle name="20% - Accent1 4 4 4 3 7" xfId="42131" xr:uid="{00000000-0005-0000-0000-0000DCA30000}"/>
    <cellStyle name="20% - Accent1 4 4 4 3 7 2" xfId="42132" xr:uid="{00000000-0005-0000-0000-0000DDA30000}"/>
    <cellStyle name="20% - Accent1 4 4 4 3 8" xfId="42133" xr:uid="{00000000-0005-0000-0000-0000DEA30000}"/>
    <cellStyle name="20% - Accent1 4 4 4 3 8 2" xfId="42134" xr:uid="{00000000-0005-0000-0000-0000DFA30000}"/>
    <cellStyle name="20% - Accent1 4 4 4 3 9" xfId="42135" xr:uid="{00000000-0005-0000-0000-0000E0A30000}"/>
    <cellStyle name="20% - Accent1 4 4 4 4" xfId="42136" xr:uid="{00000000-0005-0000-0000-0000E1A30000}"/>
    <cellStyle name="20% - Accent1 4 4 4 4 2" xfId="42137" xr:uid="{00000000-0005-0000-0000-0000E2A30000}"/>
    <cellStyle name="20% - Accent1 4 4 4 4 2 2" xfId="42138" xr:uid="{00000000-0005-0000-0000-0000E3A30000}"/>
    <cellStyle name="20% - Accent1 4 4 4 4 2 2 2" xfId="42139" xr:uid="{00000000-0005-0000-0000-0000E4A30000}"/>
    <cellStyle name="20% - Accent1 4 4 4 4 2 3" xfId="42140" xr:uid="{00000000-0005-0000-0000-0000E5A30000}"/>
    <cellStyle name="20% - Accent1 4 4 4 4 3" xfId="42141" xr:uid="{00000000-0005-0000-0000-0000E6A30000}"/>
    <cellStyle name="20% - Accent1 4 4 4 4 3 2" xfId="42142" xr:uid="{00000000-0005-0000-0000-0000E7A30000}"/>
    <cellStyle name="20% - Accent1 4 4 4 4 4" xfId="42143" xr:uid="{00000000-0005-0000-0000-0000E8A30000}"/>
    <cellStyle name="20% - Accent1 4 4 4 5" xfId="42144" xr:uid="{00000000-0005-0000-0000-0000E9A30000}"/>
    <cellStyle name="20% - Accent1 4 4 4 5 2" xfId="42145" xr:uid="{00000000-0005-0000-0000-0000EAA30000}"/>
    <cellStyle name="20% - Accent1 4 4 4 5 2 2" xfId="42146" xr:uid="{00000000-0005-0000-0000-0000EBA30000}"/>
    <cellStyle name="20% - Accent1 4 4 4 5 2 2 2" xfId="42147" xr:uid="{00000000-0005-0000-0000-0000ECA30000}"/>
    <cellStyle name="20% - Accent1 4 4 4 5 2 3" xfId="42148" xr:uid="{00000000-0005-0000-0000-0000EDA30000}"/>
    <cellStyle name="20% - Accent1 4 4 4 5 3" xfId="42149" xr:uid="{00000000-0005-0000-0000-0000EEA30000}"/>
    <cellStyle name="20% - Accent1 4 4 4 5 3 2" xfId="42150" xr:uid="{00000000-0005-0000-0000-0000EFA30000}"/>
    <cellStyle name="20% - Accent1 4 4 4 5 4" xfId="42151" xr:uid="{00000000-0005-0000-0000-0000F0A30000}"/>
    <cellStyle name="20% - Accent1 4 4 4 6" xfId="42152" xr:uid="{00000000-0005-0000-0000-0000F1A30000}"/>
    <cellStyle name="20% - Accent1 4 4 4 6 2" xfId="42153" xr:uid="{00000000-0005-0000-0000-0000F2A30000}"/>
    <cellStyle name="20% - Accent1 4 4 4 6 2 2" xfId="42154" xr:uid="{00000000-0005-0000-0000-0000F3A30000}"/>
    <cellStyle name="20% - Accent1 4 4 4 6 2 2 2" xfId="42155" xr:uid="{00000000-0005-0000-0000-0000F4A30000}"/>
    <cellStyle name="20% - Accent1 4 4 4 6 2 3" xfId="42156" xr:uid="{00000000-0005-0000-0000-0000F5A30000}"/>
    <cellStyle name="20% - Accent1 4 4 4 6 3" xfId="42157" xr:uid="{00000000-0005-0000-0000-0000F6A30000}"/>
    <cellStyle name="20% - Accent1 4 4 4 6 3 2" xfId="42158" xr:uid="{00000000-0005-0000-0000-0000F7A30000}"/>
    <cellStyle name="20% - Accent1 4 4 4 6 4" xfId="42159" xr:uid="{00000000-0005-0000-0000-0000F8A30000}"/>
    <cellStyle name="20% - Accent1 4 4 4 7" xfId="42160" xr:uid="{00000000-0005-0000-0000-0000F9A30000}"/>
    <cellStyle name="20% - Accent1 4 4 4 7 2" xfId="42161" xr:uid="{00000000-0005-0000-0000-0000FAA30000}"/>
    <cellStyle name="20% - Accent1 4 4 4 7 2 2" xfId="42162" xr:uid="{00000000-0005-0000-0000-0000FBA30000}"/>
    <cellStyle name="20% - Accent1 4 4 4 7 3" xfId="42163" xr:uid="{00000000-0005-0000-0000-0000FCA30000}"/>
    <cellStyle name="20% - Accent1 4 4 4 8" xfId="42164" xr:uid="{00000000-0005-0000-0000-0000FDA30000}"/>
    <cellStyle name="20% - Accent1 4 4 4 8 2" xfId="42165" xr:uid="{00000000-0005-0000-0000-0000FEA30000}"/>
    <cellStyle name="20% - Accent1 4 4 4 8 2 2" xfId="42166" xr:uid="{00000000-0005-0000-0000-0000FFA30000}"/>
    <cellStyle name="20% - Accent1 4 4 4 8 3" xfId="42167" xr:uid="{00000000-0005-0000-0000-000000A40000}"/>
    <cellStyle name="20% - Accent1 4 4 4 9" xfId="42168" xr:uid="{00000000-0005-0000-0000-000001A40000}"/>
    <cellStyle name="20% - Accent1 4 4 4 9 2" xfId="42169" xr:uid="{00000000-0005-0000-0000-000002A40000}"/>
    <cellStyle name="20% - Accent1 4 4 5" xfId="42170" xr:uid="{00000000-0005-0000-0000-000003A40000}"/>
    <cellStyle name="20% - Accent1 4 4 5 10" xfId="42171" xr:uid="{00000000-0005-0000-0000-000004A40000}"/>
    <cellStyle name="20% - Accent1 4 4 5 10 2" xfId="42172" xr:uid="{00000000-0005-0000-0000-000005A40000}"/>
    <cellStyle name="20% - Accent1 4 4 5 11" xfId="42173" xr:uid="{00000000-0005-0000-0000-000006A40000}"/>
    <cellStyle name="20% - Accent1 4 4 5 2" xfId="42174" xr:uid="{00000000-0005-0000-0000-000007A40000}"/>
    <cellStyle name="20% - Accent1 4 4 5 2 2" xfId="42175" xr:uid="{00000000-0005-0000-0000-000008A40000}"/>
    <cellStyle name="20% - Accent1 4 4 5 2 2 2" xfId="42176" xr:uid="{00000000-0005-0000-0000-000009A40000}"/>
    <cellStyle name="20% - Accent1 4 4 5 2 2 2 2" xfId="42177" xr:uid="{00000000-0005-0000-0000-00000AA40000}"/>
    <cellStyle name="20% - Accent1 4 4 5 2 2 2 2 2" xfId="42178" xr:uid="{00000000-0005-0000-0000-00000BA40000}"/>
    <cellStyle name="20% - Accent1 4 4 5 2 2 2 3" xfId="42179" xr:uid="{00000000-0005-0000-0000-00000CA40000}"/>
    <cellStyle name="20% - Accent1 4 4 5 2 2 3" xfId="42180" xr:uid="{00000000-0005-0000-0000-00000DA40000}"/>
    <cellStyle name="20% - Accent1 4 4 5 2 2 3 2" xfId="42181" xr:uid="{00000000-0005-0000-0000-00000EA40000}"/>
    <cellStyle name="20% - Accent1 4 4 5 2 2 4" xfId="42182" xr:uid="{00000000-0005-0000-0000-00000FA40000}"/>
    <cellStyle name="20% - Accent1 4 4 5 2 3" xfId="42183" xr:uid="{00000000-0005-0000-0000-000010A40000}"/>
    <cellStyle name="20% - Accent1 4 4 5 2 3 2" xfId="42184" xr:uid="{00000000-0005-0000-0000-000011A40000}"/>
    <cellStyle name="20% - Accent1 4 4 5 2 3 2 2" xfId="42185" xr:uid="{00000000-0005-0000-0000-000012A40000}"/>
    <cellStyle name="20% - Accent1 4 4 5 2 3 2 2 2" xfId="42186" xr:uid="{00000000-0005-0000-0000-000013A40000}"/>
    <cellStyle name="20% - Accent1 4 4 5 2 3 2 3" xfId="42187" xr:uid="{00000000-0005-0000-0000-000014A40000}"/>
    <cellStyle name="20% - Accent1 4 4 5 2 3 3" xfId="42188" xr:uid="{00000000-0005-0000-0000-000015A40000}"/>
    <cellStyle name="20% - Accent1 4 4 5 2 3 3 2" xfId="42189" xr:uid="{00000000-0005-0000-0000-000016A40000}"/>
    <cellStyle name="20% - Accent1 4 4 5 2 3 4" xfId="42190" xr:uid="{00000000-0005-0000-0000-000017A40000}"/>
    <cellStyle name="20% - Accent1 4 4 5 2 4" xfId="42191" xr:uid="{00000000-0005-0000-0000-000018A40000}"/>
    <cellStyle name="20% - Accent1 4 4 5 2 4 2" xfId="42192" xr:uid="{00000000-0005-0000-0000-000019A40000}"/>
    <cellStyle name="20% - Accent1 4 4 5 2 4 2 2" xfId="42193" xr:uid="{00000000-0005-0000-0000-00001AA40000}"/>
    <cellStyle name="20% - Accent1 4 4 5 2 4 2 2 2" xfId="42194" xr:uid="{00000000-0005-0000-0000-00001BA40000}"/>
    <cellStyle name="20% - Accent1 4 4 5 2 4 2 3" xfId="42195" xr:uid="{00000000-0005-0000-0000-00001CA40000}"/>
    <cellStyle name="20% - Accent1 4 4 5 2 4 3" xfId="42196" xr:uid="{00000000-0005-0000-0000-00001DA40000}"/>
    <cellStyle name="20% - Accent1 4 4 5 2 4 3 2" xfId="42197" xr:uid="{00000000-0005-0000-0000-00001EA40000}"/>
    <cellStyle name="20% - Accent1 4 4 5 2 4 4" xfId="42198" xr:uid="{00000000-0005-0000-0000-00001FA40000}"/>
    <cellStyle name="20% - Accent1 4 4 5 2 5" xfId="42199" xr:uid="{00000000-0005-0000-0000-000020A40000}"/>
    <cellStyle name="20% - Accent1 4 4 5 2 5 2" xfId="42200" xr:uid="{00000000-0005-0000-0000-000021A40000}"/>
    <cellStyle name="20% - Accent1 4 4 5 2 5 2 2" xfId="42201" xr:uid="{00000000-0005-0000-0000-000022A40000}"/>
    <cellStyle name="20% - Accent1 4 4 5 2 5 3" xfId="42202" xr:uid="{00000000-0005-0000-0000-000023A40000}"/>
    <cellStyle name="20% - Accent1 4 4 5 2 6" xfId="42203" xr:uid="{00000000-0005-0000-0000-000024A40000}"/>
    <cellStyle name="20% - Accent1 4 4 5 2 6 2" xfId="42204" xr:uid="{00000000-0005-0000-0000-000025A40000}"/>
    <cellStyle name="20% - Accent1 4 4 5 2 6 2 2" xfId="42205" xr:uid="{00000000-0005-0000-0000-000026A40000}"/>
    <cellStyle name="20% - Accent1 4 4 5 2 6 3" xfId="42206" xr:uid="{00000000-0005-0000-0000-000027A40000}"/>
    <cellStyle name="20% - Accent1 4 4 5 2 7" xfId="42207" xr:uid="{00000000-0005-0000-0000-000028A40000}"/>
    <cellStyle name="20% - Accent1 4 4 5 2 7 2" xfId="42208" xr:uid="{00000000-0005-0000-0000-000029A40000}"/>
    <cellStyle name="20% - Accent1 4 4 5 2 8" xfId="42209" xr:uid="{00000000-0005-0000-0000-00002AA40000}"/>
    <cellStyle name="20% - Accent1 4 4 5 2 8 2" xfId="42210" xr:uid="{00000000-0005-0000-0000-00002BA40000}"/>
    <cellStyle name="20% - Accent1 4 4 5 2 9" xfId="42211" xr:uid="{00000000-0005-0000-0000-00002CA40000}"/>
    <cellStyle name="20% - Accent1 4 4 5 3" xfId="42212" xr:uid="{00000000-0005-0000-0000-00002DA40000}"/>
    <cellStyle name="20% - Accent1 4 4 5 3 2" xfId="42213" xr:uid="{00000000-0005-0000-0000-00002EA40000}"/>
    <cellStyle name="20% - Accent1 4 4 5 3 2 2" xfId="42214" xr:uid="{00000000-0005-0000-0000-00002FA40000}"/>
    <cellStyle name="20% - Accent1 4 4 5 3 2 2 2" xfId="42215" xr:uid="{00000000-0005-0000-0000-000030A40000}"/>
    <cellStyle name="20% - Accent1 4 4 5 3 2 2 2 2" xfId="42216" xr:uid="{00000000-0005-0000-0000-000031A40000}"/>
    <cellStyle name="20% - Accent1 4 4 5 3 2 2 3" xfId="42217" xr:uid="{00000000-0005-0000-0000-000032A40000}"/>
    <cellStyle name="20% - Accent1 4 4 5 3 2 3" xfId="42218" xr:uid="{00000000-0005-0000-0000-000033A40000}"/>
    <cellStyle name="20% - Accent1 4 4 5 3 2 3 2" xfId="42219" xr:uid="{00000000-0005-0000-0000-000034A40000}"/>
    <cellStyle name="20% - Accent1 4 4 5 3 2 4" xfId="42220" xr:uid="{00000000-0005-0000-0000-000035A40000}"/>
    <cellStyle name="20% - Accent1 4 4 5 3 3" xfId="42221" xr:uid="{00000000-0005-0000-0000-000036A40000}"/>
    <cellStyle name="20% - Accent1 4 4 5 3 3 2" xfId="42222" xr:uid="{00000000-0005-0000-0000-000037A40000}"/>
    <cellStyle name="20% - Accent1 4 4 5 3 3 2 2" xfId="42223" xr:uid="{00000000-0005-0000-0000-000038A40000}"/>
    <cellStyle name="20% - Accent1 4 4 5 3 3 2 2 2" xfId="42224" xr:uid="{00000000-0005-0000-0000-000039A40000}"/>
    <cellStyle name="20% - Accent1 4 4 5 3 3 2 3" xfId="42225" xr:uid="{00000000-0005-0000-0000-00003AA40000}"/>
    <cellStyle name="20% - Accent1 4 4 5 3 3 3" xfId="42226" xr:uid="{00000000-0005-0000-0000-00003BA40000}"/>
    <cellStyle name="20% - Accent1 4 4 5 3 3 3 2" xfId="42227" xr:uid="{00000000-0005-0000-0000-00003CA40000}"/>
    <cellStyle name="20% - Accent1 4 4 5 3 3 4" xfId="42228" xr:uid="{00000000-0005-0000-0000-00003DA40000}"/>
    <cellStyle name="20% - Accent1 4 4 5 3 4" xfId="42229" xr:uid="{00000000-0005-0000-0000-00003EA40000}"/>
    <cellStyle name="20% - Accent1 4 4 5 3 4 2" xfId="42230" xr:uid="{00000000-0005-0000-0000-00003FA40000}"/>
    <cellStyle name="20% - Accent1 4 4 5 3 4 2 2" xfId="42231" xr:uid="{00000000-0005-0000-0000-000040A40000}"/>
    <cellStyle name="20% - Accent1 4 4 5 3 4 2 2 2" xfId="42232" xr:uid="{00000000-0005-0000-0000-000041A40000}"/>
    <cellStyle name="20% - Accent1 4 4 5 3 4 2 3" xfId="42233" xr:uid="{00000000-0005-0000-0000-000042A40000}"/>
    <cellStyle name="20% - Accent1 4 4 5 3 4 3" xfId="42234" xr:uid="{00000000-0005-0000-0000-000043A40000}"/>
    <cellStyle name="20% - Accent1 4 4 5 3 4 3 2" xfId="42235" xr:uid="{00000000-0005-0000-0000-000044A40000}"/>
    <cellStyle name="20% - Accent1 4 4 5 3 4 4" xfId="42236" xr:uid="{00000000-0005-0000-0000-000045A40000}"/>
    <cellStyle name="20% - Accent1 4 4 5 3 5" xfId="42237" xr:uid="{00000000-0005-0000-0000-000046A40000}"/>
    <cellStyle name="20% - Accent1 4 4 5 3 5 2" xfId="42238" xr:uid="{00000000-0005-0000-0000-000047A40000}"/>
    <cellStyle name="20% - Accent1 4 4 5 3 5 2 2" xfId="42239" xr:uid="{00000000-0005-0000-0000-000048A40000}"/>
    <cellStyle name="20% - Accent1 4 4 5 3 5 3" xfId="42240" xr:uid="{00000000-0005-0000-0000-000049A40000}"/>
    <cellStyle name="20% - Accent1 4 4 5 3 6" xfId="42241" xr:uid="{00000000-0005-0000-0000-00004AA40000}"/>
    <cellStyle name="20% - Accent1 4 4 5 3 6 2" xfId="42242" xr:uid="{00000000-0005-0000-0000-00004BA40000}"/>
    <cellStyle name="20% - Accent1 4 4 5 3 6 2 2" xfId="42243" xr:uid="{00000000-0005-0000-0000-00004CA40000}"/>
    <cellStyle name="20% - Accent1 4 4 5 3 6 3" xfId="42244" xr:uid="{00000000-0005-0000-0000-00004DA40000}"/>
    <cellStyle name="20% - Accent1 4 4 5 3 7" xfId="42245" xr:uid="{00000000-0005-0000-0000-00004EA40000}"/>
    <cellStyle name="20% - Accent1 4 4 5 3 7 2" xfId="42246" xr:uid="{00000000-0005-0000-0000-00004FA40000}"/>
    <cellStyle name="20% - Accent1 4 4 5 3 8" xfId="42247" xr:uid="{00000000-0005-0000-0000-000050A40000}"/>
    <cellStyle name="20% - Accent1 4 4 5 3 8 2" xfId="42248" xr:uid="{00000000-0005-0000-0000-000051A40000}"/>
    <cellStyle name="20% - Accent1 4 4 5 3 9" xfId="42249" xr:uid="{00000000-0005-0000-0000-000052A40000}"/>
    <cellStyle name="20% - Accent1 4 4 5 4" xfId="42250" xr:uid="{00000000-0005-0000-0000-000053A40000}"/>
    <cellStyle name="20% - Accent1 4 4 5 4 2" xfId="42251" xr:uid="{00000000-0005-0000-0000-000054A40000}"/>
    <cellStyle name="20% - Accent1 4 4 5 4 2 2" xfId="42252" xr:uid="{00000000-0005-0000-0000-000055A40000}"/>
    <cellStyle name="20% - Accent1 4 4 5 4 2 2 2" xfId="42253" xr:uid="{00000000-0005-0000-0000-000056A40000}"/>
    <cellStyle name="20% - Accent1 4 4 5 4 2 3" xfId="42254" xr:uid="{00000000-0005-0000-0000-000057A40000}"/>
    <cellStyle name="20% - Accent1 4 4 5 4 3" xfId="42255" xr:uid="{00000000-0005-0000-0000-000058A40000}"/>
    <cellStyle name="20% - Accent1 4 4 5 4 3 2" xfId="42256" xr:uid="{00000000-0005-0000-0000-000059A40000}"/>
    <cellStyle name="20% - Accent1 4 4 5 4 4" xfId="42257" xr:uid="{00000000-0005-0000-0000-00005AA40000}"/>
    <cellStyle name="20% - Accent1 4 4 5 5" xfId="42258" xr:uid="{00000000-0005-0000-0000-00005BA40000}"/>
    <cellStyle name="20% - Accent1 4 4 5 5 2" xfId="42259" xr:uid="{00000000-0005-0000-0000-00005CA40000}"/>
    <cellStyle name="20% - Accent1 4 4 5 5 2 2" xfId="42260" xr:uid="{00000000-0005-0000-0000-00005DA40000}"/>
    <cellStyle name="20% - Accent1 4 4 5 5 2 2 2" xfId="42261" xr:uid="{00000000-0005-0000-0000-00005EA40000}"/>
    <cellStyle name="20% - Accent1 4 4 5 5 2 3" xfId="42262" xr:uid="{00000000-0005-0000-0000-00005FA40000}"/>
    <cellStyle name="20% - Accent1 4 4 5 5 3" xfId="42263" xr:uid="{00000000-0005-0000-0000-000060A40000}"/>
    <cellStyle name="20% - Accent1 4 4 5 5 3 2" xfId="42264" xr:uid="{00000000-0005-0000-0000-000061A40000}"/>
    <cellStyle name="20% - Accent1 4 4 5 5 4" xfId="42265" xr:uid="{00000000-0005-0000-0000-000062A40000}"/>
    <cellStyle name="20% - Accent1 4 4 5 6" xfId="42266" xr:uid="{00000000-0005-0000-0000-000063A40000}"/>
    <cellStyle name="20% - Accent1 4 4 5 6 2" xfId="42267" xr:uid="{00000000-0005-0000-0000-000064A40000}"/>
    <cellStyle name="20% - Accent1 4 4 5 6 2 2" xfId="42268" xr:uid="{00000000-0005-0000-0000-000065A40000}"/>
    <cellStyle name="20% - Accent1 4 4 5 6 2 2 2" xfId="42269" xr:uid="{00000000-0005-0000-0000-000066A40000}"/>
    <cellStyle name="20% - Accent1 4 4 5 6 2 3" xfId="42270" xr:uid="{00000000-0005-0000-0000-000067A40000}"/>
    <cellStyle name="20% - Accent1 4 4 5 6 3" xfId="42271" xr:uid="{00000000-0005-0000-0000-000068A40000}"/>
    <cellStyle name="20% - Accent1 4 4 5 6 3 2" xfId="42272" xr:uid="{00000000-0005-0000-0000-000069A40000}"/>
    <cellStyle name="20% - Accent1 4 4 5 6 4" xfId="42273" xr:uid="{00000000-0005-0000-0000-00006AA40000}"/>
    <cellStyle name="20% - Accent1 4 4 5 7" xfId="42274" xr:uid="{00000000-0005-0000-0000-00006BA40000}"/>
    <cellStyle name="20% - Accent1 4 4 5 7 2" xfId="42275" xr:uid="{00000000-0005-0000-0000-00006CA40000}"/>
    <cellStyle name="20% - Accent1 4 4 5 7 2 2" xfId="42276" xr:uid="{00000000-0005-0000-0000-00006DA40000}"/>
    <cellStyle name="20% - Accent1 4 4 5 7 3" xfId="42277" xr:uid="{00000000-0005-0000-0000-00006EA40000}"/>
    <cellStyle name="20% - Accent1 4 4 5 8" xfId="42278" xr:uid="{00000000-0005-0000-0000-00006FA40000}"/>
    <cellStyle name="20% - Accent1 4 4 5 8 2" xfId="42279" xr:uid="{00000000-0005-0000-0000-000070A40000}"/>
    <cellStyle name="20% - Accent1 4 4 5 8 2 2" xfId="42280" xr:uid="{00000000-0005-0000-0000-000071A40000}"/>
    <cellStyle name="20% - Accent1 4 4 5 8 3" xfId="42281" xr:uid="{00000000-0005-0000-0000-000072A40000}"/>
    <cellStyle name="20% - Accent1 4 4 5 9" xfId="42282" xr:uid="{00000000-0005-0000-0000-000073A40000}"/>
    <cellStyle name="20% - Accent1 4 4 5 9 2" xfId="42283" xr:uid="{00000000-0005-0000-0000-000074A40000}"/>
    <cellStyle name="20% - Accent1 4 4 6" xfId="42284" xr:uid="{00000000-0005-0000-0000-000075A40000}"/>
    <cellStyle name="20% - Accent1 4 4 6 10" xfId="42285" xr:uid="{00000000-0005-0000-0000-000076A40000}"/>
    <cellStyle name="20% - Accent1 4 4 6 10 2" xfId="42286" xr:uid="{00000000-0005-0000-0000-000077A40000}"/>
    <cellStyle name="20% - Accent1 4 4 6 11" xfId="42287" xr:uid="{00000000-0005-0000-0000-000078A40000}"/>
    <cellStyle name="20% - Accent1 4 4 6 2" xfId="42288" xr:uid="{00000000-0005-0000-0000-000079A40000}"/>
    <cellStyle name="20% - Accent1 4 4 6 2 2" xfId="42289" xr:uid="{00000000-0005-0000-0000-00007AA40000}"/>
    <cellStyle name="20% - Accent1 4 4 6 2 2 2" xfId="42290" xr:uid="{00000000-0005-0000-0000-00007BA40000}"/>
    <cellStyle name="20% - Accent1 4 4 6 2 2 2 2" xfId="42291" xr:uid="{00000000-0005-0000-0000-00007CA40000}"/>
    <cellStyle name="20% - Accent1 4 4 6 2 2 2 2 2" xfId="42292" xr:uid="{00000000-0005-0000-0000-00007DA40000}"/>
    <cellStyle name="20% - Accent1 4 4 6 2 2 2 3" xfId="42293" xr:uid="{00000000-0005-0000-0000-00007EA40000}"/>
    <cellStyle name="20% - Accent1 4 4 6 2 2 3" xfId="42294" xr:uid="{00000000-0005-0000-0000-00007FA40000}"/>
    <cellStyle name="20% - Accent1 4 4 6 2 2 3 2" xfId="42295" xr:uid="{00000000-0005-0000-0000-000080A40000}"/>
    <cellStyle name="20% - Accent1 4 4 6 2 2 4" xfId="42296" xr:uid="{00000000-0005-0000-0000-000081A40000}"/>
    <cellStyle name="20% - Accent1 4 4 6 2 3" xfId="42297" xr:uid="{00000000-0005-0000-0000-000082A40000}"/>
    <cellStyle name="20% - Accent1 4 4 6 2 3 2" xfId="42298" xr:uid="{00000000-0005-0000-0000-000083A40000}"/>
    <cellStyle name="20% - Accent1 4 4 6 2 3 2 2" xfId="42299" xr:uid="{00000000-0005-0000-0000-000084A40000}"/>
    <cellStyle name="20% - Accent1 4 4 6 2 3 2 2 2" xfId="42300" xr:uid="{00000000-0005-0000-0000-000085A40000}"/>
    <cellStyle name="20% - Accent1 4 4 6 2 3 2 3" xfId="42301" xr:uid="{00000000-0005-0000-0000-000086A40000}"/>
    <cellStyle name="20% - Accent1 4 4 6 2 3 3" xfId="42302" xr:uid="{00000000-0005-0000-0000-000087A40000}"/>
    <cellStyle name="20% - Accent1 4 4 6 2 3 3 2" xfId="42303" xr:uid="{00000000-0005-0000-0000-000088A40000}"/>
    <cellStyle name="20% - Accent1 4 4 6 2 3 4" xfId="42304" xr:uid="{00000000-0005-0000-0000-000089A40000}"/>
    <cellStyle name="20% - Accent1 4 4 6 2 4" xfId="42305" xr:uid="{00000000-0005-0000-0000-00008AA40000}"/>
    <cellStyle name="20% - Accent1 4 4 6 2 4 2" xfId="42306" xr:uid="{00000000-0005-0000-0000-00008BA40000}"/>
    <cellStyle name="20% - Accent1 4 4 6 2 4 2 2" xfId="42307" xr:uid="{00000000-0005-0000-0000-00008CA40000}"/>
    <cellStyle name="20% - Accent1 4 4 6 2 4 2 2 2" xfId="42308" xr:uid="{00000000-0005-0000-0000-00008DA40000}"/>
    <cellStyle name="20% - Accent1 4 4 6 2 4 2 3" xfId="42309" xr:uid="{00000000-0005-0000-0000-00008EA40000}"/>
    <cellStyle name="20% - Accent1 4 4 6 2 4 3" xfId="42310" xr:uid="{00000000-0005-0000-0000-00008FA40000}"/>
    <cellStyle name="20% - Accent1 4 4 6 2 4 3 2" xfId="42311" xr:uid="{00000000-0005-0000-0000-000090A40000}"/>
    <cellStyle name="20% - Accent1 4 4 6 2 4 4" xfId="42312" xr:uid="{00000000-0005-0000-0000-000091A40000}"/>
    <cellStyle name="20% - Accent1 4 4 6 2 5" xfId="42313" xr:uid="{00000000-0005-0000-0000-000092A40000}"/>
    <cellStyle name="20% - Accent1 4 4 6 2 5 2" xfId="42314" xr:uid="{00000000-0005-0000-0000-000093A40000}"/>
    <cellStyle name="20% - Accent1 4 4 6 2 5 2 2" xfId="42315" xr:uid="{00000000-0005-0000-0000-000094A40000}"/>
    <cellStyle name="20% - Accent1 4 4 6 2 5 3" xfId="42316" xr:uid="{00000000-0005-0000-0000-000095A40000}"/>
    <cellStyle name="20% - Accent1 4 4 6 2 6" xfId="42317" xr:uid="{00000000-0005-0000-0000-000096A40000}"/>
    <cellStyle name="20% - Accent1 4 4 6 2 6 2" xfId="42318" xr:uid="{00000000-0005-0000-0000-000097A40000}"/>
    <cellStyle name="20% - Accent1 4 4 6 2 6 2 2" xfId="42319" xr:uid="{00000000-0005-0000-0000-000098A40000}"/>
    <cellStyle name="20% - Accent1 4 4 6 2 6 3" xfId="42320" xr:uid="{00000000-0005-0000-0000-000099A40000}"/>
    <cellStyle name="20% - Accent1 4 4 6 2 7" xfId="42321" xr:uid="{00000000-0005-0000-0000-00009AA40000}"/>
    <cellStyle name="20% - Accent1 4 4 6 2 7 2" xfId="42322" xr:uid="{00000000-0005-0000-0000-00009BA40000}"/>
    <cellStyle name="20% - Accent1 4 4 6 2 8" xfId="42323" xr:uid="{00000000-0005-0000-0000-00009CA40000}"/>
    <cellStyle name="20% - Accent1 4 4 6 2 8 2" xfId="42324" xr:uid="{00000000-0005-0000-0000-00009DA40000}"/>
    <cellStyle name="20% - Accent1 4 4 6 2 9" xfId="42325" xr:uid="{00000000-0005-0000-0000-00009EA40000}"/>
    <cellStyle name="20% - Accent1 4 4 6 3" xfId="42326" xr:uid="{00000000-0005-0000-0000-00009FA40000}"/>
    <cellStyle name="20% - Accent1 4 4 6 3 2" xfId="42327" xr:uid="{00000000-0005-0000-0000-0000A0A40000}"/>
    <cellStyle name="20% - Accent1 4 4 6 3 2 2" xfId="42328" xr:uid="{00000000-0005-0000-0000-0000A1A40000}"/>
    <cellStyle name="20% - Accent1 4 4 6 3 2 2 2" xfId="42329" xr:uid="{00000000-0005-0000-0000-0000A2A40000}"/>
    <cellStyle name="20% - Accent1 4 4 6 3 2 2 2 2" xfId="42330" xr:uid="{00000000-0005-0000-0000-0000A3A40000}"/>
    <cellStyle name="20% - Accent1 4 4 6 3 2 2 3" xfId="42331" xr:uid="{00000000-0005-0000-0000-0000A4A40000}"/>
    <cellStyle name="20% - Accent1 4 4 6 3 2 3" xfId="42332" xr:uid="{00000000-0005-0000-0000-0000A5A40000}"/>
    <cellStyle name="20% - Accent1 4 4 6 3 2 3 2" xfId="42333" xr:uid="{00000000-0005-0000-0000-0000A6A40000}"/>
    <cellStyle name="20% - Accent1 4 4 6 3 2 4" xfId="42334" xr:uid="{00000000-0005-0000-0000-0000A7A40000}"/>
    <cellStyle name="20% - Accent1 4 4 6 3 3" xfId="42335" xr:uid="{00000000-0005-0000-0000-0000A8A40000}"/>
    <cellStyle name="20% - Accent1 4 4 6 3 3 2" xfId="42336" xr:uid="{00000000-0005-0000-0000-0000A9A40000}"/>
    <cellStyle name="20% - Accent1 4 4 6 3 3 2 2" xfId="42337" xr:uid="{00000000-0005-0000-0000-0000AAA40000}"/>
    <cellStyle name="20% - Accent1 4 4 6 3 3 2 2 2" xfId="42338" xr:uid="{00000000-0005-0000-0000-0000ABA40000}"/>
    <cellStyle name="20% - Accent1 4 4 6 3 3 2 3" xfId="42339" xr:uid="{00000000-0005-0000-0000-0000ACA40000}"/>
    <cellStyle name="20% - Accent1 4 4 6 3 3 3" xfId="42340" xr:uid="{00000000-0005-0000-0000-0000ADA40000}"/>
    <cellStyle name="20% - Accent1 4 4 6 3 3 3 2" xfId="42341" xr:uid="{00000000-0005-0000-0000-0000AEA40000}"/>
    <cellStyle name="20% - Accent1 4 4 6 3 3 4" xfId="42342" xr:uid="{00000000-0005-0000-0000-0000AFA40000}"/>
    <cellStyle name="20% - Accent1 4 4 6 3 4" xfId="42343" xr:uid="{00000000-0005-0000-0000-0000B0A40000}"/>
    <cellStyle name="20% - Accent1 4 4 6 3 4 2" xfId="42344" xr:uid="{00000000-0005-0000-0000-0000B1A40000}"/>
    <cellStyle name="20% - Accent1 4 4 6 3 4 2 2" xfId="42345" xr:uid="{00000000-0005-0000-0000-0000B2A40000}"/>
    <cellStyle name="20% - Accent1 4 4 6 3 4 2 2 2" xfId="42346" xr:uid="{00000000-0005-0000-0000-0000B3A40000}"/>
    <cellStyle name="20% - Accent1 4 4 6 3 4 2 3" xfId="42347" xr:uid="{00000000-0005-0000-0000-0000B4A40000}"/>
    <cellStyle name="20% - Accent1 4 4 6 3 4 3" xfId="42348" xr:uid="{00000000-0005-0000-0000-0000B5A40000}"/>
    <cellStyle name="20% - Accent1 4 4 6 3 4 3 2" xfId="42349" xr:uid="{00000000-0005-0000-0000-0000B6A40000}"/>
    <cellStyle name="20% - Accent1 4 4 6 3 4 4" xfId="42350" xr:uid="{00000000-0005-0000-0000-0000B7A40000}"/>
    <cellStyle name="20% - Accent1 4 4 6 3 5" xfId="42351" xr:uid="{00000000-0005-0000-0000-0000B8A40000}"/>
    <cellStyle name="20% - Accent1 4 4 6 3 5 2" xfId="42352" xr:uid="{00000000-0005-0000-0000-0000B9A40000}"/>
    <cellStyle name="20% - Accent1 4 4 6 3 5 2 2" xfId="42353" xr:uid="{00000000-0005-0000-0000-0000BAA40000}"/>
    <cellStyle name="20% - Accent1 4 4 6 3 5 3" xfId="42354" xr:uid="{00000000-0005-0000-0000-0000BBA40000}"/>
    <cellStyle name="20% - Accent1 4 4 6 3 6" xfId="42355" xr:uid="{00000000-0005-0000-0000-0000BCA40000}"/>
    <cellStyle name="20% - Accent1 4 4 6 3 6 2" xfId="42356" xr:uid="{00000000-0005-0000-0000-0000BDA40000}"/>
    <cellStyle name="20% - Accent1 4 4 6 3 6 2 2" xfId="42357" xr:uid="{00000000-0005-0000-0000-0000BEA40000}"/>
    <cellStyle name="20% - Accent1 4 4 6 3 6 3" xfId="42358" xr:uid="{00000000-0005-0000-0000-0000BFA40000}"/>
    <cellStyle name="20% - Accent1 4 4 6 3 7" xfId="42359" xr:uid="{00000000-0005-0000-0000-0000C0A40000}"/>
    <cellStyle name="20% - Accent1 4 4 6 3 7 2" xfId="42360" xr:uid="{00000000-0005-0000-0000-0000C1A40000}"/>
    <cellStyle name="20% - Accent1 4 4 6 3 8" xfId="42361" xr:uid="{00000000-0005-0000-0000-0000C2A40000}"/>
    <cellStyle name="20% - Accent1 4 4 6 3 8 2" xfId="42362" xr:uid="{00000000-0005-0000-0000-0000C3A40000}"/>
    <cellStyle name="20% - Accent1 4 4 6 3 9" xfId="42363" xr:uid="{00000000-0005-0000-0000-0000C4A40000}"/>
    <cellStyle name="20% - Accent1 4 4 6 4" xfId="42364" xr:uid="{00000000-0005-0000-0000-0000C5A40000}"/>
    <cellStyle name="20% - Accent1 4 4 6 4 2" xfId="42365" xr:uid="{00000000-0005-0000-0000-0000C6A40000}"/>
    <cellStyle name="20% - Accent1 4 4 6 4 2 2" xfId="42366" xr:uid="{00000000-0005-0000-0000-0000C7A40000}"/>
    <cellStyle name="20% - Accent1 4 4 6 4 2 2 2" xfId="42367" xr:uid="{00000000-0005-0000-0000-0000C8A40000}"/>
    <cellStyle name="20% - Accent1 4 4 6 4 2 3" xfId="42368" xr:uid="{00000000-0005-0000-0000-0000C9A40000}"/>
    <cellStyle name="20% - Accent1 4 4 6 4 3" xfId="42369" xr:uid="{00000000-0005-0000-0000-0000CAA40000}"/>
    <cellStyle name="20% - Accent1 4 4 6 4 3 2" xfId="42370" xr:uid="{00000000-0005-0000-0000-0000CBA40000}"/>
    <cellStyle name="20% - Accent1 4 4 6 4 4" xfId="42371" xr:uid="{00000000-0005-0000-0000-0000CCA40000}"/>
    <cellStyle name="20% - Accent1 4 4 6 5" xfId="42372" xr:uid="{00000000-0005-0000-0000-0000CDA40000}"/>
    <cellStyle name="20% - Accent1 4 4 6 5 2" xfId="42373" xr:uid="{00000000-0005-0000-0000-0000CEA40000}"/>
    <cellStyle name="20% - Accent1 4 4 6 5 2 2" xfId="42374" xr:uid="{00000000-0005-0000-0000-0000CFA40000}"/>
    <cellStyle name="20% - Accent1 4 4 6 5 2 2 2" xfId="42375" xr:uid="{00000000-0005-0000-0000-0000D0A40000}"/>
    <cellStyle name="20% - Accent1 4 4 6 5 2 3" xfId="42376" xr:uid="{00000000-0005-0000-0000-0000D1A40000}"/>
    <cellStyle name="20% - Accent1 4 4 6 5 3" xfId="42377" xr:uid="{00000000-0005-0000-0000-0000D2A40000}"/>
    <cellStyle name="20% - Accent1 4 4 6 5 3 2" xfId="42378" xr:uid="{00000000-0005-0000-0000-0000D3A40000}"/>
    <cellStyle name="20% - Accent1 4 4 6 5 4" xfId="42379" xr:uid="{00000000-0005-0000-0000-0000D4A40000}"/>
    <cellStyle name="20% - Accent1 4 4 6 6" xfId="42380" xr:uid="{00000000-0005-0000-0000-0000D5A40000}"/>
    <cellStyle name="20% - Accent1 4 4 6 6 2" xfId="42381" xr:uid="{00000000-0005-0000-0000-0000D6A40000}"/>
    <cellStyle name="20% - Accent1 4 4 6 6 2 2" xfId="42382" xr:uid="{00000000-0005-0000-0000-0000D7A40000}"/>
    <cellStyle name="20% - Accent1 4 4 6 6 2 2 2" xfId="42383" xr:uid="{00000000-0005-0000-0000-0000D8A40000}"/>
    <cellStyle name="20% - Accent1 4 4 6 6 2 3" xfId="42384" xr:uid="{00000000-0005-0000-0000-0000D9A40000}"/>
    <cellStyle name="20% - Accent1 4 4 6 6 3" xfId="42385" xr:uid="{00000000-0005-0000-0000-0000DAA40000}"/>
    <cellStyle name="20% - Accent1 4 4 6 6 3 2" xfId="42386" xr:uid="{00000000-0005-0000-0000-0000DBA40000}"/>
    <cellStyle name="20% - Accent1 4 4 6 6 4" xfId="42387" xr:uid="{00000000-0005-0000-0000-0000DCA40000}"/>
    <cellStyle name="20% - Accent1 4 4 6 7" xfId="42388" xr:uid="{00000000-0005-0000-0000-0000DDA40000}"/>
    <cellStyle name="20% - Accent1 4 4 6 7 2" xfId="42389" xr:uid="{00000000-0005-0000-0000-0000DEA40000}"/>
    <cellStyle name="20% - Accent1 4 4 6 7 2 2" xfId="42390" xr:uid="{00000000-0005-0000-0000-0000DFA40000}"/>
    <cellStyle name="20% - Accent1 4 4 6 7 3" xfId="42391" xr:uid="{00000000-0005-0000-0000-0000E0A40000}"/>
    <cellStyle name="20% - Accent1 4 4 6 8" xfId="42392" xr:uid="{00000000-0005-0000-0000-0000E1A40000}"/>
    <cellStyle name="20% - Accent1 4 4 6 8 2" xfId="42393" xr:uid="{00000000-0005-0000-0000-0000E2A40000}"/>
    <cellStyle name="20% - Accent1 4 4 6 8 2 2" xfId="42394" xr:uid="{00000000-0005-0000-0000-0000E3A40000}"/>
    <cellStyle name="20% - Accent1 4 4 6 8 3" xfId="42395" xr:uid="{00000000-0005-0000-0000-0000E4A40000}"/>
    <cellStyle name="20% - Accent1 4 4 6 9" xfId="42396" xr:uid="{00000000-0005-0000-0000-0000E5A40000}"/>
    <cellStyle name="20% - Accent1 4 4 6 9 2" xfId="42397" xr:uid="{00000000-0005-0000-0000-0000E6A40000}"/>
    <cellStyle name="20% - Accent1 4 4 7" xfId="42398" xr:uid="{00000000-0005-0000-0000-0000E7A40000}"/>
    <cellStyle name="20% - Accent1 4 4 7 2" xfId="42399" xr:uid="{00000000-0005-0000-0000-0000E8A40000}"/>
    <cellStyle name="20% - Accent1 4 4 7 2 2" xfId="42400" xr:uid="{00000000-0005-0000-0000-0000E9A40000}"/>
    <cellStyle name="20% - Accent1 4 4 7 2 2 2" xfId="42401" xr:uid="{00000000-0005-0000-0000-0000EAA40000}"/>
    <cellStyle name="20% - Accent1 4 4 7 2 2 2 2" xfId="42402" xr:uid="{00000000-0005-0000-0000-0000EBA40000}"/>
    <cellStyle name="20% - Accent1 4 4 7 2 2 3" xfId="42403" xr:uid="{00000000-0005-0000-0000-0000ECA40000}"/>
    <cellStyle name="20% - Accent1 4 4 7 2 3" xfId="42404" xr:uid="{00000000-0005-0000-0000-0000EDA40000}"/>
    <cellStyle name="20% - Accent1 4 4 7 2 3 2" xfId="42405" xr:uid="{00000000-0005-0000-0000-0000EEA40000}"/>
    <cellStyle name="20% - Accent1 4 4 7 2 4" xfId="42406" xr:uid="{00000000-0005-0000-0000-0000EFA40000}"/>
    <cellStyle name="20% - Accent1 4 4 7 3" xfId="42407" xr:uid="{00000000-0005-0000-0000-0000F0A40000}"/>
    <cellStyle name="20% - Accent1 4 4 7 3 2" xfId="42408" xr:uid="{00000000-0005-0000-0000-0000F1A40000}"/>
    <cellStyle name="20% - Accent1 4 4 7 3 2 2" xfId="42409" xr:uid="{00000000-0005-0000-0000-0000F2A40000}"/>
    <cellStyle name="20% - Accent1 4 4 7 3 2 2 2" xfId="42410" xr:uid="{00000000-0005-0000-0000-0000F3A40000}"/>
    <cellStyle name="20% - Accent1 4 4 7 3 2 3" xfId="42411" xr:uid="{00000000-0005-0000-0000-0000F4A40000}"/>
    <cellStyle name="20% - Accent1 4 4 7 3 3" xfId="42412" xr:uid="{00000000-0005-0000-0000-0000F5A40000}"/>
    <cellStyle name="20% - Accent1 4 4 7 3 3 2" xfId="42413" xr:uid="{00000000-0005-0000-0000-0000F6A40000}"/>
    <cellStyle name="20% - Accent1 4 4 7 3 4" xfId="42414" xr:uid="{00000000-0005-0000-0000-0000F7A40000}"/>
    <cellStyle name="20% - Accent1 4 4 7 4" xfId="42415" xr:uid="{00000000-0005-0000-0000-0000F8A40000}"/>
    <cellStyle name="20% - Accent1 4 4 7 4 2" xfId="42416" xr:uid="{00000000-0005-0000-0000-0000F9A40000}"/>
    <cellStyle name="20% - Accent1 4 4 7 4 2 2" xfId="42417" xr:uid="{00000000-0005-0000-0000-0000FAA40000}"/>
    <cellStyle name="20% - Accent1 4 4 7 4 2 2 2" xfId="42418" xr:uid="{00000000-0005-0000-0000-0000FBA40000}"/>
    <cellStyle name="20% - Accent1 4 4 7 4 2 3" xfId="42419" xr:uid="{00000000-0005-0000-0000-0000FCA40000}"/>
    <cellStyle name="20% - Accent1 4 4 7 4 3" xfId="42420" xr:uid="{00000000-0005-0000-0000-0000FDA40000}"/>
    <cellStyle name="20% - Accent1 4 4 7 4 3 2" xfId="42421" xr:uid="{00000000-0005-0000-0000-0000FEA40000}"/>
    <cellStyle name="20% - Accent1 4 4 7 4 4" xfId="42422" xr:uid="{00000000-0005-0000-0000-0000FFA40000}"/>
    <cellStyle name="20% - Accent1 4 4 7 5" xfId="42423" xr:uid="{00000000-0005-0000-0000-000000A50000}"/>
    <cellStyle name="20% - Accent1 4 4 7 5 2" xfId="42424" xr:uid="{00000000-0005-0000-0000-000001A50000}"/>
    <cellStyle name="20% - Accent1 4 4 7 5 2 2" xfId="42425" xr:uid="{00000000-0005-0000-0000-000002A50000}"/>
    <cellStyle name="20% - Accent1 4 4 7 5 3" xfId="42426" xr:uid="{00000000-0005-0000-0000-000003A50000}"/>
    <cellStyle name="20% - Accent1 4 4 7 6" xfId="42427" xr:uid="{00000000-0005-0000-0000-000004A50000}"/>
    <cellStyle name="20% - Accent1 4 4 7 6 2" xfId="42428" xr:uid="{00000000-0005-0000-0000-000005A50000}"/>
    <cellStyle name="20% - Accent1 4 4 7 6 2 2" xfId="42429" xr:uid="{00000000-0005-0000-0000-000006A50000}"/>
    <cellStyle name="20% - Accent1 4 4 7 6 3" xfId="42430" xr:uid="{00000000-0005-0000-0000-000007A50000}"/>
    <cellStyle name="20% - Accent1 4 4 7 7" xfId="42431" xr:uid="{00000000-0005-0000-0000-000008A50000}"/>
    <cellStyle name="20% - Accent1 4 4 7 7 2" xfId="42432" xr:uid="{00000000-0005-0000-0000-000009A50000}"/>
    <cellStyle name="20% - Accent1 4 4 7 8" xfId="42433" xr:uid="{00000000-0005-0000-0000-00000AA50000}"/>
    <cellStyle name="20% - Accent1 4 4 7 8 2" xfId="42434" xr:uid="{00000000-0005-0000-0000-00000BA50000}"/>
    <cellStyle name="20% - Accent1 4 4 7 9" xfId="42435" xr:uid="{00000000-0005-0000-0000-00000CA50000}"/>
    <cellStyle name="20% - Accent1 4 4 8" xfId="42436" xr:uid="{00000000-0005-0000-0000-00000DA50000}"/>
    <cellStyle name="20% - Accent1 4 4 8 2" xfId="42437" xr:uid="{00000000-0005-0000-0000-00000EA50000}"/>
    <cellStyle name="20% - Accent1 4 4 8 2 2" xfId="42438" xr:uid="{00000000-0005-0000-0000-00000FA50000}"/>
    <cellStyle name="20% - Accent1 4 4 8 2 2 2" xfId="42439" xr:uid="{00000000-0005-0000-0000-000010A50000}"/>
    <cellStyle name="20% - Accent1 4 4 8 2 2 2 2" xfId="42440" xr:uid="{00000000-0005-0000-0000-000011A50000}"/>
    <cellStyle name="20% - Accent1 4 4 8 2 2 3" xfId="42441" xr:uid="{00000000-0005-0000-0000-000012A50000}"/>
    <cellStyle name="20% - Accent1 4 4 8 2 3" xfId="42442" xr:uid="{00000000-0005-0000-0000-000013A50000}"/>
    <cellStyle name="20% - Accent1 4 4 8 2 3 2" xfId="42443" xr:uid="{00000000-0005-0000-0000-000014A50000}"/>
    <cellStyle name="20% - Accent1 4 4 8 2 4" xfId="42444" xr:uid="{00000000-0005-0000-0000-000015A50000}"/>
    <cellStyle name="20% - Accent1 4 4 8 3" xfId="42445" xr:uid="{00000000-0005-0000-0000-000016A50000}"/>
    <cellStyle name="20% - Accent1 4 4 8 3 2" xfId="42446" xr:uid="{00000000-0005-0000-0000-000017A50000}"/>
    <cellStyle name="20% - Accent1 4 4 8 3 2 2" xfId="42447" xr:uid="{00000000-0005-0000-0000-000018A50000}"/>
    <cellStyle name="20% - Accent1 4 4 8 3 2 2 2" xfId="42448" xr:uid="{00000000-0005-0000-0000-000019A50000}"/>
    <cellStyle name="20% - Accent1 4 4 8 3 2 3" xfId="42449" xr:uid="{00000000-0005-0000-0000-00001AA50000}"/>
    <cellStyle name="20% - Accent1 4 4 8 3 3" xfId="42450" xr:uid="{00000000-0005-0000-0000-00001BA50000}"/>
    <cellStyle name="20% - Accent1 4 4 8 3 3 2" xfId="42451" xr:uid="{00000000-0005-0000-0000-00001CA50000}"/>
    <cellStyle name="20% - Accent1 4 4 8 3 4" xfId="42452" xr:uid="{00000000-0005-0000-0000-00001DA50000}"/>
    <cellStyle name="20% - Accent1 4 4 8 4" xfId="42453" xr:uid="{00000000-0005-0000-0000-00001EA50000}"/>
    <cellStyle name="20% - Accent1 4 4 8 4 2" xfId="42454" xr:uid="{00000000-0005-0000-0000-00001FA50000}"/>
    <cellStyle name="20% - Accent1 4 4 8 4 2 2" xfId="42455" xr:uid="{00000000-0005-0000-0000-000020A50000}"/>
    <cellStyle name="20% - Accent1 4 4 8 4 2 2 2" xfId="42456" xr:uid="{00000000-0005-0000-0000-000021A50000}"/>
    <cellStyle name="20% - Accent1 4 4 8 4 2 3" xfId="42457" xr:uid="{00000000-0005-0000-0000-000022A50000}"/>
    <cellStyle name="20% - Accent1 4 4 8 4 3" xfId="42458" xr:uid="{00000000-0005-0000-0000-000023A50000}"/>
    <cellStyle name="20% - Accent1 4 4 8 4 3 2" xfId="42459" xr:uid="{00000000-0005-0000-0000-000024A50000}"/>
    <cellStyle name="20% - Accent1 4 4 8 4 4" xfId="42460" xr:uid="{00000000-0005-0000-0000-000025A50000}"/>
    <cellStyle name="20% - Accent1 4 4 8 5" xfId="42461" xr:uid="{00000000-0005-0000-0000-000026A50000}"/>
    <cellStyle name="20% - Accent1 4 4 8 5 2" xfId="42462" xr:uid="{00000000-0005-0000-0000-000027A50000}"/>
    <cellStyle name="20% - Accent1 4 4 8 5 2 2" xfId="42463" xr:uid="{00000000-0005-0000-0000-000028A50000}"/>
    <cellStyle name="20% - Accent1 4 4 8 5 3" xfId="42464" xr:uid="{00000000-0005-0000-0000-000029A50000}"/>
    <cellStyle name="20% - Accent1 4 4 8 6" xfId="42465" xr:uid="{00000000-0005-0000-0000-00002AA50000}"/>
    <cellStyle name="20% - Accent1 4 4 8 6 2" xfId="42466" xr:uid="{00000000-0005-0000-0000-00002BA50000}"/>
    <cellStyle name="20% - Accent1 4 4 8 6 2 2" xfId="42467" xr:uid="{00000000-0005-0000-0000-00002CA50000}"/>
    <cellStyle name="20% - Accent1 4 4 8 6 3" xfId="42468" xr:uid="{00000000-0005-0000-0000-00002DA50000}"/>
    <cellStyle name="20% - Accent1 4 4 8 7" xfId="42469" xr:uid="{00000000-0005-0000-0000-00002EA50000}"/>
    <cellStyle name="20% - Accent1 4 4 8 7 2" xfId="42470" xr:uid="{00000000-0005-0000-0000-00002FA50000}"/>
    <cellStyle name="20% - Accent1 4 4 8 8" xfId="42471" xr:uid="{00000000-0005-0000-0000-000030A50000}"/>
    <cellStyle name="20% - Accent1 4 4 8 8 2" xfId="42472" xr:uid="{00000000-0005-0000-0000-000031A50000}"/>
    <cellStyle name="20% - Accent1 4 4 8 9" xfId="42473" xr:uid="{00000000-0005-0000-0000-000032A50000}"/>
    <cellStyle name="20% - Accent1 4 4 9" xfId="42474" xr:uid="{00000000-0005-0000-0000-000033A50000}"/>
    <cellStyle name="20% - Accent1 4 4 9 2" xfId="42475" xr:uid="{00000000-0005-0000-0000-000034A50000}"/>
    <cellStyle name="20% - Accent1 4 4 9 2 2" xfId="42476" xr:uid="{00000000-0005-0000-0000-000035A50000}"/>
    <cellStyle name="20% - Accent1 4 4 9 2 2 2" xfId="42477" xr:uid="{00000000-0005-0000-0000-000036A50000}"/>
    <cellStyle name="20% - Accent1 4 4 9 2 3" xfId="42478" xr:uid="{00000000-0005-0000-0000-000037A50000}"/>
    <cellStyle name="20% - Accent1 4 4 9 3" xfId="42479" xr:uid="{00000000-0005-0000-0000-000038A50000}"/>
    <cellStyle name="20% - Accent1 4 4 9 3 2" xfId="42480" xr:uid="{00000000-0005-0000-0000-000039A50000}"/>
    <cellStyle name="20% - Accent1 4 4 9 4" xfId="42481" xr:uid="{00000000-0005-0000-0000-00003AA50000}"/>
    <cellStyle name="20% - Accent1 4 5" xfId="42482" xr:uid="{00000000-0005-0000-0000-00003BA50000}"/>
    <cellStyle name="20% - Accent1 4 5 10" xfId="42483" xr:uid="{00000000-0005-0000-0000-00003CA50000}"/>
    <cellStyle name="20% - Accent1 4 5 10 2" xfId="42484" xr:uid="{00000000-0005-0000-0000-00003DA50000}"/>
    <cellStyle name="20% - Accent1 4 5 10 2 2" xfId="42485" xr:uid="{00000000-0005-0000-0000-00003EA50000}"/>
    <cellStyle name="20% - Accent1 4 5 10 2 2 2" xfId="42486" xr:uid="{00000000-0005-0000-0000-00003FA50000}"/>
    <cellStyle name="20% - Accent1 4 5 10 2 3" xfId="42487" xr:uid="{00000000-0005-0000-0000-000040A50000}"/>
    <cellStyle name="20% - Accent1 4 5 10 3" xfId="42488" xr:uid="{00000000-0005-0000-0000-000041A50000}"/>
    <cellStyle name="20% - Accent1 4 5 10 3 2" xfId="42489" xr:uid="{00000000-0005-0000-0000-000042A50000}"/>
    <cellStyle name="20% - Accent1 4 5 10 4" xfId="42490" xr:uid="{00000000-0005-0000-0000-000043A50000}"/>
    <cellStyle name="20% - Accent1 4 5 11" xfId="42491" xr:uid="{00000000-0005-0000-0000-000044A50000}"/>
    <cellStyle name="20% - Accent1 4 5 11 2" xfId="42492" xr:uid="{00000000-0005-0000-0000-000045A50000}"/>
    <cellStyle name="20% - Accent1 4 5 11 2 2" xfId="42493" xr:uid="{00000000-0005-0000-0000-000046A50000}"/>
    <cellStyle name="20% - Accent1 4 5 11 2 2 2" xfId="42494" xr:uid="{00000000-0005-0000-0000-000047A50000}"/>
    <cellStyle name="20% - Accent1 4 5 11 2 3" xfId="42495" xr:uid="{00000000-0005-0000-0000-000048A50000}"/>
    <cellStyle name="20% - Accent1 4 5 11 3" xfId="42496" xr:uid="{00000000-0005-0000-0000-000049A50000}"/>
    <cellStyle name="20% - Accent1 4 5 11 3 2" xfId="42497" xr:uid="{00000000-0005-0000-0000-00004AA50000}"/>
    <cellStyle name="20% - Accent1 4 5 11 4" xfId="42498" xr:uid="{00000000-0005-0000-0000-00004BA50000}"/>
    <cellStyle name="20% - Accent1 4 5 12" xfId="42499" xr:uid="{00000000-0005-0000-0000-00004CA50000}"/>
    <cellStyle name="20% - Accent1 4 5 12 2" xfId="42500" xr:uid="{00000000-0005-0000-0000-00004DA50000}"/>
    <cellStyle name="20% - Accent1 4 5 12 2 2" xfId="42501" xr:uid="{00000000-0005-0000-0000-00004EA50000}"/>
    <cellStyle name="20% - Accent1 4 5 12 3" xfId="42502" xr:uid="{00000000-0005-0000-0000-00004FA50000}"/>
    <cellStyle name="20% - Accent1 4 5 13" xfId="42503" xr:uid="{00000000-0005-0000-0000-000050A50000}"/>
    <cellStyle name="20% - Accent1 4 5 13 2" xfId="42504" xr:uid="{00000000-0005-0000-0000-000051A50000}"/>
    <cellStyle name="20% - Accent1 4 5 13 2 2" xfId="42505" xr:uid="{00000000-0005-0000-0000-000052A50000}"/>
    <cellStyle name="20% - Accent1 4 5 13 3" xfId="42506" xr:uid="{00000000-0005-0000-0000-000053A50000}"/>
    <cellStyle name="20% - Accent1 4 5 14" xfId="42507" xr:uid="{00000000-0005-0000-0000-000054A50000}"/>
    <cellStyle name="20% - Accent1 4 5 14 2" xfId="42508" xr:uid="{00000000-0005-0000-0000-000055A50000}"/>
    <cellStyle name="20% - Accent1 4 5 15" xfId="42509" xr:uid="{00000000-0005-0000-0000-000056A50000}"/>
    <cellStyle name="20% - Accent1 4 5 15 2" xfId="42510" xr:uid="{00000000-0005-0000-0000-000057A50000}"/>
    <cellStyle name="20% - Accent1 4 5 16" xfId="42511" xr:uid="{00000000-0005-0000-0000-000058A50000}"/>
    <cellStyle name="20% - Accent1 4 5 2" xfId="42512" xr:uid="{00000000-0005-0000-0000-000059A50000}"/>
    <cellStyle name="20% - Accent1 4 5 2 10" xfId="42513" xr:uid="{00000000-0005-0000-0000-00005AA50000}"/>
    <cellStyle name="20% - Accent1 4 5 2 10 2" xfId="42514" xr:uid="{00000000-0005-0000-0000-00005BA50000}"/>
    <cellStyle name="20% - Accent1 4 5 2 10 2 2" xfId="42515" xr:uid="{00000000-0005-0000-0000-00005CA50000}"/>
    <cellStyle name="20% - Accent1 4 5 2 10 2 2 2" xfId="42516" xr:uid="{00000000-0005-0000-0000-00005DA50000}"/>
    <cellStyle name="20% - Accent1 4 5 2 10 2 3" xfId="42517" xr:uid="{00000000-0005-0000-0000-00005EA50000}"/>
    <cellStyle name="20% - Accent1 4 5 2 10 3" xfId="42518" xr:uid="{00000000-0005-0000-0000-00005FA50000}"/>
    <cellStyle name="20% - Accent1 4 5 2 10 3 2" xfId="42519" xr:uid="{00000000-0005-0000-0000-000060A50000}"/>
    <cellStyle name="20% - Accent1 4 5 2 10 4" xfId="42520" xr:uid="{00000000-0005-0000-0000-000061A50000}"/>
    <cellStyle name="20% - Accent1 4 5 2 11" xfId="42521" xr:uid="{00000000-0005-0000-0000-000062A50000}"/>
    <cellStyle name="20% - Accent1 4 5 2 11 2" xfId="42522" xr:uid="{00000000-0005-0000-0000-000063A50000}"/>
    <cellStyle name="20% - Accent1 4 5 2 11 2 2" xfId="42523" xr:uid="{00000000-0005-0000-0000-000064A50000}"/>
    <cellStyle name="20% - Accent1 4 5 2 11 3" xfId="42524" xr:uid="{00000000-0005-0000-0000-000065A50000}"/>
    <cellStyle name="20% - Accent1 4 5 2 12" xfId="42525" xr:uid="{00000000-0005-0000-0000-000066A50000}"/>
    <cellStyle name="20% - Accent1 4 5 2 12 2" xfId="42526" xr:uid="{00000000-0005-0000-0000-000067A50000}"/>
    <cellStyle name="20% - Accent1 4 5 2 12 2 2" xfId="42527" xr:uid="{00000000-0005-0000-0000-000068A50000}"/>
    <cellStyle name="20% - Accent1 4 5 2 12 3" xfId="42528" xr:uid="{00000000-0005-0000-0000-000069A50000}"/>
    <cellStyle name="20% - Accent1 4 5 2 13" xfId="42529" xr:uid="{00000000-0005-0000-0000-00006AA50000}"/>
    <cellStyle name="20% - Accent1 4 5 2 13 2" xfId="42530" xr:uid="{00000000-0005-0000-0000-00006BA50000}"/>
    <cellStyle name="20% - Accent1 4 5 2 14" xfId="42531" xr:uid="{00000000-0005-0000-0000-00006CA50000}"/>
    <cellStyle name="20% - Accent1 4 5 2 14 2" xfId="42532" xr:uid="{00000000-0005-0000-0000-00006DA50000}"/>
    <cellStyle name="20% - Accent1 4 5 2 15" xfId="42533" xr:uid="{00000000-0005-0000-0000-00006EA50000}"/>
    <cellStyle name="20% - Accent1 4 5 2 2" xfId="42534" xr:uid="{00000000-0005-0000-0000-00006FA50000}"/>
    <cellStyle name="20% - Accent1 4 5 2 2 10" xfId="42535" xr:uid="{00000000-0005-0000-0000-000070A50000}"/>
    <cellStyle name="20% - Accent1 4 5 2 2 10 2" xfId="42536" xr:uid="{00000000-0005-0000-0000-000071A50000}"/>
    <cellStyle name="20% - Accent1 4 5 2 2 10 2 2" xfId="42537" xr:uid="{00000000-0005-0000-0000-000072A50000}"/>
    <cellStyle name="20% - Accent1 4 5 2 2 10 3" xfId="42538" xr:uid="{00000000-0005-0000-0000-000073A50000}"/>
    <cellStyle name="20% - Accent1 4 5 2 2 11" xfId="42539" xr:uid="{00000000-0005-0000-0000-000074A50000}"/>
    <cellStyle name="20% - Accent1 4 5 2 2 11 2" xfId="42540" xr:uid="{00000000-0005-0000-0000-000075A50000}"/>
    <cellStyle name="20% - Accent1 4 5 2 2 11 2 2" xfId="42541" xr:uid="{00000000-0005-0000-0000-000076A50000}"/>
    <cellStyle name="20% - Accent1 4 5 2 2 11 3" xfId="42542" xr:uid="{00000000-0005-0000-0000-000077A50000}"/>
    <cellStyle name="20% - Accent1 4 5 2 2 12" xfId="42543" xr:uid="{00000000-0005-0000-0000-000078A50000}"/>
    <cellStyle name="20% - Accent1 4 5 2 2 12 2" xfId="42544" xr:uid="{00000000-0005-0000-0000-000079A50000}"/>
    <cellStyle name="20% - Accent1 4 5 2 2 13" xfId="42545" xr:uid="{00000000-0005-0000-0000-00007AA50000}"/>
    <cellStyle name="20% - Accent1 4 5 2 2 13 2" xfId="42546" xr:uid="{00000000-0005-0000-0000-00007BA50000}"/>
    <cellStyle name="20% - Accent1 4 5 2 2 14" xfId="42547" xr:uid="{00000000-0005-0000-0000-00007CA50000}"/>
    <cellStyle name="20% - Accent1 4 5 2 2 2" xfId="42548" xr:uid="{00000000-0005-0000-0000-00007DA50000}"/>
    <cellStyle name="20% - Accent1 4 5 2 2 2 10" xfId="42549" xr:uid="{00000000-0005-0000-0000-00007EA50000}"/>
    <cellStyle name="20% - Accent1 4 5 2 2 2 10 2" xfId="42550" xr:uid="{00000000-0005-0000-0000-00007FA50000}"/>
    <cellStyle name="20% - Accent1 4 5 2 2 2 11" xfId="42551" xr:uid="{00000000-0005-0000-0000-000080A50000}"/>
    <cellStyle name="20% - Accent1 4 5 2 2 2 2" xfId="42552" xr:uid="{00000000-0005-0000-0000-000081A50000}"/>
    <cellStyle name="20% - Accent1 4 5 2 2 2 2 2" xfId="42553" xr:uid="{00000000-0005-0000-0000-000082A50000}"/>
    <cellStyle name="20% - Accent1 4 5 2 2 2 2 2 2" xfId="42554" xr:uid="{00000000-0005-0000-0000-000083A50000}"/>
    <cellStyle name="20% - Accent1 4 5 2 2 2 2 2 2 2" xfId="42555" xr:uid="{00000000-0005-0000-0000-000084A50000}"/>
    <cellStyle name="20% - Accent1 4 5 2 2 2 2 2 2 2 2" xfId="42556" xr:uid="{00000000-0005-0000-0000-000085A50000}"/>
    <cellStyle name="20% - Accent1 4 5 2 2 2 2 2 2 3" xfId="42557" xr:uid="{00000000-0005-0000-0000-000086A50000}"/>
    <cellStyle name="20% - Accent1 4 5 2 2 2 2 2 3" xfId="42558" xr:uid="{00000000-0005-0000-0000-000087A50000}"/>
    <cellStyle name="20% - Accent1 4 5 2 2 2 2 2 3 2" xfId="42559" xr:uid="{00000000-0005-0000-0000-000088A50000}"/>
    <cellStyle name="20% - Accent1 4 5 2 2 2 2 2 4" xfId="42560" xr:uid="{00000000-0005-0000-0000-000089A50000}"/>
    <cellStyle name="20% - Accent1 4 5 2 2 2 2 3" xfId="42561" xr:uid="{00000000-0005-0000-0000-00008AA50000}"/>
    <cellStyle name="20% - Accent1 4 5 2 2 2 2 3 2" xfId="42562" xr:uid="{00000000-0005-0000-0000-00008BA50000}"/>
    <cellStyle name="20% - Accent1 4 5 2 2 2 2 3 2 2" xfId="42563" xr:uid="{00000000-0005-0000-0000-00008CA50000}"/>
    <cellStyle name="20% - Accent1 4 5 2 2 2 2 3 2 2 2" xfId="42564" xr:uid="{00000000-0005-0000-0000-00008DA50000}"/>
    <cellStyle name="20% - Accent1 4 5 2 2 2 2 3 2 3" xfId="42565" xr:uid="{00000000-0005-0000-0000-00008EA50000}"/>
    <cellStyle name="20% - Accent1 4 5 2 2 2 2 3 3" xfId="42566" xr:uid="{00000000-0005-0000-0000-00008FA50000}"/>
    <cellStyle name="20% - Accent1 4 5 2 2 2 2 3 3 2" xfId="42567" xr:uid="{00000000-0005-0000-0000-000090A50000}"/>
    <cellStyle name="20% - Accent1 4 5 2 2 2 2 3 4" xfId="42568" xr:uid="{00000000-0005-0000-0000-000091A50000}"/>
    <cellStyle name="20% - Accent1 4 5 2 2 2 2 4" xfId="42569" xr:uid="{00000000-0005-0000-0000-000092A50000}"/>
    <cellStyle name="20% - Accent1 4 5 2 2 2 2 4 2" xfId="42570" xr:uid="{00000000-0005-0000-0000-000093A50000}"/>
    <cellStyle name="20% - Accent1 4 5 2 2 2 2 4 2 2" xfId="42571" xr:uid="{00000000-0005-0000-0000-000094A50000}"/>
    <cellStyle name="20% - Accent1 4 5 2 2 2 2 4 2 2 2" xfId="42572" xr:uid="{00000000-0005-0000-0000-000095A50000}"/>
    <cellStyle name="20% - Accent1 4 5 2 2 2 2 4 2 3" xfId="42573" xr:uid="{00000000-0005-0000-0000-000096A50000}"/>
    <cellStyle name="20% - Accent1 4 5 2 2 2 2 4 3" xfId="42574" xr:uid="{00000000-0005-0000-0000-000097A50000}"/>
    <cellStyle name="20% - Accent1 4 5 2 2 2 2 4 3 2" xfId="42575" xr:uid="{00000000-0005-0000-0000-000098A50000}"/>
    <cellStyle name="20% - Accent1 4 5 2 2 2 2 4 4" xfId="42576" xr:uid="{00000000-0005-0000-0000-000099A50000}"/>
    <cellStyle name="20% - Accent1 4 5 2 2 2 2 5" xfId="42577" xr:uid="{00000000-0005-0000-0000-00009AA50000}"/>
    <cellStyle name="20% - Accent1 4 5 2 2 2 2 5 2" xfId="42578" xr:uid="{00000000-0005-0000-0000-00009BA50000}"/>
    <cellStyle name="20% - Accent1 4 5 2 2 2 2 5 2 2" xfId="42579" xr:uid="{00000000-0005-0000-0000-00009CA50000}"/>
    <cellStyle name="20% - Accent1 4 5 2 2 2 2 5 3" xfId="42580" xr:uid="{00000000-0005-0000-0000-00009DA50000}"/>
    <cellStyle name="20% - Accent1 4 5 2 2 2 2 6" xfId="42581" xr:uid="{00000000-0005-0000-0000-00009EA50000}"/>
    <cellStyle name="20% - Accent1 4 5 2 2 2 2 6 2" xfId="42582" xr:uid="{00000000-0005-0000-0000-00009FA50000}"/>
    <cellStyle name="20% - Accent1 4 5 2 2 2 2 6 2 2" xfId="42583" xr:uid="{00000000-0005-0000-0000-0000A0A50000}"/>
    <cellStyle name="20% - Accent1 4 5 2 2 2 2 6 3" xfId="42584" xr:uid="{00000000-0005-0000-0000-0000A1A50000}"/>
    <cellStyle name="20% - Accent1 4 5 2 2 2 2 7" xfId="42585" xr:uid="{00000000-0005-0000-0000-0000A2A50000}"/>
    <cellStyle name="20% - Accent1 4 5 2 2 2 2 7 2" xfId="42586" xr:uid="{00000000-0005-0000-0000-0000A3A50000}"/>
    <cellStyle name="20% - Accent1 4 5 2 2 2 2 8" xfId="42587" xr:uid="{00000000-0005-0000-0000-0000A4A50000}"/>
    <cellStyle name="20% - Accent1 4 5 2 2 2 2 8 2" xfId="42588" xr:uid="{00000000-0005-0000-0000-0000A5A50000}"/>
    <cellStyle name="20% - Accent1 4 5 2 2 2 2 9" xfId="42589" xr:uid="{00000000-0005-0000-0000-0000A6A50000}"/>
    <cellStyle name="20% - Accent1 4 5 2 2 2 3" xfId="42590" xr:uid="{00000000-0005-0000-0000-0000A7A50000}"/>
    <cellStyle name="20% - Accent1 4 5 2 2 2 3 2" xfId="42591" xr:uid="{00000000-0005-0000-0000-0000A8A50000}"/>
    <cellStyle name="20% - Accent1 4 5 2 2 2 3 2 2" xfId="42592" xr:uid="{00000000-0005-0000-0000-0000A9A50000}"/>
    <cellStyle name="20% - Accent1 4 5 2 2 2 3 2 2 2" xfId="42593" xr:uid="{00000000-0005-0000-0000-0000AAA50000}"/>
    <cellStyle name="20% - Accent1 4 5 2 2 2 3 2 2 2 2" xfId="42594" xr:uid="{00000000-0005-0000-0000-0000ABA50000}"/>
    <cellStyle name="20% - Accent1 4 5 2 2 2 3 2 2 3" xfId="42595" xr:uid="{00000000-0005-0000-0000-0000ACA50000}"/>
    <cellStyle name="20% - Accent1 4 5 2 2 2 3 2 3" xfId="42596" xr:uid="{00000000-0005-0000-0000-0000ADA50000}"/>
    <cellStyle name="20% - Accent1 4 5 2 2 2 3 2 3 2" xfId="42597" xr:uid="{00000000-0005-0000-0000-0000AEA50000}"/>
    <cellStyle name="20% - Accent1 4 5 2 2 2 3 2 4" xfId="42598" xr:uid="{00000000-0005-0000-0000-0000AFA50000}"/>
    <cellStyle name="20% - Accent1 4 5 2 2 2 3 3" xfId="42599" xr:uid="{00000000-0005-0000-0000-0000B0A50000}"/>
    <cellStyle name="20% - Accent1 4 5 2 2 2 3 3 2" xfId="42600" xr:uid="{00000000-0005-0000-0000-0000B1A50000}"/>
    <cellStyle name="20% - Accent1 4 5 2 2 2 3 3 2 2" xfId="42601" xr:uid="{00000000-0005-0000-0000-0000B2A50000}"/>
    <cellStyle name="20% - Accent1 4 5 2 2 2 3 3 2 2 2" xfId="42602" xr:uid="{00000000-0005-0000-0000-0000B3A50000}"/>
    <cellStyle name="20% - Accent1 4 5 2 2 2 3 3 2 3" xfId="42603" xr:uid="{00000000-0005-0000-0000-0000B4A50000}"/>
    <cellStyle name="20% - Accent1 4 5 2 2 2 3 3 3" xfId="42604" xr:uid="{00000000-0005-0000-0000-0000B5A50000}"/>
    <cellStyle name="20% - Accent1 4 5 2 2 2 3 3 3 2" xfId="42605" xr:uid="{00000000-0005-0000-0000-0000B6A50000}"/>
    <cellStyle name="20% - Accent1 4 5 2 2 2 3 3 4" xfId="42606" xr:uid="{00000000-0005-0000-0000-0000B7A50000}"/>
    <cellStyle name="20% - Accent1 4 5 2 2 2 3 4" xfId="42607" xr:uid="{00000000-0005-0000-0000-0000B8A50000}"/>
    <cellStyle name="20% - Accent1 4 5 2 2 2 3 4 2" xfId="42608" xr:uid="{00000000-0005-0000-0000-0000B9A50000}"/>
    <cellStyle name="20% - Accent1 4 5 2 2 2 3 4 2 2" xfId="42609" xr:uid="{00000000-0005-0000-0000-0000BAA50000}"/>
    <cellStyle name="20% - Accent1 4 5 2 2 2 3 4 2 2 2" xfId="42610" xr:uid="{00000000-0005-0000-0000-0000BBA50000}"/>
    <cellStyle name="20% - Accent1 4 5 2 2 2 3 4 2 3" xfId="42611" xr:uid="{00000000-0005-0000-0000-0000BCA50000}"/>
    <cellStyle name="20% - Accent1 4 5 2 2 2 3 4 3" xfId="42612" xr:uid="{00000000-0005-0000-0000-0000BDA50000}"/>
    <cellStyle name="20% - Accent1 4 5 2 2 2 3 4 3 2" xfId="42613" xr:uid="{00000000-0005-0000-0000-0000BEA50000}"/>
    <cellStyle name="20% - Accent1 4 5 2 2 2 3 4 4" xfId="42614" xr:uid="{00000000-0005-0000-0000-0000BFA50000}"/>
    <cellStyle name="20% - Accent1 4 5 2 2 2 3 5" xfId="42615" xr:uid="{00000000-0005-0000-0000-0000C0A50000}"/>
    <cellStyle name="20% - Accent1 4 5 2 2 2 3 5 2" xfId="42616" xr:uid="{00000000-0005-0000-0000-0000C1A50000}"/>
    <cellStyle name="20% - Accent1 4 5 2 2 2 3 5 2 2" xfId="42617" xr:uid="{00000000-0005-0000-0000-0000C2A50000}"/>
    <cellStyle name="20% - Accent1 4 5 2 2 2 3 5 3" xfId="42618" xr:uid="{00000000-0005-0000-0000-0000C3A50000}"/>
    <cellStyle name="20% - Accent1 4 5 2 2 2 3 6" xfId="42619" xr:uid="{00000000-0005-0000-0000-0000C4A50000}"/>
    <cellStyle name="20% - Accent1 4 5 2 2 2 3 6 2" xfId="42620" xr:uid="{00000000-0005-0000-0000-0000C5A50000}"/>
    <cellStyle name="20% - Accent1 4 5 2 2 2 3 6 2 2" xfId="42621" xr:uid="{00000000-0005-0000-0000-0000C6A50000}"/>
    <cellStyle name="20% - Accent1 4 5 2 2 2 3 6 3" xfId="42622" xr:uid="{00000000-0005-0000-0000-0000C7A50000}"/>
    <cellStyle name="20% - Accent1 4 5 2 2 2 3 7" xfId="42623" xr:uid="{00000000-0005-0000-0000-0000C8A50000}"/>
    <cellStyle name="20% - Accent1 4 5 2 2 2 3 7 2" xfId="42624" xr:uid="{00000000-0005-0000-0000-0000C9A50000}"/>
    <cellStyle name="20% - Accent1 4 5 2 2 2 3 8" xfId="42625" xr:uid="{00000000-0005-0000-0000-0000CAA50000}"/>
    <cellStyle name="20% - Accent1 4 5 2 2 2 3 8 2" xfId="42626" xr:uid="{00000000-0005-0000-0000-0000CBA50000}"/>
    <cellStyle name="20% - Accent1 4 5 2 2 2 3 9" xfId="42627" xr:uid="{00000000-0005-0000-0000-0000CCA50000}"/>
    <cellStyle name="20% - Accent1 4 5 2 2 2 4" xfId="42628" xr:uid="{00000000-0005-0000-0000-0000CDA50000}"/>
    <cellStyle name="20% - Accent1 4 5 2 2 2 4 2" xfId="42629" xr:uid="{00000000-0005-0000-0000-0000CEA50000}"/>
    <cellStyle name="20% - Accent1 4 5 2 2 2 4 2 2" xfId="42630" xr:uid="{00000000-0005-0000-0000-0000CFA50000}"/>
    <cellStyle name="20% - Accent1 4 5 2 2 2 4 2 2 2" xfId="42631" xr:uid="{00000000-0005-0000-0000-0000D0A50000}"/>
    <cellStyle name="20% - Accent1 4 5 2 2 2 4 2 3" xfId="42632" xr:uid="{00000000-0005-0000-0000-0000D1A50000}"/>
    <cellStyle name="20% - Accent1 4 5 2 2 2 4 3" xfId="42633" xr:uid="{00000000-0005-0000-0000-0000D2A50000}"/>
    <cellStyle name="20% - Accent1 4 5 2 2 2 4 3 2" xfId="42634" xr:uid="{00000000-0005-0000-0000-0000D3A50000}"/>
    <cellStyle name="20% - Accent1 4 5 2 2 2 4 4" xfId="42635" xr:uid="{00000000-0005-0000-0000-0000D4A50000}"/>
    <cellStyle name="20% - Accent1 4 5 2 2 2 5" xfId="42636" xr:uid="{00000000-0005-0000-0000-0000D5A50000}"/>
    <cellStyle name="20% - Accent1 4 5 2 2 2 5 2" xfId="42637" xr:uid="{00000000-0005-0000-0000-0000D6A50000}"/>
    <cellStyle name="20% - Accent1 4 5 2 2 2 5 2 2" xfId="42638" xr:uid="{00000000-0005-0000-0000-0000D7A50000}"/>
    <cellStyle name="20% - Accent1 4 5 2 2 2 5 2 2 2" xfId="42639" xr:uid="{00000000-0005-0000-0000-0000D8A50000}"/>
    <cellStyle name="20% - Accent1 4 5 2 2 2 5 2 3" xfId="42640" xr:uid="{00000000-0005-0000-0000-0000D9A50000}"/>
    <cellStyle name="20% - Accent1 4 5 2 2 2 5 3" xfId="42641" xr:uid="{00000000-0005-0000-0000-0000DAA50000}"/>
    <cellStyle name="20% - Accent1 4 5 2 2 2 5 3 2" xfId="42642" xr:uid="{00000000-0005-0000-0000-0000DBA50000}"/>
    <cellStyle name="20% - Accent1 4 5 2 2 2 5 4" xfId="42643" xr:uid="{00000000-0005-0000-0000-0000DCA50000}"/>
    <cellStyle name="20% - Accent1 4 5 2 2 2 6" xfId="42644" xr:uid="{00000000-0005-0000-0000-0000DDA50000}"/>
    <cellStyle name="20% - Accent1 4 5 2 2 2 6 2" xfId="42645" xr:uid="{00000000-0005-0000-0000-0000DEA50000}"/>
    <cellStyle name="20% - Accent1 4 5 2 2 2 6 2 2" xfId="42646" xr:uid="{00000000-0005-0000-0000-0000DFA50000}"/>
    <cellStyle name="20% - Accent1 4 5 2 2 2 6 2 2 2" xfId="42647" xr:uid="{00000000-0005-0000-0000-0000E0A50000}"/>
    <cellStyle name="20% - Accent1 4 5 2 2 2 6 2 3" xfId="42648" xr:uid="{00000000-0005-0000-0000-0000E1A50000}"/>
    <cellStyle name="20% - Accent1 4 5 2 2 2 6 3" xfId="42649" xr:uid="{00000000-0005-0000-0000-0000E2A50000}"/>
    <cellStyle name="20% - Accent1 4 5 2 2 2 6 3 2" xfId="42650" xr:uid="{00000000-0005-0000-0000-0000E3A50000}"/>
    <cellStyle name="20% - Accent1 4 5 2 2 2 6 4" xfId="42651" xr:uid="{00000000-0005-0000-0000-0000E4A50000}"/>
    <cellStyle name="20% - Accent1 4 5 2 2 2 7" xfId="42652" xr:uid="{00000000-0005-0000-0000-0000E5A50000}"/>
    <cellStyle name="20% - Accent1 4 5 2 2 2 7 2" xfId="42653" xr:uid="{00000000-0005-0000-0000-0000E6A50000}"/>
    <cellStyle name="20% - Accent1 4 5 2 2 2 7 2 2" xfId="42654" xr:uid="{00000000-0005-0000-0000-0000E7A50000}"/>
    <cellStyle name="20% - Accent1 4 5 2 2 2 7 3" xfId="42655" xr:uid="{00000000-0005-0000-0000-0000E8A50000}"/>
    <cellStyle name="20% - Accent1 4 5 2 2 2 8" xfId="42656" xr:uid="{00000000-0005-0000-0000-0000E9A50000}"/>
    <cellStyle name="20% - Accent1 4 5 2 2 2 8 2" xfId="42657" xr:uid="{00000000-0005-0000-0000-0000EAA50000}"/>
    <cellStyle name="20% - Accent1 4 5 2 2 2 8 2 2" xfId="42658" xr:uid="{00000000-0005-0000-0000-0000EBA50000}"/>
    <cellStyle name="20% - Accent1 4 5 2 2 2 8 3" xfId="42659" xr:uid="{00000000-0005-0000-0000-0000ECA50000}"/>
    <cellStyle name="20% - Accent1 4 5 2 2 2 9" xfId="42660" xr:uid="{00000000-0005-0000-0000-0000EDA50000}"/>
    <cellStyle name="20% - Accent1 4 5 2 2 2 9 2" xfId="42661" xr:uid="{00000000-0005-0000-0000-0000EEA50000}"/>
    <cellStyle name="20% - Accent1 4 5 2 2 3" xfId="42662" xr:uid="{00000000-0005-0000-0000-0000EFA50000}"/>
    <cellStyle name="20% - Accent1 4 5 2 2 3 10" xfId="42663" xr:uid="{00000000-0005-0000-0000-0000F0A50000}"/>
    <cellStyle name="20% - Accent1 4 5 2 2 3 10 2" xfId="42664" xr:uid="{00000000-0005-0000-0000-0000F1A50000}"/>
    <cellStyle name="20% - Accent1 4 5 2 2 3 11" xfId="42665" xr:uid="{00000000-0005-0000-0000-0000F2A50000}"/>
    <cellStyle name="20% - Accent1 4 5 2 2 3 2" xfId="42666" xr:uid="{00000000-0005-0000-0000-0000F3A50000}"/>
    <cellStyle name="20% - Accent1 4 5 2 2 3 2 2" xfId="42667" xr:uid="{00000000-0005-0000-0000-0000F4A50000}"/>
    <cellStyle name="20% - Accent1 4 5 2 2 3 2 2 2" xfId="42668" xr:uid="{00000000-0005-0000-0000-0000F5A50000}"/>
    <cellStyle name="20% - Accent1 4 5 2 2 3 2 2 2 2" xfId="42669" xr:uid="{00000000-0005-0000-0000-0000F6A50000}"/>
    <cellStyle name="20% - Accent1 4 5 2 2 3 2 2 2 2 2" xfId="42670" xr:uid="{00000000-0005-0000-0000-0000F7A50000}"/>
    <cellStyle name="20% - Accent1 4 5 2 2 3 2 2 2 3" xfId="42671" xr:uid="{00000000-0005-0000-0000-0000F8A50000}"/>
    <cellStyle name="20% - Accent1 4 5 2 2 3 2 2 3" xfId="42672" xr:uid="{00000000-0005-0000-0000-0000F9A50000}"/>
    <cellStyle name="20% - Accent1 4 5 2 2 3 2 2 3 2" xfId="42673" xr:uid="{00000000-0005-0000-0000-0000FAA50000}"/>
    <cellStyle name="20% - Accent1 4 5 2 2 3 2 2 4" xfId="42674" xr:uid="{00000000-0005-0000-0000-0000FBA50000}"/>
    <cellStyle name="20% - Accent1 4 5 2 2 3 2 3" xfId="42675" xr:uid="{00000000-0005-0000-0000-0000FCA50000}"/>
    <cellStyle name="20% - Accent1 4 5 2 2 3 2 3 2" xfId="42676" xr:uid="{00000000-0005-0000-0000-0000FDA50000}"/>
    <cellStyle name="20% - Accent1 4 5 2 2 3 2 3 2 2" xfId="42677" xr:uid="{00000000-0005-0000-0000-0000FEA50000}"/>
    <cellStyle name="20% - Accent1 4 5 2 2 3 2 3 2 2 2" xfId="42678" xr:uid="{00000000-0005-0000-0000-0000FFA50000}"/>
    <cellStyle name="20% - Accent1 4 5 2 2 3 2 3 2 3" xfId="42679" xr:uid="{00000000-0005-0000-0000-000000A60000}"/>
    <cellStyle name="20% - Accent1 4 5 2 2 3 2 3 3" xfId="42680" xr:uid="{00000000-0005-0000-0000-000001A60000}"/>
    <cellStyle name="20% - Accent1 4 5 2 2 3 2 3 3 2" xfId="42681" xr:uid="{00000000-0005-0000-0000-000002A60000}"/>
    <cellStyle name="20% - Accent1 4 5 2 2 3 2 3 4" xfId="42682" xr:uid="{00000000-0005-0000-0000-000003A60000}"/>
    <cellStyle name="20% - Accent1 4 5 2 2 3 2 4" xfId="42683" xr:uid="{00000000-0005-0000-0000-000004A60000}"/>
    <cellStyle name="20% - Accent1 4 5 2 2 3 2 4 2" xfId="42684" xr:uid="{00000000-0005-0000-0000-000005A60000}"/>
    <cellStyle name="20% - Accent1 4 5 2 2 3 2 4 2 2" xfId="42685" xr:uid="{00000000-0005-0000-0000-000006A60000}"/>
    <cellStyle name="20% - Accent1 4 5 2 2 3 2 4 2 2 2" xfId="42686" xr:uid="{00000000-0005-0000-0000-000007A60000}"/>
    <cellStyle name="20% - Accent1 4 5 2 2 3 2 4 2 3" xfId="42687" xr:uid="{00000000-0005-0000-0000-000008A60000}"/>
    <cellStyle name="20% - Accent1 4 5 2 2 3 2 4 3" xfId="42688" xr:uid="{00000000-0005-0000-0000-000009A60000}"/>
    <cellStyle name="20% - Accent1 4 5 2 2 3 2 4 3 2" xfId="42689" xr:uid="{00000000-0005-0000-0000-00000AA60000}"/>
    <cellStyle name="20% - Accent1 4 5 2 2 3 2 4 4" xfId="42690" xr:uid="{00000000-0005-0000-0000-00000BA60000}"/>
    <cellStyle name="20% - Accent1 4 5 2 2 3 2 5" xfId="42691" xr:uid="{00000000-0005-0000-0000-00000CA60000}"/>
    <cellStyle name="20% - Accent1 4 5 2 2 3 2 5 2" xfId="42692" xr:uid="{00000000-0005-0000-0000-00000DA60000}"/>
    <cellStyle name="20% - Accent1 4 5 2 2 3 2 5 2 2" xfId="42693" xr:uid="{00000000-0005-0000-0000-00000EA60000}"/>
    <cellStyle name="20% - Accent1 4 5 2 2 3 2 5 3" xfId="42694" xr:uid="{00000000-0005-0000-0000-00000FA60000}"/>
    <cellStyle name="20% - Accent1 4 5 2 2 3 2 6" xfId="42695" xr:uid="{00000000-0005-0000-0000-000010A60000}"/>
    <cellStyle name="20% - Accent1 4 5 2 2 3 2 6 2" xfId="42696" xr:uid="{00000000-0005-0000-0000-000011A60000}"/>
    <cellStyle name="20% - Accent1 4 5 2 2 3 2 6 2 2" xfId="42697" xr:uid="{00000000-0005-0000-0000-000012A60000}"/>
    <cellStyle name="20% - Accent1 4 5 2 2 3 2 6 3" xfId="42698" xr:uid="{00000000-0005-0000-0000-000013A60000}"/>
    <cellStyle name="20% - Accent1 4 5 2 2 3 2 7" xfId="42699" xr:uid="{00000000-0005-0000-0000-000014A60000}"/>
    <cellStyle name="20% - Accent1 4 5 2 2 3 2 7 2" xfId="42700" xr:uid="{00000000-0005-0000-0000-000015A60000}"/>
    <cellStyle name="20% - Accent1 4 5 2 2 3 2 8" xfId="42701" xr:uid="{00000000-0005-0000-0000-000016A60000}"/>
    <cellStyle name="20% - Accent1 4 5 2 2 3 2 8 2" xfId="42702" xr:uid="{00000000-0005-0000-0000-000017A60000}"/>
    <cellStyle name="20% - Accent1 4 5 2 2 3 2 9" xfId="42703" xr:uid="{00000000-0005-0000-0000-000018A60000}"/>
    <cellStyle name="20% - Accent1 4 5 2 2 3 3" xfId="42704" xr:uid="{00000000-0005-0000-0000-000019A60000}"/>
    <cellStyle name="20% - Accent1 4 5 2 2 3 3 2" xfId="42705" xr:uid="{00000000-0005-0000-0000-00001AA60000}"/>
    <cellStyle name="20% - Accent1 4 5 2 2 3 3 2 2" xfId="42706" xr:uid="{00000000-0005-0000-0000-00001BA60000}"/>
    <cellStyle name="20% - Accent1 4 5 2 2 3 3 2 2 2" xfId="42707" xr:uid="{00000000-0005-0000-0000-00001CA60000}"/>
    <cellStyle name="20% - Accent1 4 5 2 2 3 3 2 2 2 2" xfId="42708" xr:uid="{00000000-0005-0000-0000-00001DA60000}"/>
    <cellStyle name="20% - Accent1 4 5 2 2 3 3 2 2 3" xfId="42709" xr:uid="{00000000-0005-0000-0000-00001EA60000}"/>
    <cellStyle name="20% - Accent1 4 5 2 2 3 3 2 3" xfId="42710" xr:uid="{00000000-0005-0000-0000-00001FA60000}"/>
    <cellStyle name="20% - Accent1 4 5 2 2 3 3 2 3 2" xfId="42711" xr:uid="{00000000-0005-0000-0000-000020A60000}"/>
    <cellStyle name="20% - Accent1 4 5 2 2 3 3 2 4" xfId="42712" xr:uid="{00000000-0005-0000-0000-000021A60000}"/>
    <cellStyle name="20% - Accent1 4 5 2 2 3 3 3" xfId="42713" xr:uid="{00000000-0005-0000-0000-000022A60000}"/>
    <cellStyle name="20% - Accent1 4 5 2 2 3 3 3 2" xfId="42714" xr:uid="{00000000-0005-0000-0000-000023A60000}"/>
    <cellStyle name="20% - Accent1 4 5 2 2 3 3 3 2 2" xfId="42715" xr:uid="{00000000-0005-0000-0000-000024A60000}"/>
    <cellStyle name="20% - Accent1 4 5 2 2 3 3 3 2 2 2" xfId="42716" xr:uid="{00000000-0005-0000-0000-000025A60000}"/>
    <cellStyle name="20% - Accent1 4 5 2 2 3 3 3 2 3" xfId="42717" xr:uid="{00000000-0005-0000-0000-000026A60000}"/>
    <cellStyle name="20% - Accent1 4 5 2 2 3 3 3 3" xfId="42718" xr:uid="{00000000-0005-0000-0000-000027A60000}"/>
    <cellStyle name="20% - Accent1 4 5 2 2 3 3 3 3 2" xfId="42719" xr:uid="{00000000-0005-0000-0000-000028A60000}"/>
    <cellStyle name="20% - Accent1 4 5 2 2 3 3 3 4" xfId="42720" xr:uid="{00000000-0005-0000-0000-000029A60000}"/>
    <cellStyle name="20% - Accent1 4 5 2 2 3 3 4" xfId="42721" xr:uid="{00000000-0005-0000-0000-00002AA60000}"/>
    <cellStyle name="20% - Accent1 4 5 2 2 3 3 4 2" xfId="42722" xr:uid="{00000000-0005-0000-0000-00002BA60000}"/>
    <cellStyle name="20% - Accent1 4 5 2 2 3 3 4 2 2" xfId="42723" xr:uid="{00000000-0005-0000-0000-00002CA60000}"/>
    <cellStyle name="20% - Accent1 4 5 2 2 3 3 4 2 2 2" xfId="42724" xr:uid="{00000000-0005-0000-0000-00002DA60000}"/>
    <cellStyle name="20% - Accent1 4 5 2 2 3 3 4 2 3" xfId="42725" xr:uid="{00000000-0005-0000-0000-00002EA60000}"/>
    <cellStyle name="20% - Accent1 4 5 2 2 3 3 4 3" xfId="42726" xr:uid="{00000000-0005-0000-0000-00002FA60000}"/>
    <cellStyle name="20% - Accent1 4 5 2 2 3 3 4 3 2" xfId="42727" xr:uid="{00000000-0005-0000-0000-000030A60000}"/>
    <cellStyle name="20% - Accent1 4 5 2 2 3 3 4 4" xfId="42728" xr:uid="{00000000-0005-0000-0000-000031A60000}"/>
    <cellStyle name="20% - Accent1 4 5 2 2 3 3 5" xfId="42729" xr:uid="{00000000-0005-0000-0000-000032A60000}"/>
    <cellStyle name="20% - Accent1 4 5 2 2 3 3 5 2" xfId="42730" xr:uid="{00000000-0005-0000-0000-000033A60000}"/>
    <cellStyle name="20% - Accent1 4 5 2 2 3 3 5 2 2" xfId="42731" xr:uid="{00000000-0005-0000-0000-000034A60000}"/>
    <cellStyle name="20% - Accent1 4 5 2 2 3 3 5 3" xfId="42732" xr:uid="{00000000-0005-0000-0000-000035A60000}"/>
    <cellStyle name="20% - Accent1 4 5 2 2 3 3 6" xfId="42733" xr:uid="{00000000-0005-0000-0000-000036A60000}"/>
    <cellStyle name="20% - Accent1 4 5 2 2 3 3 6 2" xfId="42734" xr:uid="{00000000-0005-0000-0000-000037A60000}"/>
    <cellStyle name="20% - Accent1 4 5 2 2 3 3 6 2 2" xfId="42735" xr:uid="{00000000-0005-0000-0000-000038A60000}"/>
    <cellStyle name="20% - Accent1 4 5 2 2 3 3 6 3" xfId="42736" xr:uid="{00000000-0005-0000-0000-000039A60000}"/>
    <cellStyle name="20% - Accent1 4 5 2 2 3 3 7" xfId="42737" xr:uid="{00000000-0005-0000-0000-00003AA60000}"/>
    <cellStyle name="20% - Accent1 4 5 2 2 3 3 7 2" xfId="42738" xr:uid="{00000000-0005-0000-0000-00003BA60000}"/>
    <cellStyle name="20% - Accent1 4 5 2 2 3 3 8" xfId="42739" xr:uid="{00000000-0005-0000-0000-00003CA60000}"/>
    <cellStyle name="20% - Accent1 4 5 2 2 3 3 8 2" xfId="42740" xr:uid="{00000000-0005-0000-0000-00003DA60000}"/>
    <cellStyle name="20% - Accent1 4 5 2 2 3 3 9" xfId="42741" xr:uid="{00000000-0005-0000-0000-00003EA60000}"/>
    <cellStyle name="20% - Accent1 4 5 2 2 3 4" xfId="42742" xr:uid="{00000000-0005-0000-0000-00003FA60000}"/>
    <cellStyle name="20% - Accent1 4 5 2 2 3 4 2" xfId="42743" xr:uid="{00000000-0005-0000-0000-000040A60000}"/>
    <cellStyle name="20% - Accent1 4 5 2 2 3 4 2 2" xfId="42744" xr:uid="{00000000-0005-0000-0000-000041A60000}"/>
    <cellStyle name="20% - Accent1 4 5 2 2 3 4 2 2 2" xfId="42745" xr:uid="{00000000-0005-0000-0000-000042A60000}"/>
    <cellStyle name="20% - Accent1 4 5 2 2 3 4 2 3" xfId="42746" xr:uid="{00000000-0005-0000-0000-000043A60000}"/>
    <cellStyle name="20% - Accent1 4 5 2 2 3 4 3" xfId="42747" xr:uid="{00000000-0005-0000-0000-000044A60000}"/>
    <cellStyle name="20% - Accent1 4 5 2 2 3 4 3 2" xfId="42748" xr:uid="{00000000-0005-0000-0000-000045A60000}"/>
    <cellStyle name="20% - Accent1 4 5 2 2 3 4 4" xfId="42749" xr:uid="{00000000-0005-0000-0000-000046A60000}"/>
    <cellStyle name="20% - Accent1 4 5 2 2 3 5" xfId="42750" xr:uid="{00000000-0005-0000-0000-000047A60000}"/>
    <cellStyle name="20% - Accent1 4 5 2 2 3 5 2" xfId="42751" xr:uid="{00000000-0005-0000-0000-000048A60000}"/>
    <cellStyle name="20% - Accent1 4 5 2 2 3 5 2 2" xfId="42752" xr:uid="{00000000-0005-0000-0000-000049A60000}"/>
    <cellStyle name="20% - Accent1 4 5 2 2 3 5 2 2 2" xfId="42753" xr:uid="{00000000-0005-0000-0000-00004AA60000}"/>
    <cellStyle name="20% - Accent1 4 5 2 2 3 5 2 3" xfId="42754" xr:uid="{00000000-0005-0000-0000-00004BA60000}"/>
    <cellStyle name="20% - Accent1 4 5 2 2 3 5 3" xfId="42755" xr:uid="{00000000-0005-0000-0000-00004CA60000}"/>
    <cellStyle name="20% - Accent1 4 5 2 2 3 5 3 2" xfId="42756" xr:uid="{00000000-0005-0000-0000-00004DA60000}"/>
    <cellStyle name="20% - Accent1 4 5 2 2 3 5 4" xfId="42757" xr:uid="{00000000-0005-0000-0000-00004EA60000}"/>
    <cellStyle name="20% - Accent1 4 5 2 2 3 6" xfId="42758" xr:uid="{00000000-0005-0000-0000-00004FA60000}"/>
    <cellStyle name="20% - Accent1 4 5 2 2 3 6 2" xfId="42759" xr:uid="{00000000-0005-0000-0000-000050A60000}"/>
    <cellStyle name="20% - Accent1 4 5 2 2 3 6 2 2" xfId="42760" xr:uid="{00000000-0005-0000-0000-000051A60000}"/>
    <cellStyle name="20% - Accent1 4 5 2 2 3 6 2 2 2" xfId="42761" xr:uid="{00000000-0005-0000-0000-000052A60000}"/>
    <cellStyle name="20% - Accent1 4 5 2 2 3 6 2 3" xfId="42762" xr:uid="{00000000-0005-0000-0000-000053A60000}"/>
    <cellStyle name="20% - Accent1 4 5 2 2 3 6 3" xfId="42763" xr:uid="{00000000-0005-0000-0000-000054A60000}"/>
    <cellStyle name="20% - Accent1 4 5 2 2 3 6 3 2" xfId="42764" xr:uid="{00000000-0005-0000-0000-000055A60000}"/>
    <cellStyle name="20% - Accent1 4 5 2 2 3 6 4" xfId="42765" xr:uid="{00000000-0005-0000-0000-000056A60000}"/>
    <cellStyle name="20% - Accent1 4 5 2 2 3 7" xfId="42766" xr:uid="{00000000-0005-0000-0000-000057A60000}"/>
    <cellStyle name="20% - Accent1 4 5 2 2 3 7 2" xfId="42767" xr:uid="{00000000-0005-0000-0000-000058A60000}"/>
    <cellStyle name="20% - Accent1 4 5 2 2 3 7 2 2" xfId="42768" xr:uid="{00000000-0005-0000-0000-000059A60000}"/>
    <cellStyle name="20% - Accent1 4 5 2 2 3 7 3" xfId="42769" xr:uid="{00000000-0005-0000-0000-00005AA60000}"/>
    <cellStyle name="20% - Accent1 4 5 2 2 3 8" xfId="42770" xr:uid="{00000000-0005-0000-0000-00005BA60000}"/>
    <cellStyle name="20% - Accent1 4 5 2 2 3 8 2" xfId="42771" xr:uid="{00000000-0005-0000-0000-00005CA60000}"/>
    <cellStyle name="20% - Accent1 4 5 2 2 3 8 2 2" xfId="42772" xr:uid="{00000000-0005-0000-0000-00005DA60000}"/>
    <cellStyle name="20% - Accent1 4 5 2 2 3 8 3" xfId="42773" xr:uid="{00000000-0005-0000-0000-00005EA60000}"/>
    <cellStyle name="20% - Accent1 4 5 2 2 3 9" xfId="42774" xr:uid="{00000000-0005-0000-0000-00005FA60000}"/>
    <cellStyle name="20% - Accent1 4 5 2 2 3 9 2" xfId="42775" xr:uid="{00000000-0005-0000-0000-000060A60000}"/>
    <cellStyle name="20% - Accent1 4 5 2 2 4" xfId="42776" xr:uid="{00000000-0005-0000-0000-000061A60000}"/>
    <cellStyle name="20% - Accent1 4 5 2 2 4 10" xfId="42777" xr:uid="{00000000-0005-0000-0000-000062A60000}"/>
    <cellStyle name="20% - Accent1 4 5 2 2 4 10 2" xfId="42778" xr:uid="{00000000-0005-0000-0000-000063A60000}"/>
    <cellStyle name="20% - Accent1 4 5 2 2 4 11" xfId="42779" xr:uid="{00000000-0005-0000-0000-000064A60000}"/>
    <cellStyle name="20% - Accent1 4 5 2 2 4 2" xfId="42780" xr:uid="{00000000-0005-0000-0000-000065A60000}"/>
    <cellStyle name="20% - Accent1 4 5 2 2 4 2 2" xfId="42781" xr:uid="{00000000-0005-0000-0000-000066A60000}"/>
    <cellStyle name="20% - Accent1 4 5 2 2 4 2 2 2" xfId="42782" xr:uid="{00000000-0005-0000-0000-000067A60000}"/>
    <cellStyle name="20% - Accent1 4 5 2 2 4 2 2 2 2" xfId="42783" xr:uid="{00000000-0005-0000-0000-000068A60000}"/>
    <cellStyle name="20% - Accent1 4 5 2 2 4 2 2 2 2 2" xfId="42784" xr:uid="{00000000-0005-0000-0000-000069A60000}"/>
    <cellStyle name="20% - Accent1 4 5 2 2 4 2 2 2 3" xfId="42785" xr:uid="{00000000-0005-0000-0000-00006AA60000}"/>
    <cellStyle name="20% - Accent1 4 5 2 2 4 2 2 3" xfId="42786" xr:uid="{00000000-0005-0000-0000-00006BA60000}"/>
    <cellStyle name="20% - Accent1 4 5 2 2 4 2 2 3 2" xfId="42787" xr:uid="{00000000-0005-0000-0000-00006CA60000}"/>
    <cellStyle name="20% - Accent1 4 5 2 2 4 2 2 4" xfId="42788" xr:uid="{00000000-0005-0000-0000-00006DA60000}"/>
    <cellStyle name="20% - Accent1 4 5 2 2 4 2 3" xfId="42789" xr:uid="{00000000-0005-0000-0000-00006EA60000}"/>
    <cellStyle name="20% - Accent1 4 5 2 2 4 2 3 2" xfId="42790" xr:uid="{00000000-0005-0000-0000-00006FA60000}"/>
    <cellStyle name="20% - Accent1 4 5 2 2 4 2 3 2 2" xfId="42791" xr:uid="{00000000-0005-0000-0000-000070A60000}"/>
    <cellStyle name="20% - Accent1 4 5 2 2 4 2 3 2 2 2" xfId="42792" xr:uid="{00000000-0005-0000-0000-000071A60000}"/>
    <cellStyle name="20% - Accent1 4 5 2 2 4 2 3 2 3" xfId="42793" xr:uid="{00000000-0005-0000-0000-000072A60000}"/>
    <cellStyle name="20% - Accent1 4 5 2 2 4 2 3 3" xfId="42794" xr:uid="{00000000-0005-0000-0000-000073A60000}"/>
    <cellStyle name="20% - Accent1 4 5 2 2 4 2 3 3 2" xfId="42795" xr:uid="{00000000-0005-0000-0000-000074A60000}"/>
    <cellStyle name="20% - Accent1 4 5 2 2 4 2 3 4" xfId="42796" xr:uid="{00000000-0005-0000-0000-000075A60000}"/>
    <cellStyle name="20% - Accent1 4 5 2 2 4 2 4" xfId="42797" xr:uid="{00000000-0005-0000-0000-000076A60000}"/>
    <cellStyle name="20% - Accent1 4 5 2 2 4 2 4 2" xfId="42798" xr:uid="{00000000-0005-0000-0000-000077A60000}"/>
    <cellStyle name="20% - Accent1 4 5 2 2 4 2 4 2 2" xfId="42799" xr:uid="{00000000-0005-0000-0000-000078A60000}"/>
    <cellStyle name="20% - Accent1 4 5 2 2 4 2 4 2 2 2" xfId="42800" xr:uid="{00000000-0005-0000-0000-000079A60000}"/>
    <cellStyle name="20% - Accent1 4 5 2 2 4 2 4 2 3" xfId="42801" xr:uid="{00000000-0005-0000-0000-00007AA60000}"/>
    <cellStyle name="20% - Accent1 4 5 2 2 4 2 4 3" xfId="42802" xr:uid="{00000000-0005-0000-0000-00007BA60000}"/>
    <cellStyle name="20% - Accent1 4 5 2 2 4 2 4 3 2" xfId="42803" xr:uid="{00000000-0005-0000-0000-00007CA60000}"/>
    <cellStyle name="20% - Accent1 4 5 2 2 4 2 4 4" xfId="42804" xr:uid="{00000000-0005-0000-0000-00007DA60000}"/>
    <cellStyle name="20% - Accent1 4 5 2 2 4 2 5" xfId="42805" xr:uid="{00000000-0005-0000-0000-00007EA60000}"/>
    <cellStyle name="20% - Accent1 4 5 2 2 4 2 5 2" xfId="42806" xr:uid="{00000000-0005-0000-0000-00007FA60000}"/>
    <cellStyle name="20% - Accent1 4 5 2 2 4 2 5 2 2" xfId="42807" xr:uid="{00000000-0005-0000-0000-000080A60000}"/>
    <cellStyle name="20% - Accent1 4 5 2 2 4 2 5 3" xfId="42808" xr:uid="{00000000-0005-0000-0000-000081A60000}"/>
    <cellStyle name="20% - Accent1 4 5 2 2 4 2 6" xfId="42809" xr:uid="{00000000-0005-0000-0000-000082A60000}"/>
    <cellStyle name="20% - Accent1 4 5 2 2 4 2 6 2" xfId="42810" xr:uid="{00000000-0005-0000-0000-000083A60000}"/>
    <cellStyle name="20% - Accent1 4 5 2 2 4 2 6 2 2" xfId="42811" xr:uid="{00000000-0005-0000-0000-000084A60000}"/>
    <cellStyle name="20% - Accent1 4 5 2 2 4 2 6 3" xfId="42812" xr:uid="{00000000-0005-0000-0000-000085A60000}"/>
    <cellStyle name="20% - Accent1 4 5 2 2 4 2 7" xfId="42813" xr:uid="{00000000-0005-0000-0000-000086A60000}"/>
    <cellStyle name="20% - Accent1 4 5 2 2 4 2 7 2" xfId="42814" xr:uid="{00000000-0005-0000-0000-000087A60000}"/>
    <cellStyle name="20% - Accent1 4 5 2 2 4 2 8" xfId="42815" xr:uid="{00000000-0005-0000-0000-000088A60000}"/>
    <cellStyle name="20% - Accent1 4 5 2 2 4 2 8 2" xfId="42816" xr:uid="{00000000-0005-0000-0000-000089A60000}"/>
    <cellStyle name="20% - Accent1 4 5 2 2 4 2 9" xfId="42817" xr:uid="{00000000-0005-0000-0000-00008AA60000}"/>
    <cellStyle name="20% - Accent1 4 5 2 2 4 3" xfId="42818" xr:uid="{00000000-0005-0000-0000-00008BA60000}"/>
    <cellStyle name="20% - Accent1 4 5 2 2 4 3 2" xfId="42819" xr:uid="{00000000-0005-0000-0000-00008CA60000}"/>
    <cellStyle name="20% - Accent1 4 5 2 2 4 3 2 2" xfId="42820" xr:uid="{00000000-0005-0000-0000-00008DA60000}"/>
    <cellStyle name="20% - Accent1 4 5 2 2 4 3 2 2 2" xfId="42821" xr:uid="{00000000-0005-0000-0000-00008EA60000}"/>
    <cellStyle name="20% - Accent1 4 5 2 2 4 3 2 2 2 2" xfId="42822" xr:uid="{00000000-0005-0000-0000-00008FA60000}"/>
    <cellStyle name="20% - Accent1 4 5 2 2 4 3 2 2 3" xfId="42823" xr:uid="{00000000-0005-0000-0000-000090A60000}"/>
    <cellStyle name="20% - Accent1 4 5 2 2 4 3 2 3" xfId="42824" xr:uid="{00000000-0005-0000-0000-000091A60000}"/>
    <cellStyle name="20% - Accent1 4 5 2 2 4 3 2 3 2" xfId="42825" xr:uid="{00000000-0005-0000-0000-000092A60000}"/>
    <cellStyle name="20% - Accent1 4 5 2 2 4 3 2 4" xfId="42826" xr:uid="{00000000-0005-0000-0000-000093A60000}"/>
    <cellStyle name="20% - Accent1 4 5 2 2 4 3 3" xfId="42827" xr:uid="{00000000-0005-0000-0000-000094A60000}"/>
    <cellStyle name="20% - Accent1 4 5 2 2 4 3 3 2" xfId="42828" xr:uid="{00000000-0005-0000-0000-000095A60000}"/>
    <cellStyle name="20% - Accent1 4 5 2 2 4 3 3 2 2" xfId="42829" xr:uid="{00000000-0005-0000-0000-000096A60000}"/>
    <cellStyle name="20% - Accent1 4 5 2 2 4 3 3 2 2 2" xfId="42830" xr:uid="{00000000-0005-0000-0000-000097A60000}"/>
    <cellStyle name="20% - Accent1 4 5 2 2 4 3 3 2 3" xfId="42831" xr:uid="{00000000-0005-0000-0000-000098A60000}"/>
    <cellStyle name="20% - Accent1 4 5 2 2 4 3 3 3" xfId="42832" xr:uid="{00000000-0005-0000-0000-000099A60000}"/>
    <cellStyle name="20% - Accent1 4 5 2 2 4 3 3 3 2" xfId="42833" xr:uid="{00000000-0005-0000-0000-00009AA60000}"/>
    <cellStyle name="20% - Accent1 4 5 2 2 4 3 3 4" xfId="42834" xr:uid="{00000000-0005-0000-0000-00009BA60000}"/>
    <cellStyle name="20% - Accent1 4 5 2 2 4 3 4" xfId="42835" xr:uid="{00000000-0005-0000-0000-00009CA60000}"/>
    <cellStyle name="20% - Accent1 4 5 2 2 4 3 4 2" xfId="42836" xr:uid="{00000000-0005-0000-0000-00009DA60000}"/>
    <cellStyle name="20% - Accent1 4 5 2 2 4 3 4 2 2" xfId="42837" xr:uid="{00000000-0005-0000-0000-00009EA60000}"/>
    <cellStyle name="20% - Accent1 4 5 2 2 4 3 4 2 2 2" xfId="42838" xr:uid="{00000000-0005-0000-0000-00009FA60000}"/>
    <cellStyle name="20% - Accent1 4 5 2 2 4 3 4 2 3" xfId="42839" xr:uid="{00000000-0005-0000-0000-0000A0A60000}"/>
    <cellStyle name="20% - Accent1 4 5 2 2 4 3 4 3" xfId="42840" xr:uid="{00000000-0005-0000-0000-0000A1A60000}"/>
    <cellStyle name="20% - Accent1 4 5 2 2 4 3 4 3 2" xfId="42841" xr:uid="{00000000-0005-0000-0000-0000A2A60000}"/>
    <cellStyle name="20% - Accent1 4 5 2 2 4 3 4 4" xfId="42842" xr:uid="{00000000-0005-0000-0000-0000A3A60000}"/>
    <cellStyle name="20% - Accent1 4 5 2 2 4 3 5" xfId="42843" xr:uid="{00000000-0005-0000-0000-0000A4A60000}"/>
    <cellStyle name="20% - Accent1 4 5 2 2 4 3 5 2" xfId="42844" xr:uid="{00000000-0005-0000-0000-0000A5A60000}"/>
    <cellStyle name="20% - Accent1 4 5 2 2 4 3 5 2 2" xfId="42845" xr:uid="{00000000-0005-0000-0000-0000A6A60000}"/>
    <cellStyle name="20% - Accent1 4 5 2 2 4 3 5 3" xfId="42846" xr:uid="{00000000-0005-0000-0000-0000A7A60000}"/>
    <cellStyle name="20% - Accent1 4 5 2 2 4 3 6" xfId="42847" xr:uid="{00000000-0005-0000-0000-0000A8A60000}"/>
    <cellStyle name="20% - Accent1 4 5 2 2 4 3 6 2" xfId="42848" xr:uid="{00000000-0005-0000-0000-0000A9A60000}"/>
    <cellStyle name="20% - Accent1 4 5 2 2 4 3 6 2 2" xfId="42849" xr:uid="{00000000-0005-0000-0000-0000AAA60000}"/>
    <cellStyle name="20% - Accent1 4 5 2 2 4 3 6 3" xfId="42850" xr:uid="{00000000-0005-0000-0000-0000ABA60000}"/>
    <cellStyle name="20% - Accent1 4 5 2 2 4 3 7" xfId="42851" xr:uid="{00000000-0005-0000-0000-0000ACA60000}"/>
    <cellStyle name="20% - Accent1 4 5 2 2 4 3 7 2" xfId="42852" xr:uid="{00000000-0005-0000-0000-0000ADA60000}"/>
    <cellStyle name="20% - Accent1 4 5 2 2 4 3 8" xfId="42853" xr:uid="{00000000-0005-0000-0000-0000AEA60000}"/>
    <cellStyle name="20% - Accent1 4 5 2 2 4 3 8 2" xfId="42854" xr:uid="{00000000-0005-0000-0000-0000AFA60000}"/>
    <cellStyle name="20% - Accent1 4 5 2 2 4 3 9" xfId="42855" xr:uid="{00000000-0005-0000-0000-0000B0A60000}"/>
    <cellStyle name="20% - Accent1 4 5 2 2 4 4" xfId="42856" xr:uid="{00000000-0005-0000-0000-0000B1A60000}"/>
    <cellStyle name="20% - Accent1 4 5 2 2 4 4 2" xfId="42857" xr:uid="{00000000-0005-0000-0000-0000B2A60000}"/>
    <cellStyle name="20% - Accent1 4 5 2 2 4 4 2 2" xfId="42858" xr:uid="{00000000-0005-0000-0000-0000B3A60000}"/>
    <cellStyle name="20% - Accent1 4 5 2 2 4 4 2 2 2" xfId="42859" xr:uid="{00000000-0005-0000-0000-0000B4A60000}"/>
    <cellStyle name="20% - Accent1 4 5 2 2 4 4 2 3" xfId="42860" xr:uid="{00000000-0005-0000-0000-0000B5A60000}"/>
    <cellStyle name="20% - Accent1 4 5 2 2 4 4 3" xfId="42861" xr:uid="{00000000-0005-0000-0000-0000B6A60000}"/>
    <cellStyle name="20% - Accent1 4 5 2 2 4 4 3 2" xfId="42862" xr:uid="{00000000-0005-0000-0000-0000B7A60000}"/>
    <cellStyle name="20% - Accent1 4 5 2 2 4 4 4" xfId="42863" xr:uid="{00000000-0005-0000-0000-0000B8A60000}"/>
    <cellStyle name="20% - Accent1 4 5 2 2 4 5" xfId="42864" xr:uid="{00000000-0005-0000-0000-0000B9A60000}"/>
    <cellStyle name="20% - Accent1 4 5 2 2 4 5 2" xfId="42865" xr:uid="{00000000-0005-0000-0000-0000BAA60000}"/>
    <cellStyle name="20% - Accent1 4 5 2 2 4 5 2 2" xfId="42866" xr:uid="{00000000-0005-0000-0000-0000BBA60000}"/>
    <cellStyle name="20% - Accent1 4 5 2 2 4 5 2 2 2" xfId="42867" xr:uid="{00000000-0005-0000-0000-0000BCA60000}"/>
    <cellStyle name="20% - Accent1 4 5 2 2 4 5 2 3" xfId="42868" xr:uid="{00000000-0005-0000-0000-0000BDA60000}"/>
    <cellStyle name="20% - Accent1 4 5 2 2 4 5 3" xfId="42869" xr:uid="{00000000-0005-0000-0000-0000BEA60000}"/>
    <cellStyle name="20% - Accent1 4 5 2 2 4 5 3 2" xfId="42870" xr:uid="{00000000-0005-0000-0000-0000BFA60000}"/>
    <cellStyle name="20% - Accent1 4 5 2 2 4 5 4" xfId="42871" xr:uid="{00000000-0005-0000-0000-0000C0A60000}"/>
    <cellStyle name="20% - Accent1 4 5 2 2 4 6" xfId="42872" xr:uid="{00000000-0005-0000-0000-0000C1A60000}"/>
    <cellStyle name="20% - Accent1 4 5 2 2 4 6 2" xfId="42873" xr:uid="{00000000-0005-0000-0000-0000C2A60000}"/>
    <cellStyle name="20% - Accent1 4 5 2 2 4 6 2 2" xfId="42874" xr:uid="{00000000-0005-0000-0000-0000C3A60000}"/>
    <cellStyle name="20% - Accent1 4 5 2 2 4 6 2 2 2" xfId="42875" xr:uid="{00000000-0005-0000-0000-0000C4A60000}"/>
    <cellStyle name="20% - Accent1 4 5 2 2 4 6 2 3" xfId="42876" xr:uid="{00000000-0005-0000-0000-0000C5A60000}"/>
    <cellStyle name="20% - Accent1 4 5 2 2 4 6 3" xfId="42877" xr:uid="{00000000-0005-0000-0000-0000C6A60000}"/>
    <cellStyle name="20% - Accent1 4 5 2 2 4 6 3 2" xfId="42878" xr:uid="{00000000-0005-0000-0000-0000C7A60000}"/>
    <cellStyle name="20% - Accent1 4 5 2 2 4 6 4" xfId="42879" xr:uid="{00000000-0005-0000-0000-0000C8A60000}"/>
    <cellStyle name="20% - Accent1 4 5 2 2 4 7" xfId="42880" xr:uid="{00000000-0005-0000-0000-0000C9A60000}"/>
    <cellStyle name="20% - Accent1 4 5 2 2 4 7 2" xfId="42881" xr:uid="{00000000-0005-0000-0000-0000CAA60000}"/>
    <cellStyle name="20% - Accent1 4 5 2 2 4 7 2 2" xfId="42882" xr:uid="{00000000-0005-0000-0000-0000CBA60000}"/>
    <cellStyle name="20% - Accent1 4 5 2 2 4 7 3" xfId="42883" xr:uid="{00000000-0005-0000-0000-0000CCA60000}"/>
    <cellStyle name="20% - Accent1 4 5 2 2 4 8" xfId="42884" xr:uid="{00000000-0005-0000-0000-0000CDA60000}"/>
    <cellStyle name="20% - Accent1 4 5 2 2 4 8 2" xfId="42885" xr:uid="{00000000-0005-0000-0000-0000CEA60000}"/>
    <cellStyle name="20% - Accent1 4 5 2 2 4 8 2 2" xfId="42886" xr:uid="{00000000-0005-0000-0000-0000CFA60000}"/>
    <cellStyle name="20% - Accent1 4 5 2 2 4 8 3" xfId="42887" xr:uid="{00000000-0005-0000-0000-0000D0A60000}"/>
    <cellStyle name="20% - Accent1 4 5 2 2 4 9" xfId="42888" xr:uid="{00000000-0005-0000-0000-0000D1A60000}"/>
    <cellStyle name="20% - Accent1 4 5 2 2 4 9 2" xfId="42889" xr:uid="{00000000-0005-0000-0000-0000D2A60000}"/>
    <cellStyle name="20% - Accent1 4 5 2 2 5" xfId="42890" xr:uid="{00000000-0005-0000-0000-0000D3A60000}"/>
    <cellStyle name="20% - Accent1 4 5 2 2 5 2" xfId="42891" xr:uid="{00000000-0005-0000-0000-0000D4A60000}"/>
    <cellStyle name="20% - Accent1 4 5 2 2 5 2 2" xfId="42892" xr:uid="{00000000-0005-0000-0000-0000D5A60000}"/>
    <cellStyle name="20% - Accent1 4 5 2 2 5 2 2 2" xfId="42893" xr:uid="{00000000-0005-0000-0000-0000D6A60000}"/>
    <cellStyle name="20% - Accent1 4 5 2 2 5 2 2 2 2" xfId="42894" xr:uid="{00000000-0005-0000-0000-0000D7A60000}"/>
    <cellStyle name="20% - Accent1 4 5 2 2 5 2 2 3" xfId="42895" xr:uid="{00000000-0005-0000-0000-0000D8A60000}"/>
    <cellStyle name="20% - Accent1 4 5 2 2 5 2 3" xfId="42896" xr:uid="{00000000-0005-0000-0000-0000D9A60000}"/>
    <cellStyle name="20% - Accent1 4 5 2 2 5 2 3 2" xfId="42897" xr:uid="{00000000-0005-0000-0000-0000DAA60000}"/>
    <cellStyle name="20% - Accent1 4 5 2 2 5 2 4" xfId="42898" xr:uid="{00000000-0005-0000-0000-0000DBA60000}"/>
    <cellStyle name="20% - Accent1 4 5 2 2 5 3" xfId="42899" xr:uid="{00000000-0005-0000-0000-0000DCA60000}"/>
    <cellStyle name="20% - Accent1 4 5 2 2 5 3 2" xfId="42900" xr:uid="{00000000-0005-0000-0000-0000DDA60000}"/>
    <cellStyle name="20% - Accent1 4 5 2 2 5 3 2 2" xfId="42901" xr:uid="{00000000-0005-0000-0000-0000DEA60000}"/>
    <cellStyle name="20% - Accent1 4 5 2 2 5 3 2 2 2" xfId="42902" xr:uid="{00000000-0005-0000-0000-0000DFA60000}"/>
    <cellStyle name="20% - Accent1 4 5 2 2 5 3 2 3" xfId="42903" xr:uid="{00000000-0005-0000-0000-0000E0A60000}"/>
    <cellStyle name="20% - Accent1 4 5 2 2 5 3 3" xfId="42904" xr:uid="{00000000-0005-0000-0000-0000E1A60000}"/>
    <cellStyle name="20% - Accent1 4 5 2 2 5 3 3 2" xfId="42905" xr:uid="{00000000-0005-0000-0000-0000E2A60000}"/>
    <cellStyle name="20% - Accent1 4 5 2 2 5 3 4" xfId="42906" xr:uid="{00000000-0005-0000-0000-0000E3A60000}"/>
    <cellStyle name="20% - Accent1 4 5 2 2 5 4" xfId="42907" xr:uid="{00000000-0005-0000-0000-0000E4A60000}"/>
    <cellStyle name="20% - Accent1 4 5 2 2 5 4 2" xfId="42908" xr:uid="{00000000-0005-0000-0000-0000E5A60000}"/>
    <cellStyle name="20% - Accent1 4 5 2 2 5 4 2 2" xfId="42909" xr:uid="{00000000-0005-0000-0000-0000E6A60000}"/>
    <cellStyle name="20% - Accent1 4 5 2 2 5 4 2 2 2" xfId="42910" xr:uid="{00000000-0005-0000-0000-0000E7A60000}"/>
    <cellStyle name="20% - Accent1 4 5 2 2 5 4 2 3" xfId="42911" xr:uid="{00000000-0005-0000-0000-0000E8A60000}"/>
    <cellStyle name="20% - Accent1 4 5 2 2 5 4 3" xfId="42912" xr:uid="{00000000-0005-0000-0000-0000E9A60000}"/>
    <cellStyle name="20% - Accent1 4 5 2 2 5 4 3 2" xfId="42913" xr:uid="{00000000-0005-0000-0000-0000EAA60000}"/>
    <cellStyle name="20% - Accent1 4 5 2 2 5 4 4" xfId="42914" xr:uid="{00000000-0005-0000-0000-0000EBA60000}"/>
    <cellStyle name="20% - Accent1 4 5 2 2 5 5" xfId="42915" xr:uid="{00000000-0005-0000-0000-0000ECA60000}"/>
    <cellStyle name="20% - Accent1 4 5 2 2 5 5 2" xfId="42916" xr:uid="{00000000-0005-0000-0000-0000EDA60000}"/>
    <cellStyle name="20% - Accent1 4 5 2 2 5 5 2 2" xfId="42917" xr:uid="{00000000-0005-0000-0000-0000EEA60000}"/>
    <cellStyle name="20% - Accent1 4 5 2 2 5 5 3" xfId="42918" xr:uid="{00000000-0005-0000-0000-0000EFA60000}"/>
    <cellStyle name="20% - Accent1 4 5 2 2 5 6" xfId="42919" xr:uid="{00000000-0005-0000-0000-0000F0A60000}"/>
    <cellStyle name="20% - Accent1 4 5 2 2 5 6 2" xfId="42920" xr:uid="{00000000-0005-0000-0000-0000F1A60000}"/>
    <cellStyle name="20% - Accent1 4 5 2 2 5 6 2 2" xfId="42921" xr:uid="{00000000-0005-0000-0000-0000F2A60000}"/>
    <cellStyle name="20% - Accent1 4 5 2 2 5 6 3" xfId="42922" xr:uid="{00000000-0005-0000-0000-0000F3A60000}"/>
    <cellStyle name="20% - Accent1 4 5 2 2 5 7" xfId="42923" xr:uid="{00000000-0005-0000-0000-0000F4A60000}"/>
    <cellStyle name="20% - Accent1 4 5 2 2 5 7 2" xfId="42924" xr:uid="{00000000-0005-0000-0000-0000F5A60000}"/>
    <cellStyle name="20% - Accent1 4 5 2 2 5 8" xfId="42925" xr:uid="{00000000-0005-0000-0000-0000F6A60000}"/>
    <cellStyle name="20% - Accent1 4 5 2 2 5 8 2" xfId="42926" xr:uid="{00000000-0005-0000-0000-0000F7A60000}"/>
    <cellStyle name="20% - Accent1 4 5 2 2 5 9" xfId="42927" xr:uid="{00000000-0005-0000-0000-0000F8A60000}"/>
    <cellStyle name="20% - Accent1 4 5 2 2 6" xfId="42928" xr:uid="{00000000-0005-0000-0000-0000F9A60000}"/>
    <cellStyle name="20% - Accent1 4 5 2 2 6 2" xfId="42929" xr:uid="{00000000-0005-0000-0000-0000FAA60000}"/>
    <cellStyle name="20% - Accent1 4 5 2 2 6 2 2" xfId="42930" xr:uid="{00000000-0005-0000-0000-0000FBA60000}"/>
    <cellStyle name="20% - Accent1 4 5 2 2 6 2 2 2" xfId="42931" xr:uid="{00000000-0005-0000-0000-0000FCA60000}"/>
    <cellStyle name="20% - Accent1 4 5 2 2 6 2 2 2 2" xfId="42932" xr:uid="{00000000-0005-0000-0000-0000FDA60000}"/>
    <cellStyle name="20% - Accent1 4 5 2 2 6 2 2 3" xfId="42933" xr:uid="{00000000-0005-0000-0000-0000FEA60000}"/>
    <cellStyle name="20% - Accent1 4 5 2 2 6 2 3" xfId="42934" xr:uid="{00000000-0005-0000-0000-0000FFA60000}"/>
    <cellStyle name="20% - Accent1 4 5 2 2 6 2 3 2" xfId="42935" xr:uid="{00000000-0005-0000-0000-000000A70000}"/>
    <cellStyle name="20% - Accent1 4 5 2 2 6 2 4" xfId="42936" xr:uid="{00000000-0005-0000-0000-000001A70000}"/>
    <cellStyle name="20% - Accent1 4 5 2 2 6 3" xfId="42937" xr:uid="{00000000-0005-0000-0000-000002A70000}"/>
    <cellStyle name="20% - Accent1 4 5 2 2 6 3 2" xfId="42938" xr:uid="{00000000-0005-0000-0000-000003A70000}"/>
    <cellStyle name="20% - Accent1 4 5 2 2 6 3 2 2" xfId="42939" xr:uid="{00000000-0005-0000-0000-000004A70000}"/>
    <cellStyle name="20% - Accent1 4 5 2 2 6 3 2 2 2" xfId="42940" xr:uid="{00000000-0005-0000-0000-000005A70000}"/>
    <cellStyle name="20% - Accent1 4 5 2 2 6 3 2 3" xfId="42941" xr:uid="{00000000-0005-0000-0000-000006A70000}"/>
    <cellStyle name="20% - Accent1 4 5 2 2 6 3 3" xfId="42942" xr:uid="{00000000-0005-0000-0000-000007A70000}"/>
    <cellStyle name="20% - Accent1 4 5 2 2 6 3 3 2" xfId="42943" xr:uid="{00000000-0005-0000-0000-000008A70000}"/>
    <cellStyle name="20% - Accent1 4 5 2 2 6 3 4" xfId="42944" xr:uid="{00000000-0005-0000-0000-000009A70000}"/>
    <cellStyle name="20% - Accent1 4 5 2 2 6 4" xfId="42945" xr:uid="{00000000-0005-0000-0000-00000AA70000}"/>
    <cellStyle name="20% - Accent1 4 5 2 2 6 4 2" xfId="42946" xr:uid="{00000000-0005-0000-0000-00000BA70000}"/>
    <cellStyle name="20% - Accent1 4 5 2 2 6 4 2 2" xfId="42947" xr:uid="{00000000-0005-0000-0000-00000CA70000}"/>
    <cellStyle name="20% - Accent1 4 5 2 2 6 4 2 2 2" xfId="42948" xr:uid="{00000000-0005-0000-0000-00000DA70000}"/>
    <cellStyle name="20% - Accent1 4 5 2 2 6 4 2 3" xfId="42949" xr:uid="{00000000-0005-0000-0000-00000EA70000}"/>
    <cellStyle name="20% - Accent1 4 5 2 2 6 4 3" xfId="42950" xr:uid="{00000000-0005-0000-0000-00000FA70000}"/>
    <cellStyle name="20% - Accent1 4 5 2 2 6 4 3 2" xfId="42951" xr:uid="{00000000-0005-0000-0000-000010A70000}"/>
    <cellStyle name="20% - Accent1 4 5 2 2 6 4 4" xfId="42952" xr:uid="{00000000-0005-0000-0000-000011A70000}"/>
    <cellStyle name="20% - Accent1 4 5 2 2 6 5" xfId="42953" xr:uid="{00000000-0005-0000-0000-000012A70000}"/>
    <cellStyle name="20% - Accent1 4 5 2 2 6 5 2" xfId="42954" xr:uid="{00000000-0005-0000-0000-000013A70000}"/>
    <cellStyle name="20% - Accent1 4 5 2 2 6 5 2 2" xfId="42955" xr:uid="{00000000-0005-0000-0000-000014A70000}"/>
    <cellStyle name="20% - Accent1 4 5 2 2 6 5 3" xfId="42956" xr:uid="{00000000-0005-0000-0000-000015A70000}"/>
    <cellStyle name="20% - Accent1 4 5 2 2 6 6" xfId="42957" xr:uid="{00000000-0005-0000-0000-000016A70000}"/>
    <cellStyle name="20% - Accent1 4 5 2 2 6 6 2" xfId="42958" xr:uid="{00000000-0005-0000-0000-000017A70000}"/>
    <cellStyle name="20% - Accent1 4 5 2 2 6 6 2 2" xfId="42959" xr:uid="{00000000-0005-0000-0000-000018A70000}"/>
    <cellStyle name="20% - Accent1 4 5 2 2 6 6 3" xfId="42960" xr:uid="{00000000-0005-0000-0000-000019A70000}"/>
    <cellStyle name="20% - Accent1 4 5 2 2 6 7" xfId="42961" xr:uid="{00000000-0005-0000-0000-00001AA70000}"/>
    <cellStyle name="20% - Accent1 4 5 2 2 6 7 2" xfId="42962" xr:uid="{00000000-0005-0000-0000-00001BA70000}"/>
    <cellStyle name="20% - Accent1 4 5 2 2 6 8" xfId="42963" xr:uid="{00000000-0005-0000-0000-00001CA70000}"/>
    <cellStyle name="20% - Accent1 4 5 2 2 6 8 2" xfId="42964" xr:uid="{00000000-0005-0000-0000-00001DA70000}"/>
    <cellStyle name="20% - Accent1 4 5 2 2 6 9" xfId="42965" xr:uid="{00000000-0005-0000-0000-00001EA70000}"/>
    <cellStyle name="20% - Accent1 4 5 2 2 7" xfId="42966" xr:uid="{00000000-0005-0000-0000-00001FA70000}"/>
    <cellStyle name="20% - Accent1 4 5 2 2 7 2" xfId="42967" xr:uid="{00000000-0005-0000-0000-000020A70000}"/>
    <cellStyle name="20% - Accent1 4 5 2 2 7 2 2" xfId="42968" xr:uid="{00000000-0005-0000-0000-000021A70000}"/>
    <cellStyle name="20% - Accent1 4 5 2 2 7 2 2 2" xfId="42969" xr:uid="{00000000-0005-0000-0000-000022A70000}"/>
    <cellStyle name="20% - Accent1 4 5 2 2 7 2 3" xfId="42970" xr:uid="{00000000-0005-0000-0000-000023A70000}"/>
    <cellStyle name="20% - Accent1 4 5 2 2 7 3" xfId="42971" xr:uid="{00000000-0005-0000-0000-000024A70000}"/>
    <cellStyle name="20% - Accent1 4 5 2 2 7 3 2" xfId="42972" xr:uid="{00000000-0005-0000-0000-000025A70000}"/>
    <cellStyle name="20% - Accent1 4 5 2 2 7 4" xfId="42973" xr:uid="{00000000-0005-0000-0000-000026A70000}"/>
    <cellStyle name="20% - Accent1 4 5 2 2 8" xfId="42974" xr:uid="{00000000-0005-0000-0000-000027A70000}"/>
    <cellStyle name="20% - Accent1 4 5 2 2 8 2" xfId="42975" xr:uid="{00000000-0005-0000-0000-000028A70000}"/>
    <cellStyle name="20% - Accent1 4 5 2 2 8 2 2" xfId="42976" xr:uid="{00000000-0005-0000-0000-000029A70000}"/>
    <cellStyle name="20% - Accent1 4 5 2 2 8 2 2 2" xfId="42977" xr:uid="{00000000-0005-0000-0000-00002AA70000}"/>
    <cellStyle name="20% - Accent1 4 5 2 2 8 2 3" xfId="42978" xr:uid="{00000000-0005-0000-0000-00002BA70000}"/>
    <cellStyle name="20% - Accent1 4 5 2 2 8 3" xfId="42979" xr:uid="{00000000-0005-0000-0000-00002CA70000}"/>
    <cellStyle name="20% - Accent1 4 5 2 2 8 3 2" xfId="42980" xr:uid="{00000000-0005-0000-0000-00002DA70000}"/>
    <cellStyle name="20% - Accent1 4 5 2 2 8 4" xfId="42981" xr:uid="{00000000-0005-0000-0000-00002EA70000}"/>
    <cellStyle name="20% - Accent1 4 5 2 2 9" xfId="42982" xr:uid="{00000000-0005-0000-0000-00002FA70000}"/>
    <cellStyle name="20% - Accent1 4 5 2 2 9 2" xfId="42983" xr:uid="{00000000-0005-0000-0000-000030A70000}"/>
    <cellStyle name="20% - Accent1 4 5 2 2 9 2 2" xfId="42984" xr:uid="{00000000-0005-0000-0000-000031A70000}"/>
    <cellStyle name="20% - Accent1 4 5 2 2 9 2 2 2" xfId="42985" xr:uid="{00000000-0005-0000-0000-000032A70000}"/>
    <cellStyle name="20% - Accent1 4 5 2 2 9 2 3" xfId="42986" xr:uid="{00000000-0005-0000-0000-000033A70000}"/>
    <cellStyle name="20% - Accent1 4 5 2 2 9 3" xfId="42987" xr:uid="{00000000-0005-0000-0000-000034A70000}"/>
    <cellStyle name="20% - Accent1 4 5 2 2 9 3 2" xfId="42988" xr:uid="{00000000-0005-0000-0000-000035A70000}"/>
    <cellStyle name="20% - Accent1 4 5 2 2 9 4" xfId="42989" xr:uid="{00000000-0005-0000-0000-000036A70000}"/>
    <cellStyle name="20% - Accent1 4 5 2 3" xfId="42990" xr:uid="{00000000-0005-0000-0000-000037A70000}"/>
    <cellStyle name="20% - Accent1 4 5 2 3 10" xfId="42991" xr:uid="{00000000-0005-0000-0000-000038A70000}"/>
    <cellStyle name="20% - Accent1 4 5 2 3 10 2" xfId="42992" xr:uid="{00000000-0005-0000-0000-000039A70000}"/>
    <cellStyle name="20% - Accent1 4 5 2 3 11" xfId="42993" xr:uid="{00000000-0005-0000-0000-00003AA70000}"/>
    <cellStyle name="20% - Accent1 4 5 2 3 2" xfId="42994" xr:uid="{00000000-0005-0000-0000-00003BA70000}"/>
    <cellStyle name="20% - Accent1 4 5 2 3 2 2" xfId="42995" xr:uid="{00000000-0005-0000-0000-00003CA70000}"/>
    <cellStyle name="20% - Accent1 4 5 2 3 2 2 2" xfId="42996" xr:uid="{00000000-0005-0000-0000-00003DA70000}"/>
    <cellStyle name="20% - Accent1 4 5 2 3 2 2 2 2" xfId="42997" xr:uid="{00000000-0005-0000-0000-00003EA70000}"/>
    <cellStyle name="20% - Accent1 4 5 2 3 2 2 2 2 2" xfId="42998" xr:uid="{00000000-0005-0000-0000-00003FA70000}"/>
    <cellStyle name="20% - Accent1 4 5 2 3 2 2 2 3" xfId="42999" xr:uid="{00000000-0005-0000-0000-000040A70000}"/>
    <cellStyle name="20% - Accent1 4 5 2 3 2 2 3" xfId="43000" xr:uid="{00000000-0005-0000-0000-000041A70000}"/>
    <cellStyle name="20% - Accent1 4 5 2 3 2 2 3 2" xfId="43001" xr:uid="{00000000-0005-0000-0000-000042A70000}"/>
    <cellStyle name="20% - Accent1 4 5 2 3 2 2 4" xfId="43002" xr:uid="{00000000-0005-0000-0000-000043A70000}"/>
    <cellStyle name="20% - Accent1 4 5 2 3 2 3" xfId="43003" xr:uid="{00000000-0005-0000-0000-000044A70000}"/>
    <cellStyle name="20% - Accent1 4 5 2 3 2 3 2" xfId="43004" xr:uid="{00000000-0005-0000-0000-000045A70000}"/>
    <cellStyle name="20% - Accent1 4 5 2 3 2 3 2 2" xfId="43005" xr:uid="{00000000-0005-0000-0000-000046A70000}"/>
    <cellStyle name="20% - Accent1 4 5 2 3 2 3 2 2 2" xfId="43006" xr:uid="{00000000-0005-0000-0000-000047A70000}"/>
    <cellStyle name="20% - Accent1 4 5 2 3 2 3 2 3" xfId="43007" xr:uid="{00000000-0005-0000-0000-000048A70000}"/>
    <cellStyle name="20% - Accent1 4 5 2 3 2 3 3" xfId="43008" xr:uid="{00000000-0005-0000-0000-000049A70000}"/>
    <cellStyle name="20% - Accent1 4 5 2 3 2 3 3 2" xfId="43009" xr:uid="{00000000-0005-0000-0000-00004AA70000}"/>
    <cellStyle name="20% - Accent1 4 5 2 3 2 3 4" xfId="43010" xr:uid="{00000000-0005-0000-0000-00004BA70000}"/>
    <cellStyle name="20% - Accent1 4 5 2 3 2 4" xfId="43011" xr:uid="{00000000-0005-0000-0000-00004CA70000}"/>
    <cellStyle name="20% - Accent1 4 5 2 3 2 4 2" xfId="43012" xr:uid="{00000000-0005-0000-0000-00004DA70000}"/>
    <cellStyle name="20% - Accent1 4 5 2 3 2 4 2 2" xfId="43013" xr:uid="{00000000-0005-0000-0000-00004EA70000}"/>
    <cellStyle name="20% - Accent1 4 5 2 3 2 4 2 2 2" xfId="43014" xr:uid="{00000000-0005-0000-0000-00004FA70000}"/>
    <cellStyle name="20% - Accent1 4 5 2 3 2 4 2 3" xfId="43015" xr:uid="{00000000-0005-0000-0000-000050A70000}"/>
    <cellStyle name="20% - Accent1 4 5 2 3 2 4 3" xfId="43016" xr:uid="{00000000-0005-0000-0000-000051A70000}"/>
    <cellStyle name="20% - Accent1 4 5 2 3 2 4 3 2" xfId="43017" xr:uid="{00000000-0005-0000-0000-000052A70000}"/>
    <cellStyle name="20% - Accent1 4 5 2 3 2 4 4" xfId="43018" xr:uid="{00000000-0005-0000-0000-000053A70000}"/>
    <cellStyle name="20% - Accent1 4 5 2 3 2 5" xfId="43019" xr:uid="{00000000-0005-0000-0000-000054A70000}"/>
    <cellStyle name="20% - Accent1 4 5 2 3 2 5 2" xfId="43020" xr:uid="{00000000-0005-0000-0000-000055A70000}"/>
    <cellStyle name="20% - Accent1 4 5 2 3 2 5 2 2" xfId="43021" xr:uid="{00000000-0005-0000-0000-000056A70000}"/>
    <cellStyle name="20% - Accent1 4 5 2 3 2 5 3" xfId="43022" xr:uid="{00000000-0005-0000-0000-000057A70000}"/>
    <cellStyle name="20% - Accent1 4 5 2 3 2 6" xfId="43023" xr:uid="{00000000-0005-0000-0000-000058A70000}"/>
    <cellStyle name="20% - Accent1 4 5 2 3 2 6 2" xfId="43024" xr:uid="{00000000-0005-0000-0000-000059A70000}"/>
    <cellStyle name="20% - Accent1 4 5 2 3 2 6 2 2" xfId="43025" xr:uid="{00000000-0005-0000-0000-00005AA70000}"/>
    <cellStyle name="20% - Accent1 4 5 2 3 2 6 3" xfId="43026" xr:uid="{00000000-0005-0000-0000-00005BA70000}"/>
    <cellStyle name="20% - Accent1 4 5 2 3 2 7" xfId="43027" xr:uid="{00000000-0005-0000-0000-00005CA70000}"/>
    <cellStyle name="20% - Accent1 4 5 2 3 2 7 2" xfId="43028" xr:uid="{00000000-0005-0000-0000-00005DA70000}"/>
    <cellStyle name="20% - Accent1 4 5 2 3 2 8" xfId="43029" xr:uid="{00000000-0005-0000-0000-00005EA70000}"/>
    <cellStyle name="20% - Accent1 4 5 2 3 2 8 2" xfId="43030" xr:uid="{00000000-0005-0000-0000-00005FA70000}"/>
    <cellStyle name="20% - Accent1 4 5 2 3 2 9" xfId="43031" xr:uid="{00000000-0005-0000-0000-000060A70000}"/>
    <cellStyle name="20% - Accent1 4 5 2 3 3" xfId="43032" xr:uid="{00000000-0005-0000-0000-000061A70000}"/>
    <cellStyle name="20% - Accent1 4 5 2 3 3 2" xfId="43033" xr:uid="{00000000-0005-0000-0000-000062A70000}"/>
    <cellStyle name="20% - Accent1 4 5 2 3 3 2 2" xfId="43034" xr:uid="{00000000-0005-0000-0000-000063A70000}"/>
    <cellStyle name="20% - Accent1 4 5 2 3 3 2 2 2" xfId="43035" xr:uid="{00000000-0005-0000-0000-000064A70000}"/>
    <cellStyle name="20% - Accent1 4 5 2 3 3 2 2 2 2" xfId="43036" xr:uid="{00000000-0005-0000-0000-000065A70000}"/>
    <cellStyle name="20% - Accent1 4 5 2 3 3 2 2 3" xfId="43037" xr:uid="{00000000-0005-0000-0000-000066A70000}"/>
    <cellStyle name="20% - Accent1 4 5 2 3 3 2 3" xfId="43038" xr:uid="{00000000-0005-0000-0000-000067A70000}"/>
    <cellStyle name="20% - Accent1 4 5 2 3 3 2 3 2" xfId="43039" xr:uid="{00000000-0005-0000-0000-000068A70000}"/>
    <cellStyle name="20% - Accent1 4 5 2 3 3 2 4" xfId="43040" xr:uid="{00000000-0005-0000-0000-000069A70000}"/>
    <cellStyle name="20% - Accent1 4 5 2 3 3 3" xfId="43041" xr:uid="{00000000-0005-0000-0000-00006AA70000}"/>
    <cellStyle name="20% - Accent1 4 5 2 3 3 3 2" xfId="43042" xr:uid="{00000000-0005-0000-0000-00006BA70000}"/>
    <cellStyle name="20% - Accent1 4 5 2 3 3 3 2 2" xfId="43043" xr:uid="{00000000-0005-0000-0000-00006CA70000}"/>
    <cellStyle name="20% - Accent1 4 5 2 3 3 3 2 2 2" xfId="43044" xr:uid="{00000000-0005-0000-0000-00006DA70000}"/>
    <cellStyle name="20% - Accent1 4 5 2 3 3 3 2 3" xfId="43045" xr:uid="{00000000-0005-0000-0000-00006EA70000}"/>
    <cellStyle name="20% - Accent1 4 5 2 3 3 3 3" xfId="43046" xr:uid="{00000000-0005-0000-0000-00006FA70000}"/>
    <cellStyle name="20% - Accent1 4 5 2 3 3 3 3 2" xfId="43047" xr:uid="{00000000-0005-0000-0000-000070A70000}"/>
    <cellStyle name="20% - Accent1 4 5 2 3 3 3 4" xfId="43048" xr:uid="{00000000-0005-0000-0000-000071A70000}"/>
    <cellStyle name="20% - Accent1 4 5 2 3 3 4" xfId="43049" xr:uid="{00000000-0005-0000-0000-000072A70000}"/>
    <cellStyle name="20% - Accent1 4 5 2 3 3 4 2" xfId="43050" xr:uid="{00000000-0005-0000-0000-000073A70000}"/>
    <cellStyle name="20% - Accent1 4 5 2 3 3 4 2 2" xfId="43051" xr:uid="{00000000-0005-0000-0000-000074A70000}"/>
    <cellStyle name="20% - Accent1 4 5 2 3 3 4 2 2 2" xfId="43052" xr:uid="{00000000-0005-0000-0000-000075A70000}"/>
    <cellStyle name="20% - Accent1 4 5 2 3 3 4 2 3" xfId="43053" xr:uid="{00000000-0005-0000-0000-000076A70000}"/>
    <cellStyle name="20% - Accent1 4 5 2 3 3 4 3" xfId="43054" xr:uid="{00000000-0005-0000-0000-000077A70000}"/>
    <cellStyle name="20% - Accent1 4 5 2 3 3 4 3 2" xfId="43055" xr:uid="{00000000-0005-0000-0000-000078A70000}"/>
    <cellStyle name="20% - Accent1 4 5 2 3 3 4 4" xfId="43056" xr:uid="{00000000-0005-0000-0000-000079A70000}"/>
    <cellStyle name="20% - Accent1 4 5 2 3 3 5" xfId="43057" xr:uid="{00000000-0005-0000-0000-00007AA70000}"/>
    <cellStyle name="20% - Accent1 4 5 2 3 3 5 2" xfId="43058" xr:uid="{00000000-0005-0000-0000-00007BA70000}"/>
    <cellStyle name="20% - Accent1 4 5 2 3 3 5 2 2" xfId="43059" xr:uid="{00000000-0005-0000-0000-00007CA70000}"/>
    <cellStyle name="20% - Accent1 4 5 2 3 3 5 3" xfId="43060" xr:uid="{00000000-0005-0000-0000-00007DA70000}"/>
    <cellStyle name="20% - Accent1 4 5 2 3 3 6" xfId="43061" xr:uid="{00000000-0005-0000-0000-00007EA70000}"/>
    <cellStyle name="20% - Accent1 4 5 2 3 3 6 2" xfId="43062" xr:uid="{00000000-0005-0000-0000-00007FA70000}"/>
    <cellStyle name="20% - Accent1 4 5 2 3 3 6 2 2" xfId="43063" xr:uid="{00000000-0005-0000-0000-000080A70000}"/>
    <cellStyle name="20% - Accent1 4 5 2 3 3 6 3" xfId="43064" xr:uid="{00000000-0005-0000-0000-000081A70000}"/>
    <cellStyle name="20% - Accent1 4 5 2 3 3 7" xfId="43065" xr:uid="{00000000-0005-0000-0000-000082A70000}"/>
    <cellStyle name="20% - Accent1 4 5 2 3 3 7 2" xfId="43066" xr:uid="{00000000-0005-0000-0000-000083A70000}"/>
    <cellStyle name="20% - Accent1 4 5 2 3 3 8" xfId="43067" xr:uid="{00000000-0005-0000-0000-000084A70000}"/>
    <cellStyle name="20% - Accent1 4 5 2 3 3 8 2" xfId="43068" xr:uid="{00000000-0005-0000-0000-000085A70000}"/>
    <cellStyle name="20% - Accent1 4 5 2 3 3 9" xfId="43069" xr:uid="{00000000-0005-0000-0000-000086A70000}"/>
    <cellStyle name="20% - Accent1 4 5 2 3 4" xfId="43070" xr:uid="{00000000-0005-0000-0000-000087A70000}"/>
    <cellStyle name="20% - Accent1 4 5 2 3 4 2" xfId="43071" xr:uid="{00000000-0005-0000-0000-000088A70000}"/>
    <cellStyle name="20% - Accent1 4 5 2 3 4 2 2" xfId="43072" xr:uid="{00000000-0005-0000-0000-000089A70000}"/>
    <cellStyle name="20% - Accent1 4 5 2 3 4 2 2 2" xfId="43073" xr:uid="{00000000-0005-0000-0000-00008AA70000}"/>
    <cellStyle name="20% - Accent1 4 5 2 3 4 2 3" xfId="43074" xr:uid="{00000000-0005-0000-0000-00008BA70000}"/>
    <cellStyle name="20% - Accent1 4 5 2 3 4 3" xfId="43075" xr:uid="{00000000-0005-0000-0000-00008CA70000}"/>
    <cellStyle name="20% - Accent1 4 5 2 3 4 3 2" xfId="43076" xr:uid="{00000000-0005-0000-0000-00008DA70000}"/>
    <cellStyle name="20% - Accent1 4 5 2 3 4 4" xfId="43077" xr:uid="{00000000-0005-0000-0000-00008EA70000}"/>
    <cellStyle name="20% - Accent1 4 5 2 3 5" xfId="43078" xr:uid="{00000000-0005-0000-0000-00008FA70000}"/>
    <cellStyle name="20% - Accent1 4 5 2 3 5 2" xfId="43079" xr:uid="{00000000-0005-0000-0000-000090A70000}"/>
    <cellStyle name="20% - Accent1 4 5 2 3 5 2 2" xfId="43080" xr:uid="{00000000-0005-0000-0000-000091A70000}"/>
    <cellStyle name="20% - Accent1 4 5 2 3 5 2 2 2" xfId="43081" xr:uid="{00000000-0005-0000-0000-000092A70000}"/>
    <cellStyle name="20% - Accent1 4 5 2 3 5 2 3" xfId="43082" xr:uid="{00000000-0005-0000-0000-000093A70000}"/>
    <cellStyle name="20% - Accent1 4 5 2 3 5 3" xfId="43083" xr:uid="{00000000-0005-0000-0000-000094A70000}"/>
    <cellStyle name="20% - Accent1 4 5 2 3 5 3 2" xfId="43084" xr:uid="{00000000-0005-0000-0000-000095A70000}"/>
    <cellStyle name="20% - Accent1 4 5 2 3 5 4" xfId="43085" xr:uid="{00000000-0005-0000-0000-000096A70000}"/>
    <cellStyle name="20% - Accent1 4 5 2 3 6" xfId="43086" xr:uid="{00000000-0005-0000-0000-000097A70000}"/>
    <cellStyle name="20% - Accent1 4 5 2 3 6 2" xfId="43087" xr:uid="{00000000-0005-0000-0000-000098A70000}"/>
    <cellStyle name="20% - Accent1 4 5 2 3 6 2 2" xfId="43088" xr:uid="{00000000-0005-0000-0000-000099A70000}"/>
    <cellStyle name="20% - Accent1 4 5 2 3 6 2 2 2" xfId="43089" xr:uid="{00000000-0005-0000-0000-00009AA70000}"/>
    <cellStyle name="20% - Accent1 4 5 2 3 6 2 3" xfId="43090" xr:uid="{00000000-0005-0000-0000-00009BA70000}"/>
    <cellStyle name="20% - Accent1 4 5 2 3 6 3" xfId="43091" xr:uid="{00000000-0005-0000-0000-00009CA70000}"/>
    <cellStyle name="20% - Accent1 4 5 2 3 6 3 2" xfId="43092" xr:uid="{00000000-0005-0000-0000-00009DA70000}"/>
    <cellStyle name="20% - Accent1 4 5 2 3 6 4" xfId="43093" xr:uid="{00000000-0005-0000-0000-00009EA70000}"/>
    <cellStyle name="20% - Accent1 4 5 2 3 7" xfId="43094" xr:uid="{00000000-0005-0000-0000-00009FA70000}"/>
    <cellStyle name="20% - Accent1 4 5 2 3 7 2" xfId="43095" xr:uid="{00000000-0005-0000-0000-0000A0A70000}"/>
    <cellStyle name="20% - Accent1 4 5 2 3 7 2 2" xfId="43096" xr:uid="{00000000-0005-0000-0000-0000A1A70000}"/>
    <cellStyle name="20% - Accent1 4 5 2 3 7 3" xfId="43097" xr:uid="{00000000-0005-0000-0000-0000A2A70000}"/>
    <cellStyle name="20% - Accent1 4 5 2 3 8" xfId="43098" xr:uid="{00000000-0005-0000-0000-0000A3A70000}"/>
    <cellStyle name="20% - Accent1 4 5 2 3 8 2" xfId="43099" xr:uid="{00000000-0005-0000-0000-0000A4A70000}"/>
    <cellStyle name="20% - Accent1 4 5 2 3 8 2 2" xfId="43100" xr:uid="{00000000-0005-0000-0000-0000A5A70000}"/>
    <cellStyle name="20% - Accent1 4 5 2 3 8 3" xfId="43101" xr:uid="{00000000-0005-0000-0000-0000A6A70000}"/>
    <cellStyle name="20% - Accent1 4 5 2 3 9" xfId="43102" xr:uid="{00000000-0005-0000-0000-0000A7A70000}"/>
    <cellStyle name="20% - Accent1 4 5 2 3 9 2" xfId="43103" xr:uid="{00000000-0005-0000-0000-0000A8A70000}"/>
    <cellStyle name="20% - Accent1 4 5 2 4" xfId="43104" xr:uid="{00000000-0005-0000-0000-0000A9A70000}"/>
    <cellStyle name="20% - Accent1 4 5 2 4 10" xfId="43105" xr:uid="{00000000-0005-0000-0000-0000AAA70000}"/>
    <cellStyle name="20% - Accent1 4 5 2 4 10 2" xfId="43106" xr:uid="{00000000-0005-0000-0000-0000ABA70000}"/>
    <cellStyle name="20% - Accent1 4 5 2 4 11" xfId="43107" xr:uid="{00000000-0005-0000-0000-0000ACA70000}"/>
    <cellStyle name="20% - Accent1 4 5 2 4 2" xfId="43108" xr:uid="{00000000-0005-0000-0000-0000ADA70000}"/>
    <cellStyle name="20% - Accent1 4 5 2 4 2 2" xfId="43109" xr:uid="{00000000-0005-0000-0000-0000AEA70000}"/>
    <cellStyle name="20% - Accent1 4 5 2 4 2 2 2" xfId="43110" xr:uid="{00000000-0005-0000-0000-0000AFA70000}"/>
    <cellStyle name="20% - Accent1 4 5 2 4 2 2 2 2" xfId="43111" xr:uid="{00000000-0005-0000-0000-0000B0A70000}"/>
    <cellStyle name="20% - Accent1 4 5 2 4 2 2 2 2 2" xfId="43112" xr:uid="{00000000-0005-0000-0000-0000B1A70000}"/>
    <cellStyle name="20% - Accent1 4 5 2 4 2 2 2 3" xfId="43113" xr:uid="{00000000-0005-0000-0000-0000B2A70000}"/>
    <cellStyle name="20% - Accent1 4 5 2 4 2 2 3" xfId="43114" xr:uid="{00000000-0005-0000-0000-0000B3A70000}"/>
    <cellStyle name="20% - Accent1 4 5 2 4 2 2 3 2" xfId="43115" xr:uid="{00000000-0005-0000-0000-0000B4A70000}"/>
    <cellStyle name="20% - Accent1 4 5 2 4 2 2 4" xfId="43116" xr:uid="{00000000-0005-0000-0000-0000B5A70000}"/>
    <cellStyle name="20% - Accent1 4 5 2 4 2 3" xfId="43117" xr:uid="{00000000-0005-0000-0000-0000B6A70000}"/>
    <cellStyle name="20% - Accent1 4 5 2 4 2 3 2" xfId="43118" xr:uid="{00000000-0005-0000-0000-0000B7A70000}"/>
    <cellStyle name="20% - Accent1 4 5 2 4 2 3 2 2" xfId="43119" xr:uid="{00000000-0005-0000-0000-0000B8A70000}"/>
    <cellStyle name="20% - Accent1 4 5 2 4 2 3 2 2 2" xfId="43120" xr:uid="{00000000-0005-0000-0000-0000B9A70000}"/>
    <cellStyle name="20% - Accent1 4 5 2 4 2 3 2 3" xfId="43121" xr:uid="{00000000-0005-0000-0000-0000BAA70000}"/>
    <cellStyle name="20% - Accent1 4 5 2 4 2 3 3" xfId="43122" xr:uid="{00000000-0005-0000-0000-0000BBA70000}"/>
    <cellStyle name="20% - Accent1 4 5 2 4 2 3 3 2" xfId="43123" xr:uid="{00000000-0005-0000-0000-0000BCA70000}"/>
    <cellStyle name="20% - Accent1 4 5 2 4 2 3 4" xfId="43124" xr:uid="{00000000-0005-0000-0000-0000BDA70000}"/>
    <cellStyle name="20% - Accent1 4 5 2 4 2 4" xfId="43125" xr:uid="{00000000-0005-0000-0000-0000BEA70000}"/>
    <cellStyle name="20% - Accent1 4 5 2 4 2 4 2" xfId="43126" xr:uid="{00000000-0005-0000-0000-0000BFA70000}"/>
    <cellStyle name="20% - Accent1 4 5 2 4 2 4 2 2" xfId="43127" xr:uid="{00000000-0005-0000-0000-0000C0A70000}"/>
    <cellStyle name="20% - Accent1 4 5 2 4 2 4 2 2 2" xfId="43128" xr:uid="{00000000-0005-0000-0000-0000C1A70000}"/>
    <cellStyle name="20% - Accent1 4 5 2 4 2 4 2 3" xfId="43129" xr:uid="{00000000-0005-0000-0000-0000C2A70000}"/>
    <cellStyle name="20% - Accent1 4 5 2 4 2 4 3" xfId="43130" xr:uid="{00000000-0005-0000-0000-0000C3A70000}"/>
    <cellStyle name="20% - Accent1 4 5 2 4 2 4 3 2" xfId="43131" xr:uid="{00000000-0005-0000-0000-0000C4A70000}"/>
    <cellStyle name="20% - Accent1 4 5 2 4 2 4 4" xfId="43132" xr:uid="{00000000-0005-0000-0000-0000C5A70000}"/>
    <cellStyle name="20% - Accent1 4 5 2 4 2 5" xfId="43133" xr:uid="{00000000-0005-0000-0000-0000C6A70000}"/>
    <cellStyle name="20% - Accent1 4 5 2 4 2 5 2" xfId="43134" xr:uid="{00000000-0005-0000-0000-0000C7A70000}"/>
    <cellStyle name="20% - Accent1 4 5 2 4 2 5 2 2" xfId="43135" xr:uid="{00000000-0005-0000-0000-0000C8A70000}"/>
    <cellStyle name="20% - Accent1 4 5 2 4 2 5 3" xfId="43136" xr:uid="{00000000-0005-0000-0000-0000C9A70000}"/>
    <cellStyle name="20% - Accent1 4 5 2 4 2 6" xfId="43137" xr:uid="{00000000-0005-0000-0000-0000CAA70000}"/>
    <cellStyle name="20% - Accent1 4 5 2 4 2 6 2" xfId="43138" xr:uid="{00000000-0005-0000-0000-0000CBA70000}"/>
    <cellStyle name="20% - Accent1 4 5 2 4 2 6 2 2" xfId="43139" xr:uid="{00000000-0005-0000-0000-0000CCA70000}"/>
    <cellStyle name="20% - Accent1 4 5 2 4 2 6 3" xfId="43140" xr:uid="{00000000-0005-0000-0000-0000CDA70000}"/>
    <cellStyle name="20% - Accent1 4 5 2 4 2 7" xfId="43141" xr:uid="{00000000-0005-0000-0000-0000CEA70000}"/>
    <cellStyle name="20% - Accent1 4 5 2 4 2 7 2" xfId="43142" xr:uid="{00000000-0005-0000-0000-0000CFA70000}"/>
    <cellStyle name="20% - Accent1 4 5 2 4 2 8" xfId="43143" xr:uid="{00000000-0005-0000-0000-0000D0A70000}"/>
    <cellStyle name="20% - Accent1 4 5 2 4 2 8 2" xfId="43144" xr:uid="{00000000-0005-0000-0000-0000D1A70000}"/>
    <cellStyle name="20% - Accent1 4 5 2 4 2 9" xfId="43145" xr:uid="{00000000-0005-0000-0000-0000D2A70000}"/>
    <cellStyle name="20% - Accent1 4 5 2 4 3" xfId="43146" xr:uid="{00000000-0005-0000-0000-0000D3A70000}"/>
    <cellStyle name="20% - Accent1 4 5 2 4 3 2" xfId="43147" xr:uid="{00000000-0005-0000-0000-0000D4A70000}"/>
    <cellStyle name="20% - Accent1 4 5 2 4 3 2 2" xfId="43148" xr:uid="{00000000-0005-0000-0000-0000D5A70000}"/>
    <cellStyle name="20% - Accent1 4 5 2 4 3 2 2 2" xfId="43149" xr:uid="{00000000-0005-0000-0000-0000D6A70000}"/>
    <cellStyle name="20% - Accent1 4 5 2 4 3 2 2 2 2" xfId="43150" xr:uid="{00000000-0005-0000-0000-0000D7A70000}"/>
    <cellStyle name="20% - Accent1 4 5 2 4 3 2 2 3" xfId="43151" xr:uid="{00000000-0005-0000-0000-0000D8A70000}"/>
    <cellStyle name="20% - Accent1 4 5 2 4 3 2 3" xfId="43152" xr:uid="{00000000-0005-0000-0000-0000D9A70000}"/>
    <cellStyle name="20% - Accent1 4 5 2 4 3 2 3 2" xfId="43153" xr:uid="{00000000-0005-0000-0000-0000DAA70000}"/>
    <cellStyle name="20% - Accent1 4 5 2 4 3 2 4" xfId="43154" xr:uid="{00000000-0005-0000-0000-0000DBA70000}"/>
    <cellStyle name="20% - Accent1 4 5 2 4 3 3" xfId="43155" xr:uid="{00000000-0005-0000-0000-0000DCA70000}"/>
    <cellStyle name="20% - Accent1 4 5 2 4 3 3 2" xfId="43156" xr:uid="{00000000-0005-0000-0000-0000DDA70000}"/>
    <cellStyle name="20% - Accent1 4 5 2 4 3 3 2 2" xfId="43157" xr:uid="{00000000-0005-0000-0000-0000DEA70000}"/>
    <cellStyle name="20% - Accent1 4 5 2 4 3 3 2 2 2" xfId="43158" xr:uid="{00000000-0005-0000-0000-0000DFA70000}"/>
    <cellStyle name="20% - Accent1 4 5 2 4 3 3 2 3" xfId="43159" xr:uid="{00000000-0005-0000-0000-0000E0A70000}"/>
    <cellStyle name="20% - Accent1 4 5 2 4 3 3 3" xfId="43160" xr:uid="{00000000-0005-0000-0000-0000E1A70000}"/>
    <cellStyle name="20% - Accent1 4 5 2 4 3 3 3 2" xfId="43161" xr:uid="{00000000-0005-0000-0000-0000E2A70000}"/>
    <cellStyle name="20% - Accent1 4 5 2 4 3 3 4" xfId="43162" xr:uid="{00000000-0005-0000-0000-0000E3A70000}"/>
    <cellStyle name="20% - Accent1 4 5 2 4 3 4" xfId="43163" xr:uid="{00000000-0005-0000-0000-0000E4A70000}"/>
    <cellStyle name="20% - Accent1 4 5 2 4 3 4 2" xfId="43164" xr:uid="{00000000-0005-0000-0000-0000E5A70000}"/>
    <cellStyle name="20% - Accent1 4 5 2 4 3 4 2 2" xfId="43165" xr:uid="{00000000-0005-0000-0000-0000E6A70000}"/>
    <cellStyle name="20% - Accent1 4 5 2 4 3 4 2 2 2" xfId="43166" xr:uid="{00000000-0005-0000-0000-0000E7A70000}"/>
    <cellStyle name="20% - Accent1 4 5 2 4 3 4 2 3" xfId="43167" xr:uid="{00000000-0005-0000-0000-0000E8A70000}"/>
    <cellStyle name="20% - Accent1 4 5 2 4 3 4 3" xfId="43168" xr:uid="{00000000-0005-0000-0000-0000E9A70000}"/>
    <cellStyle name="20% - Accent1 4 5 2 4 3 4 3 2" xfId="43169" xr:uid="{00000000-0005-0000-0000-0000EAA70000}"/>
    <cellStyle name="20% - Accent1 4 5 2 4 3 4 4" xfId="43170" xr:uid="{00000000-0005-0000-0000-0000EBA70000}"/>
    <cellStyle name="20% - Accent1 4 5 2 4 3 5" xfId="43171" xr:uid="{00000000-0005-0000-0000-0000ECA70000}"/>
    <cellStyle name="20% - Accent1 4 5 2 4 3 5 2" xfId="43172" xr:uid="{00000000-0005-0000-0000-0000EDA70000}"/>
    <cellStyle name="20% - Accent1 4 5 2 4 3 5 2 2" xfId="43173" xr:uid="{00000000-0005-0000-0000-0000EEA70000}"/>
    <cellStyle name="20% - Accent1 4 5 2 4 3 5 3" xfId="43174" xr:uid="{00000000-0005-0000-0000-0000EFA70000}"/>
    <cellStyle name="20% - Accent1 4 5 2 4 3 6" xfId="43175" xr:uid="{00000000-0005-0000-0000-0000F0A70000}"/>
    <cellStyle name="20% - Accent1 4 5 2 4 3 6 2" xfId="43176" xr:uid="{00000000-0005-0000-0000-0000F1A70000}"/>
    <cellStyle name="20% - Accent1 4 5 2 4 3 6 2 2" xfId="43177" xr:uid="{00000000-0005-0000-0000-0000F2A70000}"/>
    <cellStyle name="20% - Accent1 4 5 2 4 3 6 3" xfId="43178" xr:uid="{00000000-0005-0000-0000-0000F3A70000}"/>
    <cellStyle name="20% - Accent1 4 5 2 4 3 7" xfId="43179" xr:uid="{00000000-0005-0000-0000-0000F4A70000}"/>
    <cellStyle name="20% - Accent1 4 5 2 4 3 7 2" xfId="43180" xr:uid="{00000000-0005-0000-0000-0000F5A70000}"/>
    <cellStyle name="20% - Accent1 4 5 2 4 3 8" xfId="43181" xr:uid="{00000000-0005-0000-0000-0000F6A70000}"/>
    <cellStyle name="20% - Accent1 4 5 2 4 3 8 2" xfId="43182" xr:uid="{00000000-0005-0000-0000-0000F7A70000}"/>
    <cellStyle name="20% - Accent1 4 5 2 4 3 9" xfId="43183" xr:uid="{00000000-0005-0000-0000-0000F8A70000}"/>
    <cellStyle name="20% - Accent1 4 5 2 4 4" xfId="43184" xr:uid="{00000000-0005-0000-0000-0000F9A70000}"/>
    <cellStyle name="20% - Accent1 4 5 2 4 4 2" xfId="43185" xr:uid="{00000000-0005-0000-0000-0000FAA70000}"/>
    <cellStyle name="20% - Accent1 4 5 2 4 4 2 2" xfId="43186" xr:uid="{00000000-0005-0000-0000-0000FBA70000}"/>
    <cellStyle name="20% - Accent1 4 5 2 4 4 2 2 2" xfId="43187" xr:uid="{00000000-0005-0000-0000-0000FCA70000}"/>
    <cellStyle name="20% - Accent1 4 5 2 4 4 2 3" xfId="43188" xr:uid="{00000000-0005-0000-0000-0000FDA70000}"/>
    <cellStyle name="20% - Accent1 4 5 2 4 4 3" xfId="43189" xr:uid="{00000000-0005-0000-0000-0000FEA70000}"/>
    <cellStyle name="20% - Accent1 4 5 2 4 4 3 2" xfId="43190" xr:uid="{00000000-0005-0000-0000-0000FFA70000}"/>
    <cellStyle name="20% - Accent1 4 5 2 4 4 4" xfId="43191" xr:uid="{00000000-0005-0000-0000-000000A80000}"/>
    <cellStyle name="20% - Accent1 4 5 2 4 5" xfId="43192" xr:uid="{00000000-0005-0000-0000-000001A80000}"/>
    <cellStyle name="20% - Accent1 4 5 2 4 5 2" xfId="43193" xr:uid="{00000000-0005-0000-0000-000002A80000}"/>
    <cellStyle name="20% - Accent1 4 5 2 4 5 2 2" xfId="43194" xr:uid="{00000000-0005-0000-0000-000003A80000}"/>
    <cellStyle name="20% - Accent1 4 5 2 4 5 2 2 2" xfId="43195" xr:uid="{00000000-0005-0000-0000-000004A80000}"/>
    <cellStyle name="20% - Accent1 4 5 2 4 5 2 3" xfId="43196" xr:uid="{00000000-0005-0000-0000-000005A80000}"/>
    <cellStyle name="20% - Accent1 4 5 2 4 5 3" xfId="43197" xr:uid="{00000000-0005-0000-0000-000006A80000}"/>
    <cellStyle name="20% - Accent1 4 5 2 4 5 3 2" xfId="43198" xr:uid="{00000000-0005-0000-0000-000007A80000}"/>
    <cellStyle name="20% - Accent1 4 5 2 4 5 4" xfId="43199" xr:uid="{00000000-0005-0000-0000-000008A80000}"/>
    <cellStyle name="20% - Accent1 4 5 2 4 6" xfId="43200" xr:uid="{00000000-0005-0000-0000-000009A80000}"/>
    <cellStyle name="20% - Accent1 4 5 2 4 6 2" xfId="43201" xr:uid="{00000000-0005-0000-0000-00000AA80000}"/>
    <cellStyle name="20% - Accent1 4 5 2 4 6 2 2" xfId="43202" xr:uid="{00000000-0005-0000-0000-00000BA80000}"/>
    <cellStyle name="20% - Accent1 4 5 2 4 6 2 2 2" xfId="43203" xr:uid="{00000000-0005-0000-0000-00000CA80000}"/>
    <cellStyle name="20% - Accent1 4 5 2 4 6 2 3" xfId="43204" xr:uid="{00000000-0005-0000-0000-00000DA80000}"/>
    <cellStyle name="20% - Accent1 4 5 2 4 6 3" xfId="43205" xr:uid="{00000000-0005-0000-0000-00000EA80000}"/>
    <cellStyle name="20% - Accent1 4 5 2 4 6 3 2" xfId="43206" xr:uid="{00000000-0005-0000-0000-00000FA80000}"/>
    <cellStyle name="20% - Accent1 4 5 2 4 6 4" xfId="43207" xr:uid="{00000000-0005-0000-0000-000010A80000}"/>
    <cellStyle name="20% - Accent1 4 5 2 4 7" xfId="43208" xr:uid="{00000000-0005-0000-0000-000011A80000}"/>
    <cellStyle name="20% - Accent1 4 5 2 4 7 2" xfId="43209" xr:uid="{00000000-0005-0000-0000-000012A80000}"/>
    <cellStyle name="20% - Accent1 4 5 2 4 7 2 2" xfId="43210" xr:uid="{00000000-0005-0000-0000-000013A80000}"/>
    <cellStyle name="20% - Accent1 4 5 2 4 7 3" xfId="43211" xr:uid="{00000000-0005-0000-0000-000014A80000}"/>
    <cellStyle name="20% - Accent1 4 5 2 4 8" xfId="43212" xr:uid="{00000000-0005-0000-0000-000015A80000}"/>
    <cellStyle name="20% - Accent1 4 5 2 4 8 2" xfId="43213" xr:uid="{00000000-0005-0000-0000-000016A80000}"/>
    <cellStyle name="20% - Accent1 4 5 2 4 8 2 2" xfId="43214" xr:uid="{00000000-0005-0000-0000-000017A80000}"/>
    <cellStyle name="20% - Accent1 4 5 2 4 8 3" xfId="43215" xr:uid="{00000000-0005-0000-0000-000018A80000}"/>
    <cellStyle name="20% - Accent1 4 5 2 4 9" xfId="43216" xr:uid="{00000000-0005-0000-0000-000019A80000}"/>
    <cellStyle name="20% - Accent1 4 5 2 4 9 2" xfId="43217" xr:uid="{00000000-0005-0000-0000-00001AA80000}"/>
    <cellStyle name="20% - Accent1 4 5 2 5" xfId="43218" xr:uid="{00000000-0005-0000-0000-00001BA80000}"/>
    <cellStyle name="20% - Accent1 4 5 2 5 10" xfId="43219" xr:uid="{00000000-0005-0000-0000-00001CA80000}"/>
    <cellStyle name="20% - Accent1 4 5 2 5 10 2" xfId="43220" xr:uid="{00000000-0005-0000-0000-00001DA80000}"/>
    <cellStyle name="20% - Accent1 4 5 2 5 11" xfId="43221" xr:uid="{00000000-0005-0000-0000-00001EA80000}"/>
    <cellStyle name="20% - Accent1 4 5 2 5 2" xfId="43222" xr:uid="{00000000-0005-0000-0000-00001FA80000}"/>
    <cellStyle name="20% - Accent1 4 5 2 5 2 2" xfId="43223" xr:uid="{00000000-0005-0000-0000-000020A80000}"/>
    <cellStyle name="20% - Accent1 4 5 2 5 2 2 2" xfId="43224" xr:uid="{00000000-0005-0000-0000-000021A80000}"/>
    <cellStyle name="20% - Accent1 4 5 2 5 2 2 2 2" xfId="43225" xr:uid="{00000000-0005-0000-0000-000022A80000}"/>
    <cellStyle name="20% - Accent1 4 5 2 5 2 2 2 2 2" xfId="43226" xr:uid="{00000000-0005-0000-0000-000023A80000}"/>
    <cellStyle name="20% - Accent1 4 5 2 5 2 2 2 3" xfId="43227" xr:uid="{00000000-0005-0000-0000-000024A80000}"/>
    <cellStyle name="20% - Accent1 4 5 2 5 2 2 3" xfId="43228" xr:uid="{00000000-0005-0000-0000-000025A80000}"/>
    <cellStyle name="20% - Accent1 4 5 2 5 2 2 3 2" xfId="43229" xr:uid="{00000000-0005-0000-0000-000026A80000}"/>
    <cellStyle name="20% - Accent1 4 5 2 5 2 2 4" xfId="43230" xr:uid="{00000000-0005-0000-0000-000027A80000}"/>
    <cellStyle name="20% - Accent1 4 5 2 5 2 3" xfId="43231" xr:uid="{00000000-0005-0000-0000-000028A80000}"/>
    <cellStyle name="20% - Accent1 4 5 2 5 2 3 2" xfId="43232" xr:uid="{00000000-0005-0000-0000-000029A80000}"/>
    <cellStyle name="20% - Accent1 4 5 2 5 2 3 2 2" xfId="43233" xr:uid="{00000000-0005-0000-0000-00002AA80000}"/>
    <cellStyle name="20% - Accent1 4 5 2 5 2 3 2 2 2" xfId="43234" xr:uid="{00000000-0005-0000-0000-00002BA80000}"/>
    <cellStyle name="20% - Accent1 4 5 2 5 2 3 2 3" xfId="43235" xr:uid="{00000000-0005-0000-0000-00002CA80000}"/>
    <cellStyle name="20% - Accent1 4 5 2 5 2 3 3" xfId="43236" xr:uid="{00000000-0005-0000-0000-00002DA80000}"/>
    <cellStyle name="20% - Accent1 4 5 2 5 2 3 3 2" xfId="43237" xr:uid="{00000000-0005-0000-0000-00002EA80000}"/>
    <cellStyle name="20% - Accent1 4 5 2 5 2 3 4" xfId="43238" xr:uid="{00000000-0005-0000-0000-00002FA80000}"/>
    <cellStyle name="20% - Accent1 4 5 2 5 2 4" xfId="43239" xr:uid="{00000000-0005-0000-0000-000030A80000}"/>
    <cellStyle name="20% - Accent1 4 5 2 5 2 4 2" xfId="43240" xr:uid="{00000000-0005-0000-0000-000031A80000}"/>
    <cellStyle name="20% - Accent1 4 5 2 5 2 4 2 2" xfId="43241" xr:uid="{00000000-0005-0000-0000-000032A80000}"/>
    <cellStyle name="20% - Accent1 4 5 2 5 2 4 2 2 2" xfId="43242" xr:uid="{00000000-0005-0000-0000-000033A80000}"/>
    <cellStyle name="20% - Accent1 4 5 2 5 2 4 2 3" xfId="43243" xr:uid="{00000000-0005-0000-0000-000034A80000}"/>
    <cellStyle name="20% - Accent1 4 5 2 5 2 4 3" xfId="43244" xr:uid="{00000000-0005-0000-0000-000035A80000}"/>
    <cellStyle name="20% - Accent1 4 5 2 5 2 4 3 2" xfId="43245" xr:uid="{00000000-0005-0000-0000-000036A80000}"/>
    <cellStyle name="20% - Accent1 4 5 2 5 2 4 4" xfId="43246" xr:uid="{00000000-0005-0000-0000-000037A80000}"/>
    <cellStyle name="20% - Accent1 4 5 2 5 2 5" xfId="43247" xr:uid="{00000000-0005-0000-0000-000038A80000}"/>
    <cellStyle name="20% - Accent1 4 5 2 5 2 5 2" xfId="43248" xr:uid="{00000000-0005-0000-0000-000039A80000}"/>
    <cellStyle name="20% - Accent1 4 5 2 5 2 5 2 2" xfId="43249" xr:uid="{00000000-0005-0000-0000-00003AA80000}"/>
    <cellStyle name="20% - Accent1 4 5 2 5 2 5 3" xfId="43250" xr:uid="{00000000-0005-0000-0000-00003BA80000}"/>
    <cellStyle name="20% - Accent1 4 5 2 5 2 6" xfId="43251" xr:uid="{00000000-0005-0000-0000-00003CA80000}"/>
    <cellStyle name="20% - Accent1 4 5 2 5 2 6 2" xfId="43252" xr:uid="{00000000-0005-0000-0000-00003DA80000}"/>
    <cellStyle name="20% - Accent1 4 5 2 5 2 6 2 2" xfId="43253" xr:uid="{00000000-0005-0000-0000-00003EA80000}"/>
    <cellStyle name="20% - Accent1 4 5 2 5 2 6 3" xfId="43254" xr:uid="{00000000-0005-0000-0000-00003FA80000}"/>
    <cellStyle name="20% - Accent1 4 5 2 5 2 7" xfId="43255" xr:uid="{00000000-0005-0000-0000-000040A80000}"/>
    <cellStyle name="20% - Accent1 4 5 2 5 2 7 2" xfId="43256" xr:uid="{00000000-0005-0000-0000-000041A80000}"/>
    <cellStyle name="20% - Accent1 4 5 2 5 2 8" xfId="43257" xr:uid="{00000000-0005-0000-0000-000042A80000}"/>
    <cellStyle name="20% - Accent1 4 5 2 5 2 8 2" xfId="43258" xr:uid="{00000000-0005-0000-0000-000043A80000}"/>
    <cellStyle name="20% - Accent1 4 5 2 5 2 9" xfId="43259" xr:uid="{00000000-0005-0000-0000-000044A80000}"/>
    <cellStyle name="20% - Accent1 4 5 2 5 3" xfId="43260" xr:uid="{00000000-0005-0000-0000-000045A80000}"/>
    <cellStyle name="20% - Accent1 4 5 2 5 3 2" xfId="43261" xr:uid="{00000000-0005-0000-0000-000046A80000}"/>
    <cellStyle name="20% - Accent1 4 5 2 5 3 2 2" xfId="43262" xr:uid="{00000000-0005-0000-0000-000047A80000}"/>
    <cellStyle name="20% - Accent1 4 5 2 5 3 2 2 2" xfId="43263" xr:uid="{00000000-0005-0000-0000-000048A80000}"/>
    <cellStyle name="20% - Accent1 4 5 2 5 3 2 2 2 2" xfId="43264" xr:uid="{00000000-0005-0000-0000-000049A80000}"/>
    <cellStyle name="20% - Accent1 4 5 2 5 3 2 2 3" xfId="43265" xr:uid="{00000000-0005-0000-0000-00004AA80000}"/>
    <cellStyle name="20% - Accent1 4 5 2 5 3 2 3" xfId="43266" xr:uid="{00000000-0005-0000-0000-00004BA80000}"/>
    <cellStyle name="20% - Accent1 4 5 2 5 3 2 3 2" xfId="43267" xr:uid="{00000000-0005-0000-0000-00004CA80000}"/>
    <cellStyle name="20% - Accent1 4 5 2 5 3 2 4" xfId="43268" xr:uid="{00000000-0005-0000-0000-00004DA80000}"/>
    <cellStyle name="20% - Accent1 4 5 2 5 3 3" xfId="43269" xr:uid="{00000000-0005-0000-0000-00004EA80000}"/>
    <cellStyle name="20% - Accent1 4 5 2 5 3 3 2" xfId="43270" xr:uid="{00000000-0005-0000-0000-00004FA80000}"/>
    <cellStyle name="20% - Accent1 4 5 2 5 3 3 2 2" xfId="43271" xr:uid="{00000000-0005-0000-0000-000050A80000}"/>
    <cellStyle name="20% - Accent1 4 5 2 5 3 3 2 2 2" xfId="43272" xr:uid="{00000000-0005-0000-0000-000051A80000}"/>
    <cellStyle name="20% - Accent1 4 5 2 5 3 3 2 3" xfId="43273" xr:uid="{00000000-0005-0000-0000-000052A80000}"/>
    <cellStyle name="20% - Accent1 4 5 2 5 3 3 3" xfId="43274" xr:uid="{00000000-0005-0000-0000-000053A80000}"/>
    <cellStyle name="20% - Accent1 4 5 2 5 3 3 3 2" xfId="43275" xr:uid="{00000000-0005-0000-0000-000054A80000}"/>
    <cellStyle name="20% - Accent1 4 5 2 5 3 3 4" xfId="43276" xr:uid="{00000000-0005-0000-0000-000055A80000}"/>
    <cellStyle name="20% - Accent1 4 5 2 5 3 4" xfId="43277" xr:uid="{00000000-0005-0000-0000-000056A80000}"/>
    <cellStyle name="20% - Accent1 4 5 2 5 3 4 2" xfId="43278" xr:uid="{00000000-0005-0000-0000-000057A80000}"/>
    <cellStyle name="20% - Accent1 4 5 2 5 3 4 2 2" xfId="43279" xr:uid="{00000000-0005-0000-0000-000058A80000}"/>
    <cellStyle name="20% - Accent1 4 5 2 5 3 4 2 2 2" xfId="43280" xr:uid="{00000000-0005-0000-0000-000059A80000}"/>
    <cellStyle name="20% - Accent1 4 5 2 5 3 4 2 3" xfId="43281" xr:uid="{00000000-0005-0000-0000-00005AA80000}"/>
    <cellStyle name="20% - Accent1 4 5 2 5 3 4 3" xfId="43282" xr:uid="{00000000-0005-0000-0000-00005BA80000}"/>
    <cellStyle name="20% - Accent1 4 5 2 5 3 4 3 2" xfId="43283" xr:uid="{00000000-0005-0000-0000-00005CA80000}"/>
    <cellStyle name="20% - Accent1 4 5 2 5 3 4 4" xfId="43284" xr:uid="{00000000-0005-0000-0000-00005DA80000}"/>
    <cellStyle name="20% - Accent1 4 5 2 5 3 5" xfId="43285" xr:uid="{00000000-0005-0000-0000-00005EA80000}"/>
    <cellStyle name="20% - Accent1 4 5 2 5 3 5 2" xfId="43286" xr:uid="{00000000-0005-0000-0000-00005FA80000}"/>
    <cellStyle name="20% - Accent1 4 5 2 5 3 5 2 2" xfId="43287" xr:uid="{00000000-0005-0000-0000-000060A80000}"/>
    <cellStyle name="20% - Accent1 4 5 2 5 3 5 3" xfId="43288" xr:uid="{00000000-0005-0000-0000-000061A80000}"/>
    <cellStyle name="20% - Accent1 4 5 2 5 3 6" xfId="43289" xr:uid="{00000000-0005-0000-0000-000062A80000}"/>
    <cellStyle name="20% - Accent1 4 5 2 5 3 6 2" xfId="43290" xr:uid="{00000000-0005-0000-0000-000063A80000}"/>
    <cellStyle name="20% - Accent1 4 5 2 5 3 6 2 2" xfId="43291" xr:uid="{00000000-0005-0000-0000-000064A80000}"/>
    <cellStyle name="20% - Accent1 4 5 2 5 3 6 3" xfId="43292" xr:uid="{00000000-0005-0000-0000-000065A80000}"/>
    <cellStyle name="20% - Accent1 4 5 2 5 3 7" xfId="43293" xr:uid="{00000000-0005-0000-0000-000066A80000}"/>
    <cellStyle name="20% - Accent1 4 5 2 5 3 7 2" xfId="43294" xr:uid="{00000000-0005-0000-0000-000067A80000}"/>
    <cellStyle name="20% - Accent1 4 5 2 5 3 8" xfId="43295" xr:uid="{00000000-0005-0000-0000-000068A80000}"/>
    <cellStyle name="20% - Accent1 4 5 2 5 3 8 2" xfId="43296" xr:uid="{00000000-0005-0000-0000-000069A80000}"/>
    <cellStyle name="20% - Accent1 4 5 2 5 3 9" xfId="43297" xr:uid="{00000000-0005-0000-0000-00006AA80000}"/>
    <cellStyle name="20% - Accent1 4 5 2 5 4" xfId="43298" xr:uid="{00000000-0005-0000-0000-00006BA80000}"/>
    <cellStyle name="20% - Accent1 4 5 2 5 4 2" xfId="43299" xr:uid="{00000000-0005-0000-0000-00006CA80000}"/>
    <cellStyle name="20% - Accent1 4 5 2 5 4 2 2" xfId="43300" xr:uid="{00000000-0005-0000-0000-00006DA80000}"/>
    <cellStyle name="20% - Accent1 4 5 2 5 4 2 2 2" xfId="43301" xr:uid="{00000000-0005-0000-0000-00006EA80000}"/>
    <cellStyle name="20% - Accent1 4 5 2 5 4 2 3" xfId="43302" xr:uid="{00000000-0005-0000-0000-00006FA80000}"/>
    <cellStyle name="20% - Accent1 4 5 2 5 4 3" xfId="43303" xr:uid="{00000000-0005-0000-0000-000070A80000}"/>
    <cellStyle name="20% - Accent1 4 5 2 5 4 3 2" xfId="43304" xr:uid="{00000000-0005-0000-0000-000071A80000}"/>
    <cellStyle name="20% - Accent1 4 5 2 5 4 4" xfId="43305" xr:uid="{00000000-0005-0000-0000-000072A80000}"/>
    <cellStyle name="20% - Accent1 4 5 2 5 5" xfId="43306" xr:uid="{00000000-0005-0000-0000-000073A80000}"/>
    <cellStyle name="20% - Accent1 4 5 2 5 5 2" xfId="43307" xr:uid="{00000000-0005-0000-0000-000074A80000}"/>
    <cellStyle name="20% - Accent1 4 5 2 5 5 2 2" xfId="43308" xr:uid="{00000000-0005-0000-0000-000075A80000}"/>
    <cellStyle name="20% - Accent1 4 5 2 5 5 2 2 2" xfId="43309" xr:uid="{00000000-0005-0000-0000-000076A80000}"/>
    <cellStyle name="20% - Accent1 4 5 2 5 5 2 3" xfId="43310" xr:uid="{00000000-0005-0000-0000-000077A80000}"/>
    <cellStyle name="20% - Accent1 4 5 2 5 5 3" xfId="43311" xr:uid="{00000000-0005-0000-0000-000078A80000}"/>
    <cellStyle name="20% - Accent1 4 5 2 5 5 3 2" xfId="43312" xr:uid="{00000000-0005-0000-0000-000079A80000}"/>
    <cellStyle name="20% - Accent1 4 5 2 5 5 4" xfId="43313" xr:uid="{00000000-0005-0000-0000-00007AA80000}"/>
    <cellStyle name="20% - Accent1 4 5 2 5 6" xfId="43314" xr:uid="{00000000-0005-0000-0000-00007BA80000}"/>
    <cellStyle name="20% - Accent1 4 5 2 5 6 2" xfId="43315" xr:uid="{00000000-0005-0000-0000-00007CA80000}"/>
    <cellStyle name="20% - Accent1 4 5 2 5 6 2 2" xfId="43316" xr:uid="{00000000-0005-0000-0000-00007DA80000}"/>
    <cellStyle name="20% - Accent1 4 5 2 5 6 2 2 2" xfId="43317" xr:uid="{00000000-0005-0000-0000-00007EA80000}"/>
    <cellStyle name="20% - Accent1 4 5 2 5 6 2 3" xfId="43318" xr:uid="{00000000-0005-0000-0000-00007FA80000}"/>
    <cellStyle name="20% - Accent1 4 5 2 5 6 3" xfId="43319" xr:uid="{00000000-0005-0000-0000-000080A80000}"/>
    <cellStyle name="20% - Accent1 4 5 2 5 6 3 2" xfId="43320" xr:uid="{00000000-0005-0000-0000-000081A80000}"/>
    <cellStyle name="20% - Accent1 4 5 2 5 6 4" xfId="43321" xr:uid="{00000000-0005-0000-0000-000082A80000}"/>
    <cellStyle name="20% - Accent1 4 5 2 5 7" xfId="43322" xr:uid="{00000000-0005-0000-0000-000083A80000}"/>
    <cellStyle name="20% - Accent1 4 5 2 5 7 2" xfId="43323" xr:uid="{00000000-0005-0000-0000-000084A80000}"/>
    <cellStyle name="20% - Accent1 4 5 2 5 7 2 2" xfId="43324" xr:uid="{00000000-0005-0000-0000-000085A80000}"/>
    <cellStyle name="20% - Accent1 4 5 2 5 7 3" xfId="43325" xr:uid="{00000000-0005-0000-0000-000086A80000}"/>
    <cellStyle name="20% - Accent1 4 5 2 5 8" xfId="43326" xr:uid="{00000000-0005-0000-0000-000087A80000}"/>
    <cellStyle name="20% - Accent1 4 5 2 5 8 2" xfId="43327" xr:uid="{00000000-0005-0000-0000-000088A80000}"/>
    <cellStyle name="20% - Accent1 4 5 2 5 8 2 2" xfId="43328" xr:uid="{00000000-0005-0000-0000-000089A80000}"/>
    <cellStyle name="20% - Accent1 4 5 2 5 8 3" xfId="43329" xr:uid="{00000000-0005-0000-0000-00008AA80000}"/>
    <cellStyle name="20% - Accent1 4 5 2 5 9" xfId="43330" xr:uid="{00000000-0005-0000-0000-00008BA80000}"/>
    <cellStyle name="20% - Accent1 4 5 2 5 9 2" xfId="43331" xr:uid="{00000000-0005-0000-0000-00008CA80000}"/>
    <cellStyle name="20% - Accent1 4 5 2 6" xfId="43332" xr:uid="{00000000-0005-0000-0000-00008DA80000}"/>
    <cellStyle name="20% - Accent1 4 5 2 6 2" xfId="43333" xr:uid="{00000000-0005-0000-0000-00008EA80000}"/>
    <cellStyle name="20% - Accent1 4 5 2 6 2 2" xfId="43334" xr:uid="{00000000-0005-0000-0000-00008FA80000}"/>
    <cellStyle name="20% - Accent1 4 5 2 6 2 2 2" xfId="43335" xr:uid="{00000000-0005-0000-0000-000090A80000}"/>
    <cellStyle name="20% - Accent1 4 5 2 6 2 2 2 2" xfId="43336" xr:uid="{00000000-0005-0000-0000-000091A80000}"/>
    <cellStyle name="20% - Accent1 4 5 2 6 2 2 3" xfId="43337" xr:uid="{00000000-0005-0000-0000-000092A80000}"/>
    <cellStyle name="20% - Accent1 4 5 2 6 2 3" xfId="43338" xr:uid="{00000000-0005-0000-0000-000093A80000}"/>
    <cellStyle name="20% - Accent1 4 5 2 6 2 3 2" xfId="43339" xr:uid="{00000000-0005-0000-0000-000094A80000}"/>
    <cellStyle name="20% - Accent1 4 5 2 6 2 4" xfId="43340" xr:uid="{00000000-0005-0000-0000-000095A80000}"/>
    <cellStyle name="20% - Accent1 4 5 2 6 3" xfId="43341" xr:uid="{00000000-0005-0000-0000-000096A80000}"/>
    <cellStyle name="20% - Accent1 4 5 2 6 3 2" xfId="43342" xr:uid="{00000000-0005-0000-0000-000097A80000}"/>
    <cellStyle name="20% - Accent1 4 5 2 6 3 2 2" xfId="43343" xr:uid="{00000000-0005-0000-0000-000098A80000}"/>
    <cellStyle name="20% - Accent1 4 5 2 6 3 2 2 2" xfId="43344" xr:uid="{00000000-0005-0000-0000-000099A80000}"/>
    <cellStyle name="20% - Accent1 4 5 2 6 3 2 3" xfId="43345" xr:uid="{00000000-0005-0000-0000-00009AA80000}"/>
    <cellStyle name="20% - Accent1 4 5 2 6 3 3" xfId="43346" xr:uid="{00000000-0005-0000-0000-00009BA80000}"/>
    <cellStyle name="20% - Accent1 4 5 2 6 3 3 2" xfId="43347" xr:uid="{00000000-0005-0000-0000-00009CA80000}"/>
    <cellStyle name="20% - Accent1 4 5 2 6 3 4" xfId="43348" xr:uid="{00000000-0005-0000-0000-00009DA80000}"/>
    <cellStyle name="20% - Accent1 4 5 2 6 4" xfId="43349" xr:uid="{00000000-0005-0000-0000-00009EA80000}"/>
    <cellStyle name="20% - Accent1 4 5 2 6 4 2" xfId="43350" xr:uid="{00000000-0005-0000-0000-00009FA80000}"/>
    <cellStyle name="20% - Accent1 4 5 2 6 4 2 2" xfId="43351" xr:uid="{00000000-0005-0000-0000-0000A0A80000}"/>
    <cellStyle name="20% - Accent1 4 5 2 6 4 2 2 2" xfId="43352" xr:uid="{00000000-0005-0000-0000-0000A1A80000}"/>
    <cellStyle name="20% - Accent1 4 5 2 6 4 2 3" xfId="43353" xr:uid="{00000000-0005-0000-0000-0000A2A80000}"/>
    <cellStyle name="20% - Accent1 4 5 2 6 4 3" xfId="43354" xr:uid="{00000000-0005-0000-0000-0000A3A80000}"/>
    <cellStyle name="20% - Accent1 4 5 2 6 4 3 2" xfId="43355" xr:uid="{00000000-0005-0000-0000-0000A4A80000}"/>
    <cellStyle name="20% - Accent1 4 5 2 6 4 4" xfId="43356" xr:uid="{00000000-0005-0000-0000-0000A5A80000}"/>
    <cellStyle name="20% - Accent1 4 5 2 6 5" xfId="43357" xr:uid="{00000000-0005-0000-0000-0000A6A80000}"/>
    <cellStyle name="20% - Accent1 4 5 2 6 5 2" xfId="43358" xr:uid="{00000000-0005-0000-0000-0000A7A80000}"/>
    <cellStyle name="20% - Accent1 4 5 2 6 5 2 2" xfId="43359" xr:uid="{00000000-0005-0000-0000-0000A8A80000}"/>
    <cellStyle name="20% - Accent1 4 5 2 6 5 3" xfId="43360" xr:uid="{00000000-0005-0000-0000-0000A9A80000}"/>
    <cellStyle name="20% - Accent1 4 5 2 6 6" xfId="43361" xr:uid="{00000000-0005-0000-0000-0000AAA80000}"/>
    <cellStyle name="20% - Accent1 4 5 2 6 6 2" xfId="43362" xr:uid="{00000000-0005-0000-0000-0000ABA80000}"/>
    <cellStyle name="20% - Accent1 4 5 2 6 6 2 2" xfId="43363" xr:uid="{00000000-0005-0000-0000-0000ACA80000}"/>
    <cellStyle name="20% - Accent1 4 5 2 6 6 3" xfId="43364" xr:uid="{00000000-0005-0000-0000-0000ADA80000}"/>
    <cellStyle name="20% - Accent1 4 5 2 6 7" xfId="43365" xr:uid="{00000000-0005-0000-0000-0000AEA80000}"/>
    <cellStyle name="20% - Accent1 4 5 2 6 7 2" xfId="43366" xr:uid="{00000000-0005-0000-0000-0000AFA80000}"/>
    <cellStyle name="20% - Accent1 4 5 2 6 8" xfId="43367" xr:uid="{00000000-0005-0000-0000-0000B0A80000}"/>
    <cellStyle name="20% - Accent1 4 5 2 6 8 2" xfId="43368" xr:uid="{00000000-0005-0000-0000-0000B1A80000}"/>
    <cellStyle name="20% - Accent1 4 5 2 6 9" xfId="43369" xr:uid="{00000000-0005-0000-0000-0000B2A80000}"/>
    <cellStyle name="20% - Accent1 4 5 2 7" xfId="43370" xr:uid="{00000000-0005-0000-0000-0000B3A80000}"/>
    <cellStyle name="20% - Accent1 4 5 2 7 2" xfId="43371" xr:uid="{00000000-0005-0000-0000-0000B4A80000}"/>
    <cellStyle name="20% - Accent1 4 5 2 7 2 2" xfId="43372" xr:uid="{00000000-0005-0000-0000-0000B5A80000}"/>
    <cellStyle name="20% - Accent1 4 5 2 7 2 2 2" xfId="43373" xr:uid="{00000000-0005-0000-0000-0000B6A80000}"/>
    <cellStyle name="20% - Accent1 4 5 2 7 2 2 2 2" xfId="43374" xr:uid="{00000000-0005-0000-0000-0000B7A80000}"/>
    <cellStyle name="20% - Accent1 4 5 2 7 2 2 3" xfId="43375" xr:uid="{00000000-0005-0000-0000-0000B8A80000}"/>
    <cellStyle name="20% - Accent1 4 5 2 7 2 3" xfId="43376" xr:uid="{00000000-0005-0000-0000-0000B9A80000}"/>
    <cellStyle name="20% - Accent1 4 5 2 7 2 3 2" xfId="43377" xr:uid="{00000000-0005-0000-0000-0000BAA80000}"/>
    <cellStyle name="20% - Accent1 4 5 2 7 2 4" xfId="43378" xr:uid="{00000000-0005-0000-0000-0000BBA80000}"/>
    <cellStyle name="20% - Accent1 4 5 2 7 3" xfId="43379" xr:uid="{00000000-0005-0000-0000-0000BCA80000}"/>
    <cellStyle name="20% - Accent1 4 5 2 7 3 2" xfId="43380" xr:uid="{00000000-0005-0000-0000-0000BDA80000}"/>
    <cellStyle name="20% - Accent1 4 5 2 7 3 2 2" xfId="43381" xr:uid="{00000000-0005-0000-0000-0000BEA80000}"/>
    <cellStyle name="20% - Accent1 4 5 2 7 3 2 2 2" xfId="43382" xr:uid="{00000000-0005-0000-0000-0000BFA80000}"/>
    <cellStyle name="20% - Accent1 4 5 2 7 3 2 3" xfId="43383" xr:uid="{00000000-0005-0000-0000-0000C0A80000}"/>
    <cellStyle name="20% - Accent1 4 5 2 7 3 3" xfId="43384" xr:uid="{00000000-0005-0000-0000-0000C1A80000}"/>
    <cellStyle name="20% - Accent1 4 5 2 7 3 3 2" xfId="43385" xr:uid="{00000000-0005-0000-0000-0000C2A80000}"/>
    <cellStyle name="20% - Accent1 4 5 2 7 3 4" xfId="43386" xr:uid="{00000000-0005-0000-0000-0000C3A80000}"/>
    <cellStyle name="20% - Accent1 4 5 2 7 4" xfId="43387" xr:uid="{00000000-0005-0000-0000-0000C4A80000}"/>
    <cellStyle name="20% - Accent1 4 5 2 7 4 2" xfId="43388" xr:uid="{00000000-0005-0000-0000-0000C5A80000}"/>
    <cellStyle name="20% - Accent1 4 5 2 7 4 2 2" xfId="43389" xr:uid="{00000000-0005-0000-0000-0000C6A80000}"/>
    <cellStyle name="20% - Accent1 4 5 2 7 4 2 2 2" xfId="43390" xr:uid="{00000000-0005-0000-0000-0000C7A80000}"/>
    <cellStyle name="20% - Accent1 4 5 2 7 4 2 3" xfId="43391" xr:uid="{00000000-0005-0000-0000-0000C8A80000}"/>
    <cellStyle name="20% - Accent1 4 5 2 7 4 3" xfId="43392" xr:uid="{00000000-0005-0000-0000-0000C9A80000}"/>
    <cellStyle name="20% - Accent1 4 5 2 7 4 3 2" xfId="43393" xr:uid="{00000000-0005-0000-0000-0000CAA80000}"/>
    <cellStyle name="20% - Accent1 4 5 2 7 4 4" xfId="43394" xr:uid="{00000000-0005-0000-0000-0000CBA80000}"/>
    <cellStyle name="20% - Accent1 4 5 2 7 5" xfId="43395" xr:uid="{00000000-0005-0000-0000-0000CCA80000}"/>
    <cellStyle name="20% - Accent1 4 5 2 7 5 2" xfId="43396" xr:uid="{00000000-0005-0000-0000-0000CDA80000}"/>
    <cellStyle name="20% - Accent1 4 5 2 7 5 2 2" xfId="43397" xr:uid="{00000000-0005-0000-0000-0000CEA80000}"/>
    <cellStyle name="20% - Accent1 4 5 2 7 5 3" xfId="43398" xr:uid="{00000000-0005-0000-0000-0000CFA80000}"/>
    <cellStyle name="20% - Accent1 4 5 2 7 6" xfId="43399" xr:uid="{00000000-0005-0000-0000-0000D0A80000}"/>
    <cellStyle name="20% - Accent1 4 5 2 7 6 2" xfId="43400" xr:uid="{00000000-0005-0000-0000-0000D1A80000}"/>
    <cellStyle name="20% - Accent1 4 5 2 7 6 2 2" xfId="43401" xr:uid="{00000000-0005-0000-0000-0000D2A80000}"/>
    <cellStyle name="20% - Accent1 4 5 2 7 6 3" xfId="43402" xr:uid="{00000000-0005-0000-0000-0000D3A80000}"/>
    <cellStyle name="20% - Accent1 4 5 2 7 7" xfId="43403" xr:uid="{00000000-0005-0000-0000-0000D4A80000}"/>
    <cellStyle name="20% - Accent1 4 5 2 7 7 2" xfId="43404" xr:uid="{00000000-0005-0000-0000-0000D5A80000}"/>
    <cellStyle name="20% - Accent1 4 5 2 7 8" xfId="43405" xr:uid="{00000000-0005-0000-0000-0000D6A80000}"/>
    <cellStyle name="20% - Accent1 4 5 2 7 8 2" xfId="43406" xr:uid="{00000000-0005-0000-0000-0000D7A80000}"/>
    <cellStyle name="20% - Accent1 4 5 2 7 9" xfId="43407" xr:uid="{00000000-0005-0000-0000-0000D8A80000}"/>
    <cellStyle name="20% - Accent1 4 5 2 8" xfId="43408" xr:uid="{00000000-0005-0000-0000-0000D9A80000}"/>
    <cellStyle name="20% - Accent1 4 5 2 8 2" xfId="43409" xr:uid="{00000000-0005-0000-0000-0000DAA80000}"/>
    <cellStyle name="20% - Accent1 4 5 2 8 2 2" xfId="43410" xr:uid="{00000000-0005-0000-0000-0000DBA80000}"/>
    <cellStyle name="20% - Accent1 4 5 2 8 2 2 2" xfId="43411" xr:uid="{00000000-0005-0000-0000-0000DCA80000}"/>
    <cellStyle name="20% - Accent1 4 5 2 8 2 3" xfId="43412" xr:uid="{00000000-0005-0000-0000-0000DDA80000}"/>
    <cellStyle name="20% - Accent1 4 5 2 8 3" xfId="43413" xr:uid="{00000000-0005-0000-0000-0000DEA80000}"/>
    <cellStyle name="20% - Accent1 4 5 2 8 3 2" xfId="43414" xr:uid="{00000000-0005-0000-0000-0000DFA80000}"/>
    <cellStyle name="20% - Accent1 4 5 2 8 4" xfId="43415" xr:uid="{00000000-0005-0000-0000-0000E0A80000}"/>
    <cellStyle name="20% - Accent1 4 5 2 9" xfId="43416" xr:uid="{00000000-0005-0000-0000-0000E1A80000}"/>
    <cellStyle name="20% - Accent1 4 5 2 9 2" xfId="43417" xr:uid="{00000000-0005-0000-0000-0000E2A80000}"/>
    <cellStyle name="20% - Accent1 4 5 2 9 2 2" xfId="43418" xr:uid="{00000000-0005-0000-0000-0000E3A80000}"/>
    <cellStyle name="20% - Accent1 4 5 2 9 2 2 2" xfId="43419" xr:uid="{00000000-0005-0000-0000-0000E4A80000}"/>
    <cellStyle name="20% - Accent1 4 5 2 9 2 3" xfId="43420" xr:uid="{00000000-0005-0000-0000-0000E5A80000}"/>
    <cellStyle name="20% - Accent1 4 5 2 9 3" xfId="43421" xr:uid="{00000000-0005-0000-0000-0000E6A80000}"/>
    <cellStyle name="20% - Accent1 4 5 2 9 3 2" xfId="43422" xr:uid="{00000000-0005-0000-0000-0000E7A80000}"/>
    <cellStyle name="20% - Accent1 4 5 2 9 4" xfId="43423" xr:uid="{00000000-0005-0000-0000-0000E8A80000}"/>
    <cellStyle name="20% - Accent1 4 5 3" xfId="43424" xr:uid="{00000000-0005-0000-0000-0000E9A80000}"/>
    <cellStyle name="20% - Accent1 4 5 3 10" xfId="43425" xr:uid="{00000000-0005-0000-0000-0000EAA80000}"/>
    <cellStyle name="20% - Accent1 4 5 3 10 2" xfId="43426" xr:uid="{00000000-0005-0000-0000-0000EBA80000}"/>
    <cellStyle name="20% - Accent1 4 5 3 10 2 2" xfId="43427" xr:uid="{00000000-0005-0000-0000-0000ECA80000}"/>
    <cellStyle name="20% - Accent1 4 5 3 10 3" xfId="43428" xr:uid="{00000000-0005-0000-0000-0000EDA80000}"/>
    <cellStyle name="20% - Accent1 4 5 3 11" xfId="43429" xr:uid="{00000000-0005-0000-0000-0000EEA80000}"/>
    <cellStyle name="20% - Accent1 4 5 3 11 2" xfId="43430" xr:uid="{00000000-0005-0000-0000-0000EFA80000}"/>
    <cellStyle name="20% - Accent1 4 5 3 11 2 2" xfId="43431" xr:uid="{00000000-0005-0000-0000-0000F0A80000}"/>
    <cellStyle name="20% - Accent1 4 5 3 11 3" xfId="43432" xr:uid="{00000000-0005-0000-0000-0000F1A80000}"/>
    <cellStyle name="20% - Accent1 4 5 3 12" xfId="43433" xr:uid="{00000000-0005-0000-0000-0000F2A80000}"/>
    <cellStyle name="20% - Accent1 4 5 3 12 2" xfId="43434" xr:uid="{00000000-0005-0000-0000-0000F3A80000}"/>
    <cellStyle name="20% - Accent1 4 5 3 13" xfId="43435" xr:uid="{00000000-0005-0000-0000-0000F4A80000}"/>
    <cellStyle name="20% - Accent1 4 5 3 13 2" xfId="43436" xr:uid="{00000000-0005-0000-0000-0000F5A80000}"/>
    <cellStyle name="20% - Accent1 4 5 3 14" xfId="43437" xr:uid="{00000000-0005-0000-0000-0000F6A80000}"/>
    <cellStyle name="20% - Accent1 4 5 3 2" xfId="43438" xr:uid="{00000000-0005-0000-0000-0000F7A80000}"/>
    <cellStyle name="20% - Accent1 4 5 3 2 10" xfId="43439" xr:uid="{00000000-0005-0000-0000-0000F8A80000}"/>
    <cellStyle name="20% - Accent1 4 5 3 2 10 2" xfId="43440" xr:uid="{00000000-0005-0000-0000-0000F9A80000}"/>
    <cellStyle name="20% - Accent1 4 5 3 2 11" xfId="43441" xr:uid="{00000000-0005-0000-0000-0000FAA80000}"/>
    <cellStyle name="20% - Accent1 4 5 3 2 2" xfId="43442" xr:uid="{00000000-0005-0000-0000-0000FBA80000}"/>
    <cellStyle name="20% - Accent1 4 5 3 2 2 2" xfId="43443" xr:uid="{00000000-0005-0000-0000-0000FCA80000}"/>
    <cellStyle name="20% - Accent1 4 5 3 2 2 2 2" xfId="43444" xr:uid="{00000000-0005-0000-0000-0000FDA80000}"/>
    <cellStyle name="20% - Accent1 4 5 3 2 2 2 2 2" xfId="43445" xr:uid="{00000000-0005-0000-0000-0000FEA80000}"/>
    <cellStyle name="20% - Accent1 4 5 3 2 2 2 2 2 2" xfId="43446" xr:uid="{00000000-0005-0000-0000-0000FFA80000}"/>
    <cellStyle name="20% - Accent1 4 5 3 2 2 2 2 3" xfId="43447" xr:uid="{00000000-0005-0000-0000-000000A90000}"/>
    <cellStyle name="20% - Accent1 4 5 3 2 2 2 3" xfId="43448" xr:uid="{00000000-0005-0000-0000-000001A90000}"/>
    <cellStyle name="20% - Accent1 4 5 3 2 2 2 3 2" xfId="43449" xr:uid="{00000000-0005-0000-0000-000002A90000}"/>
    <cellStyle name="20% - Accent1 4 5 3 2 2 2 4" xfId="43450" xr:uid="{00000000-0005-0000-0000-000003A90000}"/>
    <cellStyle name="20% - Accent1 4 5 3 2 2 3" xfId="43451" xr:uid="{00000000-0005-0000-0000-000004A90000}"/>
    <cellStyle name="20% - Accent1 4 5 3 2 2 3 2" xfId="43452" xr:uid="{00000000-0005-0000-0000-000005A90000}"/>
    <cellStyle name="20% - Accent1 4 5 3 2 2 3 2 2" xfId="43453" xr:uid="{00000000-0005-0000-0000-000006A90000}"/>
    <cellStyle name="20% - Accent1 4 5 3 2 2 3 2 2 2" xfId="43454" xr:uid="{00000000-0005-0000-0000-000007A90000}"/>
    <cellStyle name="20% - Accent1 4 5 3 2 2 3 2 3" xfId="43455" xr:uid="{00000000-0005-0000-0000-000008A90000}"/>
    <cellStyle name="20% - Accent1 4 5 3 2 2 3 3" xfId="43456" xr:uid="{00000000-0005-0000-0000-000009A90000}"/>
    <cellStyle name="20% - Accent1 4 5 3 2 2 3 3 2" xfId="43457" xr:uid="{00000000-0005-0000-0000-00000AA90000}"/>
    <cellStyle name="20% - Accent1 4 5 3 2 2 3 4" xfId="43458" xr:uid="{00000000-0005-0000-0000-00000BA90000}"/>
    <cellStyle name="20% - Accent1 4 5 3 2 2 4" xfId="43459" xr:uid="{00000000-0005-0000-0000-00000CA90000}"/>
    <cellStyle name="20% - Accent1 4 5 3 2 2 4 2" xfId="43460" xr:uid="{00000000-0005-0000-0000-00000DA90000}"/>
    <cellStyle name="20% - Accent1 4 5 3 2 2 4 2 2" xfId="43461" xr:uid="{00000000-0005-0000-0000-00000EA90000}"/>
    <cellStyle name="20% - Accent1 4 5 3 2 2 4 2 2 2" xfId="43462" xr:uid="{00000000-0005-0000-0000-00000FA90000}"/>
    <cellStyle name="20% - Accent1 4 5 3 2 2 4 2 3" xfId="43463" xr:uid="{00000000-0005-0000-0000-000010A90000}"/>
    <cellStyle name="20% - Accent1 4 5 3 2 2 4 3" xfId="43464" xr:uid="{00000000-0005-0000-0000-000011A90000}"/>
    <cellStyle name="20% - Accent1 4 5 3 2 2 4 3 2" xfId="43465" xr:uid="{00000000-0005-0000-0000-000012A90000}"/>
    <cellStyle name="20% - Accent1 4 5 3 2 2 4 4" xfId="43466" xr:uid="{00000000-0005-0000-0000-000013A90000}"/>
    <cellStyle name="20% - Accent1 4 5 3 2 2 5" xfId="43467" xr:uid="{00000000-0005-0000-0000-000014A90000}"/>
    <cellStyle name="20% - Accent1 4 5 3 2 2 5 2" xfId="43468" xr:uid="{00000000-0005-0000-0000-000015A90000}"/>
    <cellStyle name="20% - Accent1 4 5 3 2 2 5 2 2" xfId="43469" xr:uid="{00000000-0005-0000-0000-000016A90000}"/>
    <cellStyle name="20% - Accent1 4 5 3 2 2 5 3" xfId="43470" xr:uid="{00000000-0005-0000-0000-000017A90000}"/>
    <cellStyle name="20% - Accent1 4 5 3 2 2 6" xfId="43471" xr:uid="{00000000-0005-0000-0000-000018A90000}"/>
    <cellStyle name="20% - Accent1 4 5 3 2 2 6 2" xfId="43472" xr:uid="{00000000-0005-0000-0000-000019A90000}"/>
    <cellStyle name="20% - Accent1 4 5 3 2 2 6 2 2" xfId="43473" xr:uid="{00000000-0005-0000-0000-00001AA90000}"/>
    <cellStyle name="20% - Accent1 4 5 3 2 2 6 3" xfId="43474" xr:uid="{00000000-0005-0000-0000-00001BA90000}"/>
    <cellStyle name="20% - Accent1 4 5 3 2 2 7" xfId="43475" xr:uid="{00000000-0005-0000-0000-00001CA90000}"/>
    <cellStyle name="20% - Accent1 4 5 3 2 2 7 2" xfId="43476" xr:uid="{00000000-0005-0000-0000-00001DA90000}"/>
    <cellStyle name="20% - Accent1 4 5 3 2 2 8" xfId="43477" xr:uid="{00000000-0005-0000-0000-00001EA90000}"/>
    <cellStyle name="20% - Accent1 4 5 3 2 2 8 2" xfId="43478" xr:uid="{00000000-0005-0000-0000-00001FA90000}"/>
    <cellStyle name="20% - Accent1 4 5 3 2 2 9" xfId="43479" xr:uid="{00000000-0005-0000-0000-000020A90000}"/>
    <cellStyle name="20% - Accent1 4 5 3 2 3" xfId="43480" xr:uid="{00000000-0005-0000-0000-000021A90000}"/>
    <cellStyle name="20% - Accent1 4 5 3 2 3 2" xfId="43481" xr:uid="{00000000-0005-0000-0000-000022A90000}"/>
    <cellStyle name="20% - Accent1 4 5 3 2 3 2 2" xfId="43482" xr:uid="{00000000-0005-0000-0000-000023A90000}"/>
    <cellStyle name="20% - Accent1 4 5 3 2 3 2 2 2" xfId="43483" xr:uid="{00000000-0005-0000-0000-000024A90000}"/>
    <cellStyle name="20% - Accent1 4 5 3 2 3 2 2 2 2" xfId="43484" xr:uid="{00000000-0005-0000-0000-000025A90000}"/>
    <cellStyle name="20% - Accent1 4 5 3 2 3 2 2 3" xfId="43485" xr:uid="{00000000-0005-0000-0000-000026A90000}"/>
    <cellStyle name="20% - Accent1 4 5 3 2 3 2 3" xfId="43486" xr:uid="{00000000-0005-0000-0000-000027A90000}"/>
    <cellStyle name="20% - Accent1 4 5 3 2 3 2 3 2" xfId="43487" xr:uid="{00000000-0005-0000-0000-000028A90000}"/>
    <cellStyle name="20% - Accent1 4 5 3 2 3 2 4" xfId="43488" xr:uid="{00000000-0005-0000-0000-000029A90000}"/>
    <cellStyle name="20% - Accent1 4 5 3 2 3 3" xfId="43489" xr:uid="{00000000-0005-0000-0000-00002AA90000}"/>
    <cellStyle name="20% - Accent1 4 5 3 2 3 3 2" xfId="43490" xr:uid="{00000000-0005-0000-0000-00002BA90000}"/>
    <cellStyle name="20% - Accent1 4 5 3 2 3 3 2 2" xfId="43491" xr:uid="{00000000-0005-0000-0000-00002CA90000}"/>
    <cellStyle name="20% - Accent1 4 5 3 2 3 3 2 2 2" xfId="43492" xr:uid="{00000000-0005-0000-0000-00002DA90000}"/>
    <cellStyle name="20% - Accent1 4 5 3 2 3 3 2 3" xfId="43493" xr:uid="{00000000-0005-0000-0000-00002EA90000}"/>
    <cellStyle name="20% - Accent1 4 5 3 2 3 3 3" xfId="43494" xr:uid="{00000000-0005-0000-0000-00002FA90000}"/>
    <cellStyle name="20% - Accent1 4 5 3 2 3 3 3 2" xfId="43495" xr:uid="{00000000-0005-0000-0000-000030A90000}"/>
    <cellStyle name="20% - Accent1 4 5 3 2 3 3 4" xfId="43496" xr:uid="{00000000-0005-0000-0000-000031A90000}"/>
    <cellStyle name="20% - Accent1 4 5 3 2 3 4" xfId="43497" xr:uid="{00000000-0005-0000-0000-000032A90000}"/>
    <cellStyle name="20% - Accent1 4 5 3 2 3 4 2" xfId="43498" xr:uid="{00000000-0005-0000-0000-000033A90000}"/>
    <cellStyle name="20% - Accent1 4 5 3 2 3 4 2 2" xfId="43499" xr:uid="{00000000-0005-0000-0000-000034A90000}"/>
    <cellStyle name="20% - Accent1 4 5 3 2 3 4 2 2 2" xfId="43500" xr:uid="{00000000-0005-0000-0000-000035A90000}"/>
    <cellStyle name="20% - Accent1 4 5 3 2 3 4 2 3" xfId="43501" xr:uid="{00000000-0005-0000-0000-000036A90000}"/>
    <cellStyle name="20% - Accent1 4 5 3 2 3 4 3" xfId="43502" xr:uid="{00000000-0005-0000-0000-000037A90000}"/>
    <cellStyle name="20% - Accent1 4 5 3 2 3 4 3 2" xfId="43503" xr:uid="{00000000-0005-0000-0000-000038A90000}"/>
    <cellStyle name="20% - Accent1 4 5 3 2 3 4 4" xfId="43504" xr:uid="{00000000-0005-0000-0000-000039A90000}"/>
    <cellStyle name="20% - Accent1 4 5 3 2 3 5" xfId="43505" xr:uid="{00000000-0005-0000-0000-00003AA90000}"/>
    <cellStyle name="20% - Accent1 4 5 3 2 3 5 2" xfId="43506" xr:uid="{00000000-0005-0000-0000-00003BA90000}"/>
    <cellStyle name="20% - Accent1 4 5 3 2 3 5 2 2" xfId="43507" xr:uid="{00000000-0005-0000-0000-00003CA90000}"/>
    <cellStyle name="20% - Accent1 4 5 3 2 3 5 3" xfId="43508" xr:uid="{00000000-0005-0000-0000-00003DA90000}"/>
    <cellStyle name="20% - Accent1 4 5 3 2 3 6" xfId="43509" xr:uid="{00000000-0005-0000-0000-00003EA90000}"/>
    <cellStyle name="20% - Accent1 4 5 3 2 3 6 2" xfId="43510" xr:uid="{00000000-0005-0000-0000-00003FA90000}"/>
    <cellStyle name="20% - Accent1 4 5 3 2 3 6 2 2" xfId="43511" xr:uid="{00000000-0005-0000-0000-000040A90000}"/>
    <cellStyle name="20% - Accent1 4 5 3 2 3 6 3" xfId="43512" xr:uid="{00000000-0005-0000-0000-000041A90000}"/>
    <cellStyle name="20% - Accent1 4 5 3 2 3 7" xfId="43513" xr:uid="{00000000-0005-0000-0000-000042A90000}"/>
    <cellStyle name="20% - Accent1 4 5 3 2 3 7 2" xfId="43514" xr:uid="{00000000-0005-0000-0000-000043A90000}"/>
    <cellStyle name="20% - Accent1 4 5 3 2 3 8" xfId="43515" xr:uid="{00000000-0005-0000-0000-000044A90000}"/>
    <cellStyle name="20% - Accent1 4 5 3 2 3 8 2" xfId="43516" xr:uid="{00000000-0005-0000-0000-000045A90000}"/>
    <cellStyle name="20% - Accent1 4 5 3 2 3 9" xfId="43517" xr:uid="{00000000-0005-0000-0000-000046A90000}"/>
    <cellStyle name="20% - Accent1 4 5 3 2 4" xfId="43518" xr:uid="{00000000-0005-0000-0000-000047A90000}"/>
    <cellStyle name="20% - Accent1 4 5 3 2 4 2" xfId="43519" xr:uid="{00000000-0005-0000-0000-000048A90000}"/>
    <cellStyle name="20% - Accent1 4 5 3 2 4 2 2" xfId="43520" xr:uid="{00000000-0005-0000-0000-000049A90000}"/>
    <cellStyle name="20% - Accent1 4 5 3 2 4 2 2 2" xfId="43521" xr:uid="{00000000-0005-0000-0000-00004AA90000}"/>
    <cellStyle name="20% - Accent1 4 5 3 2 4 2 3" xfId="43522" xr:uid="{00000000-0005-0000-0000-00004BA90000}"/>
    <cellStyle name="20% - Accent1 4 5 3 2 4 3" xfId="43523" xr:uid="{00000000-0005-0000-0000-00004CA90000}"/>
    <cellStyle name="20% - Accent1 4 5 3 2 4 3 2" xfId="43524" xr:uid="{00000000-0005-0000-0000-00004DA90000}"/>
    <cellStyle name="20% - Accent1 4 5 3 2 4 4" xfId="43525" xr:uid="{00000000-0005-0000-0000-00004EA90000}"/>
    <cellStyle name="20% - Accent1 4 5 3 2 5" xfId="43526" xr:uid="{00000000-0005-0000-0000-00004FA90000}"/>
    <cellStyle name="20% - Accent1 4 5 3 2 5 2" xfId="43527" xr:uid="{00000000-0005-0000-0000-000050A90000}"/>
    <cellStyle name="20% - Accent1 4 5 3 2 5 2 2" xfId="43528" xr:uid="{00000000-0005-0000-0000-000051A90000}"/>
    <cellStyle name="20% - Accent1 4 5 3 2 5 2 2 2" xfId="43529" xr:uid="{00000000-0005-0000-0000-000052A90000}"/>
    <cellStyle name="20% - Accent1 4 5 3 2 5 2 3" xfId="43530" xr:uid="{00000000-0005-0000-0000-000053A90000}"/>
    <cellStyle name="20% - Accent1 4 5 3 2 5 3" xfId="43531" xr:uid="{00000000-0005-0000-0000-000054A90000}"/>
    <cellStyle name="20% - Accent1 4 5 3 2 5 3 2" xfId="43532" xr:uid="{00000000-0005-0000-0000-000055A90000}"/>
    <cellStyle name="20% - Accent1 4 5 3 2 5 4" xfId="43533" xr:uid="{00000000-0005-0000-0000-000056A90000}"/>
    <cellStyle name="20% - Accent1 4 5 3 2 6" xfId="43534" xr:uid="{00000000-0005-0000-0000-000057A90000}"/>
    <cellStyle name="20% - Accent1 4 5 3 2 6 2" xfId="43535" xr:uid="{00000000-0005-0000-0000-000058A90000}"/>
    <cellStyle name="20% - Accent1 4 5 3 2 6 2 2" xfId="43536" xr:uid="{00000000-0005-0000-0000-000059A90000}"/>
    <cellStyle name="20% - Accent1 4 5 3 2 6 2 2 2" xfId="43537" xr:uid="{00000000-0005-0000-0000-00005AA90000}"/>
    <cellStyle name="20% - Accent1 4 5 3 2 6 2 3" xfId="43538" xr:uid="{00000000-0005-0000-0000-00005BA90000}"/>
    <cellStyle name="20% - Accent1 4 5 3 2 6 3" xfId="43539" xr:uid="{00000000-0005-0000-0000-00005CA90000}"/>
    <cellStyle name="20% - Accent1 4 5 3 2 6 3 2" xfId="43540" xr:uid="{00000000-0005-0000-0000-00005DA90000}"/>
    <cellStyle name="20% - Accent1 4 5 3 2 6 4" xfId="43541" xr:uid="{00000000-0005-0000-0000-00005EA90000}"/>
    <cellStyle name="20% - Accent1 4 5 3 2 7" xfId="43542" xr:uid="{00000000-0005-0000-0000-00005FA90000}"/>
    <cellStyle name="20% - Accent1 4 5 3 2 7 2" xfId="43543" xr:uid="{00000000-0005-0000-0000-000060A90000}"/>
    <cellStyle name="20% - Accent1 4 5 3 2 7 2 2" xfId="43544" xr:uid="{00000000-0005-0000-0000-000061A90000}"/>
    <cellStyle name="20% - Accent1 4 5 3 2 7 3" xfId="43545" xr:uid="{00000000-0005-0000-0000-000062A90000}"/>
    <cellStyle name="20% - Accent1 4 5 3 2 8" xfId="43546" xr:uid="{00000000-0005-0000-0000-000063A90000}"/>
    <cellStyle name="20% - Accent1 4 5 3 2 8 2" xfId="43547" xr:uid="{00000000-0005-0000-0000-000064A90000}"/>
    <cellStyle name="20% - Accent1 4 5 3 2 8 2 2" xfId="43548" xr:uid="{00000000-0005-0000-0000-000065A90000}"/>
    <cellStyle name="20% - Accent1 4 5 3 2 8 3" xfId="43549" xr:uid="{00000000-0005-0000-0000-000066A90000}"/>
    <cellStyle name="20% - Accent1 4 5 3 2 9" xfId="43550" xr:uid="{00000000-0005-0000-0000-000067A90000}"/>
    <cellStyle name="20% - Accent1 4 5 3 2 9 2" xfId="43551" xr:uid="{00000000-0005-0000-0000-000068A90000}"/>
    <cellStyle name="20% - Accent1 4 5 3 3" xfId="43552" xr:uid="{00000000-0005-0000-0000-000069A90000}"/>
    <cellStyle name="20% - Accent1 4 5 3 3 10" xfId="43553" xr:uid="{00000000-0005-0000-0000-00006AA90000}"/>
    <cellStyle name="20% - Accent1 4 5 3 3 10 2" xfId="43554" xr:uid="{00000000-0005-0000-0000-00006BA90000}"/>
    <cellStyle name="20% - Accent1 4 5 3 3 11" xfId="43555" xr:uid="{00000000-0005-0000-0000-00006CA90000}"/>
    <cellStyle name="20% - Accent1 4 5 3 3 2" xfId="43556" xr:uid="{00000000-0005-0000-0000-00006DA90000}"/>
    <cellStyle name="20% - Accent1 4 5 3 3 2 2" xfId="43557" xr:uid="{00000000-0005-0000-0000-00006EA90000}"/>
    <cellStyle name="20% - Accent1 4 5 3 3 2 2 2" xfId="43558" xr:uid="{00000000-0005-0000-0000-00006FA90000}"/>
    <cellStyle name="20% - Accent1 4 5 3 3 2 2 2 2" xfId="43559" xr:uid="{00000000-0005-0000-0000-000070A90000}"/>
    <cellStyle name="20% - Accent1 4 5 3 3 2 2 2 2 2" xfId="43560" xr:uid="{00000000-0005-0000-0000-000071A90000}"/>
    <cellStyle name="20% - Accent1 4 5 3 3 2 2 2 3" xfId="43561" xr:uid="{00000000-0005-0000-0000-000072A90000}"/>
    <cellStyle name="20% - Accent1 4 5 3 3 2 2 3" xfId="43562" xr:uid="{00000000-0005-0000-0000-000073A90000}"/>
    <cellStyle name="20% - Accent1 4 5 3 3 2 2 3 2" xfId="43563" xr:uid="{00000000-0005-0000-0000-000074A90000}"/>
    <cellStyle name="20% - Accent1 4 5 3 3 2 2 4" xfId="43564" xr:uid="{00000000-0005-0000-0000-000075A90000}"/>
    <cellStyle name="20% - Accent1 4 5 3 3 2 3" xfId="43565" xr:uid="{00000000-0005-0000-0000-000076A90000}"/>
    <cellStyle name="20% - Accent1 4 5 3 3 2 3 2" xfId="43566" xr:uid="{00000000-0005-0000-0000-000077A90000}"/>
    <cellStyle name="20% - Accent1 4 5 3 3 2 3 2 2" xfId="43567" xr:uid="{00000000-0005-0000-0000-000078A90000}"/>
    <cellStyle name="20% - Accent1 4 5 3 3 2 3 2 2 2" xfId="43568" xr:uid="{00000000-0005-0000-0000-000079A90000}"/>
    <cellStyle name="20% - Accent1 4 5 3 3 2 3 2 3" xfId="43569" xr:uid="{00000000-0005-0000-0000-00007AA90000}"/>
    <cellStyle name="20% - Accent1 4 5 3 3 2 3 3" xfId="43570" xr:uid="{00000000-0005-0000-0000-00007BA90000}"/>
    <cellStyle name="20% - Accent1 4 5 3 3 2 3 3 2" xfId="43571" xr:uid="{00000000-0005-0000-0000-00007CA90000}"/>
    <cellStyle name="20% - Accent1 4 5 3 3 2 3 4" xfId="43572" xr:uid="{00000000-0005-0000-0000-00007DA90000}"/>
    <cellStyle name="20% - Accent1 4 5 3 3 2 4" xfId="43573" xr:uid="{00000000-0005-0000-0000-00007EA90000}"/>
    <cellStyle name="20% - Accent1 4 5 3 3 2 4 2" xfId="43574" xr:uid="{00000000-0005-0000-0000-00007FA90000}"/>
    <cellStyle name="20% - Accent1 4 5 3 3 2 4 2 2" xfId="43575" xr:uid="{00000000-0005-0000-0000-000080A90000}"/>
    <cellStyle name="20% - Accent1 4 5 3 3 2 4 2 2 2" xfId="43576" xr:uid="{00000000-0005-0000-0000-000081A90000}"/>
    <cellStyle name="20% - Accent1 4 5 3 3 2 4 2 3" xfId="43577" xr:uid="{00000000-0005-0000-0000-000082A90000}"/>
    <cellStyle name="20% - Accent1 4 5 3 3 2 4 3" xfId="43578" xr:uid="{00000000-0005-0000-0000-000083A90000}"/>
    <cellStyle name="20% - Accent1 4 5 3 3 2 4 3 2" xfId="43579" xr:uid="{00000000-0005-0000-0000-000084A90000}"/>
    <cellStyle name="20% - Accent1 4 5 3 3 2 4 4" xfId="43580" xr:uid="{00000000-0005-0000-0000-000085A90000}"/>
    <cellStyle name="20% - Accent1 4 5 3 3 2 5" xfId="43581" xr:uid="{00000000-0005-0000-0000-000086A90000}"/>
    <cellStyle name="20% - Accent1 4 5 3 3 2 5 2" xfId="43582" xr:uid="{00000000-0005-0000-0000-000087A90000}"/>
    <cellStyle name="20% - Accent1 4 5 3 3 2 5 2 2" xfId="43583" xr:uid="{00000000-0005-0000-0000-000088A90000}"/>
    <cellStyle name="20% - Accent1 4 5 3 3 2 5 3" xfId="43584" xr:uid="{00000000-0005-0000-0000-000089A90000}"/>
    <cellStyle name="20% - Accent1 4 5 3 3 2 6" xfId="43585" xr:uid="{00000000-0005-0000-0000-00008AA90000}"/>
    <cellStyle name="20% - Accent1 4 5 3 3 2 6 2" xfId="43586" xr:uid="{00000000-0005-0000-0000-00008BA90000}"/>
    <cellStyle name="20% - Accent1 4 5 3 3 2 6 2 2" xfId="43587" xr:uid="{00000000-0005-0000-0000-00008CA90000}"/>
    <cellStyle name="20% - Accent1 4 5 3 3 2 6 3" xfId="43588" xr:uid="{00000000-0005-0000-0000-00008DA90000}"/>
    <cellStyle name="20% - Accent1 4 5 3 3 2 7" xfId="43589" xr:uid="{00000000-0005-0000-0000-00008EA90000}"/>
    <cellStyle name="20% - Accent1 4 5 3 3 2 7 2" xfId="43590" xr:uid="{00000000-0005-0000-0000-00008FA90000}"/>
    <cellStyle name="20% - Accent1 4 5 3 3 2 8" xfId="43591" xr:uid="{00000000-0005-0000-0000-000090A90000}"/>
    <cellStyle name="20% - Accent1 4 5 3 3 2 8 2" xfId="43592" xr:uid="{00000000-0005-0000-0000-000091A90000}"/>
    <cellStyle name="20% - Accent1 4 5 3 3 2 9" xfId="43593" xr:uid="{00000000-0005-0000-0000-000092A90000}"/>
    <cellStyle name="20% - Accent1 4 5 3 3 3" xfId="43594" xr:uid="{00000000-0005-0000-0000-000093A90000}"/>
    <cellStyle name="20% - Accent1 4 5 3 3 3 2" xfId="43595" xr:uid="{00000000-0005-0000-0000-000094A90000}"/>
    <cellStyle name="20% - Accent1 4 5 3 3 3 2 2" xfId="43596" xr:uid="{00000000-0005-0000-0000-000095A90000}"/>
    <cellStyle name="20% - Accent1 4 5 3 3 3 2 2 2" xfId="43597" xr:uid="{00000000-0005-0000-0000-000096A90000}"/>
    <cellStyle name="20% - Accent1 4 5 3 3 3 2 2 2 2" xfId="43598" xr:uid="{00000000-0005-0000-0000-000097A90000}"/>
    <cellStyle name="20% - Accent1 4 5 3 3 3 2 2 3" xfId="43599" xr:uid="{00000000-0005-0000-0000-000098A90000}"/>
    <cellStyle name="20% - Accent1 4 5 3 3 3 2 3" xfId="43600" xr:uid="{00000000-0005-0000-0000-000099A90000}"/>
    <cellStyle name="20% - Accent1 4 5 3 3 3 2 3 2" xfId="43601" xr:uid="{00000000-0005-0000-0000-00009AA90000}"/>
    <cellStyle name="20% - Accent1 4 5 3 3 3 2 4" xfId="43602" xr:uid="{00000000-0005-0000-0000-00009BA90000}"/>
    <cellStyle name="20% - Accent1 4 5 3 3 3 3" xfId="43603" xr:uid="{00000000-0005-0000-0000-00009CA90000}"/>
    <cellStyle name="20% - Accent1 4 5 3 3 3 3 2" xfId="43604" xr:uid="{00000000-0005-0000-0000-00009DA90000}"/>
    <cellStyle name="20% - Accent1 4 5 3 3 3 3 2 2" xfId="43605" xr:uid="{00000000-0005-0000-0000-00009EA90000}"/>
    <cellStyle name="20% - Accent1 4 5 3 3 3 3 2 2 2" xfId="43606" xr:uid="{00000000-0005-0000-0000-00009FA90000}"/>
    <cellStyle name="20% - Accent1 4 5 3 3 3 3 2 3" xfId="43607" xr:uid="{00000000-0005-0000-0000-0000A0A90000}"/>
    <cellStyle name="20% - Accent1 4 5 3 3 3 3 3" xfId="43608" xr:uid="{00000000-0005-0000-0000-0000A1A90000}"/>
    <cellStyle name="20% - Accent1 4 5 3 3 3 3 3 2" xfId="43609" xr:uid="{00000000-0005-0000-0000-0000A2A90000}"/>
    <cellStyle name="20% - Accent1 4 5 3 3 3 3 4" xfId="43610" xr:uid="{00000000-0005-0000-0000-0000A3A90000}"/>
    <cellStyle name="20% - Accent1 4 5 3 3 3 4" xfId="43611" xr:uid="{00000000-0005-0000-0000-0000A4A90000}"/>
    <cellStyle name="20% - Accent1 4 5 3 3 3 4 2" xfId="43612" xr:uid="{00000000-0005-0000-0000-0000A5A90000}"/>
    <cellStyle name="20% - Accent1 4 5 3 3 3 4 2 2" xfId="43613" xr:uid="{00000000-0005-0000-0000-0000A6A90000}"/>
    <cellStyle name="20% - Accent1 4 5 3 3 3 4 2 2 2" xfId="43614" xr:uid="{00000000-0005-0000-0000-0000A7A90000}"/>
    <cellStyle name="20% - Accent1 4 5 3 3 3 4 2 3" xfId="43615" xr:uid="{00000000-0005-0000-0000-0000A8A90000}"/>
    <cellStyle name="20% - Accent1 4 5 3 3 3 4 3" xfId="43616" xr:uid="{00000000-0005-0000-0000-0000A9A90000}"/>
    <cellStyle name="20% - Accent1 4 5 3 3 3 4 3 2" xfId="43617" xr:uid="{00000000-0005-0000-0000-0000AAA90000}"/>
    <cellStyle name="20% - Accent1 4 5 3 3 3 4 4" xfId="43618" xr:uid="{00000000-0005-0000-0000-0000ABA90000}"/>
    <cellStyle name="20% - Accent1 4 5 3 3 3 5" xfId="43619" xr:uid="{00000000-0005-0000-0000-0000ACA90000}"/>
    <cellStyle name="20% - Accent1 4 5 3 3 3 5 2" xfId="43620" xr:uid="{00000000-0005-0000-0000-0000ADA90000}"/>
    <cellStyle name="20% - Accent1 4 5 3 3 3 5 2 2" xfId="43621" xr:uid="{00000000-0005-0000-0000-0000AEA90000}"/>
    <cellStyle name="20% - Accent1 4 5 3 3 3 5 3" xfId="43622" xr:uid="{00000000-0005-0000-0000-0000AFA90000}"/>
    <cellStyle name="20% - Accent1 4 5 3 3 3 6" xfId="43623" xr:uid="{00000000-0005-0000-0000-0000B0A90000}"/>
    <cellStyle name="20% - Accent1 4 5 3 3 3 6 2" xfId="43624" xr:uid="{00000000-0005-0000-0000-0000B1A90000}"/>
    <cellStyle name="20% - Accent1 4 5 3 3 3 6 2 2" xfId="43625" xr:uid="{00000000-0005-0000-0000-0000B2A90000}"/>
    <cellStyle name="20% - Accent1 4 5 3 3 3 6 3" xfId="43626" xr:uid="{00000000-0005-0000-0000-0000B3A90000}"/>
    <cellStyle name="20% - Accent1 4 5 3 3 3 7" xfId="43627" xr:uid="{00000000-0005-0000-0000-0000B4A90000}"/>
    <cellStyle name="20% - Accent1 4 5 3 3 3 7 2" xfId="43628" xr:uid="{00000000-0005-0000-0000-0000B5A90000}"/>
    <cellStyle name="20% - Accent1 4 5 3 3 3 8" xfId="43629" xr:uid="{00000000-0005-0000-0000-0000B6A90000}"/>
    <cellStyle name="20% - Accent1 4 5 3 3 3 8 2" xfId="43630" xr:uid="{00000000-0005-0000-0000-0000B7A90000}"/>
    <cellStyle name="20% - Accent1 4 5 3 3 3 9" xfId="43631" xr:uid="{00000000-0005-0000-0000-0000B8A90000}"/>
    <cellStyle name="20% - Accent1 4 5 3 3 4" xfId="43632" xr:uid="{00000000-0005-0000-0000-0000B9A90000}"/>
    <cellStyle name="20% - Accent1 4 5 3 3 4 2" xfId="43633" xr:uid="{00000000-0005-0000-0000-0000BAA90000}"/>
    <cellStyle name="20% - Accent1 4 5 3 3 4 2 2" xfId="43634" xr:uid="{00000000-0005-0000-0000-0000BBA90000}"/>
    <cellStyle name="20% - Accent1 4 5 3 3 4 2 2 2" xfId="43635" xr:uid="{00000000-0005-0000-0000-0000BCA90000}"/>
    <cellStyle name="20% - Accent1 4 5 3 3 4 2 3" xfId="43636" xr:uid="{00000000-0005-0000-0000-0000BDA90000}"/>
    <cellStyle name="20% - Accent1 4 5 3 3 4 3" xfId="43637" xr:uid="{00000000-0005-0000-0000-0000BEA90000}"/>
    <cellStyle name="20% - Accent1 4 5 3 3 4 3 2" xfId="43638" xr:uid="{00000000-0005-0000-0000-0000BFA90000}"/>
    <cellStyle name="20% - Accent1 4 5 3 3 4 4" xfId="43639" xr:uid="{00000000-0005-0000-0000-0000C0A90000}"/>
    <cellStyle name="20% - Accent1 4 5 3 3 5" xfId="43640" xr:uid="{00000000-0005-0000-0000-0000C1A90000}"/>
    <cellStyle name="20% - Accent1 4 5 3 3 5 2" xfId="43641" xr:uid="{00000000-0005-0000-0000-0000C2A90000}"/>
    <cellStyle name="20% - Accent1 4 5 3 3 5 2 2" xfId="43642" xr:uid="{00000000-0005-0000-0000-0000C3A90000}"/>
    <cellStyle name="20% - Accent1 4 5 3 3 5 2 2 2" xfId="43643" xr:uid="{00000000-0005-0000-0000-0000C4A90000}"/>
    <cellStyle name="20% - Accent1 4 5 3 3 5 2 3" xfId="43644" xr:uid="{00000000-0005-0000-0000-0000C5A90000}"/>
    <cellStyle name="20% - Accent1 4 5 3 3 5 3" xfId="43645" xr:uid="{00000000-0005-0000-0000-0000C6A90000}"/>
    <cellStyle name="20% - Accent1 4 5 3 3 5 3 2" xfId="43646" xr:uid="{00000000-0005-0000-0000-0000C7A90000}"/>
    <cellStyle name="20% - Accent1 4 5 3 3 5 4" xfId="43647" xr:uid="{00000000-0005-0000-0000-0000C8A90000}"/>
    <cellStyle name="20% - Accent1 4 5 3 3 6" xfId="43648" xr:uid="{00000000-0005-0000-0000-0000C9A90000}"/>
    <cellStyle name="20% - Accent1 4 5 3 3 6 2" xfId="43649" xr:uid="{00000000-0005-0000-0000-0000CAA90000}"/>
    <cellStyle name="20% - Accent1 4 5 3 3 6 2 2" xfId="43650" xr:uid="{00000000-0005-0000-0000-0000CBA90000}"/>
    <cellStyle name="20% - Accent1 4 5 3 3 6 2 2 2" xfId="43651" xr:uid="{00000000-0005-0000-0000-0000CCA90000}"/>
    <cellStyle name="20% - Accent1 4 5 3 3 6 2 3" xfId="43652" xr:uid="{00000000-0005-0000-0000-0000CDA90000}"/>
    <cellStyle name="20% - Accent1 4 5 3 3 6 3" xfId="43653" xr:uid="{00000000-0005-0000-0000-0000CEA90000}"/>
    <cellStyle name="20% - Accent1 4 5 3 3 6 3 2" xfId="43654" xr:uid="{00000000-0005-0000-0000-0000CFA90000}"/>
    <cellStyle name="20% - Accent1 4 5 3 3 6 4" xfId="43655" xr:uid="{00000000-0005-0000-0000-0000D0A90000}"/>
    <cellStyle name="20% - Accent1 4 5 3 3 7" xfId="43656" xr:uid="{00000000-0005-0000-0000-0000D1A90000}"/>
    <cellStyle name="20% - Accent1 4 5 3 3 7 2" xfId="43657" xr:uid="{00000000-0005-0000-0000-0000D2A90000}"/>
    <cellStyle name="20% - Accent1 4 5 3 3 7 2 2" xfId="43658" xr:uid="{00000000-0005-0000-0000-0000D3A90000}"/>
    <cellStyle name="20% - Accent1 4 5 3 3 7 3" xfId="43659" xr:uid="{00000000-0005-0000-0000-0000D4A90000}"/>
    <cellStyle name="20% - Accent1 4 5 3 3 8" xfId="43660" xr:uid="{00000000-0005-0000-0000-0000D5A90000}"/>
    <cellStyle name="20% - Accent1 4 5 3 3 8 2" xfId="43661" xr:uid="{00000000-0005-0000-0000-0000D6A90000}"/>
    <cellStyle name="20% - Accent1 4 5 3 3 8 2 2" xfId="43662" xr:uid="{00000000-0005-0000-0000-0000D7A90000}"/>
    <cellStyle name="20% - Accent1 4 5 3 3 8 3" xfId="43663" xr:uid="{00000000-0005-0000-0000-0000D8A90000}"/>
    <cellStyle name="20% - Accent1 4 5 3 3 9" xfId="43664" xr:uid="{00000000-0005-0000-0000-0000D9A90000}"/>
    <cellStyle name="20% - Accent1 4 5 3 3 9 2" xfId="43665" xr:uid="{00000000-0005-0000-0000-0000DAA90000}"/>
    <cellStyle name="20% - Accent1 4 5 3 4" xfId="43666" xr:uid="{00000000-0005-0000-0000-0000DBA90000}"/>
    <cellStyle name="20% - Accent1 4 5 3 4 10" xfId="43667" xr:uid="{00000000-0005-0000-0000-0000DCA90000}"/>
    <cellStyle name="20% - Accent1 4 5 3 4 10 2" xfId="43668" xr:uid="{00000000-0005-0000-0000-0000DDA90000}"/>
    <cellStyle name="20% - Accent1 4 5 3 4 11" xfId="43669" xr:uid="{00000000-0005-0000-0000-0000DEA90000}"/>
    <cellStyle name="20% - Accent1 4 5 3 4 2" xfId="43670" xr:uid="{00000000-0005-0000-0000-0000DFA90000}"/>
    <cellStyle name="20% - Accent1 4 5 3 4 2 2" xfId="43671" xr:uid="{00000000-0005-0000-0000-0000E0A90000}"/>
    <cellStyle name="20% - Accent1 4 5 3 4 2 2 2" xfId="43672" xr:uid="{00000000-0005-0000-0000-0000E1A90000}"/>
    <cellStyle name="20% - Accent1 4 5 3 4 2 2 2 2" xfId="43673" xr:uid="{00000000-0005-0000-0000-0000E2A90000}"/>
    <cellStyle name="20% - Accent1 4 5 3 4 2 2 2 2 2" xfId="43674" xr:uid="{00000000-0005-0000-0000-0000E3A90000}"/>
    <cellStyle name="20% - Accent1 4 5 3 4 2 2 2 3" xfId="43675" xr:uid="{00000000-0005-0000-0000-0000E4A90000}"/>
    <cellStyle name="20% - Accent1 4 5 3 4 2 2 3" xfId="43676" xr:uid="{00000000-0005-0000-0000-0000E5A90000}"/>
    <cellStyle name="20% - Accent1 4 5 3 4 2 2 3 2" xfId="43677" xr:uid="{00000000-0005-0000-0000-0000E6A90000}"/>
    <cellStyle name="20% - Accent1 4 5 3 4 2 2 4" xfId="43678" xr:uid="{00000000-0005-0000-0000-0000E7A90000}"/>
    <cellStyle name="20% - Accent1 4 5 3 4 2 3" xfId="43679" xr:uid="{00000000-0005-0000-0000-0000E8A90000}"/>
    <cellStyle name="20% - Accent1 4 5 3 4 2 3 2" xfId="43680" xr:uid="{00000000-0005-0000-0000-0000E9A90000}"/>
    <cellStyle name="20% - Accent1 4 5 3 4 2 3 2 2" xfId="43681" xr:uid="{00000000-0005-0000-0000-0000EAA90000}"/>
    <cellStyle name="20% - Accent1 4 5 3 4 2 3 2 2 2" xfId="43682" xr:uid="{00000000-0005-0000-0000-0000EBA90000}"/>
    <cellStyle name="20% - Accent1 4 5 3 4 2 3 2 3" xfId="43683" xr:uid="{00000000-0005-0000-0000-0000ECA90000}"/>
    <cellStyle name="20% - Accent1 4 5 3 4 2 3 3" xfId="43684" xr:uid="{00000000-0005-0000-0000-0000EDA90000}"/>
    <cellStyle name="20% - Accent1 4 5 3 4 2 3 3 2" xfId="43685" xr:uid="{00000000-0005-0000-0000-0000EEA90000}"/>
    <cellStyle name="20% - Accent1 4 5 3 4 2 3 4" xfId="43686" xr:uid="{00000000-0005-0000-0000-0000EFA90000}"/>
    <cellStyle name="20% - Accent1 4 5 3 4 2 4" xfId="43687" xr:uid="{00000000-0005-0000-0000-0000F0A90000}"/>
    <cellStyle name="20% - Accent1 4 5 3 4 2 4 2" xfId="43688" xr:uid="{00000000-0005-0000-0000-0000F1A90000}"/>
    <cellStyle name="20% - Accent1 4 5 3 4 2 4 2 2" xfId="43689" xr:uid="{00000000-0005-0000-0000-0000F2A90000}"/>
    <cellStyle name="20% - Accent1 4 5 3 4 2 4 2 2 2" xfId="43690" xr:uid="{00000000-0005-0000-0000-0000F3A90000}"/>
    <cellStyle name="20% - Accent1 4 5 3 4 2 4 2 3" xfId="43691" xr:uid="{00000000-0005-0000-0000-0000F4A90000}"/>
    <cellStyle name="20% - Accent1 4 5 3 4 2 4 3" xfId="43692" xr:uid="{00000000-0005-0000-0000-0000F5A90000}"/>
    <cellStyle name="20% - Accent1 4 5 3 4 2 4 3 2" xfId="43693" xr:uid="{00000000-0005-0000-0000-0000F6A90000}"/>
    <cellStyle name="20% - Accent1 4 5 3 4 2 4 4" xfId="43694" xr:uid="{00000000-0005-0000-0000-0000F7A90000}"/>
    <cellStyle name="20% - Accent1 4 5 3 4 2 5" xfId="43695" xr:uid="{00000000-0005-0000-0000-0000F8A90000}"/>
    <cellStyle name="20% - Accent1 4 5 3 4 2 5 2" xfId="43696" xr:uid="{00000000-0005-0000-0000-0000F9A90000}"/>
    <cellStyle name="20% - Accent1 4 5 3 4 2 5 2 2" xfId="43697" xr:uid="{00000000-0005-0000-0000-0000FAA90000}"/>
    <cellStyle name="20% - Accent1 4 5 3 4 2 5 3" xfId="43698" xr:uid="{00000000-0005-0000-0000-0000FBA90000}"/>
    <cellStyle name="20% - Accent1 4 5 3 4 2 6" xfId="43699" xr:uid="{00000000-0005-0000-0000-0000FCA90000}"/>
    <cellStyle name="20% - Accent1 4 5 3 4 2 6 2" xfId="43700" xr:uid="{00000000-0005-0000-0000-0000FDA90000}"/>
    <cellStyle name="20% - Accent1 4 5 3 4 2 6 2 2" xfId="43701" xr:uid="{00000000-0005-0000-0000-0000FEA90000}"/>
    <cellStyle name="20% - Accent1 4 5 3 4 2 6 3" xfId="43702" xr:uid="{00000000-0005-0000-0000-0000FFA90000}"/>
    <cellStyle name="20% - Accent1 4 5 3 4 2 7" xfId="43703" xr:uid="{00000000-0005-0000-0000-000000AA0000}"/>
    <cellStyle name="20% - Accent1 4 5 3 4 2 7 2" xfId="43704" xr:uid="{00000000-0005-0000-0000-000001AA0000}"/>
    <cellStyle name="20% - Accent1 4 5 3 4 2 8" xfId="43705" xr:uid="{00000000-0005-0000-0000-000002AA0000}"/>
    <cellStyle name="20% - Accent1 4 5 3 4 2 8 2" xfId="43706" xr:uid="{00000000-0005-0000-0000-000003AA0000}"/>
    <cellStyle name="20% - Accent1 4 5 3 4 2 9" xfId="43707" xr:uid="{00000000-0005-0000-0000-000004AA0000}"/>
    <cellStyle name="20% - Accent1 4 5 3 4 3" xfId="43708" xr:uid="{00000000-0005-0000-0000-000005AA0000}"/>
    <cellStyle name="20% - Accent1 4 5 3 4 3 2" xfId="43709" xr:uid="{00000000-0005-0000-0000-000006AA0000}"/>
    <cellStyle name="20% - Accent1 4 5 3 4 3 2 2" xfId="43710" xr:uid="{00000000-0005-0000-0000-000007AA0000}"/>
    <cellStyle name="20% - Accent1 4 5 3 4 3 2 2 2" xfId="43711" xr:uid="{00000000-0005-0000-0000-000008AA0000}"/>
    <cellStyle name="20% - Accent1 4 5 3 4 3 2 2 2 2" xfId="43712" xr:uid="{00000000-0005-0000-0000-000009AA0000}"/>
    <cellStyle name="20% - Accent1 4 5 3 4 3 2 2 3" xfId="43713" xr:uid="{00000000-0005-0000-0000-00000AAA0000}"/>
    <cellStyle name="20% - Accent1 4 5 3 4 3 2 3" xfId="43714" xr:uid="{00000000-0005-0000-0000-00000BAA0000}"/>
    <cellStyle name="20% - Accent1 4 5 3 4 3 2 3 2" xfId="43715" xr:uid="{00000000-0005-0000-0000-00000CAA0000}"/>
    <cellStyle name="20% - Accent1 4 5 3 4 3 2 4" xfId="43716" xr:uid="{00000000-0005-0000-0000-00000DAA0000}"/>
    <cellStyle name="20% - Accent1 4 5 3 4 3 3" xfId="43717" xr:uid="{00000000-0005-0000-0000-00000EAA0000}"/>
    <cellStyle name="20% - Accent1 4 5 3 4 3 3 2" xfId="43718" xr:uid="{00000000-0005-0000-0000-00000FAA0000}"/>
    <cellStyle name="20% - Accent1 4 5 3 4 3 3 2 2" xfId="43719" xr:uid="{00000000-0005-0000-0000-000010AA0000}"/>
    <cellStyle name="20% - Accent1 4 5 3 4 3 3 2 2 2" xfId="43720" xr:uid="{00000000-0005-0000-0000-000011AA0000}"/>
    <cellStyle name="20% - Accent1 4 5 3 4 3 3 2 3" xfId="43721" xr:uid="{00000000-0005-0000-0000-000012AA0000}"/>
    <cellStyle name="20% - Accent1 4 5 3 4 3 3 3" xfId="43722" xr:uid="{00000000-0005-0000-0000-000013AA0000}"/>
    <cellStyle name="20% - Accent1 4 5 3 4 3 3 3 2" xfId="43723" xr:uid="{00000000-0005-0000-0000-000014AA0000}"/>
    <cellStyle name="20% - Accent1 4 5 3 4 3 3 4" xfId="43724" xr:uid="{00000000-0005-0000-0000-000015AA0000}"/>
    <cellStyle name="20% - Accent1 4 5 3 4 3 4" xfId="43725" xr:uid="{00000000-0005-0000-0000-000016AA0000}"/>
    <cellStyle name="20% - Accent1 4 5 3 4 3 4 2" xfId="43726" xr:uid="{00000000-0005-0000-0000-000017AA0000}"/>
    <cellStyle name="20% - Accent1 4 5 3 4 3 4 2 2" xfId="43727" xr:uid="{00000000-0005-0000-0000-000018AA0000}"/>
    <cellStyle name="20% - Accent1 4 5 3 4 3 4 2 2 2" xfId="43728" xr:uid="{00000000-0005-0000-0000-000019AA0000}"/>
    <cellStyle name="20% - Accent1 4 5 3 4 3 4 2 3" xfId="43729" xr:uid="{00000000-0005-0000-0000-00001AAA0000}"/>
    <cellStyle name="20% - Accent1 4 5 3 4 3 4 3" xfId="43730" xr:uid="{00000000-0005-0000-0000-00001BAA0000}"/>
    <cellStyle name="20% - Accent1 4 5 3 4 3 4 3 2" xfId="43731" xr:uid="{00000000-0005-0000-0000-00001CAA0000}"/>
    <cellStyle name="20% - Accent1 4 5 3 4 3 4 4" xfId="43732" xr:uid="{00000000-0005-0000-0000-00001DAA0000}"/>
    <cellStyle name="20% - Accent1 4 5 3 4 3 5" xfId="43733" xr:uid="{00000000-0005-0000-0000-00001EAA0000}"/>
    <cellStyle name="20% - Accent1 4 5 3 4 3 5 2" xfId="43734" xr:uid="{00000000-0005-0000-0000-00001FAA0000}"/>
    <cellStyle name="20% - Accent1 4 5 3 4 3 5 2 2" xfId="43735" xr:uid="{00000000-0005-0000-0000-000020AA0000}"/>
    <cellStyle name="20% - Accent1 4 5 3 4 3 5 3" xfId="43736" xr:uid="{00000000-0005-0000-0000-000021AA0000}"/>
    <cellStyle name="20% - Accent1 4 5 3 4 3 6" xfId="43737" xr:uid="{00000000-0005-0000-0000-000022AA0000}"/>
    <cellStyle name="20% - Accent1 4 5 3 4 3 6 2" xfId="43738" xr:uid="{00000000-0005-0000-0000-000023AA0000}"/>
    <cellStyle name="20% - Accent1 4 5 3 4 3 6 2 2" xfId="43739" xr:uid="{00000000-0005-0000-0000-000024AA0000}"/>
    <cellStyle name="20% - Accent1 4 5 3 4 3 6 3" xfId="43740" xr:uid="{00000000-0005-0000-0000-000025AA0000}"/>
    <cellStyle name="20% - Accent1 4 5 3 4 3 7" xfId="43741" xr:uid="{00000000-0005-0000-0000-000026AA0000}"/>
    <cellStyle name="20% - Accent1 4 5 3 4 3 7 2" xfId="43742" xr:uid="{00000000-0005-0000-0000-000027AA0000}"/>
    <cellStyle name="20% - Accent1 4 5 3 4 3 8" xfId="43743" xr:uid="{00000000-0005-0000-0000-000028AA0000}"/>
    <cellStyle name="20% - Accent1 4 5 3 4 3 8 2" xfId="43744" xr:uid="{00000000-0005-0000-0000-000029AA0000}"/>
    <cellStyle name="20% - Accent1 4 5 3 4 3 9" xfId="43745" xr:uid="{00000000-0005-0000-0000-00002AAA0000}"/>
    <cellStyle name="20% - Accent1 4 5 3 4 4" xfId="43746" xr:uid="{00000000-0005-0000-0000-00002BAA0000}"/>
    <cellStyle name="20% - Accent1 4 5 3 4 4 2" xfId="43747" xr:uid="{00000000-0005-0000-0000-00002CAA0000}"/>
    <cellStyle name="20% - Accent1 4 5 3 4 4 2 2" xfId="43748" xr:uid="{00000000-0005-0000-0000-00002DAA0000}"/>
    <cellStyle name="20% - Accent1 4 5 3 4 4 2 2 2" xfId="43749" xr:uid="{00000000-0005-0000-0000-00002EAA0000}"/>
    <cellStyle name="20% - Accent1 4 5 3 4 4 2 3" xfId="43750" xr:uid="{00000000-0005-0000-0000-00002FAA0000}"/>
    <cellStyle name="20% - Accent1 4 5 3 4 4 3" xfId="43751" xr:uid="{00000000-0005-0000-0000-000030AA0000}"/>
    <cellStyle name="20% - Accent1 4 5 3 4 4 3 2" xfId="43752" xr:uid="{00000000-0005-0000-0000-000031AA0000}"/>
    <cellStyle name="20% - Accent1 4 5 3 4 4 4" xfId="43753" xr:uid="{00000000-0005-0000-0000-000032AA0000}"/>
    <cellStyle name="20% - Accent1 4 5 3 4 5" xfId="43754" xr:uid="{00000000-0005-0000-0000-000033AA0000}"/>
    <cellStyle name="20% - Accent1 4 5 3 4 5 2" xfId="43755" xr:uid="{00000000-0005-0000-0000-000034AA0000}"/>
    <cellStyle name="20% - Accent1 4 5 3 4 5 2 2" xfId="43756" xr:uid="{00000000-0005-0000-0000-000035AA0000}"/>
    <cellStyle name="20% - Accent1 4 5 3 4 5 2 2 2" xfId="43757" xr:uid="{00000000-0005-0000-0000-000036AA0000}"/>
    <cellStyle name="20% - Accent1 4 5 3 4 5 2 3" xfId="43758" xr:uid="{00000000-0005-0000-0000-000037AA0000}"/>
    <cellStyle name="20% - Accent1 4 5 3 4 5 3" xfId="43759" xr:uid="{00000000-0005-0000-0000-000038AA0000}"/>
    <cellStyle name="20% - Accent1 4 5 3 4 5 3 2" xfId="43760" xr:uid="{00000000-0005-0000-0000-000039AA0000}"/>
    <cellStyle name="20% - Accent1 4 5 3 4 5 4" xfId="43761" xr:uid="{00000000-0005-0000-0000-00003AAA0000}"/>
    <cellStyle name="20% - Accent1 4 5 3 4 6" xfId="43762" xr:uid="{00000000-0005-0000-0000-00003BAA0000}"/>
    <cellStyle name="20% - Accent1 4 5 3 4 6 2" xfId="43763" xr:uid="{00000000-0005-0000-0000-00003CAA0000}"/>
    <cellStyle name="20% - Accent1 4 5 3 4 6 2 2" xfId="43764" xr:uid="{00000000-0005-0000-0000-00003DAA0000}"/>
    <cellStyle name="20% - Accent1 4 5 3 4 6 2 2 2" xfId="43765" xr:uid="{00000000-0005-0000-0000-00003EAA0000}"/>
    <cellStyle name="20% - Accent1 4 5 3 4 6 2 3" xfId="43766" xr:uid="{00000000-0005-0000-0000-00003FAA0000}"/>
    <cellStyle name="20% - Accent1 4 5 3 4 6 3" xfId="43767" xr:uid="{00000000-0005-0000-0000-000040AA0000}"/>
    <cellStyle name="20% - Accent1 4 5 3 4 6 3 2" xfId="43768" xr:uid="{00000000-0005-0000-0000-000041AA0000}"/>
    <cellStyle name="20% - Accent1 4 5 3 4 6 4" xfId="43769" xr:uid="{00000000-0005-0000-0000-000042AA0000}"/>
    <cellStyle name="20% - Accent1 4 5 3 4 7" xfId="43770" xr:uid="{00000000-0005-0000-0000-000043AA0000}"/>
    <cellStyle name="20% - Accent1 4 5 3 4 7 2" xfId="43771" xr:uid="{00000000-0005-0000-0000-000044AA0000}"/>
    <cellStyle name="20% - Accent1 4 5 3 4 7 2 2" xfId="43772" xr:uid="{00000000-0005-0000-0000-000045AA0000}"/>
    <cellStyle name="20% - Accent1 4 5 3 4 7 3" xfId="43773" xr:uid="{00000000-0005-0000-0000-000046AA0000}"/>
    <cellStyle name="20% - Accent1 4 5 3 4 8" xfId="43774" xr:uid="{00000000-0005-0000-0000-000047AA0000}"/>
    <cellStyle name="20% - Accent1 4 5 3 4 8 2" xfId="43775" xr:uid="{00000000-0005-0000-0000-000048AA0000}"/>
    <cellStyle name="20% - Accent1 4 5 3 4 8 2 2" xfId="43776" xr:uid="{00000000-0005-0000-0000-000049AA0000}"/>
    <cellStyle name="20% - Accent1 4 5 3 4 8 3" xfId="43777" xr:uid="{00000000-0005-0000-0000-00004AAA0000}"/>
    <cellStyle name="20% - Accent1 4 5 3 4 9" xfId="43778" xr:uid="{00000000-0005-0000-0000-00004BAA0000}"/>
    <cellStyle name="20% - Accent1 4 5 3 4 9 2" xfId="43779" xr:uid="{00000000-0005-0000-0000-00004CAA0000}"/>
    <cellStyle name="20% - Accent1 4 5 3 5" xfId="43780" xr:uid="{00000000-0005-0000-0000-00004DAA0000}"/>
    <cellStyle name="20% - Accent1 4 5 3 5 2" xfId="43781" xr:uid="{00000000-0005-0000-0000-00004EAA0000}"/>
    <cellStyle name="20% - Accent1 4 5 3 5 2 2" xfId="43782" xr:uid="{00000000-0005-0000-0000-00004FAA0000}"/>
    <cellStyle name="20% - Accent1 4 5 3 5 2 2 2" xfId="43783" xr:uid="{00000000-0005-0000-0000-000050AA0000}"/>
    <cellStyle name="20% - Accent1 4 5 3 5 2 2 2 2" xfId="43784" xr:uid="{00000000-0005-0000-0000-000051AA0000}"/>
    <cellStyle name="20% - Accent1 4 5 3 5 2 2 3" xfId="43785" xr:uid="{00000000-0005-0000-0000-000052AA0000}"/>
    <cellStyle name="20% - Accent1 4 5 3 5 2 3" xfId="43786" xr:uid="{00000000-0005-0000-0000-000053AA0000}"/>
    <cellStyle name="20% - Accent1 4 5 3 5 2 3 2" xfId="43787" xr:uid="{00000000-0005-0000-0000-000054AA0000}"/>
    <cellStyle name="20% - Accent1 4 5 3 5 2 4" xfId="43788" xr:uid="{00000000-0005-0000-0000-000055AA0000}"/>
    <cellStyle name="20% - Accent1 4 5 3 5 3" xfId="43789" xr:uid="{00000000-0005-0000-0000-000056AA0000}"/>
    <cellStyle name="20% - Accent1 4 5 3 5 3 2" xfId="43790" xr:uid="{00000000-0005-0000-0000-000057AA0000}"/>
    <cellStyle name="20% - Accent1 4 5 3 5 3 2 2" xfId="43791" xr:uid="{00000000-0005-0000-0000-000058AA0000}"/>
    <cellStyle name="20% - Accent1 4 5 3 5 3 2 2 2" xfId="43792" xr:uid="{00000000-0005-0000-0000-000059AA0000}"/>
    <cellStyle name="20% - Accent1 4 5 3 5 3 2 3" xfId="43793" xr:uid="{00000000-0005-0000-0000-00005AAA0000}"/>
    <cellStyle name="20% - Accent1 4 5 3 5 3 3" xfId="43794" xr:uid="{00000000-0005-0000-0000-00005BAA0000}"/>
    <cellStyle name="20% - Accent1 4 5 3 5 3 3 2" xfId="43795" xr:uid="{00000000-0005-0000-0000-00005CAA0000}"/>
    <cellStyle name="20% - Accent1 4 5 3 5 3 4" xfId="43796" xr:uid="{00000000-0005-0000-0000-00005DAA0000}"/>
    <cellStyle name="20% - Accent1 4 5 3 5 4" xfId="43797" xr:uid="{00000000-0005-0000-0000-00005EAA0000}"/>
    <cellStyle name="20% - Accent1 4 5 3 5 4 2" xfId="43798" xr:uid="{00000000-0005-0000-0000-00005FAA0000}"/>
    <cellStyle name="20% - Accent1 4 5 3 5 4 2 2" xfId="43799" xr:uid="{00000000-0005-0000-0000-000060AA0000}"/>
    <cellStyle name="20% - Accent1 4 5 3 5 4 2 2 2" xfId="43800" xr:uid="{00000000-0005-0000-0000-000061AA0000}"/>
    <cellStyle name="20% - Accent1 4 5 3 5 4 2 3" xfId="43801" xr:uid="{00000000-0005-0000-0000-000062AA0000}"/>
    <cellStyle name="20% - Accent1 4 5 3 5 4 3" xfId="43802" xr:uid="{00000000-0005-0000-0000-000063AA0000}"/>
    <cellStyle name="20% - Accent1 4 5 3 5 4 3 2" xfId="43803" xr:uid="{00000000-0005-0000-0000-000064AA0000}"/>
    <cellStyle name="20% - Accent1 4 5 3 5 4 4" xfId="43804" xr:uid="{00000000-0005-0000-0000-000065AA0000}"/>
    <cellStyle name="20% - Accent1 4 5 3 5 5" xfId="43805" xr:uid="{00000000-0005-0000-0000-000066AA0000}"/>
    <cellStyle name="20% - Accent1 4 5 3 5 5 2" xfId="43806" xr:uid="{00000000-0005-0000-0000-000067AA0000}"/>
    <cellStyle name="20% - Accent1 4 5 3 5 5 2 2" xfId="43807" xr:uid="{00000000-0005-0000-0000-000068AA0000}"/>
    <cellStyle name="20% - Accent1 4 5 3 5 5 3" xfId="43808" xr:uid="{00000000-0005-0000-0000-000069AA0000}"/>
    <cellStyle name="20% - Accent1 4 5 3 5 6" xfId="43809" xr:uid="{00000000-0005-0000-0000-00006AAA0000}"/>
    <cellStyle name="20% - Accent1 4 5 3 5 6 2" xfId="43810" xr:uid="{00000000-0005-0000-0000-00006BAA0000}"/>
    <cellStyle name="20% - Accent1 4 5 3 5 6 2 2" xfId="43811" xr:uid="{00000000-0005-0000-0000-00006CAA0000}"/>
    <cellStyle name="20% - Accent1 4 5 3 5 6 3" xfId="43812" xr:uid="{00000000-0005-0000-0000-00006DAA0000}"/>
    <cellStyle name="20% - Accent1 4 5 3 5 7" xfId="43813" xr:uid="{00000000-0005-0000-0000-00006EAA0000}"/>
    <cellStyle name="20% - Accent1 4 5 3 5 7 2" xfId="43814" xr:uid="{00000000-0005-0000-0000-00006FAA0000}"/>
    <cellStyle name="20% - Accent1 4 5 3 5 8" xfId="43815" xr:uid="{00000000-0005-0000-0000-000070AA0000}"/>
    <cellStyle name="20% - Accent1 4 5 3 5 8 2" xfId="43816" xr:uid="{00000000-0005-0000-0000-000071AA0000}"/>
    <cellStyle name="20% - Accent1 4 5 3 5 9" xfId="43817" xr:uid="{00000000-0005-0000-0000-000072AA0000}"/>
    <cellStyle name="20% - Accent1 4 5 3 6" xfId="43818" xr:uid="{00000000-0005-0000-0000-000073AA0000}"/>
    <cellStyle name="20% - Accent1 4 5 3 6 2" xfId="43819" xr:uid="{00000000-0005-0000-0000-000074AA0000}"/>
    <cellStyle name="20% - Accent1 4 5 3 6 2 2" xfId="43820" xr:uid="{00000000-0005-0000-0000-000075AA0000}"/>
    <cellStyle name="20% - Accent1 4 5 3 6 2 2 2" xfId="43821" xr:uid="{00000000-0005-0000-0000-000076AA0000}"/>
    <cellStyle name="20% - Accent1 4 5 3 6 2 2 2 2" xfId="43822" xr:uid="{00000000-0005-0000-0000-000077AA0000}"/>
    <cellStyle name="20% - Accent1 4 5 3 6 2 2 3" xfId="43823" xr:uid="{00000000-0005-0000-0000-000078AA0000}"/>
    <cellStyle name="20% - Accent1 4 5 3 6 2 3" xfId="43824" xr:uid="{00000000-0005-0000-0000-000079AA0000}"/>
    <cellStyle name="20% - Accent1 4 5 3 6 2 3 2" xfId="43825" xr:uid="{00000000-0005-0000-0000-00007AAA0000}"/>
    <cellStyle name="20% - Accent1 4 5 3 6 2 4" xfId="43826" xr:uid="{00000000-0005-0000-0000-00007BAA0000}"/>
    <cellStyle name="20% - Accent1 4 5 3 6 3" xfId="43827" xr:uid="{00000000-0005-0000-0000-00007CAA0000}"/>
    <cellStyle name="20% - Accent1 4 5 3 6 3 2" xfId="43828" xr:uid="{00000000-0005-0000-0000-00007DAA0000}"/>
    <cellStyle name="20% - Accent1 4 5 3 6 3 2 2" xfId="43829" xr:uid="{00000000-0005-0000-0000-00007EAA0000}"/>
    <cellStyle name="20% - Accent1 4 5 3 6 3 2 2 2" xfId="43830" xr:uid="{00000000-0005-0000-0000-00007FAA0000}"/>
    <cellStyle name="20% - Accent1 4 5 3 6 3 2 3" xfId="43831" xr:uid="{00000000-0005-0000-0000-000080AA0000}"/>
    <cellStyle name="20% - Accent1 4 5 3 6 3 3" xfId="43832" xr:uid="{00000000-0005-0000-0000-000081AA0000}"/>
    <cellStyle name="20% - Accent1 4 5 3 6 3 3 2" xfId="43833" xr:uid="{00000000-0005-0000-0000-000082AA0000}"/>
    <cellStyle name="20% - Accent1 4 5 3 6 3 4" xfId="43834" xr:uid="{00000000-0005-0000-0000-000083AA0000}"/>
    <cellStyle name="20% - Accent1 4 5 3 6 4" xfId="43835" xr:uid="{00000000-0005-0000-0000-000084AA0000}"/>
    <cellStyle name="20% - Accent1 4 5 3 6 4 2" xfId="43836" xr:uid="{00000000-0005-0000-0000-000085AA0000}"/>
    <cellStyle name="20% - Accent1 4 5 3 6 4 2 2" xfId="43837" xr:uid="{00000000-0005-0000-0000-000086AA0000}"/>
    <cellStyle name="20% - Accent1 4 5 3 6 4 2 2 2" xfId="43838" xr:uid="{00000000-0005-0000-0000-000087AA0000}"/>
    <cellStyle name="20% - Accent1 4 5 3 6 4 2 3" xfId="43839" xr:uid="{00000000-0005-0000-0000-000088AA0000}"/>
    <cellStyle name="20% - Accent1 4 5 3 6 4 3" xfId="43840" xr:uid="{00000000-0005-0000-0000-000089AA0000}"/>
    <cellStyle name="20% - Accent1 4 5 3 6 4 3 2" xfId="43841" xr:uid="{00000000-0005-0000-0000-00008AAA0000}"/>
    <cellStyle name="20% - Accent1 4 5 3 6 4 4" xfId="43842" xr:uid="{00000000-0005-0000-0000-00008BAA0000}"/>
    <cellStyle name="20% - Accent1 4 5 3 6 5" xfId="43843" xr:uid="{00000000-0005-0000-0000-00008CAA0000}"/>
    <cellStyle name="20% - Accent1 4 5 3 6 5 2" xfId="43844" xr:uid="{00000000-0005-0000-0000-00008DAA0000}"/>
    <cellStyle name="20% - Accent1 4 5 3 6 5 2 2" xfId="43845" xr:uid="{00000000-0005-0000-0000-00008EAA0000}"/>
    <cellStyle name="20% - Accent1 4 5 3 6 5 3" xfId="43846" xr:uid="{00000000-0005-0000-0000-00008FAA0000}"/>
    <cellStyle name="20% - Accent1 4 5 3 6 6" xfId="43847" xr:uid="{00000000-0005-0000-0000-000090AA0000}"/>
    <cellStyle name="20% - Accent1 4 5 3 6 6 2" xfId="43848" xr:uid="{00000000-0005-0000-0000-000091AA0000}"/>
    <cellStyle name="20% - Accent1 4 5 3 6 6 2 2" xfId="43849" xr:uid="{00000000-0005-0000-0000-000092AA0000}"/>
    <cellStyle name="20% - Accent1 4 5 3 6 6 3" xfId="43850" xr:uid="{00000000-0005-0000-0000-000093AA0000}"/>
    <cellStyle name="20% - Accent1 4 5 3 6 7" xfId="43851" xr:uid="{00000000-0005-0000-0000-000094AA0000}"/>
    <cellStyle name="20% - Accent1 4 5 3 6 7 2" xfId="43852" xr:uid="{00000000-0005-0000-0000-000095AA0000}"/>
    <cellStyle name="20% - Accent1 4 5 3 6 8" xfId="43853" xr:uid="{00000000-0005-0000-0000-000096AA0000}"/>
    <cellStyle name="20% - Accent1 4 5 3 6 8 2" xfId="43854" xr:uid="{00000000-0005-0000-0000-000097AA0000}"/>
    <cellStyle name="20% - Accent1 4 5 3 6 9" xfId="43855" xr:uid="{00000000-0005-0000-0000-000098AA0000}"/>
    <cellStyle name="20% - Accent1 4 5 3 7" xfId="43856" xr:uid="{00000000-0005-0000-0000-000099AA0000}"/>
    <cellStyle name="20% - Accent1 4 5 3 7 2" xfId="43857" xr:uid="{00000000-0005-0000-0000-00009AAA0000}"/>
    <cellStyle name="20% - Accent1 4 5 3 7 2 2" xfId="43858" xr:uid="{00000000-0005-0000-0000-00009BAA0000}"/>
    <cellStyle name="20% - Accent1 4 5 3 7 2 2 2" xfId="43859" xr:uid="{00000000-0005-0000-0000-00009CAA0000}"/>
    <cellStyle name="20% - Accent1 4 5 3 7 2 3" xfId="43860" xr:uid="{00000000-0005-0000-0000-00009DAA0000}"/>
    <cellStyle name="20% - Accent1 4 5 3 7 3" xfId="43861" xr:uid="{00000000-0005-0000-0000-00009EAA0000}"/>
    <cellStyle name="20% - Accent1 4 5 3 7 3 2" xfId="43862" xr:uid="{00000000-0005-0000-0000-00009FAA0000}"/>
    <cellStyle name="20% - Accent1 4 5 3 7 4" xfId="43863" xr:uid="{00000000-0005-0000-0000-0000A0AA0000}"/>
    <cellStyle name="20% - Accent1 4 5 3 8" xfId="43864" xr:uid="{00000000-0005-0000-0000-0000A1AA0000}"/>
    <cellStyle name="20% - Accent1 4 5 3 8 2" xfId="43865" xr:uid="{00000000-0005-0000-0000-0000A2AA0000}"/>
    <cellStyle name="20% - Accent1 4 5 3 8 2 2" xfId="43866" xr:uid="{00000000-0005-0000-0000-0000A3AA0000}"/>
    <cellStyle name="20% - Accent1 4 5 3 8 2 2 2" xfId="43867" xr:uid="{00000000-0005-0000-0000-0000A4AA0000}"/>
    <cellStyle name="20% - Accent1 4 5 3 8 2 3" xfId="43868" xr:uid="{00000000-0005-0000-0000-0000A5AA0000}"/>
    <cellStyle name="20% - Accent1 4 5 3 8 3" xfId="43869" xr:uid="{00000000-0005-0000-0000-0000A6AA0000}"/>
    <cellStyle name="20% - Accent1 4 5 3 8 3 2" xfId="43870" xr:uid="{00000000-0005-0000-0000-0000A7AA0000}"/>
    <cellStyle name="20% - Accent1 4 5 3 8 4" xfId="43871" xr:uid="{00000000-0005-0000-0000-0000A8AA0000}"/>
    <cellStyle name="20% - Accent1 4 5 3 9" xfId="43872" xr:uid="{00000000-0005-0000-0000-0000A9AA0000}"/>
    <cellStyle name="20% - Accent1 4 5 3 9 2" xfId="43873" xr:uid="{00000000-0005-0000-0000-0000AAAA0000}"/>
    <cellStyle name="20% - Accent1 4 5 3 9 2 2" xfId="43874" xr:uid="{00000000-0005-0000-0000-0000ABAA0000}"/>
    <cellStyle name="20% - Accent1 4 5 3 9 2 2 2" xfId="43875" xr:uid="{00000000-0005-0000-0000-0000ACAA0000}"/>
    <cellStyle name="20% - Accent1 4 5 3 9 2 3" xfId="43876" xr:uid="{00000000-0005-0000-0000-0000ADAA0000}"/>
    <cellStyle name="20% - Accent1 4 5 3 9 3" xfId="43877" xr:uid="{00000000-0005-0000-0000-0000AEAA0000}"/>
    <cellStyle name="20% - Accent1 4 5 3 9 3 2" xfId="43878" xr:uid="{00000000-0005-0000-0000-0000AFAA0000}"/>
    <cellStyle name="20% - Accent1 4 5 3 9 4" xfId="43879" xr:uid="{00000000-0005-0000-0000-0000B0AA0000}"/>
    <cellStyle name="20% - Accent1 4 5 4" xfId="43880" xr:uid="{00000000-0005-0000-0000-0000B1AA0000}"/>
    <cellStyle name="20% - Accent1 4 5 4 10" xfId="43881" xr:uid="{00000000-0005-0000-0000-0000B2AA0000}"/>
    <cellStyle name="20% - Accent1 4 5 4 10 2" xfId="43882" xr:uid="{00000000-0005-0000-0000-0000B3AA0000}"/>
    <cellStyle name="20% - Accent1 4 5 4 11" xfId="43883" xr:uid="{00000000-0005-0000-0000-0000B4AA0000}"/>
    <cellStyle name="20% - Accent1 4 5 4 2" xfId="43884" xr:uid="{00000000-0005-0000-0000-0000B5AA0000}"/>
    <cellStyle name="20% - Accent1 4 5 4 2 2" xfId="43885" xr:uid="{00000000-0005-0000-0000-0000B6AA0000}"/>
    <cellStyle name="20% - Accent1 4 5 4 2 2 2" xfId="43886" xr:uid="{00000000-0005-0000-0000-0000B7AA0000}"/>
    <cellStyle name="20% - Accent1 4 5 4 2 2 2 2" xfId="43887" xr:uid="{00000000-0005-0000-0000-0000B8AA0000}"/>
    <cellStyle name="20% - Accent1 4 5 4 2 2 2 2 2" xfId="43888" xr:uid="{00000000-0005-0000-0000-0000B9AA0000}"/>
    <cellStyle name="20% - Accent1 4 5 4 2 2 2 3" xfId="43889" xr:uid="{00000000-0005-0000-0000-0000BAAA0000}"/>
    <cellStyle name="20% - Accent1 4 5 4 2 2 3" xfId="43890" xr:uid="{00000000-0005-0000-0000-0000BBAA0000}"/>
    <cellStyle name="20% - Accent1 4 5 4 2 2 3 2" xfId="43891" xr:uid="{00000000-0005-0000-0000-0000BCAA0000}"/>
    <cellStyle name="20% - Accent1 4 5 4 2 2 4" xfId="43892" xr:uid="{00000000-0005-0000-0000-0000BDAA0000}"/>
    <cellStyle name="20% - Accent1 4 5 4 2 3" xfId="43893" xr:uid="{00000000-0005-0000-0000-0000BEAA0000}"/>
    <cellStyle name="20% - Accent1 4 5 4 2 3 2" xfId="43894" xr:uid="{00000000-0005-0000-0000-0000BFAA0000}"/>
    <cellStyle name="20% - Accent1 4 5 4 2 3 2 2" xfId="43895" xr:uid="{00000000-0005-0000-0000-0000C0AA0000}"/>
    <cellStyle name="20% - Accent1 4 5 4 2 3 2 2 2" xfId="43896" xr:uid="{00000000-0005-0000-0000-0000C1AA0000}"/>
    <cellStyle name="20% - Accent1 4 5 4 2 3 2 3" xfId="43897" xr:uid="{00000000-0005-0000-0000-0000C2AA0000}"/>
    <cellStyle name="20% - Accent1 4 5 4 2 3 3" xfId="43898" xr:uid="{00000000-0005-0000-0000-0000C3AA0000}"/>
    <cellStyle name="20% - Accent1 4 5 4 2 3 3 2" xfId="43899" xr:uid="{00000000-0005-0000-0000-0000C4AA0000}"/>
    <cellStyle name="20% - Accent1 4 5 4 2 3 4" xfId="43900" xr:uid="{00000000-0005-0000-0000-0000C5AA0000}"/>
    <cellStyle name="20% - Accent1 4 5 4 2 4" xfId="43901" xr:uid="{00000000-0005-0000-0000-0000C6AA0000}"/>
    <cellStyle name="20% - Accent1 4 5 4 2 4 2" xfId="43902" xr:uid="{00000000-0005-0000-0000-0000C7AA0000}"/>
    <cellStyle name="20% - Accent1 4 5 4 2 4 2 2" xfId="43903" xr:uid="{00000000-0005-0000-0000-0000C8AA0000}"/>
    <cellStyle name="20% - Accent1 4 5 4 2 4 2 2 2" xfId="43904" xr:uid="{00000000-0005-0000-0000-0000C9AA0000}"/>
    <cellStyle name="20% - Accent1 4 5 4 2 4 2 3" xfId="43905" xr:uid="{00000000-0005-0000-0000-0000CAAA0000}"/>
    <cellStyle name="20% - Accent1 4 5 4 2 4 3" xfId="43906" xr:uid="{00000000-0005-0000-0000-0000CBAA0000}"/>
    <cellStyle name="20% - Accent1 4 5 4 2 4 3 2" xfId="43907" xr:uid="{00000000-0005-0000-0000-0000CCAA0000}"/>
    <cellStyle name="20% - Accent1 4 5 4 2 4 4" xfId="43908" xr:uid="{00000000-0005-0000-0000-0000CDAA0000}"/>
    <cellStyle name="20% - Accent1 4 5 4 2 5" xfId="43909" xr:uid="{00000000-0005-0000-0000-0000CEAA0000}"/>
    <cellStyle name="20% - Accent1 4 5 4 2 5 2" xfId="43910" xr:uid="{00000000-0005-0000-0000-0000CFAA0000}"/>
    <cellStyle name="20% - Accent1 4 5 4 2 5 2 2" xfId="43911" xr:uid="{00000000-0005-0000-0000-0000D0AA0000}"/>
    <cellStyle name="20% - Accent1 4 5 4 2 5 3" xfId="43912" xr:uid="{00000000-0005-0000-0000-0000D1AA0000}"/>
    <cellStyle name="20% - Accent1 4 5 4 2 6" xfId="43913" xr:uid="{00000000-0005-0000-0000-0000D2AA0000}"/>
    <cellStyle name="20% - Accent1 4 5 4 2 6 2" xfId="43914" xr:uid="{00000000-0005-0000-0000-0000D3AA0000}"/>
    <cellStyle name="20% - Accent1 4 5 4 2 6 2 2" xfId="43915" xr:uid="{00000000-0005-0000-0000-0000D4AA0000}"/>
    <cellStyle name="20% - Accent1 4 5 4 2 6 3" xfId="43916" xr:uid="{00000000-0005-0000-0000-0000D5AA0000}"/>
    <cellStyle name="20% - Accent1 4 5 4 2 7" xfId="43917" xr:uid="{00000000-0005-0000-0000-0000D6AA0000}"/>
    <cellStyle name="20% - Accent1 4 5 4 2 7 2" xfId="43918" xr:uid="{00000000-0005-0000-0000-0000D7AA0000}"/>
    <cellStyle name="20% - Accent1 4 5 4 2 8" xfId="43919" xr:uid="{00000000-0005-0000-0000-0000D8AA0000}"/>
    <cellStyle name="20% - Accent1 4 5 4 2 8 2" xfId="43920" xr:uid="{00000000-0005-0000-0000-0000D9AA0000}"/>
    <cellStyle name="20% - Accent1 4 5 4 2 9" xfId="43921" xr:uid="{00000000-0005-0000-0000-0000DAAA0000}"/>
    <cellStyle name="20% - Accent1 4 5 4 3" xfId="43922" xr:uid="{00000000-0005-0000-0000-0000DBAA0000}"/>
    <cellStyle name="20% - Accent1 4 5 4 3 2" xfId="43923" xr:uid="{00000000-0005-0000-0000-0000DCAA0000}"/>
    <cellStyle name="20% - Accent1 4 5 4 3 2 2" xfId="43924" xr:uid="{00000000-0005-0000-0000-0000DDAA0000}"/>
    <cellStyle name="20% - Accent1 4 5 4 3 2 2 2" xfId="43925" xr:uid="{00000000-0005-0000-0000-0000DEAA0000}"/>
    <cellStyle name="20% - Accent1 4 5 4 3 2 2 2 2" xfId="43926" xr:uid="{00000000-0005-0000-0000-0000DFAA0000}"/>
    <cellStyle name="20% - Accent1 4 5 4 3 2 2 3" xfId="43927" xr:uid="{00000000-0005-0000-0000-0000E0AA0000}"/>
    <cellStyle name="20% - Accent1 4 5 4 3 2 3" xfId="43928" xr:uid="{00000000-0005-0000-0000-0000E1AA0000}"/>
    <cellStyle name="20% - Accent1 4 5 4 3 2 3 2" xfId="43929" xr:uid="{00000000-0005-0000-0000-0000E2AA0000}"/>
    <cellStyle name="20% - Accent1 4 5 4 3 2 4" xfId="43930" xr:uid="{00000000-0005-0000-0000-0000E3AA0000}"/>
    <cellStyle name="20% - Accent1 4 5 4 3 3" xfId="43931" xr:uid="{00000000-0005-0000-0000-0000E4AA0000}"/>
    <cellStyle name="20% - Accent1 4 5 4 3 3 2" xfId="43932" xr:uid="{00000000-0005-0000-0000-0000E5AA0000}"/>
    <cellStyle name="20% - Accent1 4 5 4 3 3 2 2" xfId="43933" xr:uid="{00000000-0005-0000-0000-0000E6AA0000}"/>
    <cellStyle name="20% - Accent1 4 5 4 3 3 2 2 2" xfId="43934" xr:uid="{00000000-0005-0000-0000-0000E7AA0000}"/>
    <cellStyle name="20% - Accent1 4 5 4 3 3 2 3" xfId="43935" xr:uid="{00000000-0005-0000-0000-0000E8AA0000}"/>
    <cellStyle name="20% - Accent1 4 5 4 3 3 3" xfId="43936" xr:uid="{00000000-0005-0000-0000-0000E9AA0000}"/>
    <cellStyle name="20% - Accent1 4 5 4 3 3 3 2" xfId="43937" xr:uid="{00000000-0005-0000-0000-0000EAAA0000}"/>
    <cellStyle name="20% - Accent1 4 5 4 3 3 4" xfId="43938" xr:uid="{00000000-0005-0000-0000-0000EBAA0000}"/>
    <cellStyle name="20% - Accent1 4 5 4 3 4" xfId="43939" xr:uid="{00000000-0005-0000-0000-0000ECAA0000}"/>
    <cellStyle name="20% - Accent1 4 5 4 3 4 2" xfId="43940" xr:uid="{00000000-0005-0000-0000-0000EDAA0000}"/>
    <cellStyle name="20% - Accent1 4 5 4 3 4 2 2" xfId="43941" xr:uid="{00000000-0005-0000-0000-0000EEAA0000}"/>
    <cellStyle name="20% - Accent1 4 5 4 3 4 2 2 2" xfId="43942" xr:uid="{00000000-0005-0000-0000-0000EFAA0000}"/>
    <cellStyle name="20% - Accent1 4 5 4 3 4 2 3" xfId="43943" xr:uid="{00000000-0005-0000-0000-0000F0AA0000}"/>
    <cellStyle name="20% - Accent1 4 5 4 3 4 3" xfId="43944" xr:uid="{00000000-0005-0000-0000-0000F1AA0000}"/>
    <cellStyle name="20% - Accent1 4 5 4 3 4 3 2" xfId="43945" xr:uid="{00000000-0005-0000-0000-0000F2AA0000}"/>
    <cellStyle name="20% - Accent1 4 5 4 3 4 4" xfId="43946" xr:uid="{00000000-0005-0000-0000-0000F3AA0000}"/>
    <cellStyle name="20% - Accent1 4 5 4 3 5" xfId="43947" xr:uid="{00000000-0005-0000-0000-0000F4AA0000}"/>
    <cellStyle name="20% - Accent1 4 5 4 3 5 2" xfId="43948" xr:uid="{00000000-0005-0000-0000-0000F5AA0000}"/>
    <cellStyle name="20% - Accent1 4 5 4 3 5 2 2" xfId="43949" xr:uid="{00000000-0005-0000-0000-0000F6AA0000}"/>
    <cellStyle name="20% - Accent1 4 5 4 3 5 3" xfId="43950" xr:uid="{00000000-0005-0000-0000-0000F7AA0000}"/>
    <cellStyle name="20% - Accent1 4 5 4 3 6" xfId="43951" xr:uid="{00000000-0005-0000-0000-0000F8AA0000}"/>
    <cellStyle name="20% - Accent1 4 5 4 3 6 2" xfId="43952" xr:uid="{00000000-0005-0000-0000-0000F9AA0000}"/>
    <cellStyle name="20% - Accent1 4 5 4 3 6 2 2" xfId="43953" xr:uid="{00000000-0005-0000-0000-0000FAAA0000}"/>
    <cellStyle name="20% - Accent1 4 5 4 3 6 3" xfId="43954" xr:uid="{00000000-0005-0000-0000-0000FBAA0000}"/>
    <cellStyle name="20% - Accent1 4 5 4 3 7" xfId="43955" xr:uid="{00000000-0005-0000-0000-0000FCAA0000}"/>
    <cellStyle name="20% - Accent1 4 5 4 3 7 2" xfId="43956" xr:uid="{00000000-0005-0000-0000-0000FDAA0000}"/>
    <cellStyle name="20% - Accent1 4 5 4 3 8" xfId="43957" xr:uid="{00000000-0005-0000-0000-0000FEAA0000}"/>
    <cellStyle name="20% - Accent1 4 5 4 3 8 2" xfId="43958" xr:uid="{00000000-0005-0000-0000-0000FFAA0000}"/>
    <cellStyle name="20% - Accent1 4 5 4 3 9" xfId="43959" xr:uid="{00000000-0005-0000-0000-000000AB0000}"/>
    <cellStyle name="20% - Accent1 4 5 4 4" xfId="43960" xr:uid="{00000000-0005-0000-0000-000001AB0000}"/>
    <cellStyle name="20% - Accent1 4 5 4 4 2" xfId="43961" xr:uid="{00000000-0005-0000-0000-000002AB0000}"/>
    <cellStyle name="20% - Accent1 4 5 4 4 2 2" xfId="43962" xr:uid="{00000000-0005-0000-0000-000003AB0000}"/>
    <cellStyle name="20% - Accent1 4 5 4 4 2 2 2" xfId="43963" xr:uid="{00000000-0005-0000-0000-000004AB0000}"/>
    <cellStyle name="20% - Accent1 4 5 4 4 2 3" xfId="43964" xr:uid="{00000000-0005-0000-0000-000005AB0000}"/>
    <cellStyle name="20% - Accent1 4 5 4 4 3" xfId="43965" xr:uid="{00000000-0005-0000-0000-000006AB0000}"/>
    <cellStyle name="20% - Accent1 4 5 4 4 3 2" xfId="43966" xr:uid="{00000000-0005-0000-0000-000007AB0000}"/>
    <cellStyle name="20% - Accent1 4 5 4 4 4" xfId="43967" xr:uid="{00000000-0005-0000-0000-000008AB0000}"/>
    <cellStyle name="20% - Accent1 4 5 4 5" xfId="43968" xr:uid="{00000000-0005-0000-0000-000009AB0000}"/>
    <cellStyle name="20% - Accent1 4 5 4 5 2" xfId="43969" xr:uid="{00000000-0005-0000-0000-00000AAB0000}"/>
    <cellStyle name="20% - Accent1 4 5 4 5 2 2" xfId="43970" xr:uid="{00000000-0005-0000-0000-00000BAB0000}"/>
    <cellStyle name="20% - Accent1 4 5 4 5 2 2 2" xfId="43971" xr:uid="{00000000-0005-0000-0000-00000CAB0000}"/>
    <cellStyle name="20% - Accent1 4 5 4 5 2 3" xfId="43972" xr:uid="{00000000-0005-0000-0000-00000DAB0000}"/>
    <cellStyle name="20% - Accent1 4 5 4 5 3" xfId="43973" xr:uid="{00000000-0005-0000-0000-00000EAB0000}"/>
    <cellStyle name="20% - Accent1 4 5 4 5 3 2" xfId="43974" xr:uid="{00000000-0005-0000-0000-00000FAB0000}"/>
    <cellStyle name="20% - Accent1 4 5 4 5 4" xfId="43975" xr:uid="{00000000-0005-0000-0000-000010AB0000}"/>
    <cellStyle name="20% - Accent1 4 5 4 6" xfId="43976" xr:uid="{00000000-0005-0000-0000-000011AB0000}"/>
    <cellStyle name="20% - Accent1 4 5 4 6 2" xfId="43977" xr:uid="{00000000-0005-0000-0000-000012AB0000}"/>
    <cellStyle name="20% - Accent1 4 5 4 6 2 2" xfId="43978" xr:uid="{00000000-0005-0000-0000-000013AB0000}"/>
    <cellStyle name="20% - Accent1 4 5 4 6 2 2 2" xfId="43979" xr:uid="{00000000-0005-0000-0000-000014AB0000}"/>
    <cellStyle name="20% - Accent1 4 5 4 6 2 3" xfId="43980" xr:uid="{00000000-0005-0000-0000-000015AB0000}"/>
    <cellStyle name="20% - Accent1 4 5 4 6 3" xfId="43981" xr:uid="{00000000-0005-0000-0000-000016AB0000}"/>
    <cellStyle name="20% - Accent1 4 5 4 6 3 2" xfId="43982" xr:uid="{00000000-0005-0000-0000-000017AB0000}"/>
    <cellStyle name="20% - Accent1 4 5 4 6 4" xfId="43983" xr:uid="{00000000-0005-0000-0000-000018AB0000}"/>
    <cellStyle name="20% - Accent1 4 5 4 7" xfId="43984" xr:uid="{00000000-0005-0000-0000-000019AB0000}"/>
    <cellStyle name="20% - Accent1 4 5 4 7 2" xfId="43985" xr:uid="{00000000-0005-0000-0000-00001AAB0000}"/>
    <cellStyle name="20% - Accent1 4 5 4 7 2 2" xfId="43986" xr:uid="{00000000-0005-0000-0000-00001BAB0000}"/>
    <cellStyle name="20% - Accent1 4 5 4 7 3" xfId="43987" xr:uid="{00000000-0005-0000-0000-00001CAB0000}"/>
    <cellStyle name="20% - Accent1 4 5 4 8" xfId="43988" xr:uid="{00000000-0005-0000-0000-00001DAB0000}"/>
    <cellStyle name="20% - Accent1 4 5 4 8 2" xfId="43989" xr:uid="{00000000-0005-0000-0000-00001EAB0000}"/>
    <cellStyle name="20% - Accent1 4 5 4 8 2 2" xfId="43990" xr:uid="{00000000-0005-0000-0000-00001FAB0000}"/>
    <cellStyle name="20% - Accent1 4 5 4 8 3" xfId="43991" xr:uid="{00000000-0005-0000-0000-000020AB0000}"/>
    <cellStyle name="20% - Accent1 4 5 4 9" xfId="43992" xr:uid="{00000000-0005-0000-0000-000021AB0000}"/>
    <cellStyle name="20% - Accent1 4 5 4 9 2" xfId="43993" xr:uid="{00000000-0005-0000-0000-000022AB0000}"/>
    <cellStyle name="20% - Accent1 4 5 5" xfId="43994" xr:uid="{00000000-0005-0000-0000-000023AB0000}"/>
    <cellStyle name="20% - Accent1 4 5 5 10" xfId="43995" xr:uid="{00000000-0005-0000-0000-000024AB0000}"/>
    <cellStyle name="20% - Accent1 4 5 5 10 2" xfId="43996" xr:uid="{00000000-0005-0000-0000-000025AB0000}"/>
    <cellStyle name="20% - Accent1 4 5 5 11" xfId="43997" xr:uid="{00000000-0005-0000-0000-000026AB0000}"/>
    <cellStyle name="20% - Accent1 4 5 5 2" xfId="43998" xr:uid="{00000000-0005-0000-0000-000027AB0000}"/>
    <cellStyle name="20% - Accent1 4 5 5 2 2" xfId="43999" xr:uid="{00000000-0005-0000-0000-000028AB0000}"/>
    <cellStyle name="20% - Accent1 4 5 5 2 2 2" xfId="44000" xr:uid="{00000000-0005-0000-0000-000029AB0000}"/>
    <cellStyle name="20% - Accent1 4 5 5 2 2 2 2" xfId="44001" xr:uid="{00000000-0005-0000-0000-00002AAB0000}"/>
    <cellStyle name="20% - Accent1 4 5 5 2 2 2 2 2" xfId="44002" xr:uid="{00000000-0005-0000-0000-00002BAB0000}"/>
    <cellStyle name="20% - Accent1 4 5 5 2 2 2 3" xfId="44003" xr:uid="{00000000-0005-0000-0000-00002CAB0000}"/>
    <cellStyle name="20% - Accent1 4 5 5 2 2 3" xfId="44004" xr:uid="{00000000-0005-0000-0000-00002DAB0000}"/>
    <cellStyle name="20% - Accent1 4 5 5 2 2 3 2" xfId="44005" xr:uid="{00000000-0005-0000-0000-00002EAB0000}"/>
    <cellStyle name="20% - Accent1 4 5 5 2 2 4" xfId="44006" xr:uid="{00000000-0005-0000-0000-00002FAB0000}"/>
    <cellStyle name="20% - Accent1 4 5 5 2 3" xfId="44007" xr:uid="{00000000-0005-0000-0000-000030AB0000}"/>
    <cellStyle name="20% - Accent1 4 5 5 2 3 2" xfId="44008" xr:uid="{00000000-0005-0000-0000-000031AB0000}"/>
    <cellStyle name="20% - Accent1 4 5 5 2 3 2 2" xfId="44009" xr:uid="{00000000-0005-0000-0000-000032AB0000}"/>
    <cellStyle name="20% - Accent1 4 5 5 2 3 2 2 2" xfId="44010" xr:uid="{00000000-0005-0000-0000-000033AB0000}"/>
    <cellStyle name="20% - Accent1 4 5 5 2 3 2 3" xfId="44011" xr:uid="{00000000-0005-0000-0000-000034AB0000}"/>
    <cellStyle name="20% - Accent1 4 5 5 2 3 3" xfId="44012" xr:uid="{00000000-0005-0000-0000-000035AB0000}"/>
    <cellStyle name="20% - Accent1 4 5 5 2 3 3 2" xfId="44013" xr:uid="{00000000-0005-0000-0000-000036AB0000}"/>
    <cellStyle name="20% - Accent1 4 5 5 2 3 4" xfId="44014" xr:uid="{00000000-0005-0000-0000-000037AB0000}"/>
    <cellStyle name="20% - Accent1 4 5 5 2 4" xfId="44015" xr:uid="{00000000-0005-0000-0000-000038AB0000}"/>
    <cellStyle name="20% - Accent1 4 5 5 2 4 2" xfId="44016" xr:uid="{00000000-0005-0000-0000-000039AB0000}"/>
    <cellStyle name="20% - Accent1 4 5 5 2 4 2 2" xfId="44017" xr:uid="{00000000-0005-0000-0000-00003AAB0000}"/>
    <cellStyle name="20% - Accent1 4 5 5 2 4 2 2 2" xfId="44018" xr:uid="{00000000-0005-0000-0000-00003BAB0000}"/>
    <cellStyle name="20% - Accent1 4 5 5 2 4 2 3" xfId="44019" xr:uid="{00000000-0005-0000-0000-00003CAB0000}"/>
    <cellStyle name="20% - Accent1 4 5 5 2 4 3" xfId="44020" xr:uid="{00000000-0005-0000-0000-00003DAB0000}"/>
    <cellStyle name="20% - Accent1 4 5 5 2 4 3 2" xfId="44021" xr:uid="{00000000-0005-0000-0000-00003EAB0000}"/>
    <cellStyle name="20% - Accent1 4 5 5 2 4 4" xfId="44022" xr:uid="{00000000-0005-0000-0000-00003FAB0000}"/>
    <cellStyle name="20% - Accent1 4 5 5 2 5" xfId="44023" xr:uid="{00000000-0005-0000-0000-000040AB0000}"/>
    <cellStyle name="20% - Accent1 4 5 5 2 5 2" xfId="44024" xr:uid="{00000000-0005-0000-0000-000041AB0000}"/>
    <cellStyle name="20% - Accent1 4 5 5 2 5 2 2" xfId="44025" xr:uid="{00000000-0005-0000-0000-000042AB0000}"/>
    <cellStyle name="20% - Accent1 4 5 5 2 5 3" xfId="44026" xr:uid="{00000000-0005-0000-0000-000043AB0000}"/>
    <cellStyle name="20% - Accent1 4 5 5 2 6" xfId="44027" xr:uid="{00000000-0005-0000-0000-000044AB0000}"/>
    <cellStyle name="20% - Accent1 4 5 5 2 6 2" xfId="44028" xr:uid="{00000000-0005-0000-0000-000045AB0000}"/>
    <cellStyle name="20% - Accent1 4 5 5 2 6 2 2" xfId="44029" xr:uid="{00000000-0005-0000-0000-000046AB0000}"/>
    <cellStyle name="20% - Accent1 4 5 5 2 6 3" xfId="44030" xr:uid="{00000000-0005-0000-0000-000047AB0000}"/>
    <cellStyle name="20% - Accent1 4 5 5 2 7" xfId="44031" xr:uid="{00000000-0005-0000-0000-000048AB0000}"/>
    <cellStyle name="20% - Accent1 4 5 5 2 7 2" xfId="44032" xr:uid="{00000000-0005-0000-0000-000049AB0000}"/>
    <cellStyle name="20% - Accent1 4 5 5 2 8" xfId="44033" xr:uid="{00000000-0005-0000-0000-00004AAB0000}"/>
    <cellStyle name="20% - Accent1 4 5 5 2 8 2" xfId="44034" xr:uid="{00000000-0005-0000-0000-00004BAB0000}"/>
    <cellStyle name="20% - Accent1 4 5 5 2 9" xfId="44035" xr:uid="{00000000-0005-0000-0000-00004CAB0000}"/>
    <cellStyle name="20% - Accent1 4 5 5 3" xfId="44036" xr:uid="{00000000-0005-0000-0000-00004DAB0000}"/>
    <cellStyle name="20% - Accent1 4 5 5 3 2" xfId="44037" xr:uid="{00000000-0005-0000-0000-00004EAB0000}"/>
    <cellStyle name="20% - Accent1 4 5 5 3 2 2" xfId="44038" xr:uid="{00000000-0005-0000-0000-00004FAB0000}"/>
    <cellStyle name="20% - Accent1 4 5 5 3 2 2 2" xfId="44039" xr:uid="{00000000-0005-0000-0000-000050AB0000}"/>
    <cellStyle name="20% - Accent1 4 5 5 3 2 2 2 2" xfId="44040" xr:uid="{00000000-0005-0000-0000-000051AB0000}"/>
    <cellStyle name="20% - Accent1 4 5 5 3 2 2 3" xfId="44041" xr:uid="{00000000-0005-0000-0000-000052AB0000}"/>
    <cellStyle name="20% - Accent1 4 5 5 3 2 3" xfId="44042" xr:uid="{00000000-0005-0000-0000-000053AB0000}"/>
    <cellStyle name="20% - Accent1 4 5 5 3 2 3 2" xfId="44043" xr:uid="{00000000-0005-0000-0000-000054AB0000}"/>
    <cellStyle name="20% - Accent1 4 5 5 3 2 4" xfId="44044" xr:uid="{00000000-0005-0000-0000-000055AB0000}"/>
    <cellStyle name="20% - Accent1 4 5 5 3 3" xfId="44045" xr:uid="{00000000-0005-0000-0000-000056AB0000}"/>
    <cellStyle name="20% - Accent1 4 5 5 3 3 2" xfId="44046" xr:uid="{00000000-0005-0000-0000-000057AB0000}"/>
    <cellStyle name="20% - Accent1 4 5 5 3 3 2 2" xfId="44047" xr:uid="{00000000-0005-0000-0000-000058AB0000}"/>
    <cellStyle name="20% - Accent1 4 5 5 3 3 2 2 2" xfId="44048" xr:uid="{00000000-0005-0000-0000-000059AB0000}"/>
    <cellStyle name="20% - Accent1 4 5 5 3 3 2 3" xfId="44049" xr:uid="{00000000-0005-0000-0000-00005AAB0000}"/>
    <cellStyle name="20% - Accent1 4 5 5 3 3 3" xfId="44050" xr:uid="{00000000-0005-0000-0000-00005BAB0000}"/>
    <cellStyle name="20% - Accent1 4 5 5 3 3 3 2" xfId="44051" xr:uid="{00000000-0005-0000-0000-00005CAB0000}"/>
    <cellStyle name="20% - Accent1 4 5 5 3 3 4" xfId="44052" xr:uid="{00000000-0005-0000-0000-00005DAB0000}"/>
    <cellStyle name="20% - Accent1 4 5 5 3 4" xfId="44053" xr:uid="{00000000-0005-0000-0000-00005EAB0000}"/>
    <cellStyle name="20% - Accent1 4 5 5 3 4 2" xfId="44054" xr:uid="{00000000-0005-0000-0000-00005FAB0000}"/>
    <cellStyle name="20% - Accent1 4 5 5 3 4 2 2" xfId="44055" xr:uid="{00000000-0005-0000-0000-000060AB0000}"/>
    <cellStyle name="20% - Accent1 4 5 5 3 4 2 2 2" xfId="44056" xr:uid="{00000000-0005-0000-0000-000061AB0000}"/>
    <cellStyle name="20% - Accent1 4 5 5 3 4 2 3" xfId="44057" xr:uid="{00000000-0005-0000-0000-000062AB0000}"/>
    <cellStyle name="20% - Accent1 4 5 5 3 4 3" xfId="44058" xr:uid="{00000000-0005-0000-0000-000063AB0000}"/>
    <cellStyle name="20% - Accent1 4 5 5 3 4 3 2" xfId="44059" xr:uid="{00000000-0005-0000-0000-000064AB0000}"/>
    <cellStyle name="20% - Accent1 4 5 5 3 4 4" xfId="44060" xr:uid="{00000000-0005-0000-0000-000065AB0000}"/>
    <cellStyle name="20% - Accent1 4 5 5 3 5" xfId="44061" xr:uid="{00000000-0005-0000-0000-000066AB0000}"/>
    <cellStyle name="20% - Accent1 4 5 5 3 5 2" xfId="44062" xr:uid="{00000000-0005-0000-0000-000067AB0000}"/>
    <cellStyle name="20% - Accent1 4 5 5 3 5 2 2" xfId="44063" xr:uid="{00000000-0005-0000-0000-000068AB0000}"/>
    <cellStyle name="20% - Accent1 4 5 5 3 5 3" xfId="44064" xr:uid="{00000000-0005-0000-0000-000069AB0000}"/>
    <cellStyle name="20% - Accent1 4 5 5 3 6" xfId="44065" xr:uid="{00000000-0005-0000-0000-00006AAB0000}"/>
    <cellStyle name="20% - Accent1 4 5 5 3 6 2" xfId="44066" xr:uid="{00000000-0005-0000-0000-00006BAB0000}"/>
    <cellStyle name="20% - Accent1 4 5 5 3 6 2 2" xfId="44067" xr:uid="{00000000-0005-0000-0000-00006CAB0000}"/>
    <cellStyle name="20% - Accent1 4 5 5 3 6 3" xfId="44068" xr:uid="{00000000-0005-0000-0000-00006DAB0000}"/>
    <cellStyle name="20% - Accent1 4 5 5 3 7" xfId="44069" xr:uid="{00000000-0005-0000-0000-00006EAB0000}"/>
    <cellStyle name="20% - Accent1 4 5 5 3 7 2" xfId="44070" xr:uid="{00000000-0005-0000-0000-00006FAB0000}"/>
    <cellStyle name="20% - Accent1 4 5 5 3 8" xfId="44071" xr:uid="{00000000-0005-0000-0000-000070AB0000}"/>
    <cellStyle name="20% - Accent1 4 5 5 3 8 2" xfId="44072" xr:uid="{00000000-0005-0000-0000-000071AB0000}"/>
    <cellStyle name="20% - Accent1 4 5 5 3 9" xfId="44073" xr:uid="{00000000-0005-0000-0000-000072AB0000}"/>
    <cellStyle name="20% - Accent1 4 5 5 4" xfId="44074" xr:uid="{00000000-0005-0000-0000-000073AB0000}"/>
    <cellStyle name="20% - Accent1 4 5 5 4 2" xfId="44075" xr:uid="{00000000-0005-0000-0000-000074AB0000}"/>
    <cellStyle name="20% - Accent1 4 5 5 4 2 2" xfId="44076" xr:uid="{00000000-0005-0000-0000-000075AB0000}"/>
    <cellStyle name="20% - Accent1 4 5 5 4 2 2 2" xfId="44077" xr:uid="{00000000-0005-0000-0000-000076AB0000}"/>
    <cellStyle name="20% - Accent1 4 5 5 4 2 3" xfId="44078" xr:uid="{00000000-0005-0000-0000-000077AB0000}"/>
    <cellStyle name="20% - Accent1 4 5 5 4 3" xfId="44079" xr:uid="{00000000-0005-0000-0000-000078AB0000}"/>
    <cellStyle name="20% - Accent1 4 5 5 4 3 2" xfId="44080" xr:uid="{00000000-0005-0000-0000-000079AB0000}"/>
    <cellStyle name="20% - Accent1 4 5 5 4 4" xfId="44081" xr:uid="{00000000-0005-0000-0000-00007AAB0000}"/>
    <cellStyle name="20% - Accent1 4 5 5 5" xfId="44082" xr:uid="{00000000-0005-0000-0000-00007BAB0000}"/>
    <cellStyle name="20% - Accent1 4 5 5 5 2" xfId="44083" xr:uid="{00000000-0005-0000-0000-00007CAB0000}"/>
    <cellStyle name="20% - Accent1 4 5 5 5 2 2" xfId="44084" xr:uid="{00000000-0005-0000-0000-00007DAB0000}"/>
    <cellStyle name="20% - Accent1 4 5 5 5 2 2 2" xfId="44085" xr:uid="{00000000-0005-0000-0000-00007EAB0000}"/>
    <cellStyle name="20% - Accent1 4 5 5 5 2 3" xfId="44086" xr:uid="{00000000-0005-0000-0000-00007FAB0000}"/>
    <cellStyle name="20% - Accent1 4 5 5 5 3" xfId="44087" xr:uid="{00000000-0005-0000-0000-000080AB0000}"/>
    <cellStyle name="20% - Accent1 4 5 5 5 3 2" xfId="44088" xr:uid="{00000000-0005-0000-0000-000081AB0000}"/>
    <cellStyle name="20% - Accent1 4 5 5 5 4" xfId="44089" xr:uid="{00000000-0005-0000-0000-000082AB0000}"/>
    <cellStyle name="20% - Accent1 4 5 5 6" xfId="44090" xr:uid="{00000000-0005-0000-0000-000083AB0000}"/>
    <cellStyle name="20% - Accent1 4 5 5 6 2" xfId="44091" xr:uid="{00000000-0005-0000-0000-000084AB0000}"/>
    <cellStyle name="20% - Accent1 4 5 5 6 2 2" xfId="44092" xr:uid="{00000000-0005-0000-0000-000085AB0000}"/>
    <cellStyle name="20% - Accent1 4 5 5 6 2 2 2" xfId="44093" xr:uid="{00000000-0005-0000-0000-000086AB0000}"/>
    <cellStyle name="20% - Accent1 4 5 5 6 2 3" xfId="44094" xr:uid="{00000000-0005-0000-0000-000087AB0000}"/>
    <cellStyle name="20% - Accent1 4 5 5 6 3" xfId="44095" xr:uid="{00000000-0005-0000-0000-000088AB0000}"/>
    <cellStyle name="20% - Accent1 4 5 5 6 3 2" xfId="44096" xr:uid="{00000000-0005-0000-0000-000089AB0000}"/>
    <cellStyle name="20% - Accent1 4 5 5 6 4" xfId="44097" xr:uid="{00000000-0005-0000-0000-00008AAB0000}"/>
    <cellStyle name="20% - Accent1 4 5 5 7" xfId="44098" xr:uid="{00000000-0005-0000-0000-00008BAB0000}"/>
    <cellStyle name="20% - Accent1 4 5 5 7 2" xfId="44099" xr:uid="{00000000-0005-0000-0000-00008CAB0000}"/>
    <cellStyle name="20% - Accent1 4 5 5 7 2 2" xfId="44100" xr:uid="{00000000-0005-0000-0000-00008DAB0000}"/>
    <cellStyle name="20% - Accent1 4 5 5 7 3" xfId="44101" xr:uid="{00000000-0005-0000-0000-00008EAB0000}"/>
    <cellStyle name="20% - Accent1 4 5 5 8" xfId="44102" xr:uid="{00000000-0005-0000-0000-00008FAB0000}"/>
    <cellStyle name="20% - Accent1 4 5 5 8 2" xfId="44103" xr:uid="{00000000-0005-0000-0000-000090AB0000}"/>
    <cellStyle name="20% - Accent1 4 5 5 8 2 2" xfId="44104" xr:uid="{00000000-0005-0000-0000-000091AB0000}"/>
    <cellStyle name="20% - Accent1 4 5 5 8 3" xfId="44105" xr:uid="{00000000-0005-0000-0000-000092AB0000}"/>
    <cellStyle name="20% - Accent1 4 5 5 9" xfId="44106" xr:uid="{00000000-0005-0000-0000-000093AB0000}"/>
    <cellStyle name="20% - Accent1 4 5 5 9 2" xfId="44107" xr:uid="{00000000-0005-0000-0000-000094AB0000}"/>
    <cellStyle name="20% - Accent1 4 5 6" xfId="44108" xr:uid="{00000000-0005-0000-0000-000095AB0000}"/>
    <cellStyle name="20% - Accent1 4 5 6 10" xfId="44109" xr:uid="{00000000-0005-0000-0000-000096AB0000}"/>
    <cellStyle name="20% - Accent1 4 5 6 10 2" xfId="44110" xr:uid="{00000000-0005-0000-0000-000097AB0000}"/>
    <cellStyle name="20% - Accent1 4 5 6 11" xfId="44111" xr:uid="{00000000-0005-0000-0000-000098AB0000}"/>
    <cellStyle name="20% - Accent1 4 5 6 2" xfId="44112" xr:uid="{00000000-0005-0000-0000-000099AB0000}"/>
    <cellStyle name="20% - Accent1 4 5 6 2 2" xfId="44113" xr:uid="{00000000-0005-0000-0000-00009AAB0000}"/>
    <cellStyle name="20% - Accent1 4 5 6 2 2 2" xfId="44114" xr:uid="{00000000-0005-0000-0000-00009BAB0000}"/>
    <cellStyle name="20% - Accent1 4 5 6 2 2 2 2" xfId="44115" xr:uid="{00000000-0005-0000-0000-00009CAB0000}"/>
    <cellStyle name="20% - Accent1 4 5 6 2 2 2 2 2" xfId="44116" xr:uid="{00000000-0005-0000-0000-00009DAB0000}"/>
    <cellStyle name="20% - Accent1 4 5 6 2 2 2 3" xfId="44117" xr:uid="{00000000-0005-0000-0000-00009EAB0000}"/>
    <cellStyle name="20% - Accent1 4 5 6 2 2 3" xfId="44118" xr:uid="{00000000-0005-0000-0000-00009FAB0000}"/>
    <cellStyle name="20% - Accent1 4 5 6 2 2 3 2" xfId="44119" xr:uid="{00000000-0005-0000-0000-0000A0AB0000}"/>
    <cellStyle name="20% - Accent1 4 5 6 2 2 4" xfId="44120" xr:uid="{00000000-0005-0000-0000-0000A1AB0000}"/>
    <cellStyle name="20% - Accent1 4 5 6 2 3" xfId="44121" xr:uid="{00000000-0005-0000-0000-0000A2AB0000}"/>
    <cellStyle name="20% - Accent1 4 5 6 2 3 2" xfId="44122" xr:uid="{00000000-0005-0000-0000-0000A3AB0000}"/>
    <cellStyle name="20% - Accent1 4 5 6 2 3 2 2" xfId="44123" xr:uid="{00000000-0005-0000-0000-0000A4AB0000}"/>
    <cellStyle name="20% - Accent1 4 5 6 2 3 2 2 2" xfId="44124" xr:uid="{00000000-0005-0000-0000-0000A5AB0000}"/>
    <cellStyle name="20% - Accent1 4 5 6 2 3 2 3" xfId="44125" xr:uid="{00000000-0005-0000-0000-0000A6AB0000}"/>
    <cellStyle name="20% - Accent1 4 5 6 2 3 3" xfId="44126" xr:uid="{00000000-0005-0000-0000-0000A7AB0000}"/>
    <cellStyle name="20% - Accent1 4 5 6 2 3 3 2" xfId="44127" xr:uid="{00000000-0005-0000-0000-0000A8AB0000}"/>
    <cellStyle name="20% - Accent1 4 5 6 2 3 4" xfId="44128" xr:uid="{00000000-0005-0000-0000-0000A9AB0000}"/>
    <cellStyle name="20% - Accent1 4 5 6 2 4" xfId="44129" xr:uid="{00000000-0005-0000-0000-0000AAAB0000}"/>
    <cellStyle name="20% - Accent1 4 5 6 2 4 2" xfId="44130" xr:uid="{00000000-0005-0000-0000-0000ABAB0000}"/>
    <cellStyle name="20% - Accent1 4 5 6 2 4 2 2" xfId="44131" xr:uid="{00000000-0005-0000-0000-0000ACAB0000}"/>
    <cellStyle name="20% - Accent1 4 5 6 2 4 2 2 2" xfId="44132" xr:uid="{00000000-0005-0000-0000-0000ADAB0000}"/>
    <cellStyle name="20% - Accent1 4 5 6 2 4 2 3" xfId="44133" xr:uid="{00000000-0005-0000-0000-0000AEAB0000}"/>
    <cellStyle name="20% - Accent1 4 5 6 2 4 3" xfId="44134" xr:uid="{00000000-0005-0000-0000-0000AFAB0000}"/>
    <cellStyle name="20% - Accent1 4 5 6 2 4 3 2" xfId="44135" xr:uid="{00000000-0005-0000-0000-0000B0AB0000}"/>
    <cellStyle name="20% - Accent1 4 5 6 2 4 4" xfId="44136" xr:uid="{00000000-0005-0000-0000-0000B1AB0000}"/>
    <cellStyle name="20% - Accent1 4 5 6 2 5" xfId="44137" xr:uid="{00000000-0005-0000-0000-0000B2AB0000}"/>
    <cellStyle name="20% - Accent1 4 5 6 2 5 2" xfId="44138" xr:uid="{00000000-0005-0000-0000-0000B3AB0000}"/>
    <cellStyle name="20% - Accent1 4 5 6 2 5 2 2" xfId="44139" xr:uid="{00000000-0005-0000-0000-0000B4AB0000}"/>
    <cellStyle name="20% - Accent1 4 5 6 2 5 3" xfId="44140" xr:uid="{00000000-0005-0000-0000-0000B5AB0000}"/>
    <cellStyle name="20% - Accent1 4 5 6 2 6" xfId="44141" xr:uid="{00000000-0005-0000-0000-0000B6AB0000}"/>
    <cellStyle name="20% - Accent1 4 5 6 2 6 2" xfId="44142" xr:uid="{00000000-0005-0000-0000-0000B7AB0000}"/>
    <cellStyle name="20% - Accent1 4 5 6 2 6 2 2" xfId="44143" xr:uid="{00000000-0005-0000-0000-0000B8AB0000}"/>
    <cellStyle name="20% - Accent1 4 5 6 2 6 3" xfId="44144" xr:uid="{00000000-0005-0000-0000-0000B9AB0000}"/>
    <cellStyle name="20% - Accent1 4 5 6 2 7" xfId="44145" xr:uid="{00000000-0005-0000-0000-0000BAAB0000}"/>
    <cellStyle name="20% - Accent1 4 5 6 2 7 2" xfId="44146" xr:uid="{00000000-0005-0000-0000-0000BBAB0000}"/>
    <cellStyle name="20% - Accent1 4 5 6 2 8" xfId="44147" xr:uid="{00000000-0005-0000-0000-0000BCAB0000}"/>
    <cellStyle name="20% - Accent1 4 5 6 2 8 2" xfId="44148" xr:uid="{00000000-0005-0000-0000-0000BDAB0000}"/>
    <cellStyle name="20% - Accent1 4 5 6 2 9" xfId="44149" xr:uid="{00000000-0005-0000-0000-0000BEAB0000}"/>
    <cellStyle name="20% - Accent1 4 5 6 3" xfId="44150" xr:uid="{00000000-0005-0000-0000-0000BFAB0000}"/>
    <cellStyle name="20% - Accent1 4 5 6 3 2" xfId="44151" xr:uid="{00000000-0005-0000-0000-0000C0AB0000}"/>
    <cellStyle name="20% - Accent1 4 5 6 3 2 2" xfId="44152" xr:uid="{00000000-0005-0000-0000-0000C1AB0000}"/>
    <cellStyle name="20% - Accent1 4 5 6 3 2 2 2" xfId="44153" xr:uid="{00000000-0005-0000-0000-0000C2AB0000}"/>
    <cellStyle name="20% - Accent1 4 5 6 3 2 2 2 2" xfId="44154" xr:uid="{00000000-0005-0000-0000-0000C3AB0000}"/>
    <cellStyle name="20% - Accent1 4 5 6 3 2 2 3" xfId="44155" xr:uid="{00000000-0005-0000-0000-0000C4AB0000}"/>
    <cellStyle name="20% - Accent1 4 5 6 3 2 3" xfId="44156" xr:uid="{00000000-0005-0000-0000-0000C5AB0000}"/>
    <cellStyle name="20% - Accent1 4 5 6 3 2 3 2" xfId="44157" xr:uid="{00000000-0005-0000-0000-0000C6AB0000}"/>
    <cellStyle name="20% - Accent1 4 5 6 3 2 4" xfId="44158" xr:uid="{00000000-0005-0000-0000-0000C7AB0000}"/>
    <cellStyle name="20% - Accent1 4 5 6 3 3" xfId="44159" xr:uid="{00000000-0005-0000-0000-0000C8AB0000}"/>
    <cellStyle name="20% - Accent1 4 5 6 3 3 2" xfId="44160" xr:uid="{00000000-0005-0000-0000-0000C9AB0000}"/>
    <cellStyle name="20% - Accent1 4 5 6 3 3 2 2" xfId="44161" xr:uid="{00000000-0005-0000-0000-0000CAAB0000}"/>
    <cellStyle name="20% - Accent1 4 5 6 3 3 2 2 2" xfId="44162" xr:uid="{00000000-0005-0000-0000-0000CBAB0000}"/>
    <cellStyle name="20% - Accent1 4 5 6 3 3 2 3" xfId="44163" xr:uid="{00000000-0005-0000-0000-0000CCAB0000}"/>
    <cellStyle name="20% - Accent1 4 5 6 3 3 3" xfId="44164" xr:uid="{00000000-0005-0000-0000-0000CDAB0000}"/>
    <cellStyle name="20% - Accent1 4 5 6 3 3 3 2" xfId="44165" xr:uid="{00000000-0005-0000-0000-0000CEAB0000}"/>
    <cellStyle name="20% - Accent1 4 5 6 3 3 4" xfId="44166" xr:uid="{00000000-0005-0000-0000-0000CFAB0000}"/>
    <cellStyle name="20% - Accent1 4 5 6 3 4" xfId="44167" xr:uid="{00000000-0005-0000-0000-0000D0AB0000}"/>
    <cellStyle name="20% - Accent1 4 5 6 3 4 2" xfId="44168" xr:uid="{00000000-0005-0000-0000-0000D1AB0000}"/>
    <cellStyle name="20% - Accent1 4 5 6 3 4 2 2" xfId="44169" xr:uid="{00000000-0005-0000-0000-0000D2AB0000}"/>
    <cellStyle name="20% - Accent1 4 5 6 3 4 2 2 2" xfId="44170" xr:uid="{00000000-0005-0000-0000-0000D3AB0000}"/>
    <cellStyle name="20% - Accent1 4 5 6 3 4 2 3" xfId="44171" xr:uid="{00000000-0005-0000-0000-0000D4AB0000}"/>
    <cellStyle name="20% - Accent1 4 5 6 3 4 3" xfId="44172" xr:uid="{00000000-0005-0000-0000-0000D5AB0000}"/>
    <cellStyle name="20% - Accent1 4 5 6 3 4 3 2" xfId="44173" xr:uid="{00000000-0005-0000-0000-0000D6AB0000}"/>
    <cellStyle name="20% - Accent1 4 5 6 3 4 4" xfId="44174" xr:uid="{00000000-0005-0000-0000-0000D7AB0000}"/>
    <cellStyle name="20% - Accent1 4 5 6 3 5" xfId="44175" xr:uid="{00000000-0005-0000-0000-0000D8AB0000}"/>
    <cellStyle name="20% - Accent1 4 5 6 3 5 2" xfId="44176" xr:uid="{00000000-0005-0000-0000-0000D9AB0000}"/>
    <cellStyle name="20% - Accent1 4 5 6 3 5 2 2" xfId="44177" xr:uid="{00000000-0005-0000-0000-0000DAAB0000}"/>
    <cellStyle name="20% - Accent1 4 5 6 3 5 3" xfId="44178" xr:uid="{00000000-0005-0000-0000-0000DBAB0000}"/>
    <cellStyle name="20% - Accent1 4 5 6 3 6" xfId="44179" xr:uid="{00000000-0005-0000-0000-0000DCAB0000}"/>
    <cellStyle name="20% - Accent1 4 5 6 3 6 2" xfId="44180" xr:uid="{00000000-0005-0000-0000-0000DDAB0000}"/>
    <cellStyle name="20% - Accent1 4 5 6 3 6 2 2" xfId="44181" xr:uid="{00000000-0005-0000-0000-0000DEAB0000}"/>
    <cellStyle name="20% - Accent1 4 5 6 3 6 3" xfId="44182" xr:uid="{00000000-0005-0000-0000-0000DFAB0000}"/>
    <cellStyle name="20% - Accent1 4 5 6 3 7" xfId="44183" xr:uid="{00000000-0005-0000-0000-0000E0AB0000}"/>
    <cellStyle name="20% - Accent1 4 5 6 3 7 2" xfId="44184" xr:uid="{00000000-0005-0000-0000-0000E1AB0000}"/>
    <cellStyle name="20% - Accent1 4 5 6 3 8" xfId="44185" xr:uid="{00000000-0005-0000-0000-0000E2AB0000}"/>
    <cellStyle name="20% - Accent1 4 5 6 3 8 2" xfId="44186" xr:uid="{00000000-0005-0000-0000-0000E3AB0000}"/>
    <cellStyle name="20% - Accent1 4 5 6 3 9" xfId="44187" xr:uid="{00000000-0005-0000-0000-0000E4AB0000}"/>
    <cellStyle name="20% - Accent1 4 5 6 4" xfId="44188" xr:uid="{00000000-0005-0000-0000-0000E5AB0000}"/>
    <cellStyle name="20% - Accent1 4 5 6 4 2" xfId="44189" xr:uid="{00000000-0005-0000-0000-0000E6AB0000}"/>
    <cellStyle name="20% - Accent1 4 5 6 4 2 2" xfId="44190" xr:uid="{00000000-0005-0000-0000-0000E7AB0000}"/>
    <cellStyle name="20% - Accent1 4 5 6 4 2 2 2" xfId="44191" xr:uid="{00000000-0005-0000-0000-0000E8AB0000}"/>
    <cellStyle name="20% - Accent1 4 5 6 4 2 3" xfId="44192" xr:uid="{00000000-0005-0000-0000-0000E9AB0000}"/>
    <cellStyle name="20% - Accent1 4 5 6 4 3" xfId="44193" xr:uid="{00000000-0005-0000-0000-0000EAAB0000}"/>
    <cellStyle name="20% - Accent1 4 5 6 4 3 2" xfId="44194" xr:uid="{00000000-0005-0000-0000-0000EBAB0000}"/>
    <cellStyle name="20% - Accent1 4 5 6 4 4" xfId="44195" xr:uid="{00000000-0005-0000-0000-0000ECAB0000}"/>
    <cellStyle name="20% - Accent1 4 5 6 5" xfId="44196" xr:uid="{00000000-0005-0000-0000-0000EDAB0000}"/>
    <cellStyle name="20% - Accent1 4 5 6 5 2" xfId="44197" xr:uid="{00000000-0005-0000-0000-0000EEAB0000}"/>
    <cellStyle name="20% - Accent1 4 5 6 5 2 2" xfId="44198" xr:uid="{00000000-0005-0000-0000-0000EFAB0000}"/>
    <cellStyle name="20% - Accent1 4 5 6 5 2 2 2" xfId="44199" xr:uid="{00000000-0005-0000-0000-0000F0AB0000}"/>
    <cellStyle name="20% - Accent1 4 5 6 5 2 3" xfId="44200" xr:uid="{00000000-0005-0000-0000-0000F1AB0000}"/>
    <cellStyle name="20% - Accent1 4 5 6 5 3" xfId="44201" xr:uid="{00000000-0005-0000-0000-0000F2AB0000}"/>
    <cellStyle name="20% - Accent1 4 5 6 5 3 2" xfId="44202" xr:uid="{00000000-0005-0000-0000-0000F3AB0000}"/>
    <cellStyle name="20% - Accent1 4 5 6 5 4" xfId="44203" xr:uid="{00000000-0005-0000-0000-0000F4AB0000}"/>
    <cellStyle name="20% - Accent1 4 5 6 6" xfId="44204" xr:uid="{00000000-0005-0000-0000-0000F5AB0000}"/>
    <cellStyle name="20% - Accent1 4 5 6 6 2" xfId="44205" xr:uid="{00000000-0005-0000-0000-0000F6AB0000}"/>
    <cellStyle name="20% - Accent1 4 5 6 6 2 2" xfId="44206" xr:uid="{00000000-0005-0000-0000-0000F7AB0000}"/>
    <cellStyle name="20% - Accent1 4 5 6 6 2 2 2" xfId="44207" xr:uid="{00000000-0005-0000-0000-0000F8AB0000}"/>
    <cellStyle name="20% - Accent1 4 5 6 6 2 3" xfId="44208" xr:uid="{00000000-0005-0000-0000-0000F9AB0000}"/>
    <cellStyle name="20% - Accent1 4 5 6 6 3" xfId="44209" xr:uid="{00000000-0005-0000-0000-0000FAAB0000}"/>
    <cellStyle name="20% - Accent1 4 5 6 6 3 2" xfId="44210" xr:uid="{00000000-0005-0000-0000-0000FBAB0000}"/>
    <cellStyle name="20% - Accent1 4 5 6 6 4" xfId="44211" xr:uid="{00000000-0005-0000-0000-0000FCAB0000}"/>
    <cellStyle name="20% - Accent1 4 5 6 7" xfId="44212" xr:uid="{00000000-0005-0000-0000-0000FDAB0000}"/>
    <cellStyle name="20% - Accent1 4 5 6 7 2" xfId="44213" xr:uid="{00000000-0005-0000-0000-0000FEAB0000}"/>
    <cellStyle name="20% - Accent1 4 5 6 7 2 2" xfId="44214" xr:uid="{00000000-0005-0000-0000-0000FFAB0000}"/>
    <cellStyle name="20% - Accent1 4 5 6 7 3" xfId="44215" xr:uid="{00000000-0005-0000-0000-000000AC0000}"/>
    <cellStyle name="20% - Accent1 4 5 6 8" xfId="44216" xr:uid="{00000000-0005-0000-0000-000001AC0000}"/>
    <cellStyle name="20% - Accent1 4 5 6 8 2" xfId="44217" xr:uid="{00000000-0005-0000-0000-000002AC0000}"/>
    <cellStyle name="20% - Accent1 4 5 6 8 2 2" xfId="44218" xr:uid="{00000000-0005-0000-0000-000003AC0000}"/>
    <cellStyle name="20% - Accent1 4 5 6 8 3" xfId="44219" xr:uid="{00000000-0005-0000-0000-000004AC0000}"/>
    <cellStyle name="20% - Accent1 4 5 6 9" xfId="44220" xr:uid="{00000000-0005-0000-0000-000005AC0000}"/>
    <cellStyle name="20% - Accent1 4 5 6 9 2" xfId="44221" xr:uid="{00000000-0005-0000-0000-000006AC0000}"/>
    <cellStyle name="20% - Accent1 4 5 7" xfId="44222" xr:uid="{00000000-0005-0000-0000-000007AC0000}"/>
    <cellStyle name="20% - Accent1 4 5 7 2" xfId="44223" xr:uid="{00000000-0005-0000-0000-000008AC0000}"/>
    <cellStyle name="20% - Accent1 4 5 7 2 2" xfId="44224" xr:uid="{00000000-0005-0000-0000-000009AC0000}"/>
    <cellStyle name="20% - Accent1 4 5 7 2 2 2" xfId="44225" xr:uid="{00000000-0005-0000-0000-00000AAC0000}"/>
    <cellStyle name="20% - Accent1 4 5 7 2 2 2 2" xfId="44226" xr:uid="{00000000-0005-0000-0000-00000BAC0000}"/>
    <cellStyle name="20% - Accent1 4 5 7 2 2 3" xfId="44227" xr:uid="{00000000-0005-0000-0000-00000CAC0000}"/>
    <cellStyle name="20% - Accent1 4 5 7 2 3" xfId="44228" xr:uid="{00000000-0005-0000-0000-00000DAC0000}"/>
    <cellStyle name="20% - Accent1 4 5 7 2 3 2" xfId="44229" xr:uid="{00000000-0005-0000-0000-00000EAC0000}"/>
    <cellStyle name="20% - Accent1 4 5 7 2 4" xfId="44230" xr:uid="{00000000-0005-0000-0000-00000FAC0000}"/>
    <cellStyle name="20% - Accent1 4 5 7 3" xfId="44231" xr:uid="{00000000-0005-0000-0000-000010AC0000}"/>
    <cellStyle name="20% - Accent1 4 5 7 3 2" xfId="44232" xr:uid="{00000000-0005-0000-0000-000011AC0000}"/>
    <cellStyle name="20% - Accent1 4 5 7 3 2 2" xfId="44233" xr:uid="{00000000-0005-0000-0000-000012AC0000}"/>
    <cellStyle name="20% - Accent1 4 5 7 3 2 2 2" xfId="44234" xr:uid="{00000000-0005-0000-0000-000013AC0000}"/>
    <cellStyle name="20% - Accent1 4 5 7 3 2 3" xfId="44235" xr:uid="{00000000-0005-0000-0000-000014AC0000}"/>
    <cellStyle name="20% - Accent1 4 5 7 3 3" xfId="44236" xr:uid="{00000000-0005-0000-0000-000015AC0000}"/>
    <cellStyle name="20% - Accent1 4 5 7 3 3 2" xfId="44237" xr:uid="{00000000-0005-0000-0000-000016AC0000}"/>
    <cellStyle name="20% - Accent1 4 5 7 3 4" xfId="44238" xr:uid="{00000000-0005-0000-0000-000017AC0000}"/>
    <cellStyle name="20% - Accent1 4 5 7 4" xfId="44239" xr:uid="{00000000-0005-0000-0000-000018AC0000}"/>
    <cellStyle name="20% - Accent1 4 5 7 4 2" xfId="44240" xr:uid="{00000000-0005-0000-0000-000019AC0000}"/>
    <cellStyle name="20% - Accent1 4 5 7 4 2 2" xfId="44241" xr:uid="{00000000-0005-0000-0000-00001AAC0000}"/>
    <cellStyle name="20% - Accent1 4 5 7 4 2 2 2" xfId="44242" xr:uid="{00000000-0005-0000-0000-00001BAC0000}"/>
    <cellStyle name="20% - Accent1 4 5 7 4 2 3" xfId="44243" xr:uid="{00000000-0005-0000-0000-00001CAC0000}"/>
    <cellStyle name="20% - Accent1 4 5 7 4 3" xfId="44244" xr:uid="{00000000-0005-0000-0000-00001DAC0000}"/>
    <cellStyle name="20% - Accent1 4 5 7 4 3 2" xfId="44245" xr:uid="{00000000-0005-0000-0000-00001EAC0000}"/>
    <cellStyle name="20% - Accent1 4 5 7 4 4" xfId="44246" xr:uid="{00000000-0005-0000-0000-00001FAC0000}"/>
    <cellStyle name="20% - Accent1 4 5 7 5" xfId="44247" xr:uid="{00000000-0005-0000-0000-000020AC0000}"/>
    <cellStyle name="20% - Accent1 4 5 7 5 2" xfId="44248" xr:uid="{00000000-0005-0000-0000-000021AC0000}"/>
    <cellStyle name="20% - Accent1 4 5 7 5 2 2" xfId="44249" xr:uid="{00000000-0005-0000-0000-000022AC0000}"/>
    <cellStyle name="20% - Accent1 4 5 7 5 3" xfId="44250" xr:uid="{00000000-0005-0000-0000-000023AC0000}"/>
    <cellStyle name="20% - Accent1 4 5 7 6" xfId="44251" xr:uid="{00000000-0005-0000-0000-000024AC0000}"/>
    <cellStyle name="20% - Accent1 4 5 7 6 2" xfId="44252" xr:uid="{00000000-0005-0000-0000-000025AC0000}"/>
    <cellStyle name="20% - Accent1 4 5 7 6 2 2" xfId="44253" xr:uid="{00000000-0005-0000-0000-000026AC0000}"/>
    <cellStyle name="20% - Accent1 4 5 7 6 3" xfId="44254" xr:uid="{00000000-0005-0000-0000-000027AC0000}"/>
    <cellStyle name="20% - Accent1 4 5 7 7" xfId="44255" xr:uid="{00000000-0005-0000-0000-000028AC0000}"/>
    <cellStyle name="20% - Accent1 4 5 7 7 2" xfId="44256" xr:uid="{00000000-0005-0000-0000-000029AC0000}"/>
    <cellStyle name="20% - Accent1 4 5 7 8" xfId="44257" xr:uid="{00000000-0005-0000-0000-00002AAC0000}"/>
    <cellStyle name="20% - Accent1 4 5 7 8 2" xfId="44258" xr:uid="{00000000-0005-0000-0000-00002BAC0000}"/>
    <cellStyle name="20% - Accent1 4 5 7 9" xfId="44259" xr:uid="{00000000-0005-0000-0000-00002CAC0000}"/>
    <cellStyle name="20% - Accent1 4 5 8" xfId="44260" xr:uid="{00000000-0005-0000-0000-00002DAC0000}"/>
    <cellStyle name="20% - Accent1 4 5 8 2" xfId="44261" xr:uid="{00000000-0005-0000-0000-00002EAC0000}"/>
    <cellStyle name="20% - Accent1 4 5 8 2 2" xfId="44262" xr:uid="{00000000-0005-0000-0000-00002FAC0000}"/>
    <cellStyle name="20% - Accent1 4 5 8 2 2 2" xfId="44263" xr:uid="{00000000-0005-0000-0000-000030AC0000}"/>
    <cellStyle name="20% - Accent1 4 5 8 2 2 2 2" xfId="44264" xr:uid="{00000000-0005-0000-0000-000031AC0000}"/>
    <cellStyle name="20% - Accent1 4 5 8 2 2 3" xfId="44265" xr:uid="{00000000-0005-0000-0000-000032AC0000}"/>
    <cellStyle name="20% - Accent1 4 5 8 2 3" xfId="44266" xr:uid="{00000000-0005-0000-0000-000033AC0000}"/>
    <cellStyle name="20% - Accent1 4 5 8 2 3 2" xfId="44267" xr:uid="{00000000-0005-0000-0000-000034AC0000}"/>
    <cellStyle name="20% - Accent1 4 5 8 2 4" xfId="44268" xr:uid="{00000000-0005-0000-0000-000035AC0000}"/>
    <cellStyle name="20% - Accent1 4 5 8 3" xfId="44269" xr:uid="{00000000-0005-0000-0000-000036AC0000}"/>
    <cellStyle name="20% - Accent1 4 5 8 3 2" xfId="44270" xr:uid="{00000000-0005-0000-0000-000037AC0000}"/>
    <cellStyle name="20% - Accent1 4 5 8 3 2 2" xfId="44271" xr:uid="{00000000-0005-0000-0000-000038AC0000}"/>
    <cellStyle name="20% - Accent1 4 5 8 3 2 2 2" xfId="44272" xr:uid="{00000000-0005-0000-0000-000039AC0000}"/>
    <cellStyle name="20% - Accent1 4 5 8 3 2 3" xfId="44273" xr:uid="{00000000-0005-0000-0000-00003AAC0000}"/>
    <cellStyle name="20% - Accent1 4 5 8 3 3" xfId="44274" xr:uid="{00000000-0005-0000-0000-00003BAC0000}"/>
    <cellStyle name="20% - Accent1 4 5 8 3 3 2" xfId="44275" xr:uid="{00000000-0005-0000-0000-00003CAC0000}"/>
    <cellStyle name="20% - Accent1 4 5 8 3 4" xfId="44276" xr:uid="{00000000-0005-0000-0000-00003DAC0000}"/>
    <cellStyle name="20% - Accent1 4 5 8 4" xfId="44277" xr:uid="{00000000-0005-0000-0000-00003EAC0000}"/>
    <cellStyle name="20% - Accent1 4 5 8 4 2" xfId="44278" xr:uid="{00000000-0005-0000-0000-00003FAC0000}"/>
    <cellStyle name="20% - Accent1 4 5 8 4 2 2" xfId="44279" xr:uid="{00000000-0005-0000-0000-000040AC0000}"/>
    <cellStyle name="20% - Accent1 4 5 8 4 2 2 2" xfId="44280" xr:uid="{00000000-0005-0000-0000-000041AC0000}"/>
    <cellStyle name="20% - Accent1 4 5 8 4 2 3" xfId="44281" xr:uid="{00000000-0005-0000-0000-000042AC0000}"/>
    <cellStyle name="20% - Accent1 4 5 8 4 3" xfId="44282" xr:uid="{00000000-0005-0000-0000-000043AC0000}"/>
    <cellStyle name="20% - Accent1 4 5 8 4 3 2" xfId="44283" xr:uid="{00000000-0005-0000-0000-000044AC0000}"/>
    <cellStyle name="20% - Accent1 4 5 8 4 4" xfId="44284" xr:uid="{00000000-0005-0000-0000-000045AC0000}"/>
    <cellStyle name="20% - Accent1 4 5 8 5" xfId="44285" xr:uid="{00000000-0005-0000-0000-000046AC0000}"/>
    <cellStyle name="20% - Accent1 4 5 8 5 2" xfId="44286" xr:uid="{00000000-0005-0000-0000-000047AC0000}"/>
    <cellStyle name="20% - Accent1 4 5 8 5 2 2" xfId="44287" xr:uid="{00000000-0005-0000-0000-000048AC0000}"/>
    <cellStyle name="20% - Accent1 4 5 8 5 3" xfId="44288" xr:uid="{00000000-0005-0000-0000-000049AC0000}"/>
    <cellStyle name="20% - Accent1 4 5 8 6" xfId="44289" xr:uid="{00000000-0005-0000-0000-00004AAC0000}"/>
    <cellStyle name="20% - Accent1 4 5 8 6 2" xfId="44290" xr:uid="{00000000-0005-0000-0000-00004BAC0000}"/>
    <cellStyle name="20% - Accent1 4 5 8 6 2 2" xfId="44291" xr:uid="{00000000-0005-0000-0000-00004CAC0000}"/>
    <cellStyle name="20% - Accent1 4 5 8 6 3" xfId="44292" xr:uid="{00000000-0005-0000-0000-00004DAC0000}"/>
    <cellStyle name="20% - Accent1 4 5 8 7" xfId="44293" xr:uid="{00000000-0005-0000-0000-00004EAC0000}"/>
    <cellStyle name="20% - Accent1 4 5 8 7 2" xfId="44294" xr:uid="{00000000-0005-0000-0000-00004FAC0000}"/>
    <cellStyle name="20% - Accent1 4 5 8 8" xfId="44295" xr:uid="{00000000-0005-0000-0000-000050AC0000}"/>
    <cellStyle name="20% - Accent1 4 5 8 8 2" xfId="44296" xr:uid="{00000000-0005-0000-0000-000051AC0000}"/>
    <cellStyle name="20% - Accent1 4 5 8 9" xfId="44297" xr:uid="{00000000-0005-0000-0000-000052AC0000}"/>
    <cellStyle name="20% - Accent1 4 5 9" xfId="44298" xr:uid="{00000000-0005-0000-0000-000053AC0000}"/>
    <cellStyle name="20% - Accent1 4 5 9 2" xfId="44299" xr:uid="{00000000-0005-0000-0000-000054AC0000}"/>
    <cellStyle name="20% - Accent1 4 5 9 2 2" xfId="44300" xr:uid="{00000000-0005-0000-0000-000055AC0000}"/>
    <cellStyle name="20% - Accent1 4 5 9 2 2 2" xfId="44301" xr:uid="{00000000-0005-0000-0000-000056AC0000}"/>
    <cellStyle name="20% - Accent1 4 5 9 2 3" xfId="44302" xr:uid="{00000000-0005-0000-0000-000057AC0000}"/>
    <cellStyle name="20% - Accent1 4 5 9 3" xfId="44303" xr:uid="{00000000-0005-0000-0000-000058AC0000}"/>
    <cellStyle name="20% - Accent1 4 5 9 3 2" xfId="44304" xr:uid="{00000000-0005-0000-0000-000059AC0000}"/>
    <cellStyle name="20% - Accent1 4 5 9 4" xfId="44305" xr:uid="{00000000-0005-0000-0000-00005AAC0000}"/>
    <cellStyle name="20% - Accent1 4 6" xfId="44306" xr:uid="{00000000-0005-0000-0000-00005BAC0000}"/>
    <cellStyle name="20% - Accent1 4 6 10" xfId="44307" xr:uid="{00000000-0005-0000-0000-00005CAC0000}"/>
    <cellStyle name="20% - Accent1 4 6 10 2" xfId="44308" xr:uid="{00000000-0005-0000-0000-00005DAC0000}"/>
    <cellStyle name="20% - Accent1 4 6 10 2 2" xfId="44309" xr:uid="{00000000-0005-0000-0000-00005EAC0000}"/>
    <cellStyle name="20% - Accent1 4 6 10 2 2 2" xfId="44310" xr:uid="{00000000-0005-0000-0000-00005FAC0000}"/>
    <cellStyle name="20% - Accent1 4 6 10 2 3" xfId="44311" xr:uid="{00000000-0005-0000-0000-000060AC0000}"/>
    <cellStyle name="20% - Accent1 4 6 10 3" xfId="44312" xr:uid="{00000000-0005-0000-0000-000061AC0000}"/>
    <cellStyle name="20% - Accent1 4 6 10 3 2" xfId="44313" xr:uid="{00000000-0005-0000-0000-000062AC0000}"/>
    <cellStyle name="20% - Accent1 4 6 10 4" xfId="44314" xr:uid="{00000000-0005-0000-0000-000063AC0000}"/>
    <cellStyle name="20% - Accent1 4 6 11" xfId="44315" xr:uid="{00000000-0005-0000-0000-000064AC0000}"/>
    <cellStyle name="20% - Accent1 4 6 11 2" xfId="44316" xr:uid="{00000000-0005-0000-0000-000065AC0000}"/>
    <cellStyle name="20% - Accent1 4 6 11 2 2" xfId="44317" xr:uid="{00000000-0005-0000-0000-000066AC0000}"/>
    <cellStyle name="20% - Accent1 4 6 11 3" xfId="44318" xr:uid="{00000000-0005-0000-0000-000067AC0000}"/>
    <cellStyle name="20% - Accent1 4 6 12" xfId="44319" xr:uid="{00000000-0005-0000-0000-000068AC0000}"/>
    <cellStyle name="20% - Accent1 4 6 12 2" xfId="44320" xr:uid="{00000000-0005-0000-0000-000069AC0000}"/>
    <cellStyle name="20% - Accent1 4 6 12 2 2" xfId="44321" xr:uid="{00000000-0005-0000-0000-00006AAC0000}"/>
    <cellStyle name="20% - Accent1 4 6 12 3" xfId="44322" xr:uid="{00000000-0005-0000-0000-00006BAC0000}"/>
    <cellStyle name="20% - Accent1 4 6 13" xfId="44323" xr:uid="{00000000-0005-0000-0000-00006CAC0000}"/>
    <cellStyle name="20% - Accent1 4 6 13 2" xfId="44324" xr:uid="{00000000-0005-0000-0000-00006DAC0000}"/>
    <cellStyle name="20% - Accent1 4 6 14" xfId="44325" xr:uid="{00000000-0005-0000-0000-00006EAC0000}"/>
    <cellStyle name="20% - Accent1 4 6 14 2" xfId="44326" xr:uid="{00000000-0005-0000-0000-00006FAC0000}"/>
    <cellStyle name="20% - Accent1 4 6 15" xfId="44327" xr:uid="{00000000-0005-0000-0000-000070AC0000}"/>
    <cellStyle name="20% - Accent1 4 6 2" xfId="44328" xr:uid="{00000000-0005-0000-0000-000071AC0000}"/>
    <cellStyle name="20% - Accent1 4 6 2 10" xfId="44329" xr:uid="{00000000-0005-0000-0000-000072AC0000}"/>
    <cellStyle name="20% - Accent1 4 6 2 10 2" xfId="44330" xr:uid="{00000000-0005-0000-0000-000073AC0000}"/>
    <cellStyle name="20% - Accent1 4 6 2 10 2 2" xfId="44331" xr:uid="{00000000-0005-0000-0000-000074AC0000}"/>
    <cellStyle name="20% - Accent1 4 6 2 10 3" xfId="44332" xr:uid="{00000000-0005-0000-0000-000075AC0000}"/>
    <cellStyle name="20% - Accent1 4 6 2 11" xfId="44333" xr:uid="{00000000-0005-0000-0000-000076AC0000}"/>
    <cellStyle name="20% - Accent1 4 6 2 11 2" xfId="44334" xr:uid="{00000000-0005-0000-0000-000077AC0000}"/>
    <cellStyle name="20% - Accent1 4 6 2 11 2 2" xfId="44335" xr:uid="{00000000-0005-0000-0000-000078AC0000}"/>
    <cellStyle name="20% - Accent1 4 6 2 11 3" xfId="44336" xr:uid="{00000000-0005-0000-0000-000079AC0000}"/>
    <cellStyle name="20% - Accent1 4 6 2 12" xfId="44337" xr:uid="{00000000-0005-0000-0000-00007AAC0000}"/>
    <cellStyle name="20% - Accent1 4 6 2 12 2" xfId="44338" xr:uid="{00000000-0005-0000-0000-00007BAC0000}"/>
    <cellStyle name="20% - Accent1 4 6 2 13" xfId="44339" xr:uid="{00000000-0005-0000-0000-00007CAC0000}"/>
    <cellStyle name="20% - Accent1 4 6 2 13 2" xfId="44340" xr:uid="{00000000-0005-0000-0000-00007DAC0000}"/>
    <cellStyle name="20% - Accent1 4 6 2 14" xfId="44341" xr:uid="{00000000-0005-0000-0000-00007EAC0000}"/>
    <cellStyle name="20% - Accent1 4 6 2 2" xfId="44342" xr:uid="{00000000-0005-0000-0000-00007FAC0000}"/>
    <cellStyle name="20% - Accent1 4 6 2 2 10" xfId="44343" xr:uid="{00000000-0005-0000-0000-000080AC0000}"/>
    <cellStyle name="20% - Accent1 4 6 2 2 10 2" xfId="44344" xr:uid="{00000000-0005-0000-0000-000081AC0000}"/>
    <cellStyle name="20% - Accent1 4 6 2 2 11" xfId="44345" xr:uid="{00000000-0005-0000-0000-000082AC0000}"/>
    <cellStyle name="20% - Accent1 4 6 2 2 2" xfId="44346" xr:uid="{00000000-0005-0000-0000-000083AC0000}"/>
    <cellStyle name="20% - Accent1 4 6 2 2 2 2" xfId="44347" xr:uid="{00000000-0005-0000-0000-000084AC0000}"/>
    <cellStyle name="20% - Accent1 4 6 2 2 2 2 2" xfId="44348" xr:uid="{00000000-0005-0000-0000-000085AC0000}"/>
    <cellStyle name="20% - Accent1 4 6 2 2 2 2 2 2" xfId="44349" xr:uid="{00000000-0005-0000-0000-000086AC0000}"/>
    <cellStyle name="20% - Accent1 4 6 2 2 2 2 2 2 2" xfId="44350" xr:uid="{00000000-0005-0000-0000-000087AC0000}"/>
    <cellStyle name="20% - Accent1 4 6 2 2 2 2 2 3" xfId="44351" xr:uid="{00000000-0005-0000-0000-000088AC0000}"/>
    <cellStyle name="20% - Accent1 4 6 2 2 2 2 3" xfId="44352" xr:uid="{00000000-0005-0000-0000-000089AC0000}"/>
    <cellStyle name="20% - Accent1 4 6 2 2 2 2 3 2" xfId="44353" xr:uid="{00000000-0005-0000-0000-00008AAC0000}"/>
    <cellStyle name="20% - Accent1 4 6 2 2 2 2 4" xfId="44354" xr:uid="{00000000-0005-0000-0000-00008BAC0000}"/>
    <cellStyle name="20% - Accent1 4 6 2 2 2 3" xfId="44355" xr:uid="{00000000-0005-0000-0000-00008CAC0000}"/>
    <cellStyle name="20% - Accent1 4 6 2 2 2 3 2" xfId="44356" xr:uid="{00000000-0005-0000-0000-00008DAC0000}"/>
    <cellStyle name="20% - Accent1 4 6 2 2 2 3 2 2" xfId="44357" xr:uid="{00000000-0005-0000-0000-00008EAC0000}"/>
    <cellStyle name="20% - Accent1 4 6 2 2 2 3 2 2 2" xfId="44358" xr:uid="{00000000-0005-0000-0000-00008FAC0000}"/>
    <cellStyle name="20% - Accent1 4 6 2 2 2 3 2 3" xfId="44359" xr:uid="{00000000-0005-0000-0000-000090AC0000}"/>
    <cellStyle name="20% - Accent1 4 6 2 2 2 3 3" xfId="44360" xr:uid="{00000000-0005-0000-0000-000091AC0000}"/>
    <cellStyle name="20% - Accent1 4 6 2 2 2 3 3 2" xfId="44361" xr:uid="{00000000-0005-0000-0000-000092AC0000}"/>
    <cellStyle name="20% - Accent1 4 6 2 2 2 3 4" xfId="44362" xr:uid="{00000000-0005-0000-0000-000093AC0000}"/>
    <cellStyle name="20% - Accent1 4 6 2 2 2 4" xfId="44363" xr:uid="{00000000-0005-0000-0000-000094AC0000}"/>
    <cellStyle name="20% - Accent1 4 6 2 2 2 4 2" xfId="44364" xr:uid="{00000000-0005-0000-0000-000095AC0000}"/>
    <cellStyle name="20% - Accent1 4 6 2 2 2 4 2 2" xfId="44365" xr:uid="{00000000-0005-0000-0000-000096AC0000}"/>
    <cellStyle name="20% - Accent1 4 6 2 2 2 4 2 2 2" xfId="44366" xr:uid="{00000000-0005-0000-0000-000097AC0000}"/>
    <cellStyle name="20% - Accent1 4 6 2 2 2 4 2 3" xfId="44367" xr:uid="{00000000-0005-0000-0000-000098AC0000}"/>
    <cellStyle name="20% - Accent1 4 6 2 2 2 4 3" xfId="44368" xr:uid="{00000000-0005-0000-0000-000099AC0000}"/>
    <cellStyle name="20% - Accent1 4 6 2 2 2 4 3 2" xfId="44369" xr:uid="{00000000-0005-0000-0000-00009AAC0000}"/>
    <cellStyle name="20% - Accent1 4 6 2 2 2 4 4" xfId="44370" xr:uid="{00000000-0005-0000-0000-00009BAC0000}"/>
    <cellStyle name="20% - Accent1 4 6 2 2 2 5" xfId="44371" xr:uid="{00000000-0005-0000-0000-00009CAC0000}"/>
    <cellStyle name="20% - Accent1 4 6 2 2 2 5 2" xfId="44372" xr:uid="{00000000-0005-0000-0000-00009DAC0000}"/>
    <cellStyle name="20% - Accent1 4 6 2 2 2 5 2 2" xfId="44373" xr:uid="{00000000-0005-0000-0000-00009EAC0000}"/>
    <cellStyle name="20% - Accent1 4 6 2 2 2 5 3" xfId="44374" xr:uid="{00000000-0005-0000-0000-00009FAC0000}"/>
    <cellStyle name="20% - Accent1 4 6 2 2 2 6" xfId="44375" xr:uid="{00000000-0005-0000-0000-0000A0AC0000}"/>
    <cellStyle name="20% - Accent1 4 6 2 2 2 6 2" xfId="44376" xr:uid="{00000000-0005-0000-0000-0000A1AC0000}"/>
    <cellStyle name="20% - Accent1 4 6 2 2 2 6 2 2" xfId="44377" xr:uid="{00000000-0005-0000-0000-0000A2AC0000}"/>
    <cellStyle name="20% - Accent1 4 6 2 2 2 6 3" xfId="44378" xr:uid="{00000000-0005-0000-0000-0000A3AC0000}"/>
    <cellStyle name="20% - Accent1 4 6 2 2 2 7" xfId="44379" xr:uid="{00000000-0005-0000-0000-0000A4AC0000}"/>
    <cellStyle name="20% - Accent1 4 6 2 2 2 7 2" xfId="44380" xr:uid="{00000000-0005-0000-0000-0000A5AC0000}"/>
    <cellStyle name="20% - Accent1 4 6 2 2 2 8" xfId="44381" xr:uid="{00000000-0005-0000-0000-0000A6AC0000}"/>
    <cellStyle name="20% - Accent1 4 6 2 2 2 8 2" xfId="44382" xr:uid="{00000000-0005-0000-0000-0000A7AC0000}"/>
    <cellStyle name="20% - Accent1 4 6 2 2 2 9" xfId="44383" xr:uid="{00000000-0005-0000-0000-0000A8AC0000}"/>
    <cellStyle name="20% - Accent1 4 6 2 2 3" xfId="44384" xr:uid="{00000000-0005-0000-0000-0000A9AC0000}"/>
    <cellStyle name="20% - Accent1 4 6 2 2 3 2" xfId="44385" xr:uid="{00000000-0005-0000-0000-0000AAAC0000}"/>
    <cellStyle name="20% - Accent1 4 6 2 2 3 2 2" xfId="44386" xr:uid="{00000000-0005-0000-0000-0000ABAC0000}"/>
    <cellStyle name="20% - Accent1 4 6 2 2 3 2 2 2" xfId="44387" xr:uid="{00000000-0005-0000-0000-0000ACAC0000}"/>
    <cellStyle name="20% - Accent1 4 6 2 2 3 2 2 2 2" xfId="44388" xr:uid="{00000000-0005-0000-0000-0000ADAC0000}"/>
    <cellStyle name="20% - Accent1 4 6 2 2 3 2 2 3" xfId="44389" xr:uid="{00000000-0005-0000-0000-0000AEAC0000}"/>
    <cellStyle name="20% - Accent1 4 6 2 2 3 2 3" xfId="44390" xr:uid="{00000000-0005-0000-0000-0000AFAC0000}"/>
    <cellStyle name="20% - Accent1 4 6 2 2 3 2 3 2" xfId="44391" xr:uid="{00000000-0005-0000-0000-0000B0AC0000}"/>
    <cellStyle name="20% - Accent1 4 6 2 2 3 2 4" xfId="44392" xr:uid="{00000000-0005-0000-0000-0000B1AC0000}"/>
    <cellStyle name="20% - Accent1 4 6 2 2 3 3" xfId="44393" xr:uid="{00000000-0005-0000-0000-0000B2AC0000}"/>
    <cellStyle name="20% - Accent1 4 6 2 2 3 3 2" xfId="44394" xr:uid="{00000000-0005-0000-0000-0000B3AC0000}"/>
    <cellStyle name="20% - Accent1 4 6 2 2 3 3 2 2" xfId="44395" xr:uid="{00000000-0005-0000-0000-0000B4AC0000}"/>
    <cellStyle name="20% - Accent1 4 6 2 2 3 3 2 2 2" xfId="44396" xr:uid="{00000000-0005-0000-0000-0000B5AC0000}"/>
    <cellStyle name="20% - Accent1 4 6 2 2 3 3 2 3" xfId="44397" xr:uid="{00000000-0005-0000-0000-0000B6AC0000}"/>
    <cellStyle name="20% - Accent1 4 6 2 2 3 3 3" xfId="44398" xr:uid="{00000000-0005-0000-0000-0000B7AC0000}"/>
    <cellStyle name="20% - Accent1 4 6 2 2 3 3 3 2" xfId="44399" xr:uid="{00000000-0005-0000-0000-0000B8AC0000}"/>
    <cellStyle name="20% - Accent1 4 6 2 2 3 3 4" xfId="44400" xr:uid="{00000000-0005-0000-0000-0000B9AC0000}"/>
    <cellStyle name="20% - Accent1 4 6 2 2 3 4" xfId="44401" xr:uid="{00000000-0005-0000-0000-0000BAAC0000}"/>
    <cellStyle name="20% - Accent1 4 6 2 2 3 4 2" xfId="44402" xr:uid="{00000000-0005-0000-0000-0000BBAC0000}"/>
    <cellStyle name="20% - Accent1 4 6 2 2 3 4 2 2" xfId="44403" xr:uid="{00000000-0005-0000-0000-0000BCAC0000}"/>
    <cellStyle name="20% - Accent1 4 6 2 2 3 4 2 2 2" xfId="44404" xr:uid="{00000000-0005-0000-0000-0000BDAC0000}"/>
    <cellStyle name="20% - Accent1 4 6 2 2 3 4 2 3" xfId="44405" xr:uid="{00000000-0005-0000-0000-0000BEAC0000}"/>
    <cellStyle name="20% - Accent1 4 6 2 2 3 4 3" xfId="44406" xr:uid="{00000000-0005-0000-0000-0000BFAC0000}"/>
    <cellStyle name="20% - Accent1 4 6 2 2 3 4 3 2" xfId="44407" xr:uid="{00000000-0005-0000-0000-0000C0AC0000}"/>
    <cellStyle name="20% - Accent1 4 6 2 2 3 4 4" xfId="44408" xr:uid="{00000000-0005-0000-0000-0000C1AC0000}"/>
    <cellStyle name="20% - Accent1 4 6 2 2 3 5" xfId="44409" xr:uid="{00000000-0005-0000-0000-0000C2AC0000}"/>
    <cellStyle name="20% - Accent1 4 6 2 2 3 5 2" xfId="44410" xr:uid="{00000000-0005-0000-0000-0000C3AC0000}"/>
    <cellStyle name="20% - Accent1 4 6 2 2 3 5 2 2" xfId="44411" xr:uid="{00000000-0005-0000-0000-0000C4AC0000}"/>
    <cellStyle name="20% - Accent1 4 6 2 2 3 5 3" xfId="44412" xr:uid="{00000000-0005-0000-0000-0000C5AC0000}"/>
    <cellStyle name="20% - Accent1 4 6 2 2 3 6" xfId="44413" xr:uid="{00000000-0005-0000-0000-0000C6AC0000}"/>
    <cellStyle name="20% - Accent1 4 6 2 2 3 6 2" xfId="44414" xr:uid="{00000000-0005-0000-0000-0000C7AC0000}"/>
    <cellStyle name="20% - Accent1 4 6 2 2 3 6 2 2" xfId="44415" xr:uid="{00000000-0005-0000-0000-0000C8AC0000}"/>
    <cellStyle name="20% - Accent1 4 6 2 2 3 6 3" xfId="44416" xr:uid="{00000000-0005-0000-0000-0000C9AC0000}"/>
    <cellStyle name="20% - Accent1 4 6 2 2 3 7" xfId="44417" xr:uid="{00000000-0005-0000-0000-0000CAAC0000}"/>
    <cellStyle name="20% - Accent1 4 6 2 2 3 7 2" xfId="44418" xr:uid="{00000000-0005-0000-0000-0000CBAC0000}"/>
    <cellStyle name="20% - Accent1 4 6 2 2 3 8" xfId="44419" xr:uid="{00000000-0005-0000-0000-0000CCAC0000}"/>
    <cellStyle name="20% - Accent1 4 6 2 2 3 8 2" xfId="44420" xr:uid="{00000000-0005-0000-0000-0000CDAC0000}"/>
    <cellStyle name="20% - Accent1 4 6 2 2 3 9" xfId="44421" xr:uid="{00000000-0005-0000-0000-0000CEAC0000}"/>
    <cellStyle name="20% - Accent1 4 6 2 2 4" xfId="44422" xr:uid="{00000000-0005-0000-0000-0000CFAC0000}"/>
    <cellStyle name="20% - Accent1 4 6 2 2 4 2" xfId="44423" xr:uid="{00000000-0005-0000-0000-0000D0AC0000}"/>
    <cellStyle name="20% - Accent1 4 6 2 2 4 2 2" xfId="44424" xr:uid="{00000000-0005-0000-0000-0000D1AC0000}"/>
    <cellStyle name="20% - Accent1 4 6 2 2 4 2 2 2" xfId="44425" xr:uid="{00000000-0005-0000-0000-0000D2AC0000}"/>
    <cellStyle name="20% - Accent1 4 6 2 2 4 2 3" xfId="44426" xr:uid="{00000000-0005-0000-0000-0000D3AC0000}"/>
    <cellStyle name="20% - Accent1 4 6 2 2 4 3" xfId="44427" xr:uid="{00000000-0005-0000-0000-0000D4AC0000}"/>
    <cellStyle name="20% - Accent1 4 6 2 2 4 3 2" xfId="44428" xr:uid="{00000000-0005-0000-0000-0000D5AC0000}"/>
    <cellStyle name="20% - Accent1 4 6 2 2 4 4" xfId="44429" xr:uid="{00000000-0005-0000-0000-0000D6AC0000}"/>
    <cellStyle name="20% - Accent1 4 6 2 2 5" xfId="44430" xr:uid="{00000000-0005-0000-0000-0000D7AC0000}"/>
    <cellStyle name="20% - Accent1 4 6 2 2 5 2" xfId="44431" xr:uid="{00000000-0005-0000-0000-0000D8AC0000}"/>
    <cellStyle name="20% - Accent1 4 6 2 2 5 2 2" xfId="44432" xr:uid="{00000000-0005-0000-0000-0000D9AC0000}"/>
    <cellStyle name="20% - Accent1 4 6 2 2 5 2 2 2" xfId="44433" xr:uid="{00000000-0005-0000-0000-0000DAAC0000}"/>
    <cellStyle name="20% - Accent1 4 6 2 2 5 2 3" xfId="44434" xr:uid="{00000000-0005-0000-0000-0000DBAC0000}"/>
    <cellStyle name="20% - Accent1 4 6 2 2 5 3" xfId="44435" xr:uid="{00000000-0005-0000-0000-0000DCAC0000}"/>
    <cellStyle name="20% - Accent1 4 6 2 2 5 3 2" xfId="44436" xr:uid="{00000000-0005-0000-0000-0000DDAC0000}"/>
    <cellStyle name="20% - Accent1 4 6 2 2 5 4" xfId="44437" xr:uid="{00000000-0005-0000-0000-0000DEAC0000}"/>
    <cellStyle name="20% - Accent1 4 6 2 2 6" xfId="44438" xr:uid="{00000000-0005-0000-0000-0000DFAC0000}"/>
    <cellStyle name="20% - Accent1 4 6 2 2 6 2" xfId="44439" xr:uid="{00000000-0005-0000-0000-0000E0AC0000}"/>
    <cellStyle name="20% - Accent1 4 6 2 2 6 2 2" xfId="44440" xr:uid="{00000000-0005-0000-0000-0000E1AC0000}"/>
    <cellStyle name="20% - Accent1 4 6 2 2 6 2 2 2" xfId="44441" xr:uid="{00000000-0005-0000-0000-0000E2AC0000}"/>
    <cellStyle name="20% - Accent1 4 6 2 2 6 2 3" xfId="44442" xr:uid="{00000000-0005-0000-0000-0000E3AC0000}"/>
    <cellStyle name="20% - Accent1 4 6 2 2 6 3" xfId="44443" xr:uid="{00000000-0005-0000-0000-0000E4AC0000}"/>
    <cellStyle name="20% - Accent1 4 6 2 2 6 3 2" xfId="44444" xr:uid="{00000000-0005-0000-0000-0000E5AC0000}"/>
    <cellStyle name="20% - Accent1 4 6 2 2 6 4" xfId="44445" xr:uid="{00000000-0005-0000-0000-0000E6AC0000}"/>
    <cellStyle name="20% - Accent1 4 6 2 2 7" xfId="44446" xr:uid="{00000000-0005-0000-0000-0000E7AC0000}"/>
    <cellStyle name="20% - Accent1 4 6 2 2 7 2" xfId="44447" xr:uid="{00000000-0005-0000-0000-0000E8AC0000}"/>
    <cellStyle name="20% - Accent1 4 6 2 2 7 2 2" xfId="44448" xr:uid="{00000000-0005-0000-0000-0000E9AC0000}"/>
    <cellStyle name="20% - Accent1 4 6 2 2 7 3" xfId="44449" xr:uid="{00000000-0005-0000-0000-0000EAAC0000}"/>
    <cellStyle name="20% - Accent1 4 6 2 2 8" xfId="44450" xr:uid="{00000000-0005-0000-0000-0000EBAC0000}"/>
    <cellStyle name="20% - Accent1 4 6 2 2 8 2" xfId="44451" xr:uid="{00000000-0005-0000-0000-0000ECAC0000}"/>
    <cellStyle name="20% - Accent1 4 6 2 2 8 2 2" xfId="44452" xr:uid="{00000000-0005-0000-0000-0000EDAC0000}"/>
    <cellStyle name="20% - Accent1 4 6 2 2 8 3" xfId="44453" xr:uid="{00000000-0005-0000-0000-0000EEAC0000}"/>
    <cellStyle name="20% - Accent1 4 6 2 2 9" xfId="44454" xr:uid="{00000000-0005-0000-0000-0000EFAC0000}"/>
    <cellStyle name="20% - Accent1 4 6 2 2 9 2" xfId="44455" xr:uid="{00000000-0005-0000-0000-0000F0AC0000}"/>
    <cellStyle name="20% - Accent1 4 6 2 3" xfId="44456" xr:uid="{00000000-0005-0000-0000-0000F1AC0000}"/>
    <cellStyle name="20% - Accent1 4 6 2 3 10" xfId="44457" xr:uid="{00000000-0005-0000-0000-0000F2AC0000}"/>
    <cellStyle name="20% - Accent1 4 6 2 3 10 2" xfId="44458" xr:uid="{00000000-0005-0000-0000-0000F3AC0000}"/>
    <cellStyle name="20% - Accent1 4 6 2 3 11" xfId="44459" xr:uid="{00000000-0005-0000-0000-0000F4AC0000}"/>
    <cellStyle name="20% - Accent1 4 6 2 3 2" xfId="44460" xr:uid="{00000000-0005-0000-0000-0000F5AC0000}"/>
    <cellStyle name="20% - Accent1 4 6 2 3 2 2" xfId="44461" xr:uid="{00000000-0005-0000-0000-0000F6AC0000}"/>
    <cellStyle name="20% - Accent1 4 6 2 3 2 2 2" xfId="44462" xr:uid="{00000000-0005-0000-0000-0000F7AC0000}"/>
    <cellStyle name="20% - Accent1 4 6 2 3 2 2 2 2" xfId="44463" xr:uid="{00000000-0005-0000-0000-0000F8AC0000}"/>
    <cellStyle name="20% - Accent1 4 6 2 3 2 2 2 2 2" xfId="44464" xr:uid="{00000000-0005-0000-0000-0000F9AC0000}"/>
    <cellStyle name="20% - Accent1 4 6 2 3 2 2 2 3" xfId="44465" xr:uid="{00000000-0005-0000-0000-0000FAAC0000}"/>
    <cellStyle name="20% - Accent1 4 6 2 3 2 2 3" xfId="44466" xr:uid="{00000000-0005-0000-0000-0000FBAC0000}"/>
    <cellStyle name="20% - Accent1 4 6 2 3 2 2 3 2" xfId="44467" xr:uid="{00000000-0005-0000-0000-0000FCAC0000}"/>
    <cellStyle name="20% - Accent1 4 6 2 3 2 2 4" xfId="44468" xr:uid="{00000000-0005-0000-0000-0000FDAC0000}"/>
    <cellStyle name="20% - Accent1 4 6 2 3 2 3" xfId="44469" xr:uid="{00000000-0005-0000-0000-0000FEAC0000}"/>
    <cellStyle name="20% - Accent1 4 6 2 3 2 3 2" xfId="44470" xr:uid="{00000000-0005-0000-0000-0000FFAC0000}"/>
    <cellStyle name="20% - Accent1 4 6 2 3 2 3 2 2" xfId="44471" xr:uid="{00000000-0005-0000-0000-000000AD0000}"/>
    <cellStyle name="20% - Accent1 4 6 2 3 2 3 2 2 2" xfId="44472" xr:uid="{00000000-0005-0000-0000-000001AD0000}"/>
    <cellStyle name="20% - Accent1 4 6 2 3 2 3 2 3" xfId="44473" xr:uid="{00000000-0005-0000-0000-000002AD0000}"/>
    <cellStyle name="20% - Accent1 4 6 2 3 2 3 3" xfId="44474" xr:uid="{00000000-0005-0000-0000-000003AD0000}"/>
    <cellStyle name="20% - Accent1 4 6 2 3 2 3 3 2" xfId="44475" xr:uid="{00000000-0005-0000-0000-000004AD0000}"/>
    <cellStyle name="20% - Accent1 4 6 2 3 2 3 4" xfId="44476" xr:uid="{00000000-0005-0000-0000-000005AD0000}"/>
    <cellStyle name="20% - Accent1 4 6 2 3 2 4" xfId="44477" xr:uid="{00000000-0005-0000-0000-000006AD0000}"/>
    <cellStyle name="20% - Accent1 4 6 2 3 2 4 2" xfId="44478" xr:uid="{00000000-0005-0000-0000-000007AD0000}"/>
    <cellStyle name="20% - Accent1 4 6 2 3 2 4 2 2" xfId="44479" xr:uid="{00000000-0005-0000-0000-000008AD0000}"/>
    <cellStyle name="20% - Accent1 4 6 2 3 2 4 2 2 2" xfId="44480" xr:uid="{00000000-0005-0000-0000-000009AD0000}"/>
    <cellStyle name="20% - Accent1 4 6 2 3 2 4 2 3" xfId="44481" xr:uid="{00000000-0005-0000-0000-00000AAD0000}"/>
    <cellStyle name="20% - Accent1 4 6 2 3 2 4 3" xfId="44482" xr:uid="{00000000-0005-0000-0000-00000BAD0000}"/>
    <cellStyle name="20% - Accent1 4 6 2 3 2 4 3 2" xfId="44483" xr:uid="{00000000-0005-0000-0000-00000CAD0000}"/>
    <cellStyle name="20% - Accent1 4 6 2 3 2 4 4" xfId="44484" xr:uid="{00000000-0005-0000-0000-00000DAD0000}"/>
    <cellStyle name="20% - Accent1 4 6 2 3 2 5" xfId="44485" xr:uid="{00000000-0005-0000-0000-00000EAD0000}"/>
    <cellStyle name="20% - Accent1 4 6 2 3 2 5 2" xfId="44486" xr:uid="{00000000-0005-0000-0000-00000FAD0000}"/>
    <cellStyle name="20% - Accent1 4 6 2 3 2 5 2 2" xfId="44487" xr:uid="{00000000-0005-0000-0000-000010AD0000}"/>
    <cellStyle name="20% - Accent1 4 6 2 3 2 5 3" xfId="44488" xr:uid="{00000000-0005-0000-0000-000011AD0000}"/>
    <cellStyle name="20% - Accent1 4 6 2 3 2 6" xfId="44489" xr:uid="{00000000-0005-0000-0000-000012AD0000}"/>
    <cellStyle name="20% - Accent1 4 6 2 3 2 6 2" xfId="44490" xr:uid="{00000000-0005-0000-0000-000013AD0000}"/>
    <cellStyle name="20% - Accent1 4 6 2 3 2 6 2 2" xfId="44491" xr:uid="{00000000-0005-0000-0000-000014AD0000}"/>
    <cellStyle name="20% - Accent1 4 6 2 3 2 6 3" xfId="44492" xr:uid="{00000000-0005-0000-0000-000015AD0000}"/>
    <cellStyle name="20% - Accent1 4 6 2 3 2 7" xfId="44493" xr:uid="{00000000-0005-0000-0000-000016AD0000}"/>
    <cellStyle name="20% - Accent1 4 6 2 3 2 7 2" xfId="44494" xr:uid="{00000000-0005-0000-0000-000017AD0000}"/>
    <cellStyle name="20% - Accent1 4 6 2 3 2 8" xfId="44495" xr:uid="{00000000-0005-0000-0000-000018AD0000}"/>
    <cellStyle name="20% - Accent1 4 6 2 3 2 8 2" xfId="44496" xr:uid="{00000000-0005-0000-0000-000019AD0000}"/>
    <cellStyle name="20% - Accent1 4 6 2 3 2 9" xfId="44497" xr:uid="{00000000-0005-0000-0000-00001AAD0000}"/>
    <cellStyle name="20% - Accent1 4 6 2 3 3" xfId="44498" xr:uid="{00000000-0005-0000-0000-00001BAD0000}"/>
    <cellStyle name="20% - Accent1 4 6 2 3 3 2" xfId="44499" xr:uid="{00000000-0005-0000-0000-00001CAD0000}"/>
    <cellStyle name="20% - Accent1 4 6 2 3 3 2 2" xfId="44500" xr:uid="{00000000-0005-0000-0000-00001DAD0000}"/>
    <cellStyle name="20% - Accent1 4 6 2 3 3 2 2 2" xfId="44501" xr:uid="{00000000-0005-0000-0000-00001EAD0000}"/>
    <cellStyle name="20% - Accent1 4 6 2 3 3 2 2 2 2" xfId="44502" xr:uid="{00000000-0005-0000-0000-00001FAD0000}"/>
    <cellStyle name="20% - Accent1 4 6 2 3 3 2 2 3" xfId="44503" xr:uid="{00000000-0005-0000-0000-000020AD0000}"/>
    <cellStyle name="20% - Accent1 4 6 2 3 3 2 3" xfId="44504" xr:uid="{00000000-0005-0000-0000-000021AD0000}"/>
    <cellStyle name="20% - Accent1 4 6 2 3 3 2 3 2" xfId="44505" xr:uid="{00000000-0005-0000-0000-000022AD0000}"/>
    <cellStyle name="20% - Accent1 4 6 2 3 3 2 4" xfId="44506" xr:uid="{00000000-0005-0000-0000-000023AD0000}"/>
    <cellStyle name="20% - Accent1 4 6 2 3 3 3" xfId="44507" xr:uid="{00000000-0005-0000-0000-000024AD0000}"/>
    <cellStyle name="20% - Accent1 4 6 2 3 3 3 2" xfId="44508" xr:uid="{00000000-0005-0000-0000-000025AD0000}"/>
    <cellStyle name="20% - Accent1 4 6 2 3 3 3 2 2" xfId="44509" xr:uid="{00000000-0005-0000-0000-000026AD0000}"/>
    <cellStyle name="20% - Accent1 4 6 2 3 3 3 2 2 2" xfId="44510" xr:uid="{00000000-0005-0000-0000-000027AD0000}"/>
    <cellStyle name="20% - Accent1 4 6 2 3 3 3 2 3" xfId="44511" xr:uid="{00000000-0005-0000-0000-000028AD0000}"/>
    <cellStyle name="20% - Accent1 4 6 2 3 3 3 3" xfId="44512" xr:uid="{00000000-0005-0000-0000-000029AD0000}"/>
    <cellStyle name="20% - Accent1 4 6 2 3 3 3 3 2" xfId="44513" xr:uid="{00000000-0005-0000-0000-00002AAD0000}"/>
    <cellStyle name="20% - Accent1 4 6 2 3 3 3 4" xfId="44514" xr:uid="{00000000-0005-0000-0000-00002BAD0000}"/>
    <cellStyle name="20% - Accent1 4 6 2 3 3 4" xfId="44515" xr:uid="{00000000-0005-0000-0000-00002CAD0000}"/>
    <cellStyle name="20% - Accent1 4 6 2 3 3 4 2" xfId="44516" xr:uid="{00000000-0005-0000-0000-00002DAD0000}"/>
    <cellStyle name="20% - Accent1 4 6 2 3 3 4 2 2" xfId="44517" xr:uid="{00000000-0005-0000-0000-00002EAD0000}"/>
    <cellStyle name="20% - Accent1 4 6 2 3 3 4 2 2 2" xfId="44518" xr:uid="{00000000-0005-0000-0000-00002FAD0000}"/>
    <cellStyle name="20% - Accent1 4 6 2 3 3 4 2 3" xfId="44519" xr:uid="{00000000-0005-0000-0000-000030AD0000}"/>
    <cellStyle name="20% - Accent1 4 6 2 3 3 4 3" xfId="44520" xr:uid="{00000000-0005-0000-0000-000031AD0000}"/>
    <cellStyle name="20% - Accent1 4 6 2 3 3 4 3 2" xfId="44521" xr:uid="{00000000-0005-0000-0000-000032AD0000}"/>
    <cellStyle name="20% - Accent1 4 6 2 3 3 4 4" xfId="44522" xr:uid="{00000000-0005-0000-0000-000033AD0000}"/>
    <cellStyle name="20% - Accent1 4 6 2 3 3 5" xfId="44523" xr:uid="{00000000-0005-0000-0000-000034AD0000}"/>
    <cellStyle name="20% - Accent1 4 6 2 3 3 5 2" xfId="44524" xr:uid="{00000000-0005-0000-0000-000035AD0000}"/>
    <cellStyle name="20% - Accent1 4 6 2 3 3 5 2 2" xfId="44525" xr:uid="{00000000-0005-0000-0000-000036AD0000}"/>
    <cellStyle name="20% - Accent1 4 6 2 3 3 5 3" xfId="44526" xr:uid="{00000000-0005-0000-0000-000037AD0000}"/>
    <cellStyle name="20% - Accent1 4 6 2 3 3 6" xfId="44527" xr:uid="{00000000-0005-0000-0000-000038AD0000}"/>
    <cellStyle name="20% - Accent1 4 6 2 3 3 6 2" xfId="44528" xr:uid="{00000000-0005-0000-0000-000039AD0000}"/>
    <cellStyle name="20% - Accent1 4 6 2 3 3 6 2 2" xfId="44529" xr:uid="{00000000-0005-0000-0000-00003AAD0000}"/>
    <cellStyle name="20% - Accent1 4 6 2 3 3 6 3" xfId="44530" xr:uid="{00000000-0005-0000-0000-00003BAD0000}"/>
    <cellStyle name="20% - Accent1 4 6 2 3 3 7" xfId="44531" xr:uid="{00000000-0005-0000-0000-00003CAD0000}"/>
    <cellStyle name="20% - Accent1 4 6 2 3 3 7 2" xfId="44532" xr:uid="{00000000-0005-0000-0000-00003DAD0000}"/>
    <cellStyle name="20% - Accent1 4 6 2 3 3 8" xfId="44533" xr:uid="{00000000-0005-0000-0000-00003EAD0000}"/>
    <cellStyle name="20% - Accent1 4 6 2 3 3 8 2" xfId="44534" xr:uid="{00000000-0005-0000-0000-00003FAD0000}"/>
    <cellStyle name="20% - Accent1 4 6 2 3 3 9" xfId="44535" xr:uid="{00000000-0005-0000-0000-000040AD0000}"/>
    <cellStyle name="20% - Accent1 4 6 2 3 4" xfId="44536" xr:uid="{00000000-0005-0000-0000-000041AD0000}"/>
    <cellStyle name="20% - Accent1 4 6 2 3 4 2" xfId="44537" xr:uid="{00000000-0005-0000-0000-000042AD0000}"/>
    <cellStyle name="20% - Accent1 4 6 2 3 4 2 2" xfId="44538" xr:uid="{00000000-0005-0000-0000-000043AD0000}"/>
    <cellStyle name="20% - Accent1 4 6 2 3 4 2 2 2" xfId="44539" xr:uid="{00000000-0005-0000-0000-000044AD0000}"/>
    <cellStyle name="20% - Accent1 4 6 2 3 4 2 3" xfId="44540" xr:uid="{00000000-0005-0000-0000-000045AD0000}"/>
    <cellStyle name="20% - Accent1 4 6 2 3 4 3" xfId="44541" xr:uid="{00000000-0005-0000-0000-000046AD0000}"/>
    <cellStyle name="20% - Accent1 4 6 2 3 4 3 2" xfId="44542" xr:uid="{00000000-0005-0000-0000-000047AD0000}"/>
    <cellStyle name="20% - Accent1 4 6 2 3 4 4" xfId="44543" xr:uid="{00000000-0005-0000-0000-000048AD0000}"/>
    <cellStyle name="20% - Accent1 4 6 2 3 5" xfId="44544" xr:uid="{00000000-0005-0000-0000-000049AD0000}"/>
    <cellStyle name="20% - Accent1 4 6 2 3 5 2" xfId="44545" xr:uid="{00000000-0005-0000-0000-00004AAD0000}"/>
    <cellStyle name="20% - Accent1 4 6 2 3 5 2 2" xfId="44546" xr:uid="{00000000-0005-0000-0000-00004BAD0000}"/>
    <cellStyle name="20% - Accent1 4 6 2 3 5 2 2 2" xfId="44547" xr:uid="{00000000-0005-0000-0000-00004CAD0000}"/>
    <cellStyle name="20% - Accent1 4 6 2 3 5 2 3" xfId="44548" xr:uid="{00000000-0005-0000-0000-00004DAD0000}"/>
    <cellStyle name="20% - Accent1 4 6 2 3 5 3" xfId="44549" xr:uid="{00000000-0005-0000-0000-00004EAD0000}"/>
    <cellStyle name="20% - Accent1 4 6 2 3 5 3 2" xfId="44550" xr:uid="{00000000-0005-0000-0000-00004FAD0000}"/>
    <cellStyle name="20% - Accent1 4 6 2 3 5 4" xfId="44551" xr:uid="{00000000-0005-0000-0000-000050AD0000}"/>
    <cellStyle name="20% - Accent1 4 6 2 3 6" xfId="44552" xr:uid="{00000000-0005-0000-0000-000051AD0000}"/>
    <cellStyle name="20% - Accent1 4 6 2 3 6 2" xfId="44553" xr:uid="{00000000-0005-0000-0000-000052AD0000}"/>
    <cellStyle name="20% - Accent1 4 6 2 3 6 2 2" xfId="44554" xr:uid="{00000000-0005-0000-0000-000053AD0000}"/>
    <cellStyle name="20% - Accent1 4 6 2 3 6 2 2 2" xfId="44555" xr:uid="{00000000-0005-0000-0000-000054AD0000}"/>
    <cellStyle name="20% - Accent1 4 6 2 3 6 2 3" xfId="44556" xr:uid="{00000000-0005-0000-0000-000055AD0000}"/>
    <cellStyle name="20% - Accent1 4 6 2 3 6 3" xfId="44557" xr:uid="{00000000-0005-0000-0000-000056AD0000}"/>
    <cellStyle name="20% - Accent1 4 6 2 3 6 3 2" xfId="44558" xr:uid="{00000000-0005-0000-0000-000057AD0000}"/>
    <cellStyle name="20% - Accent1 4 6 2 3 6 4" xfId="44559" xr:uid="{00000000-0005-0000-0000-000058AD0000}"/>
    <cellStyle name="20% - Accent1 4 6 2 3 7" xfId="44560" xr:uid="{00000000-0005-0000-0000-000059AD0000}"/>
    <cellStyle name="20% - Accent1 4 6 2 3 7 2" xfId="44561" xr:uid="{00000000-0005-0000-0000-00005AAD0000}"/>
    <cellStyle name="20% - Accent1 4 6 2 3 7 2 2" xfId="44562" xr:uid="{00000000-0005-0000-0000-00005BAD0000}"/>
    <cellStyle name="20% - Accent1 4 6 2 3 7 3" xfId="44563" xr:uid="{00000000-0005-0000-0000-00005CAD0000}"/>
    <cellStyle name="20% - Accent1 4 6 2 3 8" xfId="44564" xr:uid="{00000000-0005-0000-0000-00005DAD0000}"/>
    <cellStyle name="20% - Accent1 4 6 2 3 8 2" xfId="44565" xr:uid="{00000000-0005-0000-0000-00005EAD0000}"/>
    <cellStyle name="20% - Accent1 4 6 2 3 8 2 2" xfId="44566" xr:uid="{00000000-0005-0000-0000-00005FAD0000}"/>
    <cellStyle name="20% - Accent1 4 6 2 3 8 3" xfId="44567" xr:uid="{00000000-0005-0000-0000-000060AD0000}"/>
    <cellStyle name="20% - Accent1 4 6 2 3 9" xfId="44568" xr:uid="{00000000-0005-0000-0000-000061AD0000}"/>
    <cellStyle name="20% - Accent1 4 6 2 3 9 2" xfId="44569" xr:uid="{00000000-0005-0000-0000-000062AD0000}"/>
    <cellStyle name="20% - Accent1 4 6 2 4" xfId="44570" xr:uid="{00000000-0005-0000-0000-000063AD0000}"/>
    <cellStyle name="20% - Accent1 4 6 2 4 10" xfId="44571" xr:uid="{00000000-0005-0000-0000-000064AD0000}"/>
    <cellStyle name="20% - Accent1 4 6 2 4 10 2" xfId="44572" xr:uid="{00000000-0005-0000-0000-000065AD0000}"/>
    <cellStyle name="20% - Accent1 4 6 2 4 11" xfId="44573" xr:uid="{00000000-0005-0000-0000-000066AD0000}"/>
    <cellStyle name="20% - Accent1 4 6 2 4 2" xfId="44574" xr:uid="{00000000-0005-0000-0000-000067AD0000}"/>
    <cellStyle name="20% - Accent1 4 6 2 4 2 2" xfId="44575" xr:uid="{00000000-0005-0000-0000-000068AD0000}"/>
    <cellStyle name="20% - Accent1 4 6 2 4 2 2 2" xfId="44576" xr:uid="{00000000-0005-0000-0000-000069AD0000}"/>
    <cellStyle name="20% - Accent1 4 6 2 4 2 2 2 2" xfId="44577" xr:uid="{00000000-0005-0000-0000-00006AAD0000}"/>
    <cellStyle name="20% - Accent1 4 6 2 4 2 2 2 2 2" xfId="44578" xr:uid="{00000000-0005-0000-0000-00006BAD0000}"/>
    <cellStyle name="20% - Accent1 4 6 2 4 2 2 2 3" xfId="44579" xr:uid="{00000000-0005-0000-0000-00006CAD0000}"/>
    <cellStyle name="20% - Accent1 4 6 2 4 2 2 3" xfId="44580" xr:uid="{00000000-0005-0000-0000-00006DAD0000}"/>
    <cellStyle name="20% - Accent1 4 6 2 4 2 2 3 2" xfId="44581" xr:uid="{00000000-0005-0000-0000-00006EAD0000}"/>
    <cellStyle name="20% - Accent1 4 6 2 4 2 2 4" xfId="44582" xr:uid="{00000000-0005-0000-0000-00006FAD0000}"/>
    <cellStyle name="20% - Accent1 4 6 2 4 2 3" xfId="44583" xr:uid="{00000000-0005-0000-0000-000070AD0000}"/>
    <cellStyle name="20% - Accent1 4 6 2 4 2 3 2" xfId="44584" xr:uid="{00000000-0005-0000-0000-000071AD0000}"/>
    <cellStyle name="20% - Accent1 4 6 2 4 2 3 2 2" xfId="44585" xr:uid="{00000000-0005-0000-0000-000072AD0000}"/>
    <cellStyle name="20% - Accent1 4 6 2 4 2 3 2 2 2" xfId="44586" xr:uid="{00000000-0005-0000-0000-000073AD0000}"/>
    <cellStyle name="20% - Accent1 4 6 2 4 2 3 2 3" xfId="44587" xr:uid="{00000000-0005-0000-0000-000074AD0000}"/>
    <cellStyle name="20% - Accent1 4 6 2 4 2 3 3" xfId="44588" xr:uid="{00000000-0005-0000-0000-000075AD0000}"/>
    <cellStyle name="20% - Accent1 4 6 2 4 2 3 3 2" xfId="44589" xr:uid="{00000000-0005-0000-0000-000076AD0000}"/>
    <cellStyle name="20% - Accent1 4 6 2 4 2 3 4" xfId="44590" xr:uid="{00000000-0005-0000-0000-000077AD0000}"/>
    <cellStyle name="20% - Accent1 4 6 2 4 2 4" xfId="44591" xr:uid="{00000000-0005-0000-0000-000078AD0000}"/>
    <cellStyle name="20% - Accent1 4 6 2 4 2 4 2" xfId="44592" xr:uid="{00000000-0005-0000-0000-000079AD0000}"/>
    <cellStyle name="20% - Accent1 4 6 2 4 2 4 2 2" xfId="44593" xr:uid="{00000000-0005-0000-0000-00007AAD0000}"/>
    <cellStyle name="20% - Accent1 4 6 2 4 2 4 2 2 2" xfId="44594" xr:uid="{00000000-0005-0000-0000-00007BAD0000}"/>
    <cellStyle name="20% - Accent1 4 6 2 4 2 4 2 3" xfId="44595" xr:uid="{00000000-0005-0000-0000-00007CAD0000}"/>
    <cellStyle name="20% - Accent1 4 6 2 4 2 4 3" xfId="44596" xr:uid="{00000000-0005-0000-0000-00007DAD0000}"/>
    <cellStyle name="20% - Accent1 4 6 2 4 2 4 3 2" xfId="44597" xr:uid="{00000000-0005-0000-0000-00007EAD0000}"/>
    <cellStyle name="20% - Accent1 4 6 2 4 2 4 4" xfId="44598" xr:uid="{00000000-0005-0000-0000-00007FAD0000}"/>
    <cellStyle name="20% - Accent1 4 6 2 4 2 5" xfId="44599" xr:uid="{00000000-0005-0000-0000-000080AD0000}"/>
    <cellStyle name="20% - Accent1 4 6 2 4 2 5 2" xfId="44600" xr:uid="{00000000-0005-0000-0000-000081AD0000}"/>
    <cellStyle name="20% - Accent1 4 6 2 4 2 5 2 2" xfId="44601" xr:uid="{00000000-0005-0000-0000-000082AD0000}"/>
    <cellStyle name="20% - Accent1 4 6 2 4 2 5 3" xfId="44602" xr:uid="{00000000-0005-0000-0000-000083AD0000}"/>
    <cellStyle name="20% - Accent1 4 6 2 4 2 6" xfId="44603" xr:uid="{00000000-0005-0000-0000-000084AD0000}"/>
    <cellStyle name="20% - Accent1 4 6 2 4 2 6 2" xfId="44604" xr:uid="{00000000-0005-0000-0000-000085AD0000}"/>
    <cellStyle name="20% - Accent1 4 6 2 4 2 6 2 2" xfId="44605" xr:uid="{00000000-0005-0000-0000-000086AD0000}"/>
    <cellStyle name="20% - Accent1 4 6 2 4 2 6 3" xfId="44606" xr:uid="{00000000-0005-0000-0000-000087AD0000}"/>
    <cellStyle name="20% - Accent1 4 6 2 4 2 7" xfId="44607" xr:uid="{00000000-0005-0000-0000-000088AD0000}"/>
    <cellStyle name="20% - Accent1 4 6 2 4 2 7 2" xfId="44608" xr:uid="{00000000-0005-0000-0000-000089AD0000}"/>
    <cellStyle name="20% - Accent1 4 6 2 4 2 8" xfId="44609" xr:uid="{00000000-0005-0000-0000-00008AAD0000}"/>
    <cellStyle name="20% - Accent1 4 6 2 4 2 8 2" xfId="44610" xr:uid="{00000000-0005-0000-0000-00008BAD0000}"/>
    <cellStyle name="20% - Accent1 4 6 2 4 2 9" xfId="44611" xr:uid="{00000000-0005-0000-0000-00008CAD0000}"/>
    <cellStyle name="20% - Accent1 4 6 2 4 3" xfId="44612" xr:uid="{00000000-0005-0000-0000-00008DAD0000}"/>
    <cellStyle name="20% - Accent1 4 6 2 4 3 2" xfId="44613" xr:uid="{00000000-0005-0000-0000-00008EAD0000}"/>
    <cellStyle name="20% - Accent1 4 6 2 4 3 2 2" xfId="44614" xr:uid="{00000000-0005-0000-0000-00008FAD0000}"/>
    <cellStyle name="20% - Accent1 4 6 2 4 3 2 2 2" xfId="44615" xr:uid="{00000000-0005-0000-0000-000090AD0000}"/>
    <cellStyle name="20% - Accent1 4 6 2 4 3 2 2 2 2" xfId="44616" xr:uid="{00000000-0005-0000-0000-000091AD0000}"/>
    <cellStyle name="20% - Accent1 4 6 2 4 3 2 2 3" xfId="44617" xr:uid="{00000000-0005-0000-0000-000092AD0000}"/>
    <cellStyle name="20% - Accent1 4 6 2 4 3 2 3" xfId="44618" xr:uid="{00000000-0005-0000-0000-000093AD0000}"/>
    <cellStyle name="20% - Accent1 4 6 2 4 3 2 3 2" xfId="44619" xr:uid="{00000000-0005-0000-0000-000094AD0000}"/>
    <cellStyle name="20% - Accent1 4 6 2 4 3 2 4" xfId="44620" xr:uid="{00000000-0005-0000-0000-000095AD0000}"/>
    <cellStyle name="20% - Accent1 4 6 2 4 3 3" xfId="44621" xr:uid="{00000000-0005-0000-0000-000096AD0000}"/>
    <cellStyle name="20% - Accent1 4 6 2 4 3 3 2" xfId="44622" xr:uid="{00000000-0005-0000-0000-000097AD0000}"/>
    <cellStyle name="20% - Accent1 4 6 2 4 3 3 2 2" xfId="44623" xr:uid="{00000000-0005-0000-0000-000098AD0000}"/>
    <cellStyle name="20% - Accent1 4 6 2 4 3 3 2 2 2" xfId="44624" xr:uid="{00000000-0005-0000-0000-000099AD0000}"/>
    <cellStyle name="20% - Accent1 4 6 2 4 3 3 2 3" xfId="44625" xr:uid="{00000000-0005-0000-0000-00009AAD0000}"/>
    <cellStyle name="20% - Accent1 4 6 2 4 3 3 3" xfId="44626" xr:uid="{00000000-0005-0000-0000-00009BAD0000}"/>
    <cellStyle name="20% - Accent1 4 6 2 4 3 3 3 2" xfId="44627" xr:uid="{00000000-0005-0000-0000-00009CAD0000}"/>
    <cellStyle name="20% - Accent1 4 6 2 4 3 3 4" xfId="44628" xr:uid="{00000000-0005-0000-0000-00009DAD0000}"/>
    <cellStyle name="20% - Accent1 4 6 2 4 3 4" xfId="44629" xr:uid="{00000000-0005-0000-0000-00009EAD0000}"/>
    <cellStyle name="20% - Accent1 4 6 2 4 3 4 2" xfId="44630" xr:uid="{00000000-0005-0000-0000-00009FAD0000}"/>
    <cellStyle name="20% - Accent1 4 6 2 4 3 4 2 2" xfId="44631" xr:uid="{00000000-0005-0000-0000-0000A0AD0000}"/>
    <cellStyle name="20% - Accent1 4 6 2 4 3 4 2 2 2" xfId="44632" xr:uid="{00000000-0005-0000-0000-0000A1AD0000}"/>
    <cellStyle name="20% - Accent1 4 6 2 4 3 4 2 3" xfId="44633" xr:uid="{00000000-0005-0000-0000-0000A2AD0000}"/>
    <cellStyle name="20% - Accent1 4 6 2 4 3 4 3" xfId="44634" xr:uid="{00000000-0005-0000-0000-0000A3AD0000}"/>
    <cellStyle name="20% - Accent1 4 6 2 4 3 4 3 2" xfId="44635" xr:uid="{00000000-0005-0000-0000-0000A4AD0000}"/>
    <cellStyle name="20% - Accent1 4 6 2 4 3 4 4" xfId="44636" xr:uid="{00000000-0005-0000-0000-0000A5AD0000}"/>
    <cellStyle name="20% - Accent1 4 6 2 4 3 5" xfId="44637" xr:uid="{00000000-0005-0000-0000-0000A6AD0000}"/>
    <cellStyle name="20% - Accent1 4 6 2 4 3 5 2" xfId="44638" xr:uid="{00000000-0005-0000-0000-0000A7AD0000}"/>
    <cellStyle name="20% - Accent1 4 6 2 4 3 5 2 2" xfId="44639" xr:uid="{00000000-0005-0000-0000-0000A8AD0000}"/>
    <cellStyle name="20% - Accent1 4 6 2 4 3 5 3" xfId="44640" xr:uid="{00000000-0005-0000-0000-0000A9AD0000}"/>
    <cellStyle name="20% - Accent1 4 6 2 4 3 6" xfId="44641" xr:uid="{00000000-0005-0000-0000-0000AAAD0000}"/>
    <cellStyle name="20% - Accent1 4 6 2 4 3 6 2" xfId="44642" xr:uid="{00000000-0005-0000-0000-0000ABAD0000}"/>
    <cellStyle name="20% - Accent1 4 6 2 4 3 6 2 2" xfId="44643" xr:uid="{00000000-0005-0000-0000-0000ACAD0000}"/>
    <cellStyle name="20% - Accent1 4 6 2 4 3 6 3" xfId="44644" xr:uid="{00000000-0005-0000-0000-0000ADAD0000}"/>
    <cellStyle name="20% - Accent1 4 6 2 4 3 7" xfId="44645" xr:uid="{00000000-0005-0000-0000-0000AEAD0000}"/>
    <cellStyle name="20% - Accent1 4 6 2 4 3 7 2" xfId="44646" xr:uid="{00000000-0005-0000-0000-0000AFAD0000}"/>
    <cellStyle name="20% - Accent1 4 6 2 4 3 8" xfId="44647" xr:uid="{00000000-0005-0000-0000-0000B0AD0000}"/>
    <cellStyle name="20% - Accent1 4 6 2 4 3 8 2" xfId="44648" xr:uid="{00000000-0005-0000-0000-0000B1AD0000}"/>
    <cellStyle name="20% - Accent1 4 6 2 4 3 9" xfId="44649" xr:uid="{00000000-0005-0000-0000-0000B2AD0000}"/>
    <cellStyle name="20% - Accent1 4 6 2 4 4" xfId="44650" xr:uid="{00000000-0005-0000-0000-0000B3AD0000}"/>
    <cellStyle name="20% - Accent1 4 6 2 4 4 2" xfId="44651" xr:uid="{00000000-0005-0000-0000-0000B4AD0000}"/>
    <cellStyle name="20% - Accent1 4 6 2 4 4 2 2" xfId="44652" xr:uid="{00000000-0005-0000-0000-0000B5AD0000}"/>
    <cellStyle name="20% - Accent1 4 6 2 4 4 2 2 2" xfId="44653" xr:uid="{00000000-0005-0000-0000-0000B6AD0000}"/>
    <cellStyle name="20% - Accent1 4 6 2 4 4 2 3" xfId="44654" xr:uid="{00000000-0005-0000-0000-0000B7AD0000}"/>
    <cellStyle name="20% - Accent1 4 6 2 4 4 3" xfId="44655" xr:uid="{00000000-0005-0000-0000-0000B8AD0000}"/>
    <cellStyle name="20% - Accent1 4 6 2 4 4 3 2" xfId="44656" xr:uid="{00000000-0005-0000-0000-0000B9AD0000}"/>
    <cellStyle name="20% - Accent1 4 6 2 4 4 4" xfId="44657" xr:uid="{00000000-0005-0000-0000-0000BAAD0000}"/>
    <cellStyle name="20% - Accent1 4 6 2 4 5" xfId="44658" xr:uid="{00000000-0005-0000-0000-0000BBAD0000}"/>
    <cellStyle name="20% - Accent1 4 6 2 4 5 2" xfId="44659" xr:uid="{00000000-0005-0000-0000-0000BCAD0000}"/>
    <cellStyle name="20% - Accent1 4 6 2 4 5 2 2" xfId="44660" xr:uid="{00000000-0005-0000-0000-0000BDAD0000}"/>
    <cellStyle name="20% - Accent1 4 6 2 4 5 2 2 2" xfId="44661" xr:uid="{00000000-0005-0000-0000-0000BEAD0000}"/>
    <cellStyle name="20% - Accent1 4 6 2 4 5 2 3" xfId="44662" xr:uid="{00000000-0005-0000-0000-0000BFAD0000}"/>
    <cellStyle name="20% - Accent1 4 6 2 4 5 3" xfId="44663" xr:uid="{00000000-0005-0000-0000-0000C0AD0000}"/>
    <cellStyle name="20% - Accent1 4 6 2 4 5 3 2" xfId="44664" xr:uid="{00000000-0005-0000-0000-0000C1AD0000}"/>
    <cellStyle name="20% - Accent1 4 6 2 4 5 4" xfId="44665" xr:uid="{00000000-0005-0000-0000-0000C2AD0000}"/>
    <cellStyle name="20% - Accent1 4 6 2 4 6" xfId="44666" xr:uid="{00000000-0005-0000-0000-0000C3AD0000}"/>
    <cellStyle name="20% - Accent1 4 6 2 4 6 2" xfId="44667" xr:uid="{00000000-0005-0000-0000-0000C4AD0000}"/>
    <cellStyle name="20% - Accent1 4 6 2 4 6 2 2" xfId="44668" xr:uid="{00000000-0005-0000-0000-0000C5AD0000}"/>
    <cellStyle name="20% - Accent1 4 6 2 4 6 2 2 2" xfId="44669" xr:uid="{00000000-0005-0000-0000-0000C6AD0000}"/>
    <cellStyle name="20% - Accent1 4 6 2 4 6 2 3" xfId="44670" xr:uid="{00000000-0005-0000-0000-0000C7AD0000}"/>
    <cellStyle name="20% - Accent1 4 6 2 4 6 3" xfId="44671" xr:uid="{00000000-0005-0000-0000-0000C8AD0000}"/>
    <cellStyle name="20% - Accent1 4 6 2 4 6 3 2" xfId="44672" xr:uid="{00000000-0005-0000-0000-0000C9AD0000}"/>
    <cellStyle name="20% - Accent1 4 6 2 4 6 4" xfId="44673" xr:uid="{00000000-0005-0000-0000-0000CAAD0000}"/>
    <cellStyle name="20% - Accent1 4 6 2 4 7" xfId="44674" xr:uid="{00000000-0005-0000-0000-0000CBAD0000}"/>
    <cellStyle name="20% - Accent1 4 6 2 4 7 2" xfId="44675" xr:uid="{00000000-0005-0000-0000-0000CCAD0000}"/>
    <cellStyle name="20% - Accent1 4 6 2 4 7 2 2" xfId="44676" xr:uid="{00000000-0005-0000-0000-0000CDAD0000}"/>
    <cellStyle name="20% - Accent1 4 6 2 4 7 3" xfId="44677" xr:uid="{00000000-0005-0000-0000-0000CEAD0000}"/>
    <cellStyle name="20% - Accent1 4 6 2 4 8" xfId="44678" xr:uid="{00000000-0005-0000-0000-0000CFAD0000}"/>
    <cellStyle name="20% - Accent1 4 6 2 4 8 2" xfId="44679" xr:uid="{00000000-0005-0000-0000-0000D0AD0000}"/>
    <cellStyle name="20% - Accent1 4 6 2 4 8 2 2" xfId="44680" xr:uid="{00000000-0005-0000-0000-0000D1AD0000}"/>
    <cellStyle name="20% - Accent1 4 6 2 4 8 3" xfId="44681" xr:uid="{00000000-0005-0000-0000-0000D2AD0000}"/>
    <cellStyle name="20% - Accent1 4 6 2 4 9" xfId="44682" xr:uid="{00000000-0005-0000-0000-0000D3AD0000}"/>
    <cellStyle name="20% - Accent1 4 6 2 4 9 2" xfId="44683" xr:uid="{00000000-0005-0000-0000-0000D4AD0000}"/>
    <cellStyle name="20% - Accent1 4 6 2 5" xfId="44684" xr:uid="{00000000-0005-0000-0000-0000D5AD0000}"/>
    <cellStyle name="20% - Accent1 4 6 2 5 2" xfId="44685" xr:uid="{00000000-0005-0000-0000-0000D6AD0000}"/>
    <cellStyle name="20% - Accent1 4 6 2 5 2 2" xfId="44686" xr:uid="{00000000-0005-0000-0000-0000D7AD0000}"/>
    <cellStyle name="20% - Accent1 4 6 2 5 2 2 2" xfId="44687" xr:uid="{00000000-0005-0000-0000-0000D8AD0000}"/>
    <cellStyle name="20% - Accent1 4 6 2 5 2 2 2 2" xfId="44688" xr:uid="{00000000-0005-0000-0000-0000D9AD0000}"/>
    <cellStyle name="20% - Accent1 4 6 2 5 2 2 3" xfId="44689" xr:uid="{00000000-0005-0000-0000-0000DAAD0000}"/>
    <cellStyle name="20% - Accent1 4 6 2 5 2 3" xfId="44690" xr:uid="{00000000-0005-0000-0000-0000DBAD0000}"/>
    <cellStyle name="20% - Accent1 4 6 2 5 2 3 2" xfId="44691" xr:uid="{00000000-0005-0000-0000-0000DCAD0000}"/>
    <cellStyle name="20% - Accent1 4 6 2 5 2 4" xfId="44692" xr:uid="{00000000-0005-0000-0000-0000DDAD0000}"/>
    <cellStyle name="20% - Accent1 4 6 2 5 3" xfId="44693" xr:uid="{00000000-0005-0000-0000-0000DEAD0000}"/>
    <cellStyle name="20% - Accent1 4 6 2 5 3 2" xfId="44694" xr:uid="{00000000-0005-0000-0000-0000DFAD0000}"/>
    <cellStyle name="20% - Accent1 4 6 2 5 3 2 2" xfId="44695" xr:uid="{00000000-0005-0000-0000-0000E0AD0000}"/>
    <cellStyle name="20% - Accent1 4 6 2 5 3 2 2 2" xfId="44696" xr:uid="{00000000-0005-0000-0000-0000E1AD0000}"/>
    <cellStyle name="20% - Accent1 4 6 2 5 3 2 3" xfId="44697" xr:uid="{00000000-0005-0000-0000-0000E2AD0000}"/>
    <cellStyle name="20% - Accent1 4 6 2 5 3 3" xfId="44698" xr:uid="{00000000-0005-0000-0000-0000E3AD0000}"/>
    <cellStyle name="20% - Accent1 4 6 2 5 3 3 2" xfId="44699" xr:uid="{00000000-0005-0000-0000-0000E4AD0000}"/>
    <cellStyle name="20% - Accent1 4 6 2 5 3 4" xfId="44700" xr:uid="{00000000-0005-0000-0000-0000E5AD0000}"/>
    <cellStyle name="20% - Accent1 4 6 2 5 4" xfId="44701" xr:uid="{00000000-0005-0000-0000-0000E6AD0000}"/>
    <cellStyle name="20% - Accent1 4 6 2 5 4 2" xfId="44702" xr:uid="{00000000-0005-0000-0000-0000E7AD0000}"/>
    <cellStyle name="20% - Accent1 4 6 2 5 4 2 2" xfId="44703" xr:uid="{00000000-0005-0000-0000-0000E8AD0000}"/>
    <cellStyle name="20% - Accent1 4 6 2 5 4 2 2 2" xfId="44704" xr:uid="{00000000-0005-0000-0000-0000E9AD0000}"/>
    <cellStyle name="20% - Accent1 4 6 2 5 4 2 3" xfId="44705" xr:uid="{00000000-0005-0000-0000-0000EAAD0000}"/>
    <cellStyle name="20% - Accent1 4 6 2 5 4 3" xfId="44706" xr:uid="{00000000-0005-0000-0000-0000EBAD0000}"/>
    <cellStyle name="20% - Accent1 4 6 2 5 4 3 2" xfId="44707" xr:uid="{00000000-0005-0000-0000-0000ECAD0000}"/>
    <cellStyle name="20% - Accent1 4 6 2 5 4 4" xfId="44708" xr:uid="{00000000-0005-0000-0000-0000EDAD0000}"/>
    <cellStyle name="20% - Accent1 4 6 2 5 5" xfId="44709" xr:uid="{00000000-0005-0000-0000-0000EEAD0000}"/>
    <cellStyle name="20% - Accent1 4 6 2 5 5 2" xfId="44710" xr:uid="{00000000-0005-0000-0000-0000EFAD0000}"/>
    <cellStyle name="20% - Accent1 4 6 2 5 5 2 2" xfId="44711" xr:uid="{00000000-0005-0000-0000-0000F0AD0000}"/>
    <cellStyle name="20% - Accent1 4 6 2 5 5 3" xfId="44712" xr:uid="{00000000-0005-0000-0000-0000F1AD0000}"/>
    <cellStyle name="20% - Accent1 4 6 2 5 6" xfId="44713" xr:uid="{00000000-0005-0000-0000-0000F2AD0000}"/>
    <cellStyle name="20% - Accent1 4 6 2 5 6 2" xfId="44714" xr:uid="{00000000-0005-0000-0000-0000F3AD0000}"/>
    <cellStyle name="20% - Accent1 4 6 2 5 6 2 2" xfId="44715" xr:uid="{00000000-0005-0000-0000-0000F4AD0000}"/>
    <cellStyle name="20% - Accent1 4 6 2 5 6 3" xfId="44716" xr:uid="{00000000-0005-0000-0000-0000F5AD0000}"/>
    <cellStyle name="20% - Accent1 4 6 2 5 7" xfId="44717" xr:uid="{00000000-0005-0000-0000-0000F6AD0000}"/>
    <cellStyle name="20% - Accent1 4 6 2 5 7 2" xfId="44718" xr:uid="{00000000-0005-0000-0000-0000F7AD0000}"/>
    <cellStyle name="20% - Accent1 4 6 2 5 8" xfId="44719" xr:uid="{00000000-0005-0000-0000-0000F8AD0000}"/>
    <cellStyle name="20% - Accent1 4 6 2 5 8 2" xfId="44720" xr:uid="{00000000-0005-0000-0000-0000F9AD0000}"/>
    <cellStyle name="20% - Accent1 4 6 2 5 9" xfId="44721" xr:uid="{00000000-0005-0000-0000-0000FAAD0000}"/>
    <cellStyle name="20% - Accent1 4 6 2 6" xfId="44722" xr:uid="{00000000-0005-0000-0000-0000FBAD0000}"/>
    <cellStyle name="20% - Accent1 4 6 2 6 2" xfId="44723" xr:uid="{00000000-0005-0000-0000-0000FCAD0000}"/>
    <cellStyle name="20% - Accent1 4 6 2 6 2 2" xfId="44724" xr:uid="{00000000-0005-0000-0000-0000FDAD0000}"/>
    <cellStyle name="20% - Accent1 4 6 2 6 2 2 2" xfId="44725" xr:uid="{00000000-0005-0000-0000-0000FEAD0000}"/>
    <cellStyle name="20% - Accent1 4 6 2 6 2 2 2 2" xfId="44726" xr:uid="{00000000-0005-0000-0000-0000FFAD0000}"/>
    <cellStyle name="20% - Accent1 4 6 2 6 2 2 3" xfId="44727" xr:uid="{00000000-0005-0000-0000-000000AE0000}"/>
    <cellStyle name="20% - Accent1 4 6 2 6 2 3" xfId="44728" xr:uid="{00000000-0005-0000-0000-000001AE0000}"/>
    <cellStyle name="20% - Accent1 4 6 2 6 2 3 2" xfId="44729" xr:uid="{00000000-0005-0000-0000-000002AE0000}"/>
    <cellStyle name="20% - Accent1 4 6 2 6 2 4" xfId="44730" xr:uid="{00000000-0005-0000-0000-000003AE0000}"/>
    <cellStyle name="20% - Accent1 4 6 2 6 3" xfId="44731" xr:uid="{00000000-0005-0000-0000-000004AE0000}"/>
    <cellStyle name="20% - Accent1 4 6 2 6 3 2" xfId="44732" xr:uid="{00000000-0005-0000-0000-000005AE0000}"/>
    <cellStyle name="20% - Accent1 4 6 2 6 3 2 2" xfId="44733" xr:uid="{00000000-0005-0000-0000-000006AE0000}"/>
    <cellStyle name="20% - Accent1 4 6 2 6 3 2 2 2" xfId="44734" xr:uid="{00000000-0005-0000-0000-000007AE0000}"/>
    <cellStyle name="20% - Accent1 4 6 2 6 3 2 3" xfId="44735" xr:uid="{00000000-0005-0000-0000-000008AE0000}"/>
    <cellStyle name="20% - Accent1 4 6 2 6 3 3" xfId="44736" xr:uid="{00000000-0005-0000-0000-000009AE0000}"/>
    <cellStyle name="20% - Accent1 4 6 2 6 3 3 2" xfId="44737" xr:uid="{00000000-0005-0000-0000-00000AAE0000}"/>
    <cellStyle name="20% - Accent1 4 6 2 6 3 4" xfId="44738" xr:uid="{00000000-0005-0000-0000-00000BAE0000}"/>
    <cellStyle name="20% - Accent1 4 6 2 6 4" xfId="44739" xr:uid="{00000000-0005-0000-0000-00000CAE0000}"/>
    <cellStyle name="20% - Accent1 4 6 2 6 4 2" xfId="44740" xr:uid="{00000000-0005-0000-0000-00000DAE0000}"/>
    <cellStyle name="20% - Accent1 4 6 2 6 4 2 2" xfId="44741" xr:uid="{00000000-0005-0000-0000-00000EAE0000}"/>
    <cellStyle name="20% - Accent1 4 6 2 6 4 2 2 2" xfId="44742" xr:uid="{00000000-0005-0000-0000-00000FAE0000}"/>
    <cellStyle name="20% - Accent1 4 6 2 6 4 2 3" xfId="44743" xr:uid="{00000000-0005-0000-0000-000010AE0000}"/>
    <cellStyle name="20% - Accent1 4 6 2 6 4 3" xfId="44744" xr:uid="{00000000-0005-0000-0000-000011AE0000}"/>
    <cellStyle name="20% - Accent1 4 6 2 6 4 3 2" xfId="44745" xr:uid="{00000000-0005-0000-0000-000012AE0000}"/>
    <cellStyle name="20% - Accent1 4 6 2 6 4 4" xfId="44746" xr:uid="{00000000-0005-0000-0000-000013AE0000}"/>
    <cellStyle name="20% - Accent1 4 6 2 6 5" xfId="44747" xr:uid="{00000000-0005-0000-0000-000014AE0000}"/>
    <cellStyle name="20% - Accent1 4 6 2 6 5 2" xfId="44748" xr:uid="{00000000-0005-0000-0000-000015AE0000}"/>
    <cellStyle name="20% - Accent1 4 6 2 6 5 2 2" xfId="44749" xr:uid="{00000000-0005-0000-0000-000016AE0000}"/>
    <cellStyle name="20% - Accent1 4 6 2 6 5 3" xfId="44750" xr:uid="{00000000-0005-0000-0000-000017AE0000}"/>
    <cellStyle name="20% - Accent1 4 6 2 6 6" xfId="44751" xr:uid="{00000000-0005-0000-0000-000018AE0000}"/>
    <cellStyle name="20% - Accent1 4 6 2 6 6 2" xfId="44752" xr:uid="{00000000-0005-0000-0000-000019AE0000}"/>
    <cellStyle name="20% - Accent1 4 6 2 6 6 2 2" xfId="44753" xr:uid="{00000000-0005-0000-0000-00001AAE0000}"/>
    <cellStyle name="20% - Accent1 4 6 2 6 6 3" xfId="44754" xr:uid="{00000000-0005-0000-0000-00001BAE0000}"/>
    <cellStyle name="20% - Accent1 4 6 2 6 7" xfId="44755" xr:uid="{00000000-0005-0000-0000-00001CAE0000}"/>
    <cellStyle name="20% - Accent1 4 6 2 6 7 2" xfId="44756" xr:uid="{00000000-0005-0000-0000-00001DAE0000}"/>
    <cellStyle name="20% - Accent1 4 6 2 6 8" xfId="44757" xr:uid="{00000000-0005-0000-0000-00001EAE0000}"/>
    <cellStyle name="20% - Accent1 4 6 2 6 8 2" xfId="44758" xr:uid="{00000000-0005-0000-0000-00001FAE0000}"/>
    <cellStyle name="20% - Accent1 4 6 2 6 9" xfId="44759" xr:uid="{00000000-0005-0000-0000-000020AE0000}"/>
    <cellStyle name="20% - Accent1 4 6 2 7" xfId="44760" xr:uid="{00000000-0005-0000-0000-000021AE0000}"/>
    <cellStyle name="20% - Accent1 4 6 2 7 2" xfId="44761" xr:uid="{00000000-0005-0000-0000-000022AE0000}"/>
    <cellStyle name="20% - Accent1 4 6 2 7 2 2" xfId="44762" xr:uid="{00000000-0005-0000-0000-000023AE0000}"/>
    <cellStyle name="20% - Accent1 4 6 2 7 2 2 2" xfId="44763" xr:uid="{00000000-0005-0000-0000-000024AE0000}"/>
    <cellStyle name="20% - Accent1 4 6 2 7 2 3" xfId="44764" xr:uid="{00000000-0005-0000-0000-000025AE0000}"/>
    <cellStyle name="20% - Accent1 4 6 2 7 3" xfId="44765" xr:uid="{00000000-0005-0000-0000-000026AE0000}"/>
    <cellStyle name="20% - Accent1 4 6 2 7 3 2" xfId="44766" xr:uid="{00000000-0005-0000-0000-000027AE0000}"/>
    <cellStyle name="20% - Accent1 4 6 2 7 4" xfId="44767" xr:uid="{00000000-0005-0000-0000-000028AE0000}"/>
    <cellStyle name="20% - Accent1 4 6 2 8" xfId="44768" xr:uid="{00000000-0005-0000-0000-000029AE0000}"/>
    <cellStyle name="20% - Accent1 4 6 2 8 2" xfId="44769" xr:uid="{00000000-0005-0000-0000-00002AAE0000}"/>
    <cellStyle name="20% - Accent1 4 6 2 8 2 2" xfId="44770" xr:uid="{00000000-0005-0000-0000-00002BAE0000}"/>
    <cellStyle name="20% - Accent1 4 6 2 8 2 2 2" xfId="44771" xr:uid="{00000000-0005-0000-0000-00002CAE0000}"/>
    <cellStyle name="20% - Accent1 4 6 2 8 2 3" xfId="44772" xr:uid="{00000000-0005-0000-0000-00002DAE0000}"/>
    <cellStyle name="20% - Accent1 4 6 2 8 3" xfId="44773" xr:uid="{00000000-0005-0000-0000-00002EAE0000}"/>
    <cellStyle name="20% - Accent1 4 6 2 8 3 2" xfId="44774" xr:uid="{00000000-0005-0000-0000-00002FAE0000}"/>
    <cellStyle name="20% - Accent1 4 6 2 8 4" xfId="44775" xr:uid="{00000000-0005-0000-0000-000030AE0000}"/>
    <cellStyle name="20% - Accent1 4 6 2 9" xfId="44776" xr:uid="{00000000-0005-0000-0000-000031AE0000}"/>
    <cellStyle name="20% - Accent1 4 6 2 9 2" xfId="44777" xr:uid="{00000000-0005-0000-0000-000032AE0000}"/>
    <cellStyle name="20% - Accent1 4 6 2 9 2 2" xfId="44778" xr:uid="{00000000-0005-0000-0000-000033AE0000}"/>
    <cellStyle name="20% - Accent1 4 6 2 9 2 2 2" xfId="44779" xr:uid="{00000000-0005-0000-0000-000034AE0000}"/>
    <cellStyle name="20% - Accent1 4 6 2 9 2 3" xfId="44780" xr:uid="{00000000-0005-0000-0000-000035AE0000}"/>
    <cellStyle name="20% - Accent1 4 6 2 9 3" xfId="44781" xr:uid="{00000000-0005-0000-0000-000036AE0000}"/>
    <cellStyle name="20% - Accent1 4 6 2 9 3 2" xfId="44782" xr:uid="{00000000-0005-0000-0000-000037AE0000}"/>
    <cellStyle name="20% - Accent1 4 6 2 9 4" xfId="44783" xr:uid="{00000000-0005-0000-0000-000038AE0000}"/>
    <cellStyle name="20% - Accent1 4 6 3" xfId="44784" xr:uid="{00000000-0005-0000-0000-000039AE0000}"/>
    <cellStyle name="20% - Accent1 4 6 3 10" xfId="44785" xr:uid="{00000000-0005-0000-0000-00003AAE0000}"/>
    <cellStyle name="20% - Accent1 4 6 3 10 2" xfId="44786" xr:uid="{00000000-0005-0000-0000-00003BAE0000}"/>
    <cellStyle name="20% - Accent1 4 6 3 11" xfId="44787" xr:uid="{00000000-0005-0000-0000-00003CAE0000}"/>
    <cellStyle name="20% - Accent1 4 6 3 2" xfId="44788" xr:uid="{00000000-0005-0000-0000-00003DAE0000}"/>
    <cellStyle name="20% - Accent1 4 6 3 2 2" xfId="44789" xr:uid="{00000000-0005-0000-0000-00003EAE0000}"/>
    <cellStyle name="20% - Accent1 4 6 3 2 2 2" xfId="44790" xr:uid="{00000000-0005-0000-0000-00003FAE0000}"/>
    <cellStyle name="20% - Accent1 4 6 3 2 2 2 2" xfId="44791" xr:uid="{00000000-0005-0000-0000-000040AE0000}"/>
    <cellStyle name="20% - Accent1 4 6 3 2 2 2 2 2" xfId="44792" xr:uid="{00000000-0005-0000-0000-000041AE0000}"/>
    <cellStyle name="20% - Accent1 4 6 3 2 2 2 3" xfId="44793" xr:uid="{00000000-0005-0000-0000-000042AE0000}"/>
    <cellStyle name="20% - Accent1 4 6 3 2 2 3" xfId="44794" xr:uid="{00000000-0005-0000-0000-000043AE0000}"/>
    <cellStyle name="20% - Accent1 4 6 3 2 2 3 2" xfId="44795" xr:uid="{00000000-0005-0000-0000-000044AE0000}"/>
    <cellStyle name="20% - Accent1 4 6 3 2 2 4" xfId="44796" xr:uid="{00000000-0005-0000-0000-000045AE0000}"/>
    <cellStyle name="20% - Accent1 4 6 3 2 3" xfId="44797" xr:uid="{00000000-0005-0000-0000-000046AE0000}"/>
    <cellStyle name="20% - Accent1 4 6 3 2 3 2" xfId="44798" xr:uid="{00000000-0005-0000-0000-000047AE0000}"/>
    <cellStyle name="20% - Accent1 4 6 3 2 3 2 2" xfId="44799" xr:uid="{00000000-0005-0000-0000-000048AE0000}"/>
    <cellStyle name="20% - Accent1 4 6 3 2 3 2 2 2" xfId="44800" xr:uid="{00000000-0005-0000-0000-000049AE0000}"/>
    <cellStyle name="20% - Accent1 4 6 3 2 3 2 3" xfId="44801" xr:uid="{00000000-0005-0000-0000-00004AAE0000}"/>
    <cellStyle name="20% - Accent1 4 6 3 2 3 3" xfId="44802" xr:uid="{00000000-0005-0000-0000-00004BAE0000}"/>
    <cellStyle name="20% - Accent1 4 6 3 2 3 3 2" xfId="44803" xr:uid="{00000000-0005-0000-0000-00004CAE0000}"/>
    <cellStyle name="20% - Accent1 4 6 3 2 3 4" xfId="44804" xr:uid="{00000000-0005-0000-0000-00004DAE0000}"/>
    <cellStyle name="20% - Accent1 4 6 3 2 4" xfId="44805" xr:uid="{00000000-0005-0000-0000-00004EAE0000}"/>
    <cellStyle name="20% - Accent1 4 6 3 2 4 2" xfId="44806" xr:uid="{00000000-0005-0000-0000-00004FAE0000}"/>
    <cellStyle name="20% - Accent1 4 6 3 2 4 2 2" xfId="44807" xr:uid="{00000000-0005-0000-0000-000050AE0000}"/>
    <cellStyle name="20% - Accent1 4 6 3 2 4 2 2 2" xfId="44808" xr:uid="{00000000-0005-0000-0000-000051AE0000}"/>
    <cellStyle name="20% - Accent1 4 6 3 2 4 2 3" xfId="44809" xr:uid="{00000000-0005-0000-0000-000052AE0000}"/>
    <cellStyle name="20% - Accent1 4 6 3 2 4 3" xfId="44810" xr:uid="{00000000-0005-0000-0000-000053AE0000}"/>
    <cellStyle name="20% - Accent1 4 6 3 2 4 3 2" xfId="44811" xr:uid="{00000000-0005-0000-0000-000054AE0000}"/>
    <cellStyle name="20% - Accent1 4 6 3 2 4 4" xfId="44812" xr:uid="{00000000-0005-0000-0000-000055AE0000}"/>
    <cellStyle name="20% - Accent1 4 6 3 2 5" xfId="44813" xr:uid="{00000000-0005-0000-0000-000056AE0000}"/>
    <cellStyle name="20% - Accent1 4 6 3 2 5 2" xfId="44814" xr:uid="{00000000-0005-0000-0000-000057AE0000}"/>
    <cellStyle name="20% - Accent1 4 6 3 2 5 2 2" xfId="44815" xr:uid="{00000000-0005-0000-0000-000058AE0000}"/>
    <cellStyle name="20% - Accent1 4 6 3 2 5 3" xfId="44816" xr:uid="{00000000-0005-0000-0000-000059AE0000}"/>
    <cellStyle name="20% - Accent1 4 6 3 2 6" xfId="44817" xr:uid="{00000000-0005-0000-0000-00005AAE0000}"/>
    <cellStyle name="20% - Accent1 4 6 3 2 6 2" xfId="44818" xr:uid="{00000000-0005-0000-0000-00005BAE0000}"/>
    <cellStyle name="20% - Accent1 4 6 3 2 6 2 2" xfId="44819" xr:uid="{00000000-0005-0000-0000-00005CAE0000}"/>
    <cellStyle name="20% - Accent1 4 6 3 2 6 3" xfId="44820" xr:uid="{00000000-0005-0000-0000-00005DAE0000}"/>
    <cellStyle name="20% - Accent1 4 6 3 2 7" xfId="44821" xr:uid="{00000000-0005-0000-0000-00005EAE0000}"/>
    <cellStyle name="20% - Accent1 4 6 3 2 7 2" xfId="44822" xr:uid="{00000000-0005-0000-0000-00005FAE0000}"/>
    <cellStyle name="20% - Accent1 4 6 3 2 8" xfId="44823" xr:uid="{00000000-0005-0000-0000-000060AE0000}"/>
    <cellStyle name="20% - Accent1 4 6 3 2 8 2" xfId="44824" xr:uid="{00000000-0005-0000-0000-000061AE0000}"/>
    <cellStyle name="20% - Accent1 4 6 3 2 9" xfId="44825" xr:uid="{00000000-0005-0000-0000-000062AE0000}"/>
    <cellStyle name="20% - Accent1 4 6 3 3" xfId="44826" xr:uid="{00000000-0005-0000-0000-000063AE0000}"/>
    <cellStyle name="20% - Accent1 4 6 3 3 2" xfId="44827" xr:uid="{00000000-0005-0000-0000-000064AE0000}"/>
    <cellStyle name="20% - Accent1 4 6 3 3 2 2" xfId="44828" xr:uid="{00000000-0005-0000-0000-000065AE0000}"/>
    <cellStyle name="20% - Accent1 4 6 3 3 2 2 2" xfId="44829" xr:uid="{00000000-0005-0000-0000-000066AE0000}"/>
    <cellStyle name="20% - Accent1 4 6 3 3 2 2 2 2" xfId="44830" xr:uid="{00000000-0005-0000-0000-000067AE0000}"/>
    <cellStyle name="20% - Accent1 4 6 3 3 2 2 3" xfId="44831" xr:uid="{00000000-0005-0000-0000-000068AE0000}"/>
    <cellStyle name="20% - Accent1 4 6 3 3 2 3" xfId="44832" xr:uid="{00000000-0005-0000-0000-000069AE0000}"/>
    <cellStyle name="20% - Accent1 4 6 3 3 2 3 2" xfId="44833" xr:uid="{00000000-0005-0000-0000-00006AAE0000}"/>
    <cellStyle name="20% - Accent1 4 6 3 3 2 4" xfId="44834" xr:uid="{00000000-0005-0000-0000-00006BAE0000}"/>
    <cellStyle name="20% - Accent1 4 6 3 3 3" xfId="44835" xr:uid="{00000000-0005-0000-0000-00006CAE0000}"/>
    <cellStyle name="20% - Accent1 4 6 3 3 3 2" xfId="44836" xr:uid="{00000000-0005-0000-0000-00006DAE0000}"/>
    <cellStyle name="20% - Accent1 4 6 3 3 3 2 2" xfId="44837" xr:uid="{00000000-0005-0000-0000-00006EAE0000}"/>
    <cellStyle name="20% - Accent1 4 6 3 3 3 2 2 2" xfId="44838" xr:uid="{00000000-0005-0000-0000-00006FAE0000}"/>
    <cellStyle name="20% - Accent1 4 6 3 3 3 2 3" xfId="44839" xr:uid="{00000000-0005-0000-0000-000070AE0000}"/>
    <cellStyle name="20% - Accent1 4 6 3 3 3 3" xfId="44840" xr:uid="{00000000-0005-0000-0000-000071AE0000}"/>
    <cellStyle name="20% - Accent1 4 6 3 3 3 3 2" xfId="44841" xr:uid="{00000000-0005-0000-0000-000072AE0000}"/>
    <cellStyle name="20% - Accent1 4 6 3 3 3 4" xfId="44842" xr:uid="{00000000-0005-0000-0000-000073AE0000}"/>
    <cellStyle name="20% - Accent1 4 6 3 3 4" xfId="44843" xr:uid="{00000000-0005-0000-0000-000074AE0000}"/>
    <cellStyle name="20% - Accent1 4 6 3 3 4 2" xfId="44844" xr:uid="{00000000-0005-0000-0000-000075AE0000}"/>
    <cellStyle name="20% - Accent1 4 6 3 3 4 2 2" xfId="44845" xr:uid="{00000000-0005-0000-0000-000076AE0000}"/>
    <cellStyle name="20% - Accent1 4 6 3 3 4 2 2 2" xfId="44846" xr:uid="{00000000-0005-0000-0000-000077AE0000}"/>
    <cellStyle name="20% - Accent1 4 6 3 3 4 2 3" xfId="44847" xr:uid="{00000000-0005-0000-0000-000078AE0000}"/>
    <cellStyle name="20% - Accent1 4 6 3 3 4 3" xfId="44848" xr:uid="{00000000-0005-0000-0000-000079AE0000}"/>
    <cellStyle name="20% - Accent1 4 6 3 3 4 3 2" xfId="44849" xr:uid="{00000000-0005-0000-0000-00007AAE0000}"/>
    <cellStyle name="20% - Accent1 4 6 3 3 4 4" xfId="44850" xr:uid="{00000000-0005-0000-0000-00007BAE0000}"/>
    <cellStyle name="20% - Accent1 4 6 3 3 5" xfId="44851" xr:uid="{00000000-0005-0000-0000-00007CAE0000}"/>
    <cellStyle name="20% - Accent1 4 6 3 3 5 2" xfId="44852" xr:uid="{00000000-0005-0000-0000-00007DAE0000}"/>
    <cellStyle name="20% - Accent1 4 6 3 3 5 2 2" xfId="44853" xr:uid="{00000000-0005-0000-0000-00007EAE0000}"/>
    <cellStyle name="20% - Accent1 4 6 3 3 5 3" xfId="44854" xr:uid="{00000000-0005-0000-0000-00007FAE0000}"/>
    <cellStyle name="20% - Accent1 4 6 3 3 6" xfId="44855" xr:uid="{00000000-0005-0000-0000-000080AE0000}"/>
    <cellStyle name="20% - Accent1 4 6 3 3 6 2" xfId="44856" xr:uid="{00000000-0005-0000-0000-000081AE0000}"/>
    <cellStyle name="20% - Accent1 4 6 3 3 6 2 2" xfId="44857" xr:uid="{00000000-0005-0000-0000-000082AE0000}"/>
    <cellStyle name="20% - Accent1 4 6 3 3 6 3" xfId="44858" xr:uid="{00000000-0005-0000-0000-000083AE0000}"/>
    <cellStyle name="20% - Accent1 4 6 3 3 7" xfId="44859" xr:uid="{00000000-0005-0000-0000-000084AE0000}"/>
    <cellStyle name="20% - Accent1 4 6 3 3 7 2" xfId="44860" xr:uid="{00000000-0005-0000-0000-000085AE0000}"/>
    <cellStyle name="20% - Accent1 4 6 3 3 8" xfId="44861" xr:uid="{00000000-0005-0000-0000-000086AE0000}"/>
    <cellStyle name="20% - Accent1 4 6 3 3 8 2" xfId="44862" xr:uid="{00000000-0005-0000-0000-000087AE0000}"/>
    <cellStyle name="20% - Accent1 4 6 3 3 9" xfId="44863" xr:uid="{00000000-0005-0000-0000-000088AE0000}"/>
    <cellStyle name="20% - Accent1 4 6 3 4" xfId="44864" xr:uid="{00000000-0005-0000-0000-000089AE0000}"/>
    <cellStyle name="20% - Accent1 4 6 3 4 2" xfId="44865" xr:uid="{00000000-0005-0000-0000-00008AAE0000}"/>
    <cellStyle name="20% - Accent1 4 6 3 4 2 2" xfId="44866" xr:uid="{00000000-0005-0000-0000-00008BAE0000}"/>
    <cellStyle name="20% - Accent1 4 6 3 4 2 2 2" xfId="44867" xr:uid="{00000000-0005-0000-0000-00008CAE0000}"/>
    <cellStyle name="20% - Accent1 4 6 3 4 2 3" xfId="44868" xr:uid="{00000000-0005-0000-0000-00008DAE0000}"/>
    <cellStyle name="20% - Accent1 4 6 3 4 3" xfId="44869" xr:uid="{00000000-0005-0000-0000-00008EAE0000}"/>
    <cellStyle name="20% - Accent1 4 6 3 4 3 2" xfId="44870" xr:uid="{00000000-0005-0000-0000-00008FAE0000}"/>
    <cellStyle name="20% - Accent1 4 6 3 4 4" xfId="44871" xr:uid="{00000000-0005-0000-0000-000090AE0000}"/>
    <cellStyle name="20% - Accent1 4 6 3 5" xfId="44872" xr:uid="{00000000-0005-0000-0000-000091AE0000}"/>
    <cellStyle name="20% - Accent1 4 6 3 5 2" xfId="44873" xr:uid="{00000000-0005-0000-0000-000092AE0000}"/>
    <cellStyle name="20% - Accent1 4 6 3 5 2 2" xfId="44874" xr:uid="{00000000-0005-0000-0000-000093AE0000}"/>
    <cellStyle name="20% - Accent1 4 6 3 5 2 2 2" xfId="44875" xr:uid="{00000000-0005-0000-0000-000094AE0000}"/>
    <cellStyle name="20% - Accent1 4 6 3 5 2 3" xfId="44876" xr:uid="{00000000-0005-0000-0000-000095AE0000}"/>
    <cellStyle name="20% - Accent1 4 6 3 5 3" xfId="44877" xr:uid="{00000000-0005-0000-0000-000096AE0000}"/>
    <cellStyle name="20% - Accent1 4 6 3 5 3 2" xfId="44878" xr:uid="{00000000-0005-0000-0000-000097AE0000}"/>
    <cellStyle name="20% - Accent1 4 6 3 5 4" xfId="44879" xr:uid="{00000000-0005-0000-0000-000098AE0000}"/>
    <cellStyle name="20% - Accent1 4 6 3 6" xfId="44880" xr:uid="{00000000-0005-0000-0000-000099AE0000}"/>
    <cellStyle name="20% - Accent1 4 6 3 6 2" xfId="44881" xr:uid="{00000000-0005-0000-0000-00009AAE0000}"/>
    <cellStyle name="20% - Accent1 4 6 3 6 2 2" xfId="44882" xr:uid="{00000000-0005-0000-0000-00009BAE0000}"/>
    <cellStyle name="20% - Accent1 4 6 3 6 2 2 2" xfId="44883" xr:uid="{00000000-0005-0000-0000-00009CAE0000}"/>
    <cellStyle name="20% - Accent1 4 6 3 6 2 3" xfId="44884" xr:uid="{00000000-0005-0000-0000-00009DAE0000}"/>
    <cellStyle name="20% - Accent1 4 6 3 6 3" xfId="44885" xr:uid="{00000000-0005-0000-0000-00009EAE0000}"/>
    <cellStyle name="20% - Accent1 4 6 3 6 3 2" xfId="44886" xr:uid="{00000000-0005-0000-0000-00009FAE0000}"/>
    <cellStyle name="20% - Accent1 4 6 3 6 4" xfId="44887" xr:uid="{00000000-0005-0000-0000-0000A0AE0000}"/>
    <cellStyle name="20% - Accent1 4 6 3 7" xfId="44888" xr:uid="{00000000-0005-0000-0000-0000A1AE0000}"/>
    <cellStyle name="20% - Accent1 4 6 3 7 2" xfId="44889" xr:uid="{00000000-0005-0000-0000-0000A2AE0000}"/>
    <cellStyle name="20% - Accent1 4 6 3 7 2 2" xfId="44890" xr:uid="{00000000-0005-0000-0000-0000A3AE0000}"/>
    <cellStyle name="20% - Accent1 4 6 3 7 3" xfId="44891" xr:uid="{00000000-0005-0000-0000-0000A4AE0000}"/>
    <cellStyle name="20% - Accent1 4 6 3 8" xfId="44892" xr:uid="{00000000-0005-0000-0000-0000A5AE0000}"/>
    <cellStyle name="20% - Accent1 4 6 3 8 2" xfId="44893" xr:uid="{00000000-0005-0000-0000-0000A6AE0000}"/>
    <cellStyle name="20% - Accent1 4 6 3 8 2 2" xfId="44894" xr:uid="{00000000-0005-0000-0000-0000A7AE0000}"/>
    <cellStyle name="20% - Accent1 4 6 3 8 3" xfId="44895" xr:uid="{00000000-0005-0000-0000-0000A8AE0000}"/>
    <cellStyle name="20% - Accent1 4 6 3 9" xfId="44896" xr:uid="{00000000-0005-0000-0000-0000A9AE0000}"/>
    <cellStyle name="20% - Accent1 4 6 3 9 2" xfId="44897" xr:uid="{00000000-0005-0000-0000-0000AAAE0000}"/>
    <cellStyle name="20% - Accent1 4 6 4" xfId="44898" xr:uid="{00000000-0005-0000-0000-0000ABAE0000}"/>
    <cellStyle name="20% - Accent1 4 6 4 10" xfId="44899" xr:uid="{00000000-0005-0000-0000-0000ACAE0000}"/>
    <cellStyle name="20% - Accent1 4 6 4 10 2" xfId="44900" xr:uid="{00000000-0005-0000-0000-0000ADAE0000}"/>
    <cellStyle name="20% - Accent1 4 6 4 11" xfId="44901" xr:uid="{00000000-0005-0000-0000-0000AEAE0000}"/>
    <cellStyle name="20% - Accent1 4 6 4 2" xfId="44902" xr:uid="{00000000-0005-0000-0000-0000AFAE0000}"/>
    <cellStyle name="20% - Accent1 4 6 4 2 2" xfId="44903" xr:uid="{00000000-0005-0000-0000-0000B0AE0000}"/>
    <cellStyle name="20% - Accent1 4 6 4 2 2 2" xfId="44904" xr:uid="{00000000-0005-0000-0000-0000B1AE0000}"/>
    <cellStyle name="20% - Accent1 4 6 4 2 2 2 2" xfId="44905" xr:uid="{00000000-0005-0000-0000-0000B2AE0000}"/>
    <cellStyle name="20% - Accent1 4 6 4 2 2 2 2 2" xfId="44906" xr:uid="{00000000-0005-0000-0000-0000B3AE0000}"/>
    <cellStyle name="20% - Accent1 4 6 4 2 2 2 3" xfId="44907" xr:uid="{00000000-0005-0000-0000-0000B4AE0000}"/>
    <cellStyle name="20% - Accent1 4 6 4 2 2 3" xfId="44908" xr:uid="{00000000-0005-0000-0000-0000B5AE0000}"/>
    <cellStyle name="20% - Accent1 4 6 4 2 2 3 2" xfId="44909" xr:uid="{00000000-0005-0000-0000-0000B6AE0000}"/>
    <cellStyle name="20% - Accent1 4 6 4 2 2 4" xfId="44910" xr:uid="{00000000-0005-0000-0000-0000B7AE0000}"/>
    <cellStyle name="20% - Accent1 4 6 4 2 3" xfId="44911" xr:uid="{00000000-0005-0000-0000-0000B8AE0000}"/>
    <cellStyle name="20% - Accent1 4 6 4 2 3 2" xfId="44912" xr:uid="{00000000-0005-0000-0000-0000B9AE0000}"/>
    <cellStyle name="20% - Accent1 4 6 4 2 3 2 2" xfId="44913" xr:uid="{00000000-0005-0000-0000-0000BAAE0000}"/>
    <cellStyle name="20% - Accent1 4 6 4 2 3 2 2 2" xfId="44914" xr:uid="{00000000-0005-0000-0000-0000BBAE0000}"/>
    <cellStyle name="20% - Accent1 4 6 4 2 3 2 3" xfId="44915" xr:uid="{00000000-0005-0000-0000-0000BCAE0000}"/>
    <cellStyle name="20% - Accent1 4 6 4 2 3 3" xfId="44916" xr:uid="{00000000-0005-0000-0000-0000BDAE0000}"/>
    <cellStyle name="20% - Accent1 4 6 4 2 3 3 2" xfId="44917" xr:uid="{00000000-0005-0000-0000-0000BEAE0000}"/>
    <cellStyle name="20% - Accent1 4 6 4 2 3 4" xfId="44918" xr:uid="{00000000-0005-0000-0000-0000BFAE0000}"/>
    <cellStyle name="20% - Accent1 4 6 4 2 4" xfId="44919" xr:uid="{00000000-0005-0000-0000-0000C0AE0000}"/>
    <cellStyle name="20% - Accent1 4 6 4 2 4 2" xfId="44920" xr:uid="{00000000-0005-0000-0000-0000C1AE0000}"/>
    <cellStyle name="20% - Accent1 4 6 4 2 4 2 2" xfId="44921" xr:uid="{00000000-0005-0000-0000-0000C2AE0000}"/>
    <cellStyle name="20% - Accent1 4 6 4 2 4 2 2 2" xfId="44922" xr:uid="{00000000-0005-0000-0000-0000C3AE0000}"/>
    <cellStyle name="20% - Accent1 4 6 4 2 4 2 3" xfId="44923" xr:uid="{00000000-0005-0000-0000-0000C4AE0000}"/>
    <cellStyle name="20% - Accent1 4 6 4 2 4 3" xfId="44924" xr:uid="{00000000-0005-0000-0000-0000C5AE0000}"/>
    <cellStyle name="20% - Accent1 4 6 4 2 4 3 2" xfId="44925" xr:uid="{00000000-0005-0000-0000-0000C6AE0000}"/>
    <cellStyle name="20% - Accent1 4 6 4 2 4 4" xfId="44926" xr:uid="{00000000-0005-0000-0000-0000C7AE0000}"/>
    <cellStyle name="20% - Accent1 4 6 4 2 5" xfId="44927" xr:uid="{00000000-0005-0000-0000-0000C8AE0000}"/>
    <cellStyle name="20% - Accent1 4 6 4 2 5 2" xfId="44928" xr:uid="{00000000-0005-0000-0000-0000C9AE0000}"/>
    <cellStyle name="20% - Accent1 4 6 4 2 5 2 2" xfId="44929" xr:uid="{00000000-0005-0000-0000-0000CAAE0000}"/>
    <cellStyle name="20% - Accent1 4 6 4 2 5 3" xfId="44930" xr:uid="{00000000-0005-0000-0000-0000CBAE0000}"/>
    <cellStyle name="20% - Accent1 4 6 4 2 6" xfId="44931" xr:uid="{00000000-0005-0000-0000-0000CCAE0000}"/>
    <cellStyle name="20% - Accent1 4 6 4 2 6 2" xfId="44932" xr:uid="{00000000-0005-0000-0000-0000CDAE0000}"/>
    <cellStyle name="20% - Accent1 4 6 4 2 6 2 2" xfId="44933" xr:uid="{00000000-0005-0000-0000-0000CEAE0000}"/>
    <cellStyle name="20% - Accent1 4 6 4 2 6 3" xfId="44934" xr:uid="{00000000-0005-0000-0000-0000CFAE0000}"/>
    <cellStyle name="20% - Accent1 4 6 4 2 7" xfId="44935" xr:uid="{00000000-0005-0000-0000-0000D0AE0000}"/>
    <cellStyle name="20% - Accent1 4 6 4 2 7 2" xfId="44936" xr:uid="{00000000-0005-0000-0000-0000D1AE0000}"/>
    <cellStyle name="20% - Accent1 4 6 4 2 8" xfId="44937" xr:uid="{00000000-0005-0000-0000-0000D2AE0000}"/>
    <cellStyle name="20% - Accent1 4 6 4 2 8 2" xfId="44938" xr:uid="{00000000-0005-0000-0000-0000D3AE0000}"/>
    <cellStyle name="20% - Accent1 4 6 4 2 9" xfId="44939" xr:uid="{00000000-0005-0000-0000-0000D4AE0000}"/>
    <cellStyle name="20% - Accent1 4 6 4 3" xfId="44940" xr:uid="{00000000-0005-0000-0000-0000D5AE0000}"/>
    <cellStyle name="20% - Accent1 4 6 4 3 2" xfId="44941" xr:uid="{00000000-0005-0000-0000-0000D6AE0000}"/>
    <cellStyle name="20% - Accent1 4 6 4 3 2 2" xfId="44942" xr:uid="{00000000-0005-0000-0000-0000D7AE0000}"/>
    <cellStyle name="20% - Accent1 4 6 4 3 2 2 2" xfId="44943" xr:uid="{00000000-0005-0000-0000-0000D8AE0000}"/>
    <cellStyle name="20% - Accent1 4 6 4 3 2 2 2 2" xfId="44944" xr:uid="{00000000-0005-0000-0000-0000D9AE0000}"/>
    <cellStyle name="20% - Accent1 4 6 4 3 2 2 3" xfId="44945" xr:uid="{00000000-0005-0000-0000-0000DAAE0000}"/>
    <cellStyle name="20% - Accent1 4 6 4 3 2 3" xfId="44946" xr:uid="{00000000-0005-0000-0000-0000DBAE0000}"/>
    <cellStyle name="20% - Accent1 4 6 4 3 2 3 2" xfId="44947" xr:uid="{00000000-0005-0000-0000-0000DCAE0000}"/>
    <cellStyle name="20% - Accent1 4 6 4 3 2 4" xfId="44948" xr:uid="{00000000-0005-0000-0000-0000DDAE0000}"/>
    <cellStyle name="20% - Accent1 4 6 4 3 3" xfId="44949" xr:uid="{00000000-0005-0000-0000-0000DEAE0000}"/>
    <cellStyle name="20% - Accent1 4 6 4 3 3 2" xfId="44950" xr:uid="{00000000-0005-0000-0000-0000DFAE0000}"/>
    <cellStyle name="20% - Accent1 4 6 4 3 3 2 2" xfId="44951" xr:uid="{00000000-0005-0000-0000-0000E0AE0000}"/>
    <cellStyle name="20% - Accent1 4 6 4 3 3 2 2 2" xfId="44952" xr:uid="{00000000-0005-0000-0000-0000E1AE0000}"/>
    <cellStyle name="20% - Accent1 4 6 4 3 3 2 3" xfId="44953" xr:uid="{00000000-0005-0000-0000-0000E2AE0000}"/>
    <cellStyle name="20% - Accent1 4 6 4 3 3 3" xfId="44954" xr:uid="{00000000-0005-0000-0000-0000E3AE0000}"/>
    <cellStyle name="20% - Accent1 4 6 4 3 3 3 2" xfId="44955" xr:uid="{00000000-0005-0000-0000-0000E4AE0000}"/>
    <cellStyle name="20% - Accent1 4 6 4 3 3 4" xfId="44956" xr:uid="{00000000-0005-0000-0000-0000E5AE0000}"/>
    <cellStyle name="20% - Accent1 4 6 4 3 4" xfId="44957" xr:uid="{00000000-0005-0000-0000-0000E6AE0000}"/>
    <cellStyle name="20% - Accent1 4 6 4 3 4 2" xfId="44958" xr:uid="{00000000-0005-0000-0000-0000E7AE0000}"/>
    <cellStyle name="20% - Accent1 4 6 4 3 4 2 2" xfId="44959" xr:uid="{00000000-0005-0000-0000-0000E8AE0000}"/>
    <cellStyle name="20% - Accent1 4 6 4 3 4 2 2 2" xfId="44960" xr:uid="{00000000-0005-0000-0000-0000E9AE0000}"/>
    <cellStyle name="20% - Accent1 4 6 4 3 4 2 3" xfId="44961" xr:uid="{00000000-0005-0000-0000-0000EAAE0000}"/>
    <cellStyle name="20% - Accent1 4 6 4 3 4 3" xfId="44962" xr:uid="{00000000-0005-0000-0000-0000EBAE0000}"/>
    <cellStyle name="20% - Accent1 4 6 4 3 4 3 2" xfId="44963" xr:uid="{00000000-0005-0000-0000-0000ECAE0000}"/>
    <cellStyle name="20% - Accent1 4 6 4 3 4 4" xfId="44964" xr:uid="{00000000-0005-0000-0000-0000EDAE0000}"/>
    <cellStyle name="20% - Accent1 4 6 4 3 5" xfId="44965" xr:uid="{00000000-0005-0000-0000-0000EEAE0000}"/>
    <cellStyle name="20% - Accent1 4 6 4 3 5 2" xfId="44966" xr:uid="{00000000-0005-0000-0000-0000EFAE0000}"/>
    <cellStyle name="20% - Accent1 4 6 4 3 5 2 2" xfId="44967" xr:uid="{00000000-0005-0000-0000-0000F0AE0000}"/>
    <cellStyle name="20% - Accent1 4 6 4 3 5 3" xfId="44968" xr:uid="{00000000-0005-0000-0000-0000F1AE0000}"/>
    <cellStyle name="20% - Accent1 4 6 4 3 6" xfId="44969" xr:uid="{00000000-0005-0000-0000-0000F2AE0000}"/>
    <cellStyle name="20% - Accent1 4 6 4 3 6 2" xfId="44970" xr:uid="{00000000-0005-0000-0000-0000F3AE0000}"/>
    <cellStyle name="20% - Accent1 4 6 4 3 6 2 2" xfId="44971" xr:uid="{00000000-0005-0000-0000-0000F4AE0000}"/>
    <cellStyle name="20% - Accent1 4 6 4 3 6 3" xfId="44972" xr:uid="{00000000-0005-0000-0000-0000F5AE0000}"/>
    <cellStyle name="20% - Accent1 4 6 4 3 7" xfId="44973" xr:uid="{00000000-0005-0000-0000-0000F6AE0000}"/>
    <cellStyle name="20% - Accent1 4 6 4 3 7 2" xfId="44974" xr:uid="{00000000-0005-0000-0000-0000F7AE0000}"/>
    <cellStyle name="20% - Accent1 4 6 4 3 8" xfId="44975" xr:uid="{00000000-0005-0000-0000-0000F8AE0000}"/>
    <cellStyle name="20% - Accent1 4 6 4 3 8 2" xfId="44976" xr:uid="{00000000-0005-0000-0000-0000F9AE0000}"/>
    <cellStyle name="20% - Accent1 4 6 4 3 9" xfId="44977" xr:uid="{00000000-0005-0000-0000-0000FAAE0000}"/>
    <cellStyle name="20% - Accent1 4 6 4 4" xfId="44978" xr:uid="{00000000-0005-0000-0000-0000FBAE0000}"/>
    <cellStyle name="20% - Accent1 4 6 4 4 2" xfId="44979" xr:uid="{00000000-0005-0000-0000-0000FCAE0000}"/>
    <cellStyle name="20% - Accent1 4 6 4 4 2 2" xfId="44980" xr:uid="{00000000-0005-0000-0000-0000FDAE0000}"/>
    <cellStyle name="20% - Accent1 4 6 4 4 2 2 2" xfId="44981" xr:uid="{00000000-0005-0000-0000-0000FEAE0000}"/>
    <cellStyle name="20% - Accent1 4 6 4 4 2 3" xfId="44982" xr:uid="{00000000-0005-0000-0000-0000FFAE0000}"/>
    <cellStyle name="20% - Accent1 4 6 4 4 3" xfId="44983" xr:uid="{00000000-0005-0000-0000-000000AF0000}"/>
    <cellStyle name="20% - Accent1 4 6 4 4 3 2" xfId="44984" xr:uid="{00000000-0005-0000-0000-000001AF0000}"/>
    <cellStyle name="20% - Accent1 4 6 4 4 4" xfId="44985" xr:uid="{00000000-0005-0000-0000-000002AF0000}"/>
    <cellStyle name="20% - Accent1 4 6 4 5" xfId="44986" xr:uid="{00000000-0005-0000-0000-000003AF0000}"/>
    <cellStyle name="20% - Accent1 4 6 4 5 2" xfId="44987" xr:uid="{00000000-0005-0000-0000-000004AF0000}"/>
    <cellStyle name="20% - Accent1 4 6 4 5 2 2" xfId="44988" xr:uid="{00000000-0005-0000-0000-000005AF0000}"/>
    <cellStyle name="20% - Accent1 4 6 4 5 2 2 2" xfId="44989" xr:uid="{00000000-0005-0000-0000-000006AF0000}"/>
    <cellStyle name="20% - Accent1 4 6 4 5 2 3" xfId="44990" xr:uid="{00000000-0005-0000-0000-000007AF0000}"/>
    <cellStyle name="20% - Accent1 4 6 4 5 3" xfId="44991" xr:uid="{00000000-0005-0000-0000-000008AF0000}"/>
    <cellStyle name="20% - Accent1 4 6 4 5 3 2" xfId="44992" xr:uid="{00000000-0005-0000-0000-000009AF0000}"/>
    <cellStyle name="20% - Accent1 4 6 4 5 4" xfId="44993" xr:uid="{00000000-0005-0000-0000-00000AAF0000}"/>
    <cellStyle name="20% - Accent1 4 6 4 6" xfId="44994" xr:uid="{00000000-0005-0000-0000-00000BAF0000}"/>
    <cellStyle name="20% - Accent1 4 6 4 6 2" xfId="44995" xr:uid="{00000000-0005-0000-0000-00000CAF0000}"/>
    <cellStyle name="20% - Accent1 4 6 4 6 2 2" xfId="44996" xr:uid="{00000000-0005-0000-0000-00000DAF0000}"/>
    <cellStyle name="20% - Accent1 4 6 4 6 2 2 2" xfId="44997" xr:uid="{00000000-0005-0000-0000-00000EAF0000}"/>
    <cellStyle name="20% - Accent1 4 6 4 6 2 3" xfId="44998" xr:uid="{00000000-0005-0000-0000-00000FAF0000}"/>
    <cellStyle name="20% - Accent1 4 6 4 6 3" xfId="44999" xr:uid="{00000000-0005-0000-0000-000010AF0000}"/>
    <cellStyle name="20% - Accent1 4 6 4 6 3 2" xfId="45000" xr:uid="{00000000-0005-0000-0000-000011AF0000}"/>
    <cellStyle name="20% - Accent1 4 6 4 6 4" xfId="45001" xr:uid="{00000000-0005-0000-0000-000012AF0000}"/>
    <cellStyle name="20% - Accent1 4 6 4 7" xfId="45002" xr:uid="{00000000-0005-0000-0000-000013AF0000}"/>
    <cellStyle name="20% - Accent1 4 6 4 7 2" xfId="45003" xr:uid="{00000000-0005-0000-0000-000014AF0000}"/>
    <cellStyle name="20% - Accent1 4 6 4 7 2 2" xfId="45004" xr:uid="{00000000-0005-0000-0000-000015AF0000}"/>
    <cellStyle name="20% - Accent1 4 6 4 7 3" xfId="45005" xr:uid="{00000000-0005-0000-0000-000016AF0000}"/>
    <cellStyle name="20% - Accent1 4 6 4 8" xfId="45006" xr:uid="{00000000-0005-0000-0000-000017AF0000}"/>
    <cellStyle name="20% - Accent1 4 6 4 8 2" xfId="45007" xr:uid="{00000000-0005-0000-0000-000018AF0000}"/>
    <cellStyle name="20% - Accent1 4 6 4 8 2 2" xfId="45008" xr:uid="{00000000-0005-0000-0000-000019AF0000}"/>
    <cellStyle name="20% - Accent1 4 6 4 8 3" xfId="45009" xr:uid="{00000000-0005-0000-0000-00001AAF0000}"/>
    <cellStyle name="20% - Accent1 4 6 4 9" xfId="45010" xr:uid="{00000000-0005-0000-0000-00001BAF0000}"/>
    <cellStyle name="20% - Accent1 4 6 4 9 2" xfId="45011" xr:uid="{00000000-0005-0000-0000-00001CAF0000}"/>
    <cellStyle name="20% - Accent1 4 6 5" xfId="45012" xr:uid="{00000000-0005-0000-0000-00001DAF0000}"/>
    <cellStyle name="20% - Accent1 4 6 5 10" xfId="45013" xr:uid="{00000000-0005-0000-0000-00001EAF0000}"/>
    <cellStyle name="20% - Accent1 4 6 5 10 2" xfId="45014" xr:uid="{00000000-0005-0000-0000-00001FAF0000}"/>
    <cellStyle name="20% - Accent1 4 6 5 11" xfId="45015" xr:uid="{00000000-0005-0000-0000-000020AF0000}"/>
    <cellStyle name="20% - Accent1 4 6 5 2" xfId="45016" xr:uid="{00000000-0005-0000-0000-000021AF0000}"/>
    <cellStyle name="20% - Accent1 4 6 5 2 2" xfId="45017" xr:uid="{00000000-0005-0000-0000-000022AF0000}"/>
    <cellStyle name="20% - Accent1 4 6 5 2 2 2" xfId="45018" xr:uid="{00000000-0005-0000-0000-000023AF0000}"/>
    <cellStyle name="20% - Accent1 4 6 5 2 2 2 2" xfId="45019" xr:uid="{00000000-0005-0000-0000-000024AF0000}"/>
    <cellStyle name="20% - Accent1 4 6 5 2 2 2 2 2" xfId="45020" xr:uid="{00000000-0005-0000-0000-000025AF0000}"/>
    <cellStyle name="20% - Accent1 4 6 5 2 2 2 3" xfId="45021" xr:uid="{00000000-0005-0000-0000-000026AF0000}"/>
    <cellStyle name="20% - Accent1 4 6 5 2 2 3" xfId="45022" xr:uid="{00000000-0005-0000-0000-000027AF0000}"/>
    <cellStyle name="20% - Accent1 4 6 5 2 2 3 2" xfId="45023" xr:uid="{00000000-0005-0000-0000-000028AF0000}"/>
    <cellStyle name="20% - Accent1 4 6 5 2 2 4" xfId="45024" xr:uid="{00000000-0005-0000-0000-000029AF0000}"/>
    <cellStyle name="20% - Accent1 4 6 5 2 3" xfId="45025" xr:uid="{00000000-0005-0000-0000-00002AAF0000}"/>
    <cellStyle name="20% - Accent1 4 6 5 2 3 2" xfId="45026" xr:uid="{00000000-0005-0000-0000-00002BAF0000}"/>
    <cellStyle name="20% - Accent1 4 6 5 2 3 2 2" xfId="45027" xr:uid="{00000000-0005-0000-0000-00002CAF0000}"/>
    <cellStyle name="20% - Accent1 4 6 5 2 3 2 2 2" xfId="45028" xr:uid="{00000000-0005-0000-0000-00002DAF0000}"/>
    <cellStyle name="20% - Accent1 4 6 5 2 3 2 3" xfId="45029" xr:uid="{00000000-0005-0000-0000-00002EAF0000}"/>
    <cellStyle name="20% - Accent1 4 6 5 2 3 3" xfId="45030" xr:uid="{00000000-0005-0000-0000-00002FAF0000}"/>
    <cellStyle name="20% - Accent1 4 6 5 2 3 3 2" xfId="45031" xr:uid="{00000000-0005-0000-0000-000030AF0000}"/>
    <cellStyle name="20% - Accent1 4 6 5 2 3 4" xfId="45032" xr:uid="{00000000-0005-0000-0000-000031AF0000}"/>
    <cellStyle name="20% - Accent1 4 6 5 2 4" xfId="45033" xr:uid="{00000000-0005-0000-0000-000032AF0000}"/>
    <cellStyle name="20% - Accent1 4 6 5 2 4 2" xfId="45034" xr:uid="{00000000-0005-0000-0000-000033AF0000}"/>
    <cellStyle name="20% - Accent1 4 6 5 2 4 2 2" xfId="45035" xr:uid="{00000000-0005-0000-0000-000034AF0000}"/>
    <cellStyle name="20% - Accent1 4 6 5 2 4 2 2 2" xfId="45036" xr:uid="{00000000-0005-0000-0000-000035AF0000}"/>
    <cellStyle name="20% - Accent1 4 6 5 2 4 2 3" xfId="45037" xr:uid="{00000000-0005-0000-0000-000036AF0000}"/>
    <cellStyle name="20% - Accent1 4 6 5 2 4 3" xfId="45038" xr:uid="{00000000-0005-0000-0000-000037AF0000}"/>
    <cellStyle name="20% - Accent1 4 6 5 2 4 3 2" xfId="45039" xr:uid="{00000000-0005-0000-0000-000038AF0000}"/>
    <cellStyle name="20% - Accent1 4 6 5 2 4 4" xfId="45040" xr:uid="{00000000-0005-0000-0000-000039AF0000}"/>
    <cellStyle name="20% - Accent1 4 6 5 2 5" xfId="45041" xr:uid="{00000000-0005-0000-0000-00003AAF0000}"/>
    <cellStyle name="20% - Accent1 4 6 5 2 5 2" xfId="45042" xr:uid="{00000000-0005-0000-0000-00003BAF0000}"/>
    <cellStyle name="20% - Accent1 4 6 5 2 5 2 2" xfId="45043" xr:uid="{00000000-0005-0000-0000-00003CAF0000}"/>
    <cellStyle name="20% - Accent1 4 6 5 2 5 3" xfId="45044" xr:uid="{00000000-0005-0000-0000-00003DAF0000}"/>
    <cellStyle name="20% - Accent1 4 6 5 2 6" xfId="45045" xr:uid="{00000000-0005-0000-0000-00003EAF0000}"/>
    <cellStyle name="20% - Accent1 4 6 5 2 6 2" xfId="45046" xr:uid="{00000000-0005-0000-0000-00003FAF0000}"/>
    <cellStyle name="20% - Accent1 4 6 5 2 6 2 2" xfId="45047" xr:uid="{00000000-0005-0000-0000-000040AF0000}"/>
    <cellStyle name="20% - Accent1 4 6 5 2 6 3" xfId="45048" xr:uid="{00000000-0005-0000-0000-000041AF0000}"/>
    <cellStyle name="20% - Accent1 4 6 5 2 7" xfId="45049" xr:uid="{00000000-0005-0000-0000-000042AF0000}"/>
    <cellStyle name="20% - Accent1 4 6 5 2 7 2" xfId="45050" xr:uid="{00000000-0005-0000-0000-000043AF0000}"/>
    <cellStyle name="20% - Accent1 4 6 5 2 8" xfId="45051" xr:uid="{00000000-0005-0000-0000-000044AF0000}"/>
    <cellStyle name="20% - Accent1 4 6 5 2 8 2" xfId="45052" xr:uid="{00000000-0005-0000-0000-000045AF0000}"/>
    <cellStyle name="20% - Accent1 4 6 5 2 9" xfId="45053" xr:uid="{00000000-0005-0000-0000-000046AF0000}"/>
    <cellStyle name="20% - Accent1 4 6 5 3" xfId="45054" xr:uid="{00000000-0005-0000-0000-000047AF0000}"/>
    <cellStyle name="20% - Accent1 4 6 5 3 2" xfId="45055" xr:uid="{00000000-0005-0000-0000-000048AF0000}"/>
    <cellStyle name="20% - Accent1 4 6 5 3 2 2" xfId="45056" xr:uid="{00000000-0005-0000-0000-000049AF0000}"/>
    <cellStyle name="20% - Accent1 4 6 5 3 2 2 2" xfId="45057" xr:uid="{00000000-0005-0000-0000-00004AAF0000}"/>
    <cellStyle name="20% - Accent1 4 6 5 3 2 2 2 2" xfId="45058" xr:uid="{00000000-0005-0000-0000-00004BAF0000}"/>
    <cellStyle name="20% - Accent1 4 6 5 3 2 2 3" xfId="45059" xr:uid="{00000000-0005-0000-0000-00004CAF0000}"/>
    <cellStyle name="20% - Accent1 4 6 5 3 2 3" xfId="45060" xr:uid="{00000000-0005-0000-0000-00004DAF0000}"/>
    <cellStyle name="20% - Accent1 4 6 5 3 2 3 2" xfId="45061" xr:uid="{00000000-0005-0000-0000-00004EAF0000}"/>
    <cellStyle name="20% - Accent1 4 6 5 3 2 4" xfId="45062" xr:uid="{00000000-0005-0000-0000-00004FAF0000}"/>
    <cellStyle name="20% - Accent1 4 6 5 3 3" xfId="45063" xr:uid="{00000000-0005-0000-0000-000050AF0000}"/>
    <cellStyle name="20% - Accent1 4 6 5 3 3 2" xfId="45064" xr:uid="{00000000-0005-0000-0000-000051AF0000}"/>
    <cellStyle name="20% - Accent1 4 6 5 3 3 2 2" xfId="45065" xr:uid="{00000000-0005-0000-0000-000052AF0000}"/>
    <cellStyle name="20% - Accent1 4 6 5 3 3 2 2 2" xfId="45066" xr:uid="{00000000-0005-0000-0000-000053AF0000}"/>
    <cellStyle name="20% - Accent1 4 6 5 3 3 2 3" xfId="45067" xr:uid="{00000000-0005-0000-0000-000054AF0000}"/>
    <cellStyle name="20% - Accent1 4 6 5 3 3 3" xfId="45068" xr:uid="{00000000-0005-0000-0000-000055AF0000}"/>
    <cellStyle name="20% - Accent1 4 6 5 3 3 3 2" xfId="45069" xr:uid="{00000000-0005-0000-0000-000056AF0000}"/>
    <cellStyle name="20% - Accent1 4 6 5 3 3 4" xfId="45070" xr:uid="{00000000-0005-0000-0000-000057AF0000}"/>
    <cellStyle name="20% - Accent1 4 6 5 3 4" xfId="45071" xr:uid="{00000000-0005-0000-0000-000058AF0000}"/>
    <cellStyle name="20% - Accent1 4 6 5 3 4 2" xfId="45072" xr:uid="{00000000-0005-0000-0000-000059AF0000}"/>
    <cellStyle name="20% - Accent1 4 6 5 3 4 2 2" xfId="45073" xr:uid="{00000000-0005-0000-0000-00005AAF0000}"/>
    <cellStyle name="20% - Accent1 4 6 5 3 4 2 2 2" xfId="45074" xr:uid="{00000000-0005-0000-0000-00005BAF0000}"/>
    <cellStyle name="20% - Accent1 4 6 5 3 4 2 3" xfId="45075" xr:uid="{00000000-0005-0000-0000-00005CAF0000}"/>
    <cellStyle name="20% - Accent1 4 6 5 3 4 3" xfId="45076" xr:uid="{00000000-0005-0000-0000-00005DAF0000}"/>
    <cellStyle name="20% - Accent1 4 6 5 3 4 3 2" xfId="45077" xr:uid="{00000000-0005-0000-0000-00005EAF0000}"/>
    <cellStyle name="20% - Accent1 4 6 5 3 4 4" xfId="45078" xr:uid="{00000000-0005-0000-0000-00005FAF0000}"/>
    <cellStyle name="20% - Accent1 4 6 5 3 5" xfId="45079" xr:uid="{00000000-0005-0000-0000-000060AF0000}"/>
    <cellStyle name="20% - Accent1 4 6 5 3 5 2" xfId="45080" xr:uid="{00000000-0005-0000-0000-000061AF0000}"/>
    <cellStyle name="20% - Accent1 4 6 5 3 5 2 2" xfId="45081" xr:uid="{00000000-0005-0000-0000-000062AF0000}"/>
    <cellStyle name="20% - Accent1 4 6 5 3 5 3" xfId="45082" xr:uid="{00000000-0005-0000-0000-000063AF0000}"/>
    <cellStyle name="20% - Accent1 4 6 5 3 6" xfId="45083" xr:uid="{00000000-0005-0000-0000-000064AF0000}"/>
    <cellStyle name="20% - Accent1 4 6 5 3 6 2" xfId="45084" xr:uid="{00000000-0005-0000-0000-000065AF0000}"/>
    <cellStyle name="20% - Accent1 4 6 5 3 6 2 2" xfId="45085" xr:uid="{00000000-0005-0000-0000-000066AF0000}"/>
    <cellStyle name="20% - Accent1 4 6 5 3 6 3" xfId="45086" xr:uid="{00000000-0005-0000-0000-000067AF0000}"/>
    <cellStyle name="20% - Accent1 4 6 5 3 7" xfId="45087" xr:uid="{00000000-0005-0000-0000-000068AF0000}"/>
    <cellStyle name="20% - Accent1 4 6 5 3 7 2" xfId="45088" xr:uid="{00000000-0005-0000-0000-000069AF0000}"/>
    <cellStyle name="20% - Accent1 4 6 5 3 8" xfId="45089" xr:uid="{00000000-0005-0000-0000-00006AAF0000}"/>
    <cellStyle name="20% - Accent1 4 6 5 3 8 2" xfId="45090" xr:uid="{00000000-0005-0000-0000-00006BAF0000}"/>
    <cellStyle name="20% - Accent1 4 6 5 3 9" xfId="45091" xr:uid="{00000000-0005-0000-0000-00006CAF0000}"/>
    <cellStyle name="20% - Accent1 4 6 5 4" xfId="45092" xr:uid="{00000000-0005-0000-0000-00006DAF0000}"/>
    <cellStyle name="20% - Accent1 4 6 5 4 2" xfId="45093" xr:uid="{00000000-0005-0000-0000-00006EAF0000}"/>
    <cellStyle name="20% - Accent1 4 6 5 4 2 2" xfId="45094" xr:uid="{00000000-0005-0000-0000-00006FAF0000}"/>
    <cellStyle name="20% - Accent1 4 6 5 4 2 2 2" xfId="45095" xr:uid="{00000000-0005-0000-0000-000070AF0000}"/>
    <cellStyle name="20% - Accent1 4 6 5 4 2 3" xfId="45096" xr:uid="{00000000-0005-0000-0000-000071AF0000}"/>
    <cellStyle name="20% - Accent1 4 6 5 4 3" xfId="45097" xr:uid="{00000000-0005-0000-0000-000072AF0000}"/>
    <cellStyle name="20% - Accent1 4 6 5 4 3 2" xfId="45098" xr:uid="{00000000-0005-0000-0000-000073AF0000}"/>
    <cellStyle name="20% - Accent1 4 6 5 4 4" xfId="45099" xr:uid="{00000000-0005-0000-0000-000074AF0000}"/>
    <cellStyle name="20% - Accent1 4 6 5 5" xfId="45100" xr:uid="{00000000-0005-0000-0000-000075AF0000}"/>
    <cellStyle name="20% - Accent1 4 6 5 5 2" xfId="45101" xr:uid="{00000000-0005-0000-0000-000076AF0000}"/>
    <cellStyle name="20% - Accent1 4 6 5 5 2 2" xfId="45102" xr:uid="{00000000-0005-0000-0000-000077AF0000}"/>
    <cellStyle name="20% - Accent1 4 6 5 5 2 2 2" xfId="45103" xr:uid="{00000000-0005-0000-0000-000078AF0000}"/>
    <cellStyle name="20% - Accent1 4 6 5 5 2 3" xfId="45104" xr:uid="{00000000-0005-0000-0000-000079AF0000}"/>
    <cellStyle name="20% - Accent1 4 6 5 5 3" xfId="45105" xr:uid="{00000000-0005-0000-0000-00007AAF0000}"/>
    <cellStyle name="20% - Accent1 4 6 5 5 3 2" xfId="45106" xr:uid="{00000000-0005-0000-0000-00007BAF0000}"/>
    <cellStyle name="20% - Accent1 4 6 5 5 4" xfId="45107" xr:uid="{00000000-0005-0000-0000-00007CAF0000}"/>
    <cellStyle name="20% - Accent1 4 6 5 6" xfId="45108" xr:uid="{00000000-0005-0000-0000-00007DAF0000}"/>
    <cellStyle name="20% - Accent1 4 6 5 6 2" xfId="45109" xr:uid="{00000000-0005-0000-0000-00007EAF0000}"/>
    <cellStyle name="20% - Accent1 4 6 5 6 2 2" xfId="45110" xr:uid="{00000000-0005-0000-0000-00007FAF0000}"/>
    <cellStyle name="20% - Accent1 4 6 5 6 2 2 2" xfId="45111" xr:uid="{00000000-0005-0000-0000-000080AF0000}"/>
    <cellStyle name="20% - Accent1 4 6 5 6 2 3" xfId="45112" xr:uid="{00000000-0005-0000-0000-000081AF0000}"/>
    <cellStyle name="20% - Accent1 4 6 5 6 3" xfId="45113" xr:uid="{00000000-0005-0000-0000-000082AF0000}"/>
    <cellStyle name="20% - Accent1 4 6 5 6 3 2" xfId="45114" xr:uid="{00000000-0005-0000-0000-000083AF0000}"/>
    <cellStyle name="20% - Accent1 4 6 5 6 4" xfId="45115" xr:uid="{00000000-0005-0000-0000-000084AF0000}"/>
    <cellStyle name="20% - Accent1 4 6 5 7" xfId="45116" xr:uid="{00000000-0005-0000-0000-000085AF0000}"/>
    <cellStyle name="20% - Accent1 4 6 5 7 2" xfId="45117" xr:uid="{00000000-0005-0000-0000-000086AF0000}"/>
    <cellStyle name="20% - Accent1 4 6 5 7 2 2" xfId="45118" xr:uid="{00000000-0005-0000-0000-000087AF0000}"/>
    <cellStyle name="20% - Accent1 4 6 5 7 3" xfId="45119" xr:uid="{00000000-0005-0000-0000-000088AF0000}"/>
    <cellStyle name="20% - Accent1 4 6 5 8" xfId="45120" xr:uid="{00000000-0005-0000-0000-000089AF0000}"/>
    <cellStyle name="20% - Accent1 4 6 5 8 2" xfId="45121" xr:uid="{00000000-0005-0000-0000-00008AAF0000}"/>
    <cellStyle name="20% - Accent1 4 6 5 8 2 2" xfId="45122" xr:uid="{00000000-0005-0000-0000-00008BAF0000}"/>
    <cellStyle name="20% - Accent1 4 6 5 8 3" xfId="45123" xr:uid="{00000000-0005-0000-0000-00008CAF0000}"/>
    <cellStyle name="20% - Accent1 4 6 5 9" xfId="45124" xr:uid="{00000000-0005-0000-0000-00008DAF0000}"/>
    <cellStyle name="20% - Accent1 4 6 5 9 2" xfId="45125" xr:uid="{00000000-0005-0000-0000-00008EAF0000}"/>
    <cellStyle name="20% - Accent1 4 6 6" xfId="45126" xr:uid="{00000000-0005-0000-0000-00008FAF0000}"/>
    <cellStyle name="20% - Accent1 4 6 6 2" xfId="45127" xr:uid="{00000000-0005-0000-0000-000090AF0000}"/>
    <cellStyle name="20% - Accent1 4 6 6 2 2" xfId="45128" xr:uid="{00000000-0005-0000-0000-000091AF0000}"/>
    <cellStyle name="20% - Accent1 4 6 6 2 2 2" xfId="45129" xr:uid="{00000000-0005-0000-0000-000092AF0000}"/>
    <cellStyle name="20% - Accent1 4 6 6 2 2 2 2" xfId="45130" xr:uid="{00000000-0005-0000-0000-000093AF0000}"/>
    <cellStyle name="20% - Accent1 4 6 6 2 2 3" xfId="45131" xr:uid="{00000000-0005-0000-0000-000094AF0000}"/>
    <cellStyle name="20% - Accent1 4 6 6 2 3" xfId="45132" xr:uid="{00000000-0005-0000-0000-000095AF0000}"/>
    <cellStyle name="20% - Accent1 4 6 6 2 3 2" xfId="45133" xr:uid="{00000000-0005-0000-0000-000096AF0000}"/>
    <cellStyle name="20% - Accent1 4 6 6 2 4" xfId="45134" xr:uid="{00000000-0005-0000-0000-000097AF0000}"/>
    <cellStyle name="20% - Accent1 4 6 6 3" xfId="45135" xr:uid="{00000000-0005-0000-0000-000098AF0000}"/>
    <cellStyle name="20% - Accent1 4 6 6 3 2" xfId="45136" xr:uid="{00000000-0005-0000-0000-000099AF0000}"/>
    <cellStyle name="20% - Accent1 4 6 6 3 2 2" xfId="45137" xr:uid="{00000000-0005-0000-0000-00009AAF0000}"/>
    <cellStyle name="20% - Accent1 4 6 6 3 2 2 2" xfId="45138" xr:uid="{00000000-0005-0000-0000-00009BAF0000}"/>
    <cellStyle name="20% - Accent1 4 6 6 3 2 3" xfId="45139" xr:uid="{00000000-0005-0000-0000-00009CAF0000}"/>
    <cellStyle name="20% - Accent1 4 6 6 3 3" xfId="45140" xr:uid="{00000000-0005-0000-0000-00009DAF0000}"/>
    <cellStyle name="20% - Accent1 4 6 6 3 3 2" xfId="45141" xr:uid="{00000000-0005-0000-0000-00009EAF0000}"/>
    <cellStyle name="20% - Accent1 4 6 6 3 4" xfId="45142" xr:uid="{00000000-0005-0000-0000-00009FAF0000}"/>
    <cellStyle name="20% - Accent1 4 6 6 4" xfId="45143" xr:uid="{00000000-0005-0000-0000-0000A0AF0000}"/>
    <cellStyle name="20% - Accent1 4 6 6 4 2" xfId="45144" xr:uid="{00000000-0005-0000-0000-0000A1AF0000}"/>
    <cellStyle name="20% - Accent1 4 6 6 4 2 2" xfId="45145" xr:uid="{00000000-0005-0000-0000-0000A2AF0000}"/>
    <cellStyle name="20% - Accent1 4 6 6 4 2 2 2" xfId="45146" xr:uid="{00000000-0005-0000-0000-0000A3AF0000}"/>
    <cellStyle name="20% - Accent1 4 6 6 4 2 3" xfId="45147" xr:uid="{00000000-0005-0000-0000-0000A4AF0000}"/>
    <cellStyle name="20% - Accent1 4 6 6 4 3" xfId="45148" xr:uid="{00000000-0005-0000-0000-0000A5AF0000}"/>
    <cellStyle name="20% - Accent1 4 6 6 4 3 2" xfId="45149" xr:uid="{00000000-0005-0000-0000-0000A6AF0000}"/>
    <cellStyle name="20% - Accent1 4 6 6 4 4" xfId="45150" xr:uid="{00000000-0005-0000-0000-0000A7AF0000}"/>
    <cellStyle name="20% - Accent1 4 6 6 5" xfId="45151" xr:uid="{00000000-0005-0000-0000-0000A8AF0000}"/>
    <cellStyle name="20% - Accent1 4 6 6 5 2" xfId="45152" xr:uid="{00000000-0005-0000-0000-0000A9AF0000}"/>
    <cellStyle name="20% - Accent1 4 6 6 5 2 2" xfId="45153" xr:uid="{00000000-0005-0000-0000-0000AAAF0000}"/>
    <cellStyle name="20% - Accent1 4 6 6 5 3" xfId="45154" xr:uid="{00000000-0005-0000-0000-0000ABAF0000}"/>
    <cellStyle name="20% - Accent1 4 6 6 6" xfId="45155" xr:uid="{00000000-0005-0000-0000-0000ACAF0000}"/>
    <cellStyle name="20% - Accent1 4 6 6 6 2" xfId="45156" xr:uid="{00000000-0005-0000-0000-0000ADAF0000}"/>
    <cellStyle name="20% - Accent1 4 6 6 6 2 2" xfId="45157" xr:uid="{00000000-0005-0000-0000-0000AEAF0000}"/>
    <cellStyle name="20% - Accent1 4 6 6 6 3" xfId="45158" xr:uid="{00000000-0005-0000-0000-0000AFAF0000}"/>
    <cellStyle name="20% - Accent1 4 6 6 7" xfId="45159" xr:uid="{00000000-0005-0000-0000-0000B0AF0000}"/>
    <cellStyle name="20% - Accent1 4 6 6 7 2" xfId="45160" xr:uid="{00000000-0005-0000-0000-0000B1AF0000}"/>
    <cellStyle name="20% - Accent1 4 6 6 8" xfId="45161" xr:uid="{00000000-0005-0000-0000-0000B2AF0000}"/>
    <cellStyle name="20% - Accent1 4 6 6 8 2" xfId="45162" xr:uid="{00000000-0005-0000-0000-0000B3AF0000}"/>
    <cellStyle name="20% - Accent1 4 6 6 9" xfId="45163" xr:uid="{00000000-0005-0000-0000-0000B4AF0000}"/>
    <cellStyle name="20% - Accent1 4 6 7" xfId="45164" xr:uid="{00000000-0005-0000-0000-0000B5AF0000}"/>
    <cellStyle name="20% - Accent1 4 6 7 2" xfId="45165" xr:uid="{00000000-0005-0000-0000-0000B6AF0000}"/>
    <cellStyle name="20% - Accent1 4 6 7 2 2" xfId="45166" xr:uid="{00000000-0005-0000-0000-0000B7AF0000}"/>
    <cellStyle name="20% - Accent1 4 6 7 2 2 2" xfId="45167" xr:uid="{00000000-0005-0000-0000-0000B8AF0000}"/>
    <cellStyle name="20% - Accent1 4 6 7 2 2 2 2" xfId="45168" xr:uid="{00000000-0005-0000-0000-0000B9AF0000}"/>
    <cellStyle name="20% - Accent1 4 6 7 2 2 3" xfId="45169" xr:uid="{00000000-0005-0000-0000-0000BAAF0000}"/>
    <cellStyle name="20% - Accent1 4 6 7 2 3" xfId="45170" xr:uid="{00000000-0005-0000-0000-0000BBAF0000}"/>
    <cellStyle name="20% - Accent1 4 6 7 2 3 2" xfId="45171" xr:uid="{00000000-0005-0000-0000-0000BCAF0000}"/>
    <cellStyle name="20% - Accent1 4 6 7 2 4" xfId="45172" xr:uid="{00000000-0005-0000-0000-0000BDAF0000}"/>
    <cellStyle name="20% - Accent1 4 6 7 3" xfId="45173" xr:uid="{00000000-0005-0000-0000-0000BEAF0000}"/>
    <cellStyle name="20% - Accent1 4 6 7 3 2" xfId="45174" xr:uid="{00000000-0005-0000-0000-0000BFAF0000}"/>
    <cellStyle name="20% - Accent1 4 6 7 3 2 2" xfId="45175" xr:uid="{00000000-0005-0000-0000-0000C0AF0000}"/>
    <cellStyle name="20% - Accent1 4 6 7 3 2 2 2" xfId="45176" xr:uid="{00000000-0005-0000-0000-0000C1AF0000}"/>
    <cellStyle name="20% - Accent1 4 6 7 3 2 3" xfId="45177" xr:uid="{00000000-0005-0000-0000-0000C2AF0000}"/>
    <cellStyle name="20% - Accent1 4 6 7 3 3" xfId="45178" xr:uid="{00000000-0005-0000-0000-0000C3AF0000}"/>
    <cellStyle name="20% - Accent1 4 6 7 3 3 2" xfId="45179" xr:uid="{00000000-0005-0000-0000-0000C4AF0000}"/>
    <cellStyle name="20% - Accent1 4 6 7 3 4" xfId="45180" xr:uid="{00000000-0005-0000-0000-0000C5AF0000}"/>
    <cellStyle name="20% - Accent1 4 6 7 4" xfId="45181" xr:uid="{00000000-0005-0000-0000-0000C6AF0000}"/>
    <cellStyle name="20% - Accent1 4 6 7 4 2" xfId="45182" xr:uid="{00000000-0005-0000-0000-0000C7AF0000}"/>
    <cellStyle name="20% - Accent1 4 6 7 4 2 2" xfId="45183" xr:uid="{00000000-0005-0000-0000-0000C8AF0000}"/>
    <cellStyle name="20% - Accent1 4 6 7 4 2 2 2" xfId="45184" xr:uid="{00000000-0005-0000-0000-0000C9AF0000}"/>
    <cellStyle name="20% - Accent1 4 6 7 4 2 3" xfId="45185" xr:uid="{00000000-0005-0000-0000-0000CAAF0000}"/>
    <cellStyle name="20% - Accent1 4 6 7 4 3" xfId="45186" xr:uid="{00000000-0005-0000-0000-0000CBAF0000}"/>
    <cellStyle name="20% - Accent1 4 6 7 4 3 2" xfId="45187" xr:uid="{00000000-0005-0000-0000-0000CCAF0000}"/>
    <cellStyle name="20% - Accent1 4 6 7 4 4" xfId="45188" xr:uid="{00000000-0005-0000-0000-0000CDAF0000}"/>
    <cellStyle name="20% - Accent1 4 6 7 5" xfId="45189" xr:uid="{00000000-0005-0000-0000-0000CEAF0000}"/>
    <cellStyle name="20% - Accent1 4 6 7 5 2" xfId="45190" xr:uid="{00000000-0005-0000-0000-0000CFAF0000}"/>
    <cellStyle name="20% - Accent1 4 6 7 5 2 2" xfId="45191" xr:uid="{00000000-0005-0000-0000-0000D0AF0000}"/>
    <cellStyle name="20% - Accent1 4 6 7 5 3" xfId="45192" xr:uid="{00000000-0005-0000-0000-0000D1AF0000}"/>
    <cellStyle name="20% - Accent1 4 6 7 6" xfId="45193" xr:uid="{00000000-0005-0000-0000-0000D2AF0000}"/>
    <cellStyle name="20% - Accent1 4 6 7 6 2" xfId="45194" xr:uid="{00000000-0005-0000-0000-0000D3AF0000}"/>
    <cellStyle name="20% - Accent1 4 6 7 6 2 2" xfId="45195" xr:uid="{00000000-0005-0000-0000-0000D4AF0000}"/>
    <cellStyle name="20% - Accent1 4 6 7 6 3" xfId="45196" xr:uid="{00000000-0005-0000-0000-0000D5AF0000}"/>
    <cellStyle name="20% - Accent1 4 6 7 7" xfId="45197" xr:uid="{00000000-0005-0000-0000-0000D6AF0000}"/>
    <cellStyle name="20% - Accent1 4 6 7 7 2" xfId="45198" xr:uid="{00000000-0005-0000-0000-0000D7AF0000}"/>
    <cellStyle name="20% - Accent1 4 6 7 8" xfId="45199" xr:uid="{00000000-0005-0000-0000-0000D8AF0000}"/>
    <cellStyle name="20% - Accent1 4 6 7 8 2" xfId="45200" xr:uid="{00000000-0005-0000-0000-0000D9AF0000}"/>
    <cellStyle name="20% - Accent1 4 6 7 9" xfId="45201" xr:uid="{00000000-0005-0000-0000-0000DAAF0000}"/>
    <cellStyle name="20% - Accent1 4 6 8" xfId="45202" xr:uid="{00000000-0005-0000-0000-0000DBAF0000}"/>
    <cellStyle name="20% - Accent1 4 6 8 2" xfId="45203" xr:uid="{00000000-0005-0000-0000-0000DCAF0000}"/>
    <cellStyle name="20% - Accent1 4 6 8 2 2" xfId="45204" xr:uid="{00000000-0005-0000-0000-0000DDAF0000}"/>
    <cellStyle name="20% - Accent1 4 6 8 2 2 2" xfId="45205" xr:uid="{00000000-0005-0000-0000-0000DEAF0000}"/>
    <cellStyle name="20% - Accent1 4 6 8 2 3" xfId="45206" xr:uid="{00000000-0005-0000-0000-0000DFAF0000}"/>
    <cellStyle name="20% - Accent1 4 6 8 3" xfId="45207" xr:uid="{00000000-0005-0000-0000-0000E0AF0000}"/>
    <cellStyle name="20% - Accent1 4 6 8 3 2" xfId="45208" xr:uid="{00000000-0005-0000-0000-0000E1AF0000}"/>
    <cellStyle name="20% - Accent1 4 6 8 4" xfId="45209" xr:uid="{00000000-0005-0000-0000-0000E2AF0000}"/>
    <cellStyle name="20% - Accent1 4 6 9" xfId="45210" xr:uid="{00000000-0005-0000-0000-0000E3AF0000}"/>
    <cellStyle name="20% - Accent1 4 6 9 2" xfId="45211" xr:uid="{00000000-0005-0000-0000-0000E4AF0000}"/>
    <cellStyle name="20% - Accent1 4 6 9 2 2" xfId="45212" xr:uid="{00000000-0005-0000-0000-0000E5AF0000}"/>
    <cellStyle name="20% - Accent1 4 6 9 2 2 2" xfId="45213" xr:uid="{00000000-0005-0000-0000-0000E6AF0000}"/>
    <cellStyle name="20% - Accent1 4 6 9 2 3" xfId="45214" xr:uid="{00000000-0005-0000-0000-0000E7AF0000}"/>
    <cellStyle name="20% - Accent1 4 6 9 3" xfId="45215" xr:uid="{00000000-0005-0000-0000-0000E8AF0000}"/>
    <cellStyle name="20% - Accent1 4 6 9 3 2" xfId="45216" xr:uid="{00000000-0005-0000-0000-0000E9AF0000}"/>
    <cellStyle name="20% - Accent1 4 6 9 4" xfId="45217" xr:uid="{00000000-0005-0000-0000-0000EAAF0000}"/>
    <cellStyle name="20% - Accent1 4 7" xfId="45218" xr:uid="{00000000-0005-0000-0000-0000EBAF0000}"/>
    <cellStyle name="20% - Accent1 4 7 10" xfId="45219" xr:uid="{00000000-0005-0000-0000-0000ECAF0000}"/>
    <cellStyle name="20% - Accent1 4 7 10 2" xfId="45220" xr:uid="{00000000-0005-0000-0000-0000EDAF0000}"/>
    <cellStyle name="20% - Accent1 4 7 10 2 2" xfId="45221" xr:uid="{00000000-0005-0000-0000-0000EEAF0000}"/>
    <cellStyle name="20% - Accent1 4 7 10 3" xfId="45222" xr:uid="{00000000-0005-0000-0000-0000EFAF0000}"/>
    <cellStyle name="20% - Accent1 4 7 11" xfId="45223" xr:uid="{00000000-0005-0000-0000-0000F0AF0000}"/>
    <cellStyle name="20% - Accent1 4 7 11 2" xfId="45224" xr:uid="{00000000-0005-0000-0000-0000F1AF0000}"/>
    <cellStyle name="20% - Accent1 4 7 11 2 2" xfId="45225" xr:uid="{00000000-0005-0000-0000-0000F2AF0000}"/>
    <cellStyle name="20% - Accent1 4 7 11 3" xfId="45226" xr:uid="{00000000-0005-0000-0000-0000F3AF0000}"/>
    <cellStyle name="20% - Accent1 4 7 12" xfId="45227" xr:uid="{00000000-0005-0000-0000-0000F4AF0000}"/>
    <cellStyle name="20% - Accent1 4 7 12 2" xfId="45228" xr:uid="{00000000-0005-0000-0000-0000F5AF0000}"/>
    <cellStyle name="20% - Accent1 4 7 13" xfId="45229" xr:uid="{00000000-0005-0000-0000-0000F6AF0000}"/>
    <cellStyle name="20% - Accent1 4 7 13 2" xfId="45230" xr:uid="{00000000-0005-0000-0000-0000F7AF0000}"/>
    <cellStyle name="20% - Accent1 4 7 14" xfId="45231" xr:uid="{00000000-0005-0000-0000-0000F8AF0000}"/>
    <cellStyle name="20% - Accent1 4 7 2" xfId="45232" xr:uid="{00000000-0005-0000-0000-0000F9AF0000}"/>
    <cellStyle name="20% - Accent1 4 7 2 10" xfId="45233" xr:uid="{00000000-0005-0000-0000-0000FAAF0000}"/>
    <cellStyle name="20% - Accent1 4 7 2 10 2" xfId="45234" xr:uid="{00000000-0005-0000-0000-0000FBAF0000}"/>
    <cellStyle name="20% - Accent1 4 7 2 11" xfId="45235" xr:uid="{00000000-0005-0000-0000-0000FCAF0000}"/>
    <cellStyle name="20% - Accent1 4 7 2 2" xfId="45236" xr:uid="{00000000-0005-0000-0000-0000FDAF0000}"/>
    <cellStyle name="20% - Accent1 4 7 2 2 2" xfId="45237" xr:uid="{00000000-0005-0000-0000-0000FEAF0000}"/>
    <cellStyle name="20% - Accent1 4 7 2 2 2 2" xfId="45238" xr:uid="{00000000-0005-0000-0000-0000FFAF0000}"/>
    <cellStyle name="20% - Accent1 4 7 2 2 2 2 2" xfId="45239" xr:uid="{00000000-0005-0000-0000-000000B00000}"/>
    <cellStyle name="20% - Accent1 4 7 2 2 2 2 2 2" xfId="45240" xr:uid="{00000000-0005-0000-0000-000001B00000}"/>
    <cellStyle name="20% - Accent1 4 7 2 2 2 2 3" xfId="45241" xr:uid="{00000000-0005-0000-0000-000002B00000}"/>
    <cellStyle name="20% - Accent1 4 7 2 2 2 3" xfId="45242" xr:uid="{00000000-0005-0000-0000-000003B00000}"/>
    <cellStyle name="20% - Accent1 4 7 2 2 2 3 2" xfId="45243" xr:uid="{00000000-0005-0000-0000-000004B00000}"/>
    <cellStyle name="20% - Accent1 4 7 2 2 2 4" xfId="45244" xr:uid="{00000000-0005-0000-0000-000005B00000}"/>
    <cellStyle name="20% - Accent1 4 7 2 2 3" xfId="45245" xr:uid="{00000000-0005-0000-0000-000006B00000}"/>
    <cellStyle name="20% - Accent1 4 7 2 2 3 2" xfId="45246" xr:uid="{00000000-0005-0000-0000-000007B00000}"/>
    <cellStyle name="20% - Accent1 4 7 2 2 3 2 2" xfId="45247" xr:uid="{00000000-0005-0000-0000-000008B00000}"/>
    <cellStyle name="20% - Accent1 4 7 2 2 3 2 2 2" xfId="45248" xr:uid="{00000000-0005-0000-0000-000009B00000}"/>
    <cellStyle name="20% - Accent1 4 7 2 2 3 2 3" xfId="45249" xr:uid="{00000000-0005-0000-0000-00000AB00000}"/>
    <cellStyle name="20% - Accent1 4 7 2 2 3 3" xfId="45250" xr:uid="{00000000-0005-0000-0000-00000BB00000}"/>
    <cellStyle name="20% - Accent1 4 7 2 2 3 3 2" xfId="45251" xr:uid="{00000000-0005-0000-0000-00000CB00000}"/>
    <cellStyle name="20% - Accent1 4 7 2 2 3 4" xfId="45252" xr:uid="{00000000-0005-0000-0000-00000DB00000}"/>
    <cellStyle name="20% - Accent1 4 7 2 2 4" xfId="45253" xr:uid="{00000000-0005-0000-0000-00000EB00000}"/>
    <cellStyle name="20% - Accent1 4 7 2 2 4 2" xfId="45254" xr:uid="{00000000-0005-0000-0000-00000FB00000}"/>
    <cellStyle name="20% - Accent1 4 7 2 2 4 2 2" xfId="45255" xr:uid="{00000000-0005-0000-0000-000010B00000}"/>
    <cellStyle name="20% - Accent1 4 7 2 2 4 2 2 2" xfId="45256" xr:uid="{00000000-0005-0000-0000-000011B00000}"/>
    <cellStyle name="20% - Accent1 4 7 2 2 4 2 3" xfId="45257" xr:uid="{00000000-0005-0000-0000-000012B00000}"/>
    <cellStyle name="20% - Accent1 4 7 2 2 4 3" xfId="45258" xr:uid="{00000000-0005-0000-0000-000013B00000}"/>
    <cellStyle name="20% - Accent1 4 7 2 2 4 3 2" xfId="45259" xr:uid="{00000000-0005-0000-0000-000014B00000}"/>
    <cellStyle name="20% - Accent1 4 7 2 2 4 4" xfId="45260" xr:uid="{00000000-0005-0000-0000-000015B00000}"/>
    <cellStyle name="20% - Accent1 4 7 2 2 5" xfId="45261" xr:uid="{00000000-0005-0000-0000-000016B00000}"/>
    <cellStyle name="20% - Accent1 4 7 2 2 5 2" xfId="45262" xr:uid="{00000000-0005-0000-0000-000017B00000}"/>
    <cellStyle name="20% - Accent1 4 7 2 2 5 2 2" xfId="45263" xr:uid="{00000000-0005-0000-0000-000018B00000}"/>
    <cellStyle name="20% - Accent1 4 7 2 2 5 3" xfId="45264" xr:uid="{00000000-0005-0000-0000-000019B00000}"/>
    <cellStyle name="20% - Accent1 4 7 2 2 6" xfId="45265" xr:uid="{00000000-0005-0000-0000-00001AB00000}"/>
    <cellStyle name="20% - Accent1 4 7 2 2 6 2" xfId="45266" xr:uid="{00000000-0005-0000-0000-00001BB00000}"/>
    <cellStyle name="20% - Accent1 4 7 2 2 6 2 2" xfId="45267" xr:uid="{00000000-0005-0000-0000-00001CB00000}"/>
    <cellStyle name="20% - Accent1 4 7 2 2 6 3" xfId="45268" xr:uid="{00000000-0005-0000-0000-00001DB00000}"/>
    <cellStyle name="20% - Accent1 4 7 2 2 7" xfId="45269" xr:uid="{00000000-0005-0000-0000-00001EB00000}"/>
    <cellStyle name="20% - Accent1 4 7 2 2 7 2" xfId="45270" xr:uid="{00000000-0005-0000-0000-00001FB00000}"/>
    <cellStyle name="20% - Accent1 4 7 2 2 8" xfId="45271" xr:uid="{00000000-0005-0000-0000-000020B00000}"/>
    <cellStyle name="20% - Accent1 4 7 2 2 8 2" xfId="45272" xr:uid="{00000000-0005-0000-0000-000021B00000}"/>
    <cellStyle name="20% - Accent1 4 7 2 2 9" xfId="45273" xr:uid="{00000000-0005-0000-0000-000022B00000}"/>
    <cellStyle name="20% - Accent1 4 7 2 3" xfId="45274" xr:uid="{00000000-0005-0000-0000-000023B00000}"/>
    <cellStyle name="20% - Accent1 4 7 2 3 2" xfId="45275" xr:uid="{00000000-0005-0000-0000-000024B00000}"/>
    <cellStyle name="20% - Accent1 4 7 2 3 2 2" xfId="45276" xr:uid="{00000000-0005-0000-0000-000025B00000}"/>
    <cellStyle name="20% - Accent1 4 7 2 3 2 2 2" xfId="45277" xr:uid="{00000000-0005-0000-0000-000026B00000}"/>
    <cellStyle name="20% - Accent1 4 7 2 3 2 2 2 2" xfId="45278" xr:uid="{00000000-0005-0000-0000-000027B00000}"/>
    <cellStyle name="20% - Accent1 4 7 2 3 2 2 3" xfId="45279" xr:uid="{00000000-0005-0000-0000-000028B00000}"/>
    <cellStyle name="20% - Accent1 4 7 2 3 2 3" xfId="45280" xr:uid="{00000000-0005-0000-0000-000029B00000}"/>
    <cellStyle name="20% - Accent1 4 7 2 3 2 3 2" xfId="45281" xr:uid="{00000000-0005-0000-0000-00002AB00000}"/>
    <cellStyle name="20% - Accent1 4 7 2 3 2 4" xfId="45282" xr:uid="{00000000-0005-0000-0000-00002BB00000}"/>
    <cellStyle name="20% - Accent1 4 7 2 3 3" xfId="45283" xr:uid="{00000000-0005-0000-0000-00002CB00000}"/>
    <cellStyle name="20% - Accent1 4 7 2 3 3 2" xfId="45284" xr:uid="{00000000-0005-0000-0000-00002DB00000}"/>
    <cellStyle name="20% - Accent1 4 7 2 3 3 2 2" xfId="45285" xr:uid="{00000000-0005-0000-0000-00002EB00000}"/>
    <cellStyle name="20% - Accent1 4 7 2 3 3 2 2 2" xfId="45286" xr:uid="{00000000-0005-0000-0000-00002FB00000}"/>
    <cellStyle name="20% - Accent1 4 7 2 3 3 2 3" xfId="45287" xr:uid="{00000000-0005-0000-0000-000030B00000}"/>
    <cellStyle name="20% - Accent1 4 7 2 3 3 3" xfId="45288" xr:uid="{00000000-0005-0000-0000-000031B00000}"/>
    <cellStyle name="20% - Accent1 4 7 2 3 3 3 2" xfId="45289" xr:uid="{00000000-0005-0000-0000-000032B00000}"/>
    <cellStyle name="20% - Accent1 4 7 2 3 3 4" xfId="45290" xr:uid="{00000000-0005-0000-0000-000033B00000}"/>
    <cellStyle name="20% - Accent1 4 7 2 3 4" xfId="45291" xr:uid="{00000000-0005-0000-0000-000034B00000}"/>
    <cellStyle name="20% - Accent1 4 7 2 3 4 2" xfId="45292" xr:uid="{00000000-0005-0000-0000-000035B00000}"/>
    <cellStyle name="20% - Accent1 4 7 2 3 4 2 2" xfId="45293" xr:uid="{00000000-0005-0000-0000-000036B00000}"/>
    <cellStyle name="20% - Accent1 4 7 2 3 4 2 2 2" xfId="45294" xr:uid="{00000000-0005-0000-0000-000037B00000}"/>
    <cellStyle name="20% - Accent1 4 7 2 3 4 2 3" xfId="45295" xr:uid="{00000000-0005-0000-0000-000038B00000}"/>
    <cellStyle name="20% - Accent1 4 7 2 3 4 3" xfId="45296" xr:uid="{00000000-0005-0000-0000-000039B00000}"/>
    <cellStyle name="20% - Accent1 4 7 2 3 4 3 2" xfId="45297" xr:uid="{00000000-0005-0000-0000-00003AB00000}"/>
    <cellStyle name="20% - Accent1 4 7 2 3 4 4" xfId="45298" xr:uid="{00000000-0005-0000-0000-00003BB00000}"/>
    <cellStyle name="20% - Accent1 4 7 2 3 5" xfId="45299" xr:uid="{00000000-0005-0000-0000-00003CB00000}"/>
    <cellStyle name="20% - Accent1 4 7 2 3 5 2" xfId="45300" xr:uid="{00000000-0005-0000-0000-00003DB00000}"/>
    <cellStyle name="20% - Accent1 4 7 2 3 5 2 2" xfId="45301" xr:uid="{00000000-0005-0000-0000-00003EB00000}"/>
    <cellStyle name="20% - Accent1 4 7 2 3 5 3" xfId="45302" xr:uid="{00000000-0005-0000-0000-00003FB00000}"/>
    <cellStyle name="20% - Accent1 4 7 2 3 6" xfId="45303" xr:uid="{00000000-0005-0000-0000-000040B00000}"/>
    <cellStyle name="20% - Accent1 4 7 2 3 6 2" xfId="45304" xr:uid="{00000000-0005-0000-0000-000041B00000}"/>
    <cellStyle name="20% - Accent1 4 7 2 3 6 2 2" xfId="45305" xr:uid="{00000000-0005-0000-0000-000042B00000}"/>
    <cellStyle name="20% - Accent1 4 7 2 3 6 3" xfId="45306" xr:uid="{00000000-0005-0000-0000-000043B00000}"/>
    <cellStyle name="20% - Accent1 4 7 2 3 7" xfId="45307" xr:uid="{00000000-0005-0000-0000-000044B00000}"/>
    <cellStyle name="20% - Accent1 4 7 2 3 7 2" xfId="45308" xr:uid="{00000000-0005-0000-0000-000045B00000}"/>
    <cellStyle name="20% - Accent1 4 7 2 3 8" xfId="45309" xr:uid="{00000000-0005-0000-0000-000046B00000}"/>
    <cellStyle name="20% - Accent1 4 7 2 3 8 2" xfId="45310" xr:uid="{00000000-0005-0000-0000-000047B00000}"/>
    <cellStyle name="20% - Accent1 4 7 2 3 9" xfId="45311" xr:uid="{00000000-0005-0000-0000-000048B00000}"/>
    <cellStyle name="20% - Accent1 4 7 2 4" xfId="45312" xr:uid="{00000000-0005-0000-0000-000049B00000}"/>
    <cellStyle name="20% - Accent1 4 7 2 4 2" xfId="45313" xr:uid="{00000000-0005-0000-0000-00004AB00000}"/>
    <cellStyle name="20% - Accent1 4 7 2 4 2 2" xfId="45314" xr:uid="{00000000-0005-0000-0000-00004BB00000}"/>
    <cellStyle name="20% - Accent1 4 7 2 4 2 2 2" xfId="45315" xr:uid="{00000000-0005-0000-0000-00004CB00000}"/>
    <cellStyle name="20% - Accent1 4 7 2 4 2 3" xfId="45316" xr:uid="{00000000-0005-0000-0000-00004DB00000}"/>
    <cellStyle name="20% - Accent1 4 7 2 4 3" xfId="45317" xr:uid="{00000000-0005-0000-0000-00004EB00000}"/>
    <cellStyle name="20% - Accent1 4 7 2 4 3 2" xfId="45318" xr:uid="{00000000-0005-0000-0000-00004FB00000}"/>
    <cellStyle name="20% - Accent1 4 7 2 4 4" xfId="45319" xr:uid="{00000000-0005-0000-0000-000050B00000}"/>
    <cellStyle name="20% - Accent1 4 7 2 5" xfId="45320" xr:uid="{00000000-0005-0000-0000-000051B00000}"/>
    <cellStyle name="20% - Accent1 4 7 2 5 2" xfId="45321" xr:uid="{00000000-0005-0000-0000-000052B00000}"/>
    <cellStyle name="20% - Accent1 4 7 2 5 2 2" xfId="45322" xr:uid="{00000000-0005-0000-0000-000053B00000}"/>
    <cellStyle name="20% - Accent1 4 7 2 5 2 2 2" xfId="45323" xr:uid="{00000000-0005-0000-0000-000054B00000}"/>
    <cellStyle name="20% - Accent1 4 7 2 5 2 3" xfId="45324" xr:uid="{00000000-0005-0000-0000-000055B00000}"/>
    <cellStyle name="20% - Accent1 4 7 2 5 3" xfId="45325" xr:uid="{00000000-0005-0000-0000-000056B00000}"/>
    <cellStyle name="20% - Accent1 4 7 2 5 3 2" xfId="45326" xr:uid="{00000000-0005-0000-0000-000057B00000}"/>
    <cellStyle name="20% - Accent1 4 7 2 5 4" xfId="45327" xr:uid="{00000000-0005-0000-0000-000058B00000}"/>
    <cellStyle name="20% - Accent1 4 7 2 6" xfId="45328" xr:uid="{00000000-0005-0000-0000-000059B00000}"/>
    <cellStyle name="20% - Accent1 4 7 2 6 2" xfId="45329" xr:uid="{00000000-0005-0000-0000-00005AB00000}"/>
    <cellStyle name="20% - Accent1 4 7 2 6 2 2" xfId="45330" xr:uid="{00000000-0005-0000-0000-00005BB00000}"/>
    <cellStyle name="20% - Accent1 4 7 2 6 2 2 2" xfId="45331" xr:uid="{00000000-0005-0000-0000-00005CB00000}"/>
    <cellStyle name="20% - Accent1 4 7 2 6 2 3" xfId="45332" xr:uid="{00000000-0005-0000-0000-00005DB00000}"/>
    <cellStyle name="20% - Accent1 4 7 2 6 3" xfId="45333" xr:uid="{00000000-0005-0000-0000-00005EB00000}"/>
    <cellStyle name="20% - Accent1 4 7 2 6 3 2" xfId="45334" xr:uid="{00000000-0005-0000-0000-00005FB00000}"/>
    <cellStyle name="20% - Accent1 4 7 2 6 4" xfId="45335" xr:uid="{00000000-0005-0000-0000-000060B00000}"/>
    <cellStyle name="20% - Accent1 4 7 2 7" xfId="45336" xr:uid="{00000000-0005-0000-0000-000061B00000}"/>
    <cellStyle name="20% - Accent1 4 7 2 7 2" xfId="45337" xr:uid="{00000000-0005-0000-0000-000062B00000}"/>
    <cellStyle name="20% - Accent1 4 7 2 7 2 2" xfId="45338" xr:uid="{00000000-0005-0000-0000-000063B00000}"/>
    <cellStyle name="20% - Accent1 4 7 2 7 3" xfId="45339" xr:uid="{00000000-0005-0000-0000-000064B00000}"/>
    <cellStyle name="20% - Accent1 4 7 2 8" xfId="45340" xr:uid="{00000000-0005-0000-0000-000065B00000}"/>
    <cellStyle name="20% - Accent1 4 7 2 8 2" xfId="45341" xr:uid="{00000000-0005-0000-0000-000066B00000}"/>
    <cellStyle name="20% - Accent1 4 7 2 8 2 2" xfId="45342" xr:uid="{00000000-0005-0000-0000-000067B00000}"/>
    <cellStyle name="20% - Accent1 4 7 2 8 3" xfId="45343" xr:uid="{00000000-0005-0000-0000-000068B00000}"/>
    <cellStyle name="20% - Accent1 4 7 2 9" xfId="45344" xr:uid="{00000000-0005-0000-0000-000069B00000}"/>
    <cellStyle name="20% - Accent1 4 7 2 9 2" xfId="45345" xr:uid="{00000000-0005-0000-0000-00006AB00000}"/>
    <cellStyle name="20% - Accent1 4 7 3" xfId="45346" xr:uid="{00000000-0005-0000-0000-00006BB00000}"/>
    <cellStyle name="20% - Accent1 4 7 3 10" xfId="45347" xr:uid="{00000000-0005-0000-0000-00006CB00000}"/>
    <cellStyle name="20% - Accent1 4 7 3 10 2" xfId="45348" xr:uid="{00000000-0005-0000-0000-00006DB00000}"/>
    <cellStyle name="20% - Accent1 4 7 3 11" xfId="45349" xr:uid="{00000000-0005-0000-0000-00006EB00000}"/>
    <cellStyle name="20% - Accent1 4 7 3 2" xfId="45350" xr:uid="{00000000-0005-0000-0000-00006FB00000}"/>
    <cellStyle name="20% - Accent1 4 7 3 2 2" xfId="45351" xr:uid="{00000000-0005-0000-0000-000070B00000}"/>
    <cellStyle name="20% - Accent1 4 7 3 2 2 2" xfId="45352" xr:uid="{00000000-0005-0000-0000-000071B00000}"/>
    <cellStyle name="20% - Accent1 4 7 3 2 2 2 2" xfId="45353" xr:uid="{00000000-0005-0000-0000-000072B00000}"/>
    <cellStyle name="20% - Accent1 4 7 3 2 2 2 2 2" xfId="45354" xr:uid="{00000000-0005-0000-0000-000073B00000}"/>
    <cellStyle name="20% - Accent1 4 7 3 2 2 2 3" xfId="45355" xr:uid="{00000000-0005-0000-0000-000074B00000}"/>
    <cellStyle name="20% - Accent1 4 7 3 2 2 3" xfId="45356" xr:uid="{00000000-0005-0000-0000-000075B00000}"/>
    <cellStyle name="20% - Accent1 4 7 3 2 2 3 2" xfId="45357" xr:uid="{00000000-0005-0000-0000-000076B00000}"/>
    <cellStyle name="20% - Accent1 4 7 3 2 2 4" xfId="45358" xr:uid="{00000000-0005-0000-0000-000077B00000}"/>
    <cellStyle name="20% - Accent1 4 7 3 2 3" xfId="45359" xr:uid="{00000000-0005-0000-0000-000078B00000}"/>
    <cellStyle name="20% - Accent1 4 7 3 2 3 2" xfId="45360" xr:uid="{00000000-0005-0000-0000-000079B00000}"/>
    <cellStyle name="20% - Accent1 4 7 3 2 3 2 2" xfId="45361" xr:uid="{00000000-0005-0000-0000-00007AB00000}"/>
    <cellStyle name="20% - Accent1 4 7 3 2 3 2 2 2" xfId="45362" xr:uid="{00000000-0005-0000-0000-00007BB00000}"/>
    <cellStyle name="20% - Accent1 4 7 3 2 3 2 3" xfId="45363" xr:uid="{00000000-0005-0000-0000-00007CB00000}"/>
    <cellStyle name="20% - Accent1 4 7 3 2 3 3" xfId="45364" xr:uid="{00000000-0005-0000-0000-00007DB00000}"/>
    <cellStyle name="20% - Accent1 4 7 3 2 3 3 2" xfId="45365" xr:uid="{00000000-0005-0000-0000-00007EB00000}"/>
    <cellStyle name="20% - Accent1 4 7 3 2 3 4" xfId="45366" xr:uid="{00000000-0005-0000-0000-00007FB00000}"/>
    <cellStyle name="20% - Accent1 4 7 3 2 4" xfId="45367" xr:uid="{00000000-0005-0000-0000-000080B00000}"/>
    <cellStyle name="20% - Accent1 4 7 3 2 4 2" xfId="45368" xr:uid="{00000000-0005-0000-0000-000081B00000}"/>
    <cellStyle name="20% - Accent1 4 7 3 2 4 2 2" xfId="45369" xr:uid="{00000000-0005-0000-0000-000082B00000}"/>
    <cellStyle name="20% - Accent1 4 7 3 2 4 2 2 2" xfId="45370" xr:uid="{00000000-0005-0000-0000-000083B00000}"/>
    <cellStyle name="20% - Accent1 4 7 3 2 4 2 3" xfId="45371" xr:uid="{00000000-0005-0000-0000-000084B00000}"/>
    <cellStyle name="20% - Accent1 4 7 3 2 4 3" xfId="45372" xr:uid="{00000000-0005-0000-0000-000085B00000}"/>
    <cellStyle name="20% - Accent1 4 7 3 2 4 3 2" xfId="45373" xr:uid="{00000000-0005-0000-0000-000086B00000}"/>
    <cellStyle name="20% - Accent1 4 7 3 2 4 4" xfId="45374" xr:uid="{00000000-0005-0000-0000-000087B00000}"/>
    <cellStyle name="20% - Accent1 4 7 3 2 5" xfId="45375" xr:uid="{00000000-0005-0000-0000-000088B00000}"/>
    <cellStyle name="20% - Accent1 4 7 3 2 5 2" xfId="45376" xr:uid="{00000000-0005-0000-0000-000089B00000}"/>
    <cellStyle name="20% - Accent1 4 7 3 2 5 2 2" xfId="45377" xr:uid="{00000000-0005-0000-0000-00008AB00000}"/>
    <cellStyle name="20% - Accent1 4 7 3 2 5 3" xfId="45378" xr:uid="{00000000-0005-0000-0000-00008BB00000}"/>
    <cellStyle name="20% - Accent1 4 7 3 2 6" xfId="45379" xr:uid="{00000000-0005-0000-0000-00008CB00000}"/>
    <cellStyle name="20% - Accent1 4 7 3 2 6 2" xfId="45380" xr:uid="{00000000-0005-0000-0000-00008DB00000}"/>
    <cellStyle name="20% - Accent1 4 7 3 2 6 2 2" xfId="45381" xr:uid="{00000000-0005-0000-0000-00008EB00000}"/>
    <cellStyle name="20% - Accent1 4 7 3 2 6 3" xfId="45382" xr:uid="{00000000-0005-0000-0000-00008FB00000}"/>
    <cellStyle name="20% - Accent1 4 7 3 2 7" xfId="45383" xr:uid="{00000000-0005-0000-0000-000090B00000}"/>
    <cellStyle name="20% - Accent1 4 7 3 2 7 2" xfId="45384" xr:uid="{00000000-0005-0000-0000-000091B00000}"/>
    <cellStyle name="20% - Accent1 4 7 3 2 8" xfId="45385" xr:uid="{00000000-0005-0000-0000-000092B00000}"/>
    <cellStyle name="20% - Accent1 4 7 3 2 8 2" xfId="45386" xr:uid="{00000000-0005-0000-0000-000093B00000}"/>
    <cellStyle name="20% - Accent1 4 7 3 2 9" xfId="45387" xr:uid="{00000000-0005-0000-0000-000094B00000}"/>
    <cellStyle name="20% - Accent1 4 7 3 3" xfId="45388" xr:uid="{00000000-0005-0000-0000-000095B00000}"/>
    <cellStyle name="20% - Accent1 4 7 3 3 2" xfId="45389" xr:uid="{00000000-0005-0000-0000-000096B00000}"/>
    <cellStyle name="20% - Accent1 4 7 3 3 2 2" xfId="45390" xr:uid="{00000000-0005-0000-0000-000097B00000}"/>
    <cellStyle name="20% - Accent1 4 7 3 3 2 2 2" xfId="45391" xr:uid="{00000000-0005-0000-0000-000098B00000}"/>
    <cellStyle name="20% - Accent1 4 7 3 3 2 2 2 2" xfId="45392" xr:uid="{00000000-0005-0000-0000-000099B00000}"/>
    <cellStyle name="20% - Accent1 4 7 3 3 2 2 3" xfId="45393" xr:uid="{00000000-0005-0000-0000-00009AB00000}"/>
    <cellStyle name="20% - Accent1 4 7 3 3 2 3" xfId="45394" xr:uid="{00000000-0005-0000-0000-00009BB00000}"/>
    <cellStyle name="20% - Accent1 4 7 3 3 2 3 2" xfId="45395" xr:uid="{00000000-0005-0000-0000-00009CB00000}"/>
    <cellStyle name="20% - Accent1 4 7 3 3 2 4" xfId="45396" xr:uid="{00000000-0005-0000-0000-00009DB00000}"/>
    <cellStyle name="20% - Accent1 4 7 3 3 3" xfId="45397" xr:uid="{00000000-0005-0000-0000-00009EB00000}"/>
    <cellStyle name="20% - Accent1 4 7 3 3 3 2" xfId="45398" xr:uid="{00000000-0005-0000-0000-00009FB00000}"/>
    <cellStyle name="20% - Accent1 4 7 3 3 3 2 2" xfId="45399" xr:uid="{00000000-0005-0000-0000-0000A0B00000}"/>
    <cellStyle name="20% - Accent1 4 7 3 3 3 2 2 2" xfId="45400" xr:uid="{00000000-0005-0000-0000-0000A1B00000}"/>
    <cellStyle name="20% - Accent1 4 7 3 3 3 2 3" xfId="45401" xr:uid="{00000000-0005-0000-0000-0000A2B00000}"/>
    <cellStyle name="20% - Accent1 4 7 3 3 3 3" xfId="45402" xr:uid="{00000000-0005-0000-0000-0000A3B00000}"/>
    <cellStyle name="20% - Accent1 4 7 3 3 3 3 2" xfId="45403" xr:uid="{00000000-0005-0000-0000-0000A4B00000}"/>
    <cellStyle name="20% - Accent1 4 7 3 3 3 4" xfId="45404" xr:uid="{00000000-0005-0000-0000-0000A5B00000}"/>
    <cellStyle name="20% - Accent1 4 7 3 3 4" xfId="45405" xr:uid="{00000000-0005-0000-0000-0000A6B00000}"/>
    <cellStyle name="20% - Accent1 4 7 3 3 4 2" xfId="45406" xr:uid="{00000000-0005-0000-0000-0000A7B00000}"/>
    <cellStyle name="20% - Accent1 4 7 3 3 4 2 2" xfId="45407" xr:uid="{00000000-0005-0000-0000-0000A8B00000}"/>
    <cellStyle name="20% - Accent1 4 7 3 3 4 2 2 2" xfId="45408" xr:uid="{00000000-0005-0000-0000-0000A9B00000}"/>
    <cellStyle name="20% - Accent1 4 7 3 3 4 2 3" xfId="45409" xr:uid="{00000000-0005-0000-0000-0000AAB00000}"/>
    <cellStyle name="20% - Accent1 4 7 3 3 4 3" xfId="45410" xr:uid="{00000000-0005-0000-0000-0000ABB00000}"/>
    <cellStyle name="20% - Accent1 4 7 3 3 4 3 2" xfId="45411" xr:uid="{00000000-0005-0000-0000-0000ACB00000}"/>
    <cellStyle name="20% - Accent1 4 7 3 3 4 4" xfId="45412" xr:uid="{00000000-0005-0000-0000-0000ADB00000}"/>
    <cellStyle name="20% - Accent1 4 7 3 3 5" xfId="45413" xr:uid="{00000000-0005-0000-0000-0000AEB00000}"/>
    <cellStyle name="20% - Accent1 4 7 3 3 5 2" xfId="45414" xr:uid="{00000000-0005-0000-0000-0000AFB00000}"/>
    <cellStyle name="20% - Accent1 4 7 3 3 5 2 2" xfId="45415" xr:uid="{00000000-0005-0000-0000-0000B0B00000}"/>
    <cellStyle name="20% - Accent1 4 7 3 3 5 3" xfId="45416" xr:uid="{00000000-0005-0000-0000-0000B1B00000}"/>
    <cellStyle name="20% - Accent1 4 7 3 3 6" xfId="45417" xr:uid="{00000000-0005-0000-0000-0000B2B00000}"/>
    <cellStyle name="20% - Accent1 4 7 3 3 6 2" xfId="45418" xr:uid="{00000000-0005-0000-0000-0000B3B00000}"/>
    <cellStyle name="20% - Accent1 4 7 3 3 6 2 2" xfId="45419" xr:uid="{00000000-0005-0000-0000-0000B4B00000}"/>
    <cellStyle name="20% - Accent1 4 7 3 3 6 3" xfId="45420" xr:uid="{00000000-0005-0000-0000-0000B5B00000}"/>
    <cellStyle name="20% - Accent1 4 7 3 3 7" xfId="45421" xr:uid="{00000000-0005-0000-0000-0000B6B00000}"/>
    <cellStyle name="20% - Accent1 4 7 3 3 7 2" xfId="45422" xr:uid="{00000000-0005-0000-0000-0000B7B00000}"/>
    <cellStyle name="20% - Accent1 4 7 3 3 8" xfId="45423" xr:uid="{00000000-0005-0000-0000-0000B8B00000}"/>
    <cellStyle name="20% - Accent1 4 7 3 3 8 2" xfId="45424" xr:uid="{00000000-0005-0000-0000-0000B9B00000}"/>
    <cellStyle name="20% - Accent1 4 7 3 3 9" xfId="45425" xr:uid="{00000000-0005-0000-0000-0000BAB00000}"/>
    <cellStyle name="20% - Accent1 4 7 3 4" xfId="45426" xr:uid="{00000000-0005-0000-0000-0000BBB00000}"/>
    <cellStyle name="20% - Accent1 4 7 3 4 2" xfId="45427" xr:uid="{00000000-0005-0000-0000-0000BCB00000}"/>
    <cellStyle name="20% - Accent1 4 7 3 4 2 2" xfId="45428" xr:uid="{00000000-0005-0000-0000-0000BDB00000}"/>
    <cellStyle name="20% - Accent1 4 7 3 4 2 2 2" xfId="45429" xr:uid="{00000000-0005-0000-0000-0000BEB00000}"/>
    <cellStyle name="20% - Accent1 4 7 3 4 2 3" xfId="45430" xr:uid="{00000000-0005-0000-0000-0000BFB00000}"/>
    <cellStyle name="20% - Accent1 4 7 3 4 3" xfId="45431" xr:uid="{00000000-0005-0000-0000-0000C0B00000}"/>
    <cellStyle name="20% - Accent1 4 7 3 4 3 2" xfId="45432" xr:uid="{00000000-0005-0000-0000-0000C1B00000}"/>
    <cellStyle name="20% - Accent1 4 7 3 4 4" xfId="45433" xr:uid="{00000000-0005-0000-0000-0000C2B00000}"/>
    <cellStyle name="20% - Accent1 4 7 3 5" xfId="45434" xr:uid="{00000000-0005-0000-0000-0000C3B00000}"/>
    <cellStyle name="20% - Accent1 4 7 3 5 2" xfId="45435" xr:uid="{00000000-0005-0000-0000-0000C4B00000}"/>
    <cellStyle name="20% - Accent1 4 7 3 5 2 2" xfId="45436" xr:uid="{00000000-0005-0000-0000-0000C5B00000}"/>
    <cellStyle name="20% - Accent1 4 7 3 5 2 2 2" xfId="45437" xr:uid="{00000000-0005-0000-0000-0000C6B00000}"/>
    <cellStyle name="20% - Accent1 4 7 3 5 2 3" xfId="45438" xr:uid="{00000000-0005-0000-0000-0000C7B00000}"/>
    <cellStyle name="20% - Accent1 4 7 3 5 3" xfId="45439" xr:uid="{00000000-0005-0000-0000-0000C8B00000}"/>
    <cellStyle name="20% - Accent1 4 7 3 5 3 2" xfId="45440" xr:uid="{00000000-0005-0000-0000-0000C9B00000}"/>
    <cellStyle name="20% - Accent1 4 7 3 5 4" xfId="45441" xr:uid="{00000000-0005-0000-0000-0000CAB00000}"/>
    <cellStyle name="20% - Accent1 4 7 3 6" xfId="45442" xr:uid="{00000000-0005-0000-0000-0000CBB00000}"/>
    <cellStyle name="20% - Accent1 4 7 3 6 2" xfId="45443" xr:uid="{00000000-0005-0000-0000-0000CCB00000}"/>
    <cellStyle name="20% - Accent1 4 7 3 6 2 2" xfId="45444" xr:uid="{00000000-0005-0000-0000-0000CDB00000}"/>
    <cellStyle name="20% - Accent1 4 7 3 6 2 2 2" xfId="45445" xr:uid="{00000000-0005-0000-0000-0000CEB00000}"/>
    <cellStyle name="20% - Accent1 4 7 3 6 2 3" xfId="45446" xr:uid="{00000000-0005-0000-0000-0000CFB00000}"/>
    <cellStyle name="20% - Accent1 4 7 3 6 3" xfId="45447" xr:uid="{00000000-0005-0000-0000-0000D0B00000}"/>
    <cellStyle name="20% - Accent1 4 7 3 6 3 2" xfId="45448" xr:uid="{00000000-0005-0000-0000-0000D1B00000}"/>
    <cellStyle name="20% - Accent1 4 7 3 6 4" xfId="45449" xr:uid="{00000000-0005-0000-0000-0000D2B00000}"/>
    <cellStyle name="20% - Accent1 4 7 3 7" xfId="45450" xr:uid="{00000000-0005-0000-0000-0000D3B00000}"/>
    <cellStyle name="20% - Accent1 4 7 3 7 2" xfId="45451" xr:uid="{00000000-0005-0000-0000-0000D4B00000}"/>
    <cellStyle name="20% - Accent1 4 7 3 7 2 2" xfId="45452" xr:uid="{00000000-0005-0000-0000-0000D5B00000}"/>
    <cellStyle name="20% - Accent1 4 7 3 7 3" xfId="45453" xr:uid="{00000000-0005-0000-0000-0000D6B00000}"/>
    <cellStyle name="20% - Accent1 4 7 3 8" xfId="45454" xr:uid="{00000000-0005-0000-0000-0000D7B00000}"/>
    <cellStyle name="20% - Accent1 4 7 3 8 2" xfId="45455" xr:uid="{00000000-0005-0000-0000-0000D8B00000}"/>
    <cellStyle name="20% - Accent1 4 7 3 8 2 2" xfId="45456" xr:uid="{00000000-0005-0000-0000-0000D9B00000}"/>
    <cellStyle name="20% - Accent1 4 7 3 8 3" xfId="45457" xr:uid="{00000000-0005-0000-0000-0000DAB00000}"/>
    <cellStyle name="20% - Accent1 4 7 3 9" xfId="45458" xr:uid="{00000000-0005-0000-0000-0000DBB00000}"/>
    <cellStyle name="20% - Accent1 4 7 3 9 2" xfId="45459" xr:uid="{00000000-0005-0000-0000-0000DCB00000}"/>
    <cellStyle name="20% - Accent1 4 7 4" xfId="45460" xr:uid="{00000000-0005-0000-0000-0000DDB00000}"/>
    <cellStyle name="20% - Accent1 4 7 4 10" xfId="45461" xr:uid="{00000000-0005-0000-0000-0000DEB00000}"/>
    <cellStyle name="20% - Accent1 4 7 4 10 2" xfId="45462" xr:uid="{00000000-0005-0000-0000-0000DFB00000}"/>
    <cellStyle name="20% - Accent1 4 7 4 11" xfId="45463" xr:uid="{00000000-0005-0000-0000-0000E0B00000}"/>
    <cellStyle name="20% - Accent1 4 7 4 2" xfId="45464" xr:uid="{00000000-0005-0000-0000-0000E1B00000}"/>
    <cellStyle name="20% - Accent1 4 7 4 2 2" xfId="45465" xr:uid="{00000000-0005-0000-0000-0000E2B00000}"/>
    <cellStyle name="20% - Accent1 4 7 4 2 2 2" xfId="45466" xr:uid="{00000000-0005-0000-0000-0000E3B00000}"/>
    <cellStyle name="20% - Accent1 4 7 4 2 2 2 2" xfId="45467" xr:uid="{00000000-0005-0000-0000-0000E4B00000}"/>
    <cellStyle name="20% - Accent1 4 7 4 2 2 2 2 2" xfId="45468" xr:uid="{00000000-0005-0000-0000-0000E5B00000}"/>
    <cellStyle name="20% - Accent1 4 7 4 2 2 2 3" xfId="45469" xr:uid="{00000000-0005-0000-0000-0000E6B00000}"/>
    <cellStyle name="20% - Accent1 4 7 4 2 2 3" xfId="45470" xr:uid="{00000000-0005-0000-0000-0000E7B00000}"/>
    <cellStyle name="20% - Accent1 4 7 4 2 2 3 2" xfId="45471" xr:uid="{00000000-0005-0000-0000-0000E8B00000}"/>
    <cellStyle name="20% - Accent1 4 7 4 2 2 4" xfId="45472" xr:uid="{00000000-0005-0000-0000-0000E9B00000}"/>
    <cellStyle name="20% - Accent1 4 7 4 2 3" xfId="45473" xr:uid="{00000000-0005-0000-0000-0000EAB00000}"/>
    <cellStyle name="20% - Accent1 4 7 4 2 3 2" xfId="45474" xr:uid="{00000000-0005-0000-0000-0000EBB00000}"/>
    <cellStyle name="20% - Accent1 4 7 4 2 3 2 2" xfId="45475" xr:uid="{00000000-0005-0000-0000-0000ECB00000}"/>
    <cellStyle name="20% - Accent1 4 7 4 2 3 2 2 2" xfId="45476" xr:uid="{00000000-0005-0000-0000-0000EDB00000}"/>
    <cellStyle name="20% - Accent1 4 7 4 2 3 2 3" xfId="45477" xr:uid="{00000000-0005-0000-0000-0000EEB00000}"/>
    <cellStyle name="20% - Accent1 4 7 4 2 3 3" xfId="45478" xr:uid="{00000000-0005-0000-0000-0000EFB00000}"/>
    <cellStyle name="20% - Accent1 4 7 4 2 3 3 2" xfId="45479" xr:uid="{00000000-0005-0000-0000-0000F0B00000}"/>
    <cellStyle name="20% - Accent1 4 7 4 2 3 4" xfId="45480" xr:uid="{00000000-0005-0000-0000-0000F1B00000}"/>
    <cellStyle name="20% - Accent1 4 7 4 2 4" xfId="45481" xr:uid="{00000000-0005-0000-0000-0000F2B00000}"/>
    <cellStyle name="20% - Accent1 4 7 4 2 4 2" xfId="45482" xr:uid="{00000000-0005-0000-0000-0000F3B00000}"/>
    <cellStyle name="20% - Accent1 4 7 4 2 4 2 2" xfId="45483" xr:uid="{00000000-0005-0000-0000-0000F4B00000}"/>
    <cellStyle name="20% - Accent1 4 7 4 2 4 2 2 2" xfId="45484" xr:uid="{00000000-0005-0000-0000-0000F5B00000}"/>
    <cellStyle name="20% - Accent1 4 7 4 2 4 2 3" xfId="45485" xr:uid="{00000000-0005-0000-0000-0000F6B00000}"/>
    <cellStyle name="20% - Accent1 4 7 4 2 4 3" xfId="45486" xr:uid="{00000000-0005-0000-0000-0000F7B00000}"/>
    <cellStyle name="20% - Accent1 4 7 4 2 4 3 2" xfId="45487" xr:uid="{00000000-0005-0000-0000-0000F8B00000}"/>
    <cellStyle name="20% - Accent1 4 7 4 2 4 4" xfId="45488" xr:uid="{00000000-0005-0000-0000-0000F9B00000}"/>
    <cellStyle name="20% - Accent1 4 7 4 2 5" xfId="45489" xr:uid="{00000000-0005-0000-0000-0000FAB00000}"/>
    <cellStyle name="20% - Accent1 4 7 4 2 5 2" xfId="45490" xr:uid="{00000000-0005-0000-0000-0000FBB00000}"/>
    <cellStyle name="20% - Accent1 4 7 4 2 5 2 2" xfId="45491" xr:uid="{00000000-0005-0000-0000-0000FCB00000}"/>
    <cellStyle name="20% - Accent1 4 7 4 2 5 3" xfId="45492" xr:uid="{00000000-0005-0000-0000-0000FDB00000}"/>
    <cellStyle name="20% - Accent1 4 7 4 2 6" xfId="45493" xr:uid="{00000000-0005-0000-0000-0000FEB00000}"/>
    <cellStyle name="20% - Accent1 4 7 4 2 6 2" xfId="45494" xr:uid="{00000000-0005-0000-0000-0000FFB00000}"/>
    <cellStyle name="20% - Accent1 4 7 4 2 6 2 2" xfId="45495" xr:uid="{00000000-0005-0000-0000-000000B10000}"/>
    <cellStyle name="20% - Accent1 4 7 4 2 6 3" xfId="45496" xr:uid="{00000000-0005-0000-0000-000001B10000}"/>
    <cellStyle name="20% - Accent1 4 7 4 2 7" xfId="45497" xr:uid="{00000000-0005-0000-0000-000002B10000}"/>
    <cellStyle name="20% - Accent1 4 7 4 2 7 2" xfId="45498" xr:uid="{00000000-0005-0000-0000-000003B10000}"/>
    <cellStyle name="20% - Accent1 4 7 4 2 8" xfId="45499" xr:uid="{00000000-0005-0000-0000-000004B10000}"/>
    <cellStyle name="20% - Accent1 4 7 4 2 8 2" xfId="45500" xr:uid="{00000000-0005-0000-0000-000005B10000}"/>
    <cellStyle name="20% - Accent1 4 7 4 2 9" xfId="45501" xr:uid="{00000000-0005-0000-0000-000006B10000}"/>
    <cellStyle name="20% - Accent1 4 7 4 3" xfId="45502" xr:uid="{00000000-0005-0000-0000-000007B10000}"/>
    <cellStyle name="20% - Accent1 4 7 4 3 2" xfId="45503" xr:uid="{00000000-0005-0000-0000-000008B10000}"/>
    <cellStyle name="20% - Accent1 4 7 4 3 2 2" xfId="45504" xr:uid="{00000000-0005-0000-0000-000009B10000}"/>
    <cellStyle name="20% - Accent1 4 7 4 3 2 2 2" xfId="45505" xr:uid="{00000000-0005-0000-0000-00000AB10000}"/>
    <cellStyle name="20% - Accent1 4 7 4 3 2 2 2 2" xfId="45506" xr:uid="{00000000-0005-0000-0000-00000BB10000}"/>
    <cellStyle name="20% - Accent1 4 7 4 3 2 2 3" xfId="45507" xr:uid="{00000000-0005-0000-0000-00000CB10000}"/>
    <cellStyle name="20% - Accent1 4 7 4 3 2 3" xfId="45508" xr:uid="{00000000-0005-0000-0000-00000DB10000}"/>
    <cellStyle name="20% - Accent1 4 7 4 3 2 3 2" xfId="45509" xr:uid="{00000000-0005-0000-0000-00000EB10000}"/>
    <cellStyle name="20% - Accent1 4 7 4 3 2 4" xfId="45510" xr:uid="{00000000-0005-0000-0000-00000FB10000}"/>
    <cellStyle name="20% - Accent1 4 7 4 3 3" xfId="45511" xr:uid="{00000000-0005-0000-0000-000010B10000}"/>
    <cellStyle name="20% - Accent1 4 7 4 3 3 2" xfId="45512" xr:uid="{00000000-0005-0000-0000-000011B10000}"/>
    <cellStyle name="20% - Accent1 4 7 4 3 3 2 2" xfId="45513" xr:uid="{00000000-0005-0000-0000-000012B10000}"/>
    <cellStyle name="20% - Accent1 4 7 4 3 3 2 2 2" xfId="45514" xr:uid="{00000000-0005-0000-0000-000013B10000}"/>
    <cellStyle name="20% - Accent1 4 7 4 3 3 2 3" xfId="45515" xr:uid="{00000000-0005-0000-0000-000014B10000}"/>
    <cellStyle name="20% - Accent1 4 7 4 3 3 3" xfId="45516" xr:uid="{00000000-0005-0000-0000-000015B10000}"/>
    <cellStyle name="20% - Accent1 4 7 4 3 3 3 2" xfId="45517" xr:uid="{00000000-0005-0000-0000-000016B10000}"/>
    <cellStyle name="20% - Accent1 4 7 4 3 3 4" xfId="45518" xr:uid="{00000000-0005-0000-0000-000017B10000}"/>
    <cellStyle name="20% - Accent1 4 7 4 3 4" xfId="45519" xr:uid="{00000000-0005-0000-0000-000018B10000}"/>
    <cellStyle name="20% - Accent1 4 7 4 3 4 2" xfId="45520" xr:uid="{00000000-0005-0000-0000-000019B10000}"/>
    <cellStyle name="20% - Accent1 4 7 4 3 4 2 2" xfId="45521" xr:uid="{00000000-0005-0000-0000-00001AB10000}"/>
    <cellStyle name="20% - Accent1 4 7 4 3 4 2 2 2" xfId="45522" xr:uid="{00000000-0005-0000-0000-00001BB10000}"/>
    <cellStyle name="20% - Accent1 4 7 4 3 4 2 3" xfId="45523" xr:uid="{00000000-0005-0000-0000-00001CB10000}"/>
    <cellStyle name="20% - Accent1 4 7 4 3 4 3" xfId="45524" xr:uid="{00000000-0005-0000-0000-00001DB10000}"/>
    <cellStyle name="20% - Accent1 4 7 4 3 4 3 2" xfId="45525" xr:uid="{00000000-0005-0000-0000-00001EB10000}"/>
    <cellStyle name="20% - Accent1 4 7 4 3 4 4" xfId="45526" xr:uid="{00000000-0005-0000-0000-00001FB10000}"/>
    <cellStyle name="20% - Accent1 4 7 4 3 5" xfId="45527" xr:uid="{00000000-0005-0000-0000-000020B10000}"/>
    <cellStyle name="20% - Accent1 4 7 4 3 5 2" xfId="45528" xr:uid="{00000000-0005-0000-0000-000021B10000}"/>
    <cellStyle name="20% - Accent1 4 7 4 3 5 2 2" xfId="45529" xr:uid="{00000000-0005-0000-0000-000022B10000}"/>
    <cellStyle name="20% - Accent1 4 7 4 3 5 3" xfId="45530" xr:uid="{00000000-0005-0000-0000-000023B10000}"/>
    <cellStyle name="20% - Accent1 4 7 4 3 6" xfId="45531" xr:uid="{00000000-0005-0000-0000-000024B10000}"/>
    <cellStyle name="20% - Accent1 4 7 4 3 6 2" xfId="45532" xr:uid="{00000000-0005-0000-0000-000025B10000}"/>
    <cellStyle name="20% - Accent1 4 7 4 3 6 2 2" xfId="45533" xr:uid="{00000000-0005-0000-0000-000026B10000}"/>
    <cellStyle name="20% - Accent1 4 7 4 3 6 3" xfId="45534" xr:uid="{00000000-0005-0000-0000-000027B10000}"/>
    <cellStyle name="20% - Accent1 4 7 4 3 7" xfId="45535" xr:uid="{00000000-0005-0000-0000-000028B10000}"/>
    <cellStyle name="20% - Accent1 4 7 4 3 7 2" xfId="45536" xr:uid="{00000000-0005-0000-0000-000029B10000}"/>
    <cellStyle name="20% - Accent1 4 7 4 3 8" xfId="45537" xr:uid="{00000000-0005-0000-0000-00002AB10000}"/>
    <cellStyle name="20% - Accent1 4 7 4 3 8 2" xfId="45538" xr:uid="{00000000-0005-0000-0000-00002BB10000}"/>
    <cellStyle name="20% - Accent1 4 7 4 3 9" xfId="45539" xr:uid="{00000000-0005-0000-0000-00002CB10000}"/>
    <cellStyle name="20% - Accent1 4 7 4 4" xfId="45540" xr:uid="{00000000-0005-0000-0000-00002DB10000}"/>
    <cellStyle name="20% - Accent1 4 7 4 4 2" xfId="45541" xr:uid="{00000000-0005-0000-0000-00002EB10000}"/>
    <cellStyle name="20% - Accent1 4 7 4 4 2 2" xfId="45542" xr:uid="{00000000-0005-0000-0000-00002FB10000}"/>
    <cellStyle name="20% - Accent1 4 7 4 4 2 2 2" xfId="45543" xr:uid="{00000000-0005-0000-0000-000030B10000}"/>
    <cellStyle name="20% - Accent1 4 7 4 4 2 3" xfId="45544" xr:uid="{00000000-0005-0000-0000-000031B10000}"/>
    <cellStyle name="20% - Accent1 4 7 4 4 3" xfId="45545" xr:uid="{00000000-0005-0000-0000-000032B10000}"/>
    <cellStyle name="20% - Accent1 4 7 4 4 3 2" xfId="45546" xr:uid="{00000000-0005-0000-0000-000033B10000}"/>
    <cellStyle name="20% - Accent1 4 7 4 4 4" xfId="45547" xr:uid="{00000000-0005-0000-0000-000034B10000}"/>
    <cellStyle name="20% - Accent1 4 7 4 5" xfId="45548" xr:uid="{00000000-0005-0000-0000-000035B10000}"/>
    <cellStyle name="20% - Accent1 4 7 4 5 2" xfId="45549" xr:uid="{00000000-0005-0000-0000-000036B10000}"/>
    <cellStyle name="20% - Accent1 4 7 4 5 2 2" xfId="45550" xr:uid="{00000000-0005-0000-0000-000037B10000}"/>
    <cellStyle name="20% - Accent1 4 7 4 5 2 2 2" xfId="45551" xr:uid="{00000000-0005-0000-0000-000038B10000}"/>
    <cellStyle name="20% - Accent1 4 7 4 5 2 3" xfId="45552" xr:uid="{00000000-0005-0000-0000-000039B10000}"/>
    <cellStyle name="20% - Accent1 4 7 4 5 3" xfId="45553" xr:uid="{00000000-0005-0000-0000-00003AB10000}"/>
    <cellStyle name="20% - Accent1 4 7 4 5 3 2" xfId="45554" xr:uid="{00000000-0005-0000-0000-00003BB10000}"/>
    <cellStyle name="20% - Accent1 4 7 4 5 4" xfId="45555" xr:uid="{00000000-0005-0000-0000-00003CB10000}"/>
    <cellStyle name="20% - Accent1 4 7 4 6" xfId="45556" xr:uid="{00000000-0005-0000-0000-00003DB10000}"/>
    <cellStyle name="20% - Accent1 4 7 4 6 2" xfId="45557" xr:uid="{00000000-0005-0000-0000-00003EB10000}"/>
    <cellStyle name="20% - Accent1 4 7 4 6 2 2" xfId="45558" xr:uid="{00000000-0005-0000-0000-00003FB10000}"/>
    <cellStyle name="20% - Accent1 4 7 4 6 2 2 2" xfId="45559" xr:uid="{00000000-0005-0000-0000-000040B10000}"/>
    <cellStyle name="20% - Accent1 4 7 4 6 2 3" xfId="45560" xr:uid="{00000000-0005-0000-0000-000041B10000}"/>
    <cellStyle name="20% - Accent1 4 7 4 6 3" xfId="45561" xr:uid="{00000000-0005-0000-0000-000042B10000}"/>
    <cellStyle name="20% - Accent1 4 7 4 6 3 2" xfId="45562" xr:uid="{00000000-0005-0000-0000-000043B10000}"/>
    <cellStyle name="20% - Accent1 4 7 4 6 4" xfId="45563" xr:uid="{00000000-0005-0000-0000-000044B10000}"/>
    <cellStyle name="20% - Accent1 4 7 4 7" xfId="45564" xr:uid="{00000000-0005-0000-0000-000045B10000}"/>
    <cellStyle name="20% - Accent1 4 7 4 7 2" xfId="45565" xr:uid="{00000000-0005-0000-0000-000046B10000}"/>
    <cellStyle name="20% - Accent1 4 7 4 7 2 2" xfId="45566" xr:uid="{00000000-0005-0000-0000-000047B10000}"/>
    <cellStyle name="20% - Accent1 4 7 4 7 3" xfId="45567" xr:uid="{00000000-0005-0000-0000-000048B10000}"/>
    <cellStyle name="20% - Accent1 4 7 4 8" xfId="45568" xr:uid="{00000000-0005-0000-0000-000049B10000}"/>
    <cellStyle name="20% - Accent1 4 7 4 8 2" xfId="45569" xr:uid="{00000000-0005-0000-0000-00004AB10000}"/>
    <cellStyle name="20% - Accent1 4 7 4 8 2 2" xfId="45570" xr:uid="{00000000-0005-0000-0000-00004BB10000}"/>
    <cellStyle name="20% - Accent1 4 7 4 8 3" xfId="45571" xr:uid="{00000000-0005-0000-0000-00004CB10000}"/>
    <cellStyle name="20% - Accent1 4 7 4 9" xfId="45572" xr:uid="{00000000-0005-0000-0000-00004DB10000}"/>
    <cellStyle name="20% - Accent1 4 7 4 9 2" xfId="45573" xr:uid="{00000000-0005-0000-0000-00004EB10000}"/>
    <cellStyle name="20% - Accent1 4 7 5" xfId="45574" xr:uid="{00000000-0005-0000-0000-00004FB10000}"/>
    <cellStyle name="20% - Accent1 4 7 5 2" xfId="45575" xr:uid="{00000000-0005-0000-0000-000050B10000}"/>
    <cellStyle name="20% - Accent1 4 7 5 2 2" xfId="45576" xr:uid="{00000000-0005-0000-0000-000051B10000}"/>
    <cellStyle name="20% - Accent1 4 7 5 2 2 2" xfId="45577" xr:uid="{00000000-0005-0000-0000-000052B10000}"/>
    <cellStyle name="20% - Accent1 4 7 5 2 2 2 2" xfId="45578" xr:uid="{00000000-0005-0000-0000-000053B10000}"/>
    <cellStyle name="20% - Accent1 4 7 5 2 2 3" xfId="45579" xr:uid="{00000000-0005-0000-0000-000054B10000}"/>
    <cellStyle name="20% - Accent1 4 7 5 2 3" xfId="45580" xr:uid="{00000000-0005-0000-0000-000055B10000}"/>
    <cellStyle name="20% - Accent1 4 7 5 2 3 2" xfId="45581" xr:uid="{00000000-0005-0000-0000-000056B10000}"/>
    <cellStyle name="20% - Accent1 4 7 5 2 4" xfId="45582" xr:uid="{00000000-0005-0000-0000-000057B10000}"/>
    <cellStyle name="20% - Accent1 4 7 5 3" xfId="45583" xr:uid="{00000000-0005-0000-0000-000058B10000}"/>
    <cellStyle name="20% - Accent1 4 7 5 3 2" xfId="45584" xr:uid="{00000000-0005-0000-0000-000059B10000}"/>
    <cellStyle name="20% - Accent1 4 7 5 3 2 2" xfId="45585" xr:uid="{00000000-0005-0000-0000-00005AB10000}"/>
    <cellStyle name="20% - Accent1 4 7 5 3 2 2 2" xfId="45586" xr:uid="{00000000-0005-0000-0000-00005BB10000}"/>
    <cellStyle name="20% - Accent1 4 7 5 3 2 3" xfId="45587" xr:uid="{00000000-0005-0000-0000-00005CB10000}"/>
    <cellStyle name="20% - Accent1 4 7 5 3 3" xfId="45588" xr:uid="{00000000-0005-0000-0000-00005DB10000}"/>
    <cellStyle name="20% - Accent1 4 7 5 3 3 2" xfId="45589" xr:uid="{00000000-0005-0000-0000-00005EB10000}"/>
    <cellStyle name="20% - Accent1 4 7 5 3 4" xfId="45590" xr:uid="{00000000-0005-0000-0000-00005FB10000}"/>
    <cellStyle name="20% - Accent1 4 7 5 4" xfId="45591" xr:uid="{00000000-0005-0000-0000-000060B10000}"/>
    <cellStyle name="20% - Accent1 4 7 5 4 2" xfId="45592" xr:uid="{00000000-0005-0000-0000-000061B10000}"/>
    <cellStyle name="20% - Accent1 4 7 5 4 2 2" xfId="45593" xr:uid="{00000000-0005-0000-0000-000062B10000}"/>
    <cellStyle name="20% - Accent1 4 7 5 4 2 2 2" xfId="45594" xr:uid="{00000000-0005-0000-0000-000063B10000}"/>
    <cellStyle name="20% - Accent1 4 7 5 4 2 3" xfId="45595" xr:uid="{00000000-0005-0000-0000-000064B10000}"/>
    <cellStyle name="20% - Accent1 4 7 5 4 3" xfId="45596" xr:uid="{00000000-0005-0000-0000-000065B10000}"/>
    <cellStyle name="20% - Accent1 4 7 5 4 3 2" xfId="45597" xr:uid="{00000000-0005-0000-0000-000066B10000}"/>
    <cellStyle name="20% - Accent1 4 7 5 4 4" xfId="45598" xr:uid="{00000000-0005-0000-0000-000067B10000}"/>
    <cellStyle name="20% - Accent1 4 7 5 5" xfId="45599" xr:uid="{00000000-0005-0000-0000-000068B10000}"/>
    <cellStyle name="20% - Accent1 4 7 5 5 2" xfId="45600" xr:uid="{00000000-0005-0000-0000-000069B10000}"/>
    <cellStyle name="20% - Accent1 4 7 5 5 2 2" xfId="45601" xr:uid="{00000000-0005-0000-0000-00006AB10000}"/>
    <cellStyle name="20% - Accent1 4 7 5 5 3" xfId="45602" xr:uid="{00000000-0005-0000-0000-00006BB10000}"/>
    <cellStyle name="20% - Accent1 4 7 5 6" xfId="45603" xr:uid="{00000000-0005-0000-0000-00006CB10000}"/>
    <cellStyle name="20% - Accent1 4 7 5 6 2" xfId="45604" xr:uid="{00000000-0005-0000-0000-00006DB10000}"/>
    <cellStyle name="20% - Accent1 4 7 5 6 2 2" xfId="45605" xr:uid="{00000000-0005-0000-0000-00006EB10000}"/>
    <cellStyle name="20% - Accent1 4 7 5 6 3" xfId="45606" xr:uid="{00000000-0005-0000-0000-00006FB10000}"/>
    <cellStyle name="20% - Accent1 4 7 5 7" xfId="45607" xr:uid="{00000000-0005-0000-0000-000070B10000}"/>
    <cellStyle name="20% - Accent1 4 7 5 7 2" xfId="45608" xr:uid="{00000000-0005-0000-0000-000071B10000}"/>
    <cellStyle name="20% - Accent1 4 7 5 8" xfId="45609" xr:uid="{00000000-0005-0000-0000-000072B10000}"/>
    <cellStyle name="20% - Accent1 4 7 5 8 2" xfId="45610" xr:uid="{00000000-0005-0000-0000-000073B10000}"/>
    <cellStyle name="20% - Accent1 4 7 5 9" xfId="45611" xr:uid="{00000000-0005-0000-0000-000074B10000}"/>
    <cellStyle name="20% - Accent1 4 7 6" xfId="45612" xr:uid="{00000000-0005-0000-0000-000075B10000}"/>
    <cellStyle name="20% - Accent1 4 7 6 2" xfId="45613" xr:uid="{00000000-0005-0000-0000-000076B10000}"/>
    <cellStyle name="20% - Accent1 4 7 6 2 2" xfId="45614" xr:uid="{00000000-0005-0000-0000-000077B10000}"/>
    <cellStyle name="20% - Accent1 4 7 6 2 2 2" xfId="45615" xr:uid="{00000000-0005-0000-0000-000078B10000}"/>
    <cellStyle name="20% - Accent1 4 7 6 2 2 2 2" xfId="45616" xr:uid="{00000000-0005-0000-0000-000079B10000}"/>
    <cellStyle name="20% - Accent1 4 7 6 2 2 3" xfId="45617" xr:uid="{00000000-0005-0000-0000-00007AB10000}"/>
    <cellStyle name="20% - Accent1 4 7 6 2 3" xfId="45618" xr:uid="{00000000-0005-0000-0000-00007BB10000}"/>
    <cellStyle name="20% - Accent1 4 7 6 2 3 2" xfId="45619" xr:uid="{00000000-0005-0000-0000-00007CB10000}"/>
    <cellStyle name="20% - Accent1 4 7 6 2 4" xfId="45620" xr:uid="{00000000-0005-0000-0000-00007DB10000}"/>
    <cellStyle name="20% - Accent1 4 7 6 3" xfId="45621" xr:uid="{00000000-0005-0000-0000-00007EB10000}"/>
    <cellStyle name="20% - Accent1 4 7 6 3 2" xfId="45622" xr:uid="{00000000-0005-0000-0000-00007FB10000}"/>
    <cellStyle name="20% - Accent1 4 7 6 3 2 2" xfId="45623" xr:uid="{00000000-0005-0000-0000-000080B10000}"/>
    <cellStyle name="20% - Accent1 4 7 6 3 2 2 2" xfId="45624" xr:uid="{00000000-0005-0000-0000-000081B10000}"/>
    <cellStyle name="20% - Accent1 4 7 6 3 2 3" xfId="45625" xr:uid="{00000000-0005-0000-0000-000082B10000}"/>
    <cellStyle name="20% - Accent1 4 7 6 3 3" xfId="45626" xr:uid="{00000000-0005-0000-0000-000083B10000}"/>
    <cellStyle name="20% - Accent1 4 7 6 3 3 2" xfId="45627" xr:uid="{00000000-0005-0000-0000-000084B10000}"/>
    <cellStyle name="20% - Accent1 4 7 6 3 4" xfId="45628" xr:uid="{00000000-0005-0000-0000-000085B10000}"/>
    <cellStyle name="20% - Accent1 4 7 6 4" xfId="45629" xr:uid="{00000000-0005-0000-0000-000086B10000}"/>
    <cellStyle name="20% - Accent1 4 7 6 4 2" xfId="45630" xr:uid="{00000000-0005-0000-0000-000087B10000}"/>
    <cellStyle name="20% - Accent1 4 7 6 4 2 2" xfId="45631" xr:uid="{00000000-0005-0000-0000-000088B10000}"/>
    <cellStyle name="20% - Accent1 4 7 6 4 2 2 2" xfId="45632" xr:uid="{00000000-0005-0000-0000-000089B10000}"/>
    <cellStyle name="20% - Accent1 4 7 6 4 2 3" xfId="45633" xr:uid="{00000000-0005-0000-0000-00008AB10000}"/>
    <cellStyle name="20% - Accent1 4 7 6 4 3" xfId="45634" xr:uid="{00000000-0005-0000-0000-00008BB10000}"/>
    <cellStyle name="20% - Accent1 4 7 6 4 3 2" xfId="45635" xr:uid="{00000000-0005-0000-0000-00008CB10000}"/>
    <cellStyle name="20% - Accent1 4 7 6 4 4" xfId="45636" xr:uid="{00000000-0005-0000-0000-00008DB10000}"/>
    <cellStyle name="20% - Accent1 4 7 6 5" xfId="45637" xr:uid="{00000000-0005-0000-0000-00008EB10000}"/>
    <cellStyle name="20% - Accent1 4 7 6 5 2" xfId="45638" xr:uid="{00000000-0005-0000-0000-00008FB10000}"/>
    <cellStyle name="20% - Accent1 4 7 6 5 2 2" xfId="45639" xr:uid="{00000000-0005-0000-0000-000090B10000}"/>
    <cellStyle name="20% - Accent1 4 7 6 5 3" xfId="45640" xr:uid="{00000000-0005-0000-0000-000091B10000}"/>
    <cellStyle name="20% - Accent1 4 7 6 6" xfId="45641" xr:uid="{00000000-0005-0000-0000-000092B10000}"/>
    <cellStyle name="20% - Accent1 4 7 6 6 2" xfId="45642" xr:uid="{00000000-0005-0000-0000-000093B10000}"/>
    <cellStyle name="20% - Accent1 4 7 6 6 2 2" xfId="45643" xr:uid="{00000000-0005-0000-0000-000094B10000}"/>
    <cellStyle name="20% - Accent1 4 7 6 6 3" xfId="45644" xr:uid="{00000000-0005-0000-0000-000095B10000}"/>
    <cellStyle name="20% - Accent1 4 7 6 7" xfId="45645" xr:uid="{00000000-0005-0000-0000-000096B10000}"/>
    <cellStyle name="20% - Accent1 4 7 6 7 2" xfId="45646" xr:uid="{00000000-0005-0000-0000-000097B10000}"/>
    <cellStyle name="20% - Accent1 4 7 6 8" xfId="45647" xr:uid="{00000000-0005-0000-0000-000098B10000}"/>
    <cellStyle name="20% - Accent1 4 7 6 8 2" xfId="45648" xr:uid="{00000000-0005-0000-0000-000099B10000}"/>
    <cellStyle name="20% - Accent1 4 7 6 9" xfId="45649" xr:uid="{00000000-0005-0000-0000-00009AB10000}"/>
    <cellStyle name="20% - Accent1 4 7 7" xfId="45650" xr:uid="{00000000-0005-0000-0000-00009BB10000}"/>
    <cellStyle name="20% - Accent1 4 7 7 2" xfId="45651" xr:uid="{00000000-0005-0000-0000-00009CB10000}"/>
    <cellStyle name="20% - Accent1 4 7 7 2 2" xfId="45652" xr:uid="{00000000-0005-0000-0000-00009DB10000}"/>
    <cellStyle name="20% - Accent1 4 7 7 2 2 2" xfId="45653" xr:uid="{00000000-0005-0000-0000-00009EB10000}"/>
    <cellStyle name="20% - Accent1 4 7 7 2 3" xfId="45654" xr:uid="{00000000-0005-0000-0000-00009FB10000}"/>
    <cellStyle name="20% - Accent1 4 7 7 3" xfId="45655" xr:uid="{00000000-0005-0000-0000-0000A0B10000}"/>
    <cellStyle name="20% - Accent1 4 7 7 3 2" xfId="45656" xr:uid="{00000000-0005-0000-0000-0000A1B10000}"/>
    <cellStyle name="20% - Accent1 4 7 7 4" xfId="45657" xr:uid="{00000000-0005-0000-0000-0000A2B10000}"/>
    <cellStyle name="20% - Accent1 4 7 8" xfId="45658" xr:uid="{00000000-0005-0000-0000-0000A3B10000}"/>
    <cellStyle name="20% - Accent1 4 7 8 2" xfId="45659" xr:uid="{00000000-0005-0000-0000-0000A4B10000}"/>
    <cellStyle name="20% - Accent1 4 7 8 2 2" xfId="45660" xr:uid="{00000000-0005-0000-0000-0000A5B10000}"/>
    <cellStyle name="20% - Accent1 4 7 8 2 2 2" xfId="45661" xr:uid="{00000000-0005-0000-0000-0000A6B10000}"/>
    <cellStyle name="20% - Accent1 4 7 8 2 3" xfId="45662" xr:uid="{00000000-0005-0000-0000-0000A7B10000}"/>
    <cellStyle name="20% - Accent1 4 7 8 3" xfId="45663" xr:uid="{00000000-0005-0000-0000-0000A8B10000}"/>
    <cellStyle name="20% - Accent1 4 7 8 3 2" xfId="45664" xr:uid="{00000000-0005-0000-0000-0000A9B10000}"/>
    <cellStyle name="20% - Accent1 4 7 8 4" xfId="45665" xr:uid="{00000000-0005-0000-0000-0000AAB10000}"/>
    <cellStyle name="20% - Accent1 4 7 9" xfId="45666" xr:uid="{00000000-0005-0000-0000-0000ABB10000}"/>
    <cellStyle name="20% - Accent1 4 7 9 2" xfId="45667" xr:uid="{00000000-0005-0000-0000-0000ACB10000}"/>
    <cellStyle name="20% - Accent1 4 7 9 2 2" xfId="45668" xr:uid="{00000000-0005-0000-0000-0000ADB10000}"/>
    <cellStyle name="20% - Accent1 4 7 9 2 2 2" xfId="45669" xr:uid="{00000000-0005-0000-0000-0000AEB10000}"/>
    <cellStyle name="20% - Accent1 4 7 9 2 3" xfId="45670" xr:uid="{00000000-0005-0000-0000-0000AFB10000}"/>
    <cellStyle name="20% - Accent1 4 7 9 3" xfId="45671" xr:uid="{00000000-0005-0000-0000-0000B0B10000}"/>
    <cellStyle name="20% - Accent1 4 7 9 3 2" xfId="45672" xr:uid="{00000000-0005-0000-0000-0000B1B10000}"/>
    <cellStyle name="20% - Accent1 4 7 9 4" xfId="45673" xr:uid="{00000000-0005-0000-0000-0000B2B10000}"/>
    <cellStyle name="20% - Accent1 4 8" xfId="45674" xr:uid="{00000000-0005-0000-0000-0000B3B10000}"/>
    <cellStyle name="20% - Accent1 4 8 10" xfId="45675" xr:uid="{00000000-0005-0000-0000-0000B4B10000}"/>
    <cellStyle name="20% - Accent1 4 8 10 2" xfId="45676" xr:uid="{00000000-0005-0000-0000-0000B5B10000}"/>
    <cellStyle name="20% - Accent1 4 8 11" xfId="45677" xr:uid="{00000000-0005-0000-0000-0000B6B10000}"/>
    <cellStyle name="20% - Accent1 4 8 11 2" xfId="45678" xr:uid="{00000000-0005-0000-0000-0000B7B10000}"/>
    <cellStyle name="20% - Accent1 4 8 12" xfId="45679" xr:uid="{00000000-0005-0000-0000-0000B8B10000}"/>
    <cellStyle name="20% - Accent1 4 8 2" xfId="45680" xr:uid="{00000000-0005-0000-0000-0000B9B10000}"/>
    <cellStyle name="20% - Accent1 4 8 2 10" xfId="45681" xr:uid="{00000000-0005-0000-0000-0000BAB10000}"/>
    <cellStyle name="20% - Accent1 4 8 2 10 2" xfId="45682" xr:uid="{00000000-0005-0000-0000-0000BBB10000}"/>
    <cellStyle name="20% - Accent1 4 8 2 11" xfId="45683" xr:uid="{00000000-0005-0000-0000-0000BCB10000}"/>
    <cellStyle name="20% - Accent1 4 8 2 2" xfId="45684" xr:uid="{00000000-0005-0000-0000-0000BDB10000}"/>
    <cellStyle name="20% - Accent1 4 8 2 2 2" xfId="45685" xr:uid="{00000000-0005-0000-0000-0000BEB10000}"/>
    <cellStyle name="20% - Accent1 4 8 2 2 2 2" xfId="45686" xr:uid="{00000000-0005-0000-0000-0000BFB10000}"/>
    <cellStyle name="20% - Accent1 4 8 2 2 2 2 2" xfId="45687" xr:uid="{00000000-0005-0000-0000-0000C0B10000}"/>
    <cellStyle name="20% - Accent1 4 8 2 2 2 2 2 2" xfId="45688" xr:uid="{00000000-0005-0000-0000-0000C1B10000}"/>
    <cellStyle name="20% - Accent1 4 8 2 2 2 2 3" xfId="45689" xr:uid="{00000000-0005-0000-0000-0000C2B10000}"/>
    <cellStyle name="20% - Accent1 4 8 2 2 2 3" xfId="45690" xr:uid="{00000000-0005-0000-0000-0000C3B10000}"/>
    <cellStyle name="20% - Accent1 4 8 2 2 2 3 2" xfId="45691" xr:uid="{00000000-0005-0000-0000-0000C4B10000}"/>
    <cellStyle name="20% - Accent1 4 8 2 2 2 4" xfId="45692" xr:uid="{00000000-0005-0000-0000-0000C5B10000}"/>
    <cellStyle name="20% - Accent1 4 8 2 2 3" xfId="45693" xr:uid="{00000000-0005-0000-0000-0000C6B10000}"/>
    <cellStyle name="20% - Accent1 4 8 2 2 3 2" xfId="45694" xr:uid="{00000000-0005-0000-0000-0000C7B10000}"/>
    <cellStyle name="20% - Accent1 4 8 2 2 3 2 2" xfId="45695" xr:uid="{00000000-0005-0000-0000-0000C8B10000}"/>
    <cellStyle name="20% - Accent1 4 8 2 2 3 2 2 2" xfId="45696" xr:uid="{00000000-0005-0000-0000-0000C9B10000}"/>
    <cellStyle name="20% - Accent1 4 8 2 2 3 2 3" xfId="45697" xr:uid="{00000000-0005-0000-0000-0000CAB10000}"/>
    <cellStyle name="20% - Accent1 4 8 2 2 3 3" xfId="45698" xr:uid="{00000000-0005-0000-0000-0000CBB10000}"/>
    <cellStyle name="20% - Accent1 4 8 2 2 3 3 2" xfId="45699" xr:uid="{00000000-0005-0000-0000-0000CCB10000}"/>
    <cellStyle name="20% - Accent1 4 8 2 2 3 4" xfId="45700" xr:uid="{00000000-0005-0000-0000-0000CDB10000}"/>
    <cellStyle name="20% - Accent1 4 8 2 2 4" xfId="45701" xr:uid="{00000000-0005-0000-0000-0000CEB10000}"/>
    <cellStyle name="20% - Accent1 4 8 2 2 4 2" xfId="45702" xr:uid="{00000000-0005-0000-0000-0000CFB10000}"/>
    <cellStyle name="20% - Accent1 4 8 2 2 4 2 2" xfId="45703" xr:uid="{00000000-0005-0000-0000-0000D0B10000}"/>
    <cellStyle name="20% - Accent1 4 8 2 2 4 2 2 2" xfId="45704" xr:uid="{00000000-0005-0000-0000-0000D1B10000}"/>
    <cellStyle name="20% - Accent1 4 8 2 2 4 2 3" xfId="45705" xr:uid="{00000000-0005-0000-0000-0000D2B10000}"/>
    <cellStyle name="20% - Accent1 4 8 2 2 4 3" xfId="45706" xr:uid="{00000000-0005-0000-0000-0000D3B10000}"/>
    <cellStyle name="20% - Accent1 4 8 2 2 4 3 2" xfId="45707" xr:uid="{00000000-0005-0000-0000-0000D4B10000}"/>
    <cellStyle name="20% - Accent1 4 8 2 2 4 4" xfId="45708" xr:uid="{00000000-0005-0000-0000-0000D5B10000}"/>
    <cellStyle name="20% - Accent1 4 8 2 2 5" xfId="45709" xr:uid="{00000000-0005-0000-0000-0000D6B10000}"/>
    <cellStyle name="20% - Accent1 4 8 2 2 5 2" xfId="45710" xr:uid="{00000000-0005-0000-0000-0000D7B10000}"/>
    <cellStyle name="20% - Accent1 4 8 2 2 5 2 2" xfId="45711" xr:uid="{00000000-0005-0000-0000-0000D8B10000}"/>
    <cellStyle name="20% - Accent1 4 8 2 2 5 3" xfId="45712" xr:uid="{00000000-0005-0000-0000-0000D9B10000}"/>
    <cellStyle name="20% - Accent1 4 8 2 2 6" xfId="45713" xr:uid="{00000000-0005-0000-0000-0000DAB10000}"/>
    <cellStyle name="20% - Accent1 4 8 2 2 6 2" xfId="45714" xr:uid="{00000000-0005-0000-0000-0000DBB10000}"/>
    <cellStyle name="20% - Accent1 4 8 2 2 6 2 2" xfId="45715" xr:uid="{00000000-0005-0000-0000-0000DCB10000}"/>
    <cellStyle name="20% - Accent1 4 8 2 2 6 3" xfId="45716" xr:uid="{00000000-0005-0000-0000-0000DDB10000}"/>
    <cellStyle name="20% - Accent1 4 8 2 2 7" xfId="45717" xr:uid="{00000000-0005-0000-0000-0000DEB10000}"/>
    <cellStyle name="20% - Accent1 4 8 2 2 7 2" xfId="45718" xr:uid="{00000000-0005-0000-0000-0000DFB10000}"/>
    <cellStyle name="20% - Accent1 4 8 2 2 8" xfId="45719" xr:uid="{00000000-0005-0000-0000-0000E0B10000}"/>
    <cellStyle name="20% - Accent1 4 8 2 2 8 2" xfId="45720" xr:uid="{00000000-0005-0000-0000-0000E1B10000}"/>
    <cellStyle name="20% - Accent1 4 8 2 2 9" xfId="45721" xr:uid="{00000000-0005-0000-0000-0000E2B10000}"/>
    <cellStyle name="20% - Accent1 4 8 2 3" xfId="45722" xr:uid="{00000000-0005-0000-0000-0000E3B10000}"/>
    <cellStyle name="20% - Accent1 4 8 2 3 2" xfId="45723" xr:uid="{00000000-0005-0000-0000-0000E4B10000}"/>
    <cellStyle name="20% - Accent1 4 8 2 3 2 2" xfId="45724" xr:uid="{00000000-0005-0000-0000-0000E5B10000}"/>
    <cellStyle name="20% - Accent1 4 8 2 3 2 2 2" xfId="45725" xr:uid="{00000000-0005-0000-0000-0000E6B10000}"/>
    <cellStyle name="20% - Accent1 4 8 2 3 2 2 2 2" xfId="45726" xr:uid="{00000000-0005-0000-0000-0000E7B10000}"/>
    <cellStyle name="20% - Accent1 4 8 2 3 2 2 3" xfId="45727" xr:uid="{00000000-0005-0000-0000-0000E8B10000}"/>
    <cellStyle name="20% - Accent1 4 8 2 3 2 3" xfId="45728" xr:uid="{00000000-0005-0000-0000-0000E9B10000}"/>
    <cellStyle name="20% - Accent1 4 8 2 3 2 3 2" xfId="45729" xr:uid="{00000000-0005-0000-0000-0000EAB10000}"/>
    <cellStyle name="20% - Accent1 4 8 2 3 2 4" xfId="45730" xr:uid="{00000000-0005-0000-0000-0000EBB10000}"/>
    <cellStyle name="20% - Accent1 4 8 2 3 3" xfId="45731" xr:uid="{00000000-0005-0000-0000-0000ECB10000}"/>
    <cellStyle name="20% - Accent1 4 8 2 3 3 2" xfId="45732" xr:uid="{00000000-0005-0000-0000-0000EDB10000}"/>
    <cellStyle name="20% - Accent1 4 8 2 3 3 2 2" xfId="45733" xr:uid="{00000000-0005-0000-0000-0000EEB10000}"/>
    <cellStyle name="20% - Accent1 4 8 2 3 3 2 2 2" xfId="45734" xr:uid="{00000000-0005-0000-0000-0000EFB10000}"/>
    <cellStyle name="20% - Accent1 4 8 2 3 3 2 3" xfId="45735" xr:uid="{00000000-0005-0000-0000-0000F0B10000}"/>
    <cellStyle name="20% - Accent1 4 8 2 3 3 3" xfId="45736" xr:uid="{00000000-0005-0000-0000-0000F1B10000}"/>
    <cellStyle name="20% - Accent1 4 8 2 3 3 3 2" xfId="45737" xr:uid="{00000000-0005-0000-0000-0000F2B10000}"/>
    <cellStyle name="20% - Accent1 4 8 2 3 3 4" xfId="45738" xr:uid="{00000000-0005-0000-0000-0000F3B10000}"/>
    <cellStyle name="20% - Accent1 4 8 2 3 4" xfId="45739" xr:uid="{00000000-0005-0000-0000-0000F4B10000}"/>
    <cellStyle name="20% - Accent1 4 8 2 3 4 2" xfId="45740" xr:uid="{00000000-0005-0000-0000-0000F5B10000}"/>
    <cellStyle name="20% - Accent1 4 8 2 3 4 2 2" xfId="45741" xr:uid="{00000000-0005-0000-0000-0000F6B10000}"/>
    <cellStyle name="20% - Accent1 4 8 2 3 4 2 2 2" xfId="45742" xr:uid="{00000000-0005-0000-0000-0000F7B10000}"/>
    <cellStyle name="20% - Accent1 4 8 2 3 4 2 3" xfId="45743" xr:uid="{00000000-0005-0000-0000-0000F8B10000}"/>
    <cellStyle name="20% - Accent1 4 8 2 3 4 3" xfId="45744" xr:uid="{00000000-0005-0000-0000-0000F9B10000}"/>
    <cellStyle name="20% - Accent1 4 8 2 3 4 3 2" xfId="45745" xr:uid="{00000000-0005-0000-0000-0000FAB10000}"/>
    <cellStyle name="20% - Accent1 4 8 2 3 4 4" xfId="45746" xr:uid="{00000000-0005-0000-0000-0000FBB10000}"/>
    <cellStyle name="20% - Accent1 4 8 2 3 5" xfId="45747" xr:uid="{00000000-0005-0000-0000-0000FCB10000}"/>
    <cellStyle name="20% - Accent1 4 8 2 3 5 2" xfId="45748" xr:uid="{00000000-0005-0000-0000-0000FDB10000}"/>
    <cellStyle name="20% - Accent1 4 8 2 3 5 2 2" xfId="45749" xr:uid="{00000000-0005-0000-0000-0000FEB10000}"/>
    <cellStyle name="20% - Accent1 4 8 2 3 5 3" xfId="45750" xr:uid="{00000000-0005-0000-0000-0000FFB10000}"/>
    <cellStyle name="20% - Accent1 4 8 2 3 6" xfId="45751" xr:uid="{00000000-0005-0000-0000-000000B20000}"/>
    <cellStyle name="20% - Accent1 4 8 2 3 6 2" xfId="45752" xr:uid="{00000000-0005-0000-0000-000001B20000}"/>
    <cellStyle name="20% - Accent1 4 8 2 3 6 2 2" xfId="45753" xr:uid="{00000000-0005-0000-0000-000002B20000}"/>
    <cellStyle name="20% - Accent1 4 8 2 3 6 3" xfId="45754" xr:uid="{00000000-0005-0000-0000-000003B20000}"/>
    <cellStyle name="20% - Accent1 4 8 2 3 7" xfId="45755" xr:uid="{00000000-0005-0000-0000-000004B20000}"/>
    <cellStyle name="20% - Accent1 4 8 2 3 7 2" xfId="45756" xr:uid="{00000000-0005-0000-0000-000005B20000}"/>
    <cellStyle name="20% - Accent1 4 8 2 3 8" xfId="45757" xr:uid="{00000000-0005-0000-0000-000006B20000}"/>
    <cellStyle name="20% - Accent1 4 8 2 3 8 2" xfId="45758" xr:uid="{00000000-0005-0000-0000-000007B20000}"/>
    <cellStyle name="20% - Accent1 4 8 2 3 9" xfId="45759" xr:uid="{00000000-0005-0000-0000-000008B20000}"/>
    <cellStyle name="20% - Accent1 4 8 2 4" xfId="45760" xr:uid="{00000000-0005-0000-0000-000009B20000}"/>
    <cellStyle name="20% - Accent1 4 8 2 4 2" xfId="45761" xr:uid="{00000000-0005-0000-0000-00000AB20000}"/>
    <cellStyle name="20% - Accent1 4 8 2 4 2 2" xfId="45762" xr:uid="{00000000-0005-0000-0000-00000BB20000}"/>
    <cellStyle name="20% - Accent1 4 8 2 4 2 2 2" xfId="45763" xr:uid="{00000000-0005-0000-0000-00000CB20000}"/>
    <cellStyle name="20% - Accent1 4 8 2 4 2 3" xfId="45764" xr:uid="{00000000-0005-0000-0000-00000DB20000}"/>
    <cellStyle name="20% - Accent1 4 8 2 4 3" xfId="45765" xr:uid="{00000000-0005-0000-0000-00000EB20000}"/>
    <cellStyle name="20% - Accent1 4 8 2 4 3 2" xfId="45766" xr:uid="{00000000-0005-0000-0000-00000FB20000}"/>
    <cellStyle name="20% - Accent1 4 8 2 4 4" xfId="45767" xr:uid="{00000000-0005-0000-0000-000010B20000}"/>
    <cellStyle name="20% - Accent1 4 8 2 5" xfId="45768" xr:uid="{00000000-0005-0000-0000-000011B20000}"/>
    <cellStyle name="20% - Accent1 4 8 2 5 2" xfId="45769" xr:uid="{00000000-0005-0000-0000-000012B20000}"/>
    <cellStyle name="20% - Accent1 4 8 2 5 2 2" xfId="45770" xr:uid="{00000000-0005-0000-0000-000013B20000}"/>
    <cellStyle name="20% - Accent1 4 8 2 5 2 2 2" xfId="45771" xr:uid="{00000000-0005-0000-0000-000014B20000}"/>
    <cellStyle name="20% - Accent1 4 8 2 5 2 3" xfId="45772" xr:uid="{00000000-0005-0000-0000-000015B20000}"/>
    <cellStyle name="20% - Accent1 4 8 2 5 3" xfId="45773" xr:uid="{00000000-0005-0000-0000-000016B20000}"/>
    <cellStyle name="20% - Accent1 4 8 2 5 3 2" xfId="45774" xr:uid="{00000000-0005-0000-0000-000017B20000}"/>
    <cellStyle name="20% - Accent1 4 8 2 5 4" xfId="45775" xr:uid="{00000000-0005-0000-0000-000018B20000}"/>
    <cellStyle name="20% - Accent1 4 8 2 6" xfId="45776" xr:uid="{00000000-0005-0000-0000-000019B20000}"/>
    <cellStyle name="20% - Accent1 4 8 2 6 2" xfId="45777" xr:uid="{00000000-0005-0000-0000-00001AB20000}"/>
    <cellStyle name="20% - Accent1 4 8 2 6 2 2" xfId="45778" xr:uid="{00000000-0005-0000-0000-00001BB20000}"/>
    <cellStyle name="20% - Accent1 4 8 2 6 2 2 2" xfId="45779" xr:uid="{00000000-0005-0000-0000-00001CB20000}"/>
    <cellStyle name="20% - Accent1 4 8 2 6 2 3" xfId="45780" xr:uid="{00000000-0005-0000-0000-00001DB20000}"/>
    <cellStyle name="20% - Accent1 4 8 2 6 3" xfId="45781" xr:uid="{00000000-0005-0000-0000-00001EB20000}"/>
    <cellStyle name="20% - Accent1 4 8 2 6 3 2" xfId="45782" xr:uid="{00000000-0005-0000-0000-00001FB20000}"/>
    <cellStyle name="20% - Accent1 4 8 2 6 4" xfId="45783" xr:uid="{00000000-0005-0000-0000-000020B20000}"/>
    <cellStyle name="20% - Accent1 4 8 2 7" xfId="45784" xr:uid="{00000000-0005-0000-0000-000021B20000}"/>
    <cellStyle name="20% - Accent1 4 8 2 7 2" xfId="45785" xr:uid="{00000000-0005-0000-0000-000022B20000}"/>
    <cellStyle name="20% - Accent1 4 8 2 7 2 2" xfId="45786" xr:uid="{00000000-0005-0000-0000-000023B20000}"/>
    <cellStyle name="20% - Accent1 4 8 2 7 3" xfId="45787" xr:uid="{00000000-0005-0000-0000-000024B20000}"/>
    <cellStyle name="20% - Accent1 4 8 2 8" xfId="45788" xr:uid="{00000000-0005-0000-0000-000025B20000}"/>
    <cellStyle name="20% - Accent1 4 8 2 8 2" xfId="45789" xr:uid="{00000000-0005-0000-0000-000026B20000}"/>
    <cellStyle name="20% - Accent1 4 8 2 8 2 2" xfId="45790" xr:uid="{00000000-0005-0000-0000-000027B20000}"/>
    <cellStyle name="20% - Accent1 4 8 2 8 3" xfId="45791" xr:uid="{00000000-0005-0000-0000-000028B20000}"/>
    <cellStyle name="20% - Accent1 4 8 2 9" xfId="45792" xr:uid="{00000000-0005-0000-0000-000029B20000}"/>
    <cellStyle name="20% - Accent1 4 8 2 9 2" xfId="45793" xr:uid="{00000000-0005-0000-0000-00002AB20000}"/>
    <cellStyle name="20% - Accent1 4 8 3" xfId="45794" xr:uid="{00000000-0005-0000-0000-00002BB20000}"/>
    <cellStyle name="20% - Accent1 4 8 3 2" xfId="45795" xr:uid="{00000000-0005-0000-0000-00002CB20000}"/>
    <cellStyle name="20% - Accent1 4 8 3 2 2" xfId="45796" xr:uid="{00000000-0005-0000-0000-00002DB20000}"/>
    <cellStyle name="20% - Accent1 4 8 3 2 2 2" xfId="45797" xr:uid="{00000000-0005-0000-0000-00002EB20000}"/>
    <cellStyle name="20% - Accent1 4 8 3 2 2 2 2" xfId="45798" xr:uid="{00000000-0005-0000-0000-00002FB20000}"/>
    <cellStyle name="20% - Accent1 4 8 3 2 2 3" xfId="45799" xr:uid="{00000000-0005-0000-0000-000030B20000}"/>
    <cellStyle name="20% - Accent1 4 8 3 2 3" xfId="45800" xr:uid="{00000000-0005-0000-0000-000031B20000}"/>
    <cellStyle name="20% - Accent1 4 8 3 2 3 2" xfId="45801" xr:uid="{00000000-0005-0000-0000-000032B20000}"/>
    <cellStyle name="20% - Accent1 4 8 3 2 4" xfId="45802" xr:uid="{00000000-0005-0000-0000-000033B20000}"/>
    <cellStyle name="20% - Accent1 4 8 3 3" xfId="45803" xr:uid="{00000000-0005-0000-0000-000034B20000}"/>
    <cellStyle name="20% - Accent1 4 8 3 3 2" xfId="45804" xr:uid="{00000000-0005-0000-0000-000035B20000}"/>
    <cellStyle name="20% - Accent1 4 8 3 3 2 2" xfId="45805" xr:uid="{00000000-0005-0000-0000-000036B20000}"/>
    <cellStyle name="20% - Accent1 4 8 3 3 2 2 2" xfId="45806" xr:uid="{00000000-0005-0000-0000-000037B20000}"/>
    <cellStyle name="20% - Accent1 4 8 3 3 2 3" xfId="45807" xr:uid="{00000000-0005-0000-0000-000038B20000}"/>
    <cellStyle name="20% - Accent1 4 8 3 3 3" xfId="45808" xr:uid="{00000000-0005-0000-0000-000039B20000}"/>
    <cellStyle name="20% - Accent1 4 8 3 3 3 2" xfId="45809" xr:uid="{00000000-0005-0000-0000-00003AB20000}"/>
    <cellStyle name="20% - Accent1 4 8 3 3 4" xfId="45810" xr:uid="{00000000-0005-0000-0000-00003BB20000}"/>
    <cellStyle name="20% - Accent1 4 8 3 4" xfId="45811" xr:uid="{00000000-0005-0000-0000-00003CB20000}"/>
    <cellStyle name="20% - Accent1 4 8 3 4 2" xfId="45812" xr:uid="{00000000-0005-0000-0000-00003DB20000}"/>
    <cellStyle name="20% - Accent1 4 8 3 4 2 2" xfId="45813" xr:uid="{00000000-0005-0000-0000-00003EB20000}"/>
    <cellStyle name="20% - Accent1 4 8 3 4 2 2 2" xfId="45814" xr:uid="{00000000-0005-0000-0000-00003FB20000}"/>
    <cellStyle name="20% - Accent1 4 8 3 4 2 3" xfId="45815" xr:uid="{00000000-0005-0000-0000-000040B20000}"/>
    <cellStyle name="20% - Accent1 4 8 3 4 3" xfId="45816" xr:uid="{00000000-0005-0000-0000-000041B20000}"/>
    <cellStyle name="20% - Accent1 4 8 3 4 3 2" xfId="45817" xr:uid="{00000000-0005-0000-0000-000042B20000}"/>
    <cellStyle name="20% - Accent1 4 8 3 4 4" xfId="45818" xr:uid="{00000000-0005-0000-0000-000043B20000}"/>
    <cellStyle name="20% - Accent1 4 8 3 5" xfId="45819" xr:uid="{00000000-0005-0000-0000-000044B20000}"/>
    <cellStyle name="20% - Accent1 4 8 3 5 2" xfId="45820" xr:uid="{00000000-0005-0000-0000-000045B20000}"/>
    <cellStyle name="20% - Accent1 4 8 3 5 2 2" xfId="45821" xr:uid="{00000000-0005-0000-0000-000046B20000}"/>
    <cellStyle name="20% - Accent1 4 8 3 5 3" xfId="45822" xr:uid="{00000000-0005-0000-0000-000047B20000}"/>
    <cellStyle name="20% - Accent1 4 8 3 6" xfId="45823" xr:uid="{00000000-0005-0000-0000-000048B20000}"/>
    <cellStyle name="20% - Accent1 4 8 3 6 2" xfId="45824" xr:uid="{00000000-0005-0000-0000-000049B20000}"/>
    <cellStyle name="20% - Accent1 4 8 3 6 2 2" xfId="45825" xr:uid="{00000000-0005-0000-0000-00004AB20000}"/>
    <cellStyle name="20% - Accent1 4 8 3 6 3" xfId="45826" xr:uid="{00000000-0005-0000-0000-00004BB20000}"/>
    <cellStyle name="20% - Accent1 4 8 3 7" xfId="45827" xr:uid="{00000000-0005-0000-0000-00004CB20000}"/>
    <cellStyle name="20% - Accent1 4 8 3 7 2" xfId="45828" xr:uid="{00000000-0005-0000-0000-00004DB20000}"/>
    <cellStyle name="20% - Accent1 4 8 3 8" xfId="45829" xr:uid="{00000000-0005-0000-0000-00004EB20000}"/>
    <cellStyle name="20% - Accent1 4 8 3 8 2" xfId="45830" xr:uid="{00000000-0005-0000-0000-00004FB20000}"/>
    <cellStyle name="20% - Accent1 4 8 3 9" xfId="45831" xr:uid="{00000000-0005-0000-0000-000050B20000}"/>
    <cellStyle name="20% - Accent1 4 8 4" xfId="45832" xr:uid="{00000000-0005-0000-0000-000051B20000}"/>
    <cellStyle name="20% - Accent1 4 8 4 2" xfId="45833" xr:uid="{00000000-0005-0000-0000-000052B20000}"/>
    <cellStyle name="20% - Accent1 4 8 4 2 2" xfId="45834" xr:uid="{00000000-0005-0000-0000-000053B20000}"/>
    <cellStyle name="20% - Accent1 4 8 4 2 2 2" xfId="45835" xr:uid="{00000000-0005-0000-0000-000054B20000}"/>
    <cellStyle name="20% - Accent1 4 8 4 2 2 2 2" xfId="45836" xr:uid="{00000000-0005-0000-0000-000055B20000}"/>
    <cellStyle name="20% - Accent1 4 8 4 2 2 3" xfId="45837" xr:uid="{00000000-0005-0000-0000-000056B20000}"/>
    <cellStyle name="20% - Accent1 4 8 4 2 3" xfId="45838" xr:uid="{00000000-0005-0000-0000-000057B20000}"/>
    <cellStyle name="20% - Accent1 4 8 4 2 3 2" xfId="45839" xr:uid="{00000000-0005-0000-0000-000058B20000}"/>
    <cellStyle name="20% - Accent1 4 8 4 2 4" xfId="45840" xr:uid="{00000000-0005-0000-0000-000059B20000}"/>
    <cellStyle name="20% - Accent1 4 8 4 3" xfId="45841" xr:uid="{00000000-0005-0000-0000-00005AB20000}"/>
    <cellStyle name="20% - Accent1 4 8 4 3 2" xfId="45842" xr:uid="{00000000-0005-0000-0000-00005BB20000}"/>
    <cellStyle name="20% - Accent1 4 8 4 3 2 2" xfId="45843" xr:uid="{00000000-0005-0000-0000-00005CB20000}"/>
    <cellStyle name="20% - Accent1 4 8 4 3 2 2 2" xfId="45844" xr:uid="{00000000-0005-0000-0000-00005DB20000}"/>
    <cellStyle name="20% - Accent1 4 8 4 3 2 3" xfId="45845" xr:uid="{00000000-0005-0000-0000-00005EB20000}"/>
    <cellStyle name="20% - Accent1 4 8 4 3 3" xfId="45846" xr:uid="{00000000-0005-0000-0000-00005FB20000}"/>
    <cellStyle name="20% - Accent1 4 8 4 3 3 2" xfId="45847" xr:uid="{00000000-0005-0000-0000-000060B20000}"/>
    <cellStyle name="20% - Accent1 4 8 4 3 4" xfId="45848" xr:uid="{00000000-0005-0000-0000-000061B20000}"/>
    <cellStyle name="20% - Accent1 4 8 4 4" xfId="45849" xr:uid="{00000000-0005-0000-0000-000062B20000}"/>
    <cellStyle name="20% - Accent1 4 8 4 4 2" xfId="45850" xr:uid="{00000000-0005-0000-0000-000063B20000}"/>
    <cellStyle name="20% - Accent1 4 8 4 4 2 2" xfId="45851" xr:uid="{00000000-0005-0000-0000-000064B20000}"/>
    <cellStyle name="20% - Accent1 4 8 4 4 2 2 2" xfId="45852" xr:uid="{00000000-0005-0000-0000-000065B20000}"/>
    <cellStyle name="20% - Accent1 4 8 4 4 2 3" xfId="45853" xr:uid="{00000000-0005-0000-0000-000066B20000}"/>
    <cellStyle name="20% - Accent1 4 8 4 4 3" xfId="45854" xr:uid="{00000000-0005-0000-0000-000067B20000}"/>
    <cellStyle name="20% - Accent1 4 8 4 4 3 2" xfId="45855" xr:uid="{00000000-0005-0000-0000-000068B20000}"/>
    <cellStyle name="20% - Accent1 4 8 4 4 4" xfId="45856" xr:uid="{00000000-0005-0000-0000-000069B20000}"/>
    <cellStyle name="20% - Accent1 4 8 4 5" xfId="45857" xr:uid="{00000000-0005-0000-0000-00006AB20000}"/>
    <cellStyle name="20% - Accent1 4 8 4 5 2" xfId="45858" xr:uid="{00000000-0005-0000-0000-00006BB20000}"/>
    <cellStyle name="20% - Accent1 4 8 4 5 2 2" xfId="45859" xr:uid="{00000000-0005-0000-0000-00006CB20000}"/>
    <cellStyle name="20% - Accent1 4 8 4 5 3" xfId="45860" xr:uid="{00000000-0005-0000-0000-00006DB20000}"/>
    <cellStyle name="20% - Accent1 4 8 4 6" xfId="45861" xr:uid="{00000000-0005-0000-0000-00006EB20000}"/>
    <cellStyle name="20% - Accent1 4 8 4 6 2" xfId="45862" xr:uid="{00000000-0005-0000-0000-00006FB20000}"/>
    <cellStyle name="20% - Accent1 4 8 4 6 2 2" xfId="45863" xr:uid="{00000000-0005-0000-0000-000070B20000}"/>
    <cellStyle name="20% - Accent1 4 8 4 6 3" xfId="45864" xr:uid="{00000000-0005-0000-0000-000071B20000}"/>
    <cellStyle name="20% - Accent1 4 8 4 7" xfId="45865" xr:uid="{00000000-0005-0000-0000-000072B20000}"/>
    <cellStyle name="20% - Accent1 4 8 4 7 2" xfId="45866" xr:uid="{00000000-0005-0000-0000-000073B20000}"/>
    <cellStyle name="20% - Accent1 4 8 4 8" xfId="45867" xr:uid="{00000000-0005-0000-0000-000074B20000}"/>
    <cellStyle name="20% - Accent1 4 8 4 8 2" xfId="45868" xr:uid="{00000000-0005-0000-0000-000075B20000}"/>
    <cellStyle name="20% - Accent1 4 8 4 9" xfId="45869" xr:uid="{00000000-0005-0000-0000-000076B20000}"/>
    <cellStyle name="20% - Accent1 4 8 5" xfId="45870" xr:uid="{00000000-0005-0000-0000-000077B20000}"/>
    <cellStyle name="20% - Accent1 4 8 5 2" xfId="45871" xr:uid="{00000000-0005-0000-0000-000078B20000}"/>
    <cellStyle name="20% - Accent1 4 8 5 2 2" xfId="45872" xr:uid="{00000000-0005-0000-0000-000079B20000}"/>
    <cellStyle name="20% - Accent1 4 8 5 2 2 2" xfId="45873" xr:uid="{00000000-0005-0000-0000-00007AB20000}"/>
    <cellStyle name="20% - Accent1 4 8 5 2 3" xfId="45874" xr:uid="{00000000-0005-0000-0000-00007BB20000}"/>
    <cellStyle name="20% - Accent1 4 8 5 3" xfId="45875" xr:uid="{00000000-0005-0000-0000-00007CB20000}"/>
    <cellStyle name="20% - Accent1 4 8 5 3 2" xfId="45876" xr:uid="{00000000-0005-0000-0000-00007DB20000}"/>
    <cellStyle name="20% - Accent1 4 8 5 4" xfId="45877" xr:uid="{00000000-0005-0000-0000-00007EB20000}"/>
    <cellStyle name="20% - Accent1 4 8 6" xfId="45878" xr:uid="{00000000-0005-0000-0000-00007FB20000}"/>
    <cellStyle name="20% - Accent1 4 8 6 2" xfId="45879" xr:uid="{00000000-0005-0000-0000-000080B20000}"/>
    <cellStyle name="20% - Accent1 4 8 6 2 2" xfId="45880" xr:uid="{00000000-0005-0000-0000-000081B20000}"/>
    <cellStyle name="20% - Accent1 4 8 6 2 2 2" xfId="45881" xr:uid="{00000000-0005-0000-0000-000082B20000}"/>
    <cellStyle name="20% - Accent1 4 8 6 2 3" xfId="45882" xr:uid="{00000000-0005-0000-0000-000083B20000}"/>
    <cellStyle name="20% - Accent1 4 8 6 3" xfId="45883" xr:uid="{00000000-0005-0000-0000-000084B20000}"/>
    <cellStyle name="20% - Accent1 4 8 6 3 2" xfId="45884" xr:uid="{00000000-0005-0000-0000-000085B20000}"/>
    <cellStyle name="20% - Accent1 4 8 6 4" xfId="45885" xr:uid="{00000000-0005-0000-0000-000086B20000}"/>
    <cellStyle name="20% - Accent1 4 8 7" xfId="45886" xr:uid="{00000000-0005-0000-0000-000087B20000}"/>
    <cellStyle name="20% - Accent1 4 8 7 2" xfId="45887" xr:uid="{00000000-0005-0000-0000-000088B20000}"/>
    <cellStyle name="20% - Accent1 4 8 7 2 2" xfId="45888" xr:uid="{00000000-0005-0000-0000-000089B20000}"/>
    <cellStyle name="20% - Accent1 4 8 7 2 2 2" xfId="45889" xr:uid="{00000000-0005-0000-0000-00008AB20000}"/>
    <cellStyle name="20% - Accent1 4 8 7 2 3" xfId="45890" xr:uid="{00000000-0005-0000-0000-00008BB20000}"/>
    <cellStyle name="20% - Accent1 4 8 7 3" xfId="45891" xr:uid="{00000000-0005-0000-0000-00008CB20000}"/>
    <cellStyle name="20% - Accent1 4 8 7 3 2" xfId="45892" xr:uid="{00000000-0005-0000-0000-00008DB20000}"/>
    <cellStyle name="20% - Accent1 4 8 7 4" xfId="45893" xr:uid="{00000000-0005-0000-0000-00008EB20000}"/>
    <cellStyle name="20% - Accent1 4 8 8" xfId="45894" xr:uid="{00000000-0005-0000-0000-00008FB20000}"/>
    <cellStyle name="20% - Accent1 4 8 8 2" xfId="45895" xr:uid="{00000000-0005-0000-0000-000090B20000}"/>
    <cellStyle name="20% - Accent1 4 8 8 2 2" xfId="45896" xr:uid="{00000000-0005-0000-0000-000091B20000}"/>
    <cellStyle name="20% - Accent1 4 8 8 3" xfId="45897" xr:uid="{00000000-0005-0000-0000-000092B20000}"/>
    <cellStyle name="20% - Accent1 4 8 9" xfId="45898" xr:uid="{00000000-0005-0000-0000-000093B20000}"/>
    <cellStyle name="20% - Accent1 4 8 9 2" xfId="45899" xr:uid="{00000000-0005-0000-0000-000094B20000}"/>
    <cellStyle name="20% - Accent1 4 8 9 2 2" xfId="45900" xr:uid="{00000000-0005-0000-0000-000095B20000}"/>
    <cellStyle name="20% - Accent1 4 8 9 3" xfId="45901" xr:uid="{00000000-0005-0000-0000-000096B20000}"/>
    <cellStyle name="20% - Accent1 4 9" xfId="45902" xr:uid="{00000000-0005-0000-0000-000097B20000}"/>
    <cellStyle name="20% - Accent1 4 9 10" xfId="45903" xr:uid="{00000000-0005-0000-0000-000098B20000}"/>
    <cellStyle name="20% - Accent1 4 9 10 2" xfId="45904" xr:uid="{00000000-0005-0000-0000-000099B20000}"/>
    <cellStyle name="20% - Accent1 4 9 11" xfId="45905" xr:uid="{00000000-0005-0000-0000-00009AB20000}"/>
    <cellStyle name="20% - Accent1 4 9 2" xfId="45906" xr:uid="{00000000-0005-0000-0000-00009BB20000}"/>
    <cellStyle name="20% - Accent1 4 9 2 2" xfId="45907" xr:uid="{00000000-0005-0000-0000-00009CB20000}"/>
    <cellStyle name="20% - Accent1 4 9 2 2 2" xfId="45908" xr:uid="{00000000-0005-0000-0000-00009DB20000}"/>
    <cellStyle name="20% - Accent1 4 9 2 2 2 2" xfId="45909" xr:uid="{00000000-0005-0000-0000-00009EB20000}"/>
    <cellStyle name="20% - Accent1 4 9 2 2 2 2 2" xfId="45910" xr:uid="{00000000-0005-0000-0000-00009FB20000}"/>
    <cellStyle name="20% - Accent1 4 9 2 2 2 3" xfId="45911" xr:uid="{00000000-0005-0000-0000-0000A0B20000}"/>
    <cellStyle name="20% - Accent1 4 9 2 2 3" xfId="45912" xr:uid="{00000000-0005-0000-0000-0000A1B20000}"/>
    <cellStyle name="20% - Accent1 4 9 2 2 3 2" xfId="45913" xr:uid="{00000000-0005-0000-0000-0000A2B20000}"/>
    <cellStyle name="20% - Accent1 4 9 2 2 4" xfId="45914" xr:uid="{00000000-0005-0000-0000-0000A3B20000}"/>
    <cellStyle name="20% - Accent1 4 9 2 3" xfId="45915" xr:uid="{00000000-0005-0000-0000-0000A4B20000}"/>
    <cellStyle name="20% - Accent1 4 9 2 3 2" xfId="45916" xr:uid="{00000000-0005-0000-0000-0000A5B20000}"/>
    <cellStyle name="20% - Accent1 4 9 2 3 2 2" xfId="45917" xr:uid="{00000000-0005-0000-0000-0000A6B20000}"/>
    <cellStyle name="20% - Accent1 4 9 2 3 2 2 2" xfId="45918" xr:uid="{00000000-0005-0000-0000-0000A7B20000}"/>
    <cellStyle name="20% - Accent1 4 9 2 3 2 3" xfId="45919" xr:uid="{00000000-0005-0000-0000-0000A8B20000}"/>
    <cellStyle name="20% - Accent1 4 9 2 3 3" xfId="45920" xr:uid="{00000000-0005-0000-0000-0000A9B20000}"/>
    <cellStyle name="20% - Accent1 4 9 2 3 3 2" xfId="45921" xr:uid="{00000000-0005-0000-0000-0000AAB20000}"/>
    <cellStyle name="20% - Accent1 4 9 2 3 4" xfId="45922" xr:uid="{00000000-0005-0000-0000-0000ABB20000}"/>
    <cellStyle name="20% - Accent1 4 9 2 4" xfId="45923" xr:uid="{00000000-0005-0000-0000-0000ACB20000}"/>
    <cellStyle name="20% - Accent1 4 9 2 4 2" xfId="45924" xr:uid="{00000000-0005-0000-0000-0000ADB20000}"/>
    <cellStyle name="20% - Accent1 4 9 2 4 2 2" xfId="45925" xr:uid="{00000000-0005-0000-0000-0000AEB20000}"/>
    <cellStyle name="20% - Accent1 4 9 2 4 2 2 2" xfId="45926" xr:uid="{00000000-0005-0000-0000-0000AFB20000}"/>
    <cellStyle name="20% - Accent1 4 9 2 4 2 3" xfId="45927" xr:uid="{00000000-0005-0000-0000-0000B0B20000}"/>
    <cellStyle name="20% - Accent1 4 9 2 4 3" xfId="45928" xr:uid="{00000000-0005-0000-0000-0000B1B20000}"/>
    <cellStyle name="20% - Accent1 4 9 2 4 3 2" xfId="45929" xr:uid="{00000000-0005-0000-0000-0000B2B20000}"/>
    <cellStyle name="20% - Accent1 4 9 2 4 4" xfId="45930" xr:uid="{00000000-0005-0000-0000-0000B3B20000}"/>
    <cellStyle name="20% - Accent1 4 9 2 5" xfId="45931" xr:uid="{00000000-0005-0000-0000-0000B4B20000}"/>
    <cellStyle name="20% - Accent1 4 9 2 5 2" xfId="45932" xr:uid="{00000000-0005-0000-0000-0000B5B20000}"/>
    <cellStyle name="20% - Accent1 4 9 2 5 2 2" xfId="45933" xr:uid="{00000000-0005-0000-0000-0000B6B20000}"/>
    <cellStyle name="20% - Accent1 4 9 2 5 3" xfId="45934" xr:uid="{00000000-0005-0000-0000-0000B7B20000}"/>
    <cellStyle name="20% - Accent1 4 9 2 6" xfId="45935" xr:uid="{00000000-0005-0000-0000-0000B8B20000}"/>
    <cellStyle name="20% - Accent1 4 9 2 6 2" xfId="45936" xr:uid="{00000000-0005-0000-0000-0000B9B20000}"/>
    <cellStyle name="20% - Accent1 4 9 2 6 2 2" xfId="45937" xr:uid="{00000000-0005-0000-0000-0000BAB20000}"/>
    <cellStyle name="20% - Accent1 4 9 2 6 3" xfId="45938" xr:uid="{00000000-0005-0000-0000-0000BBB20000}"/>
    <cellStyle name="20% - Accent1 4 9 2 7" xfId="45939" xr:uid="{00000000-0005-0000-0000-0000BCB20000}"/>
    <cellStyle name="20% - Accent1 4 9 2 7 2" xfId="45940" xr:uid="{00000000-0005-0000-0000-0000BDB20000}"/>
    <cellStyle name="20% - Accent1 4 9 2 8" xfId="45941" xr:uid="{00000000-0005-0000-0000-0000BEB20000}"/>
    <cellStyle name="20% - Accent1 4 9 2 8 2" xfId="45942" xr:uid="{00000000-0005-0000-0000-0000BFB20000}"/>
    <cellStyle name="20% - Accent1 4 9 2 9" xfId="45943" xr:uid="{00000000-0005-0000-0000-0000C0B20000}"/>
    <cellStyle name="20% - Accent1 4 9 3" xfId="45944" xr:uid="{00000000-0005-0000-0000-0000C1B20000}"/>
    <cellStyle name="20% - Accent1 4 9 3 2" xfId="45945" xr:uid="{00000000-0005-0000-0000-0000C2B20000}"/>
    <cellStyle name="20% - Accent1 4 9 3 2 2" xfId="45946" xr:uid="{00000000-0005-0000-0000-0000C3B20000}"/>
    <cellStyle name="20% - Accent1 4 9 3 2 2 2" xfId="45947" xr:uid="{00000000-0005-0000-0000-0000C4B20000}"/>
    <cellStyle name="20% - Accent1 4 9 3 2 2 2 2" xfId="45948" xr:uid="{00000000-0005-0000-0000-0000C5B20000}"/>
    <cellStyle name="20% - Accent1 4 9 3 2 2 3" xfId="45949" xr:uid="{00000000-0005-0000-0000-0000C6B20000}"/>
    <cellStyle name="20% - Accent1 4 9 3 2 3" xfId="45950" xr:uid="{00000000-0005-0000-0000-0000C7B20000}"/>
    <cellStyle name="20% - Accent1 4 9 3 2 3 2" xfId="45951" xr:uid="{00000000-0005-0000-0000-0000C8B20000}"/>
    <cellStyle name="20% - Accent1 4 9 3 2 4" xfId="45952" xr:uid="{00000000-0005-0000-0000-0000C9B20000}"/>
    <cellStyle name="20% - Accent1 4 9 3 3" xfId="45953" xr:uid="{00000000-0005-0000-0000-0000CAB20000}"/>
    <cellStyle name="20% - Accent1 4 9 3 3 2" xfId="45954" xr:uid="{00000000-0005-0000-0000-0000CBB20000}"/>
    <cellStyle name="20% - Accent1 4 9 3 3 2 2" xfId="45955" xr:uid="{00000000-0005-0000-0000-0000CCB20000}"/>
    <cellStyle name="20% - Accent1 4 9 3 3 2 2 2" xfId="45956" xr:uid="{00000000-0005-0000-0000-0000CDB20000}"/>
    <cellStyle name="20% - Accent1 4 9 3 3 2 3" xfId="45957" xr:uid="{00000000-0005-0000-0000-0000CEB20000}"/>
    <cellStyle name="20% - Accent1 4 9 3 3 3" xfId="45958" xr:uid="{00000000-0005-0000-0000-0000CFB20000}"/>
    <cellStyle name="20% - Accent1 4 9 3 3 3 2" xfId="45959" xr:uid="{00000000-0005-0000-0000-0000D0B20000}"/>
    <cellStyle name="20% - Accent1 4 9 3 3 4" xfId="45960" xr:uid="{00000000-0005-0000-0000-0000D1B20000}"/>
    <cellStyle name="20% - Accent1 4 9 3 4" xfId="45961" xr:uid="{00000000-0005-0000-0000-0000D2B20000}"/>
    <cellStyle name="20% - Accent1 4 9 3 4 2" xfId="45962" xr:uid="{00000000-0005-0000-0000-0000D3B20000}"/>
    <cellStyle name="20% - Accent1 4 9 3 4 2 2" xfId="45963" xr:uid="{00000000-0005-0000-0000-0000D4B20000}"/>
    <cellStyle name="20% - Accent1 4 9 3 4 2 2 2" xfId="45964" xr:uid="{00000000-0005-0000-0000-0000D5B20000}"/>
    <cellStyle name="20% - Accent1 4 9 3 4 2 3" xfId="45965" xr:uid="{00000000-0005-0000-0000-0000D6B20000}"/>
    <cellStyle name="20% - Accent1 4 9 3 4 3" xfId="45966" xr:uid="{00000000-0005-0000-0000-0000D7B20000}"/>
    <cellStyle name="20% - Accent1 4 9 3 4 3 2" xfId="45967" xr:uid="{00000000-0005-0000-0000-0000D8B20000}"/>
    <cellStyle name="20% - Accent1 4 9 3 4 4" xfId="45968" xr:uid="{00000000-0005-0000-0000-0000D9B20000}"/>
    <cellStyle name="20% - Accent1 4 9 3 5" xfId="45969" xr:uid="{00000000-0005-0000-0000-0000DAB20000}"/>
    <cellStyle name="20% - Accent1 4 9 3 5 2" xfId="45970" xr:uid="{00000000-0005-0000-0000-0000DBB20000}"/>
    <cellStyle name="20% - Accent1 4 9 3 5 2 2" xfId="45971" xr:uid="{00000000-0005-0000-0000-0000DCB20000}"/>
    <cellStyle name="20% - Accent1 4 9 3 5 3" xfId="45972" xr:uid="{00000000-0005-0000-0000-0000DDB20000}"/>
    <cellStyle name="20% - Accent1 4 9 3 6" xfId="45973" xr:uid="{00000000-0005-0000-0000-0000DEB20000}"/>
    <cellStyle name="20% - Accent1 4 9 3 6 2" xfId="45974" xr:uid="{00000000-0005-0000-0000-0000DFB20000}"/>
    <cellStyle name="20% - Accent1 4 9 3 6 2 2" xfId="45975" xr:uid="{00000000-0005-0000-0000-0000E0B20000}"/>
    <cellStyle name="20% - Accent1 4 9 3 6 3" xfId="45976" xr:uid="{00000000-0005-0000-0000-0000E1B20000}"/>
    <cellStyle name="20% - Accent1 4 9 3 7" xfId="45977" xr:uid="{00000000-0005-0000-0000-0000E2B20000}"/>
    <cellStyle name="20% - Accent1 4 9 3 7 2" xfId="45978" xr:uid="{00000000-0005-0000-0000-0000E3B20000}"/>
    <cellStyle name="20% - Accent1 4 9 3 8" xfId="45979" xr:uid="{00000000-0005-0000-0000-0000E4B20000}"/>
    <cellStyle name="20% - Accent1 4 9 3 8 2" xfId="45980" xr:uid="{00000000-0005-0000-0000-0000E5B20000}"/>
    <cellStyle name="20% - Accent1 4 9 3 9" xfId="45981" xr:uid="{00000000-0005-0000-0000-0000E6B20000}"/>
    <cellStyle name="20% - Accent1 4 9 4" xfId="45982" xr:uid="{00000000-0005-0000-0000-0000E7B20000}"/>
    <cellStyle name="20% - Accent1 4 9 4 2" xfId="45983" xr:uid="{00000000-0005-0000-0000-0000E8B20000}"/>
    <cellStyle name="20% - Accent1 4 9 4 2 2" xfId="45984" xr:uid="{00000000-0005-0000-0000-0000E9B20000}"/>
    <cellStyle name="20% - Accent1 4 9 4 2 2 2" xfId="45985" xr:uid="{00000000-0005-0000-0000-0000EAB20000}"/>
    <cellStyle name="20% - Accent1 4 9 4 2 3" xfId="45986" xr:uid="{00000000-0005-0000-0000-0000EBB20000}"/>
    <cellStyle name="20% - Accent1 4 9 4 3" xfId="45987" xr:uid="{00000000-0005-0000-0000-0000ECB20000}"/>
    <cellStyle name="20% - Accent1 4 9 4 3 2" xfId="45988" xr:uid="{00000000-0005-0000-0000-0000EDB20000}"/>
    <cellStyle name="20% - Accent1 4 9 4 4" xfId="45989" xr:uid="{00000000-0005-0000-0000-0000EEB20000}"/>
    <cellStyle name="20% - Accent1 4 9 5" xfId="45990" xr:uid="{00000000-0005-0000-0000-0000EFB20000}"/>
    <cellStyle name="20% - Accent1 4 9 5 2" xfId="45991" xr:uid="{00000000-0005-0000-0000-0000F0B20000}"/>
    <cellStyle name="20% - Accent1 4 9 5 2 2" xfId="45992" xr:uid="{00000000-0005-0000-0000-0000F1B20000}"/>
    <cellStyle name="20% - Accent1 4 9 5 2 2 2" xfId="45993" xr:uid="{00000000-0005-0000-0000-0000F2B20000}"/>
    <cellStyle name="20% - Accent1 4 9 5 2 3" xfId="45994" xr:uid="{00000000-0005-0000-0000-0000F3B20000}"/>
    <cellStyle name="20% - Accent1 4 9 5 3" xfId="45995" xr:uid="{00000000-0005-0000-0000-0000F4B20000}"/>
    <cellStyle name="20% - Accent1 4 9 5 3 2" xfId="45996" xr:uid="{00000000-0005-0000-0000-0000F5B20000}"/>
    <cellStyle name="20% - Accent1 4 9 5 4" xfId="45997" xr:uid="{00000000-0005-0000-0000-0000F6B20000}"/>
    <cellStyle name="20% - Accent1 4 9 6" xfId="45998" xr:uid="{00000000-0005-0000-0000-0000F7B20000}"/>
    <cellStyle name="20% - Accent1 4 9 6 2" xfId="45999" xr:uid="{00000000-0005-0000-0000-0000F8B20000}"/>
    <cellStyle name="20% - Accent1 4 9 6 2 2" xfId="46000" xr:uid="{00000000-0005-0000-0000-0000F9B20000}"/>
    <cellStyle name="20% - Accent1 4 9 6 2 2 2" xfId="46001" xr:uid="{00000000-0005-0000-0000-0000FAB20000}"/>
    <cellStyle name="20% - Accent1 4 9 6 2 3" xfId="46002" xr:uid="{00000000-0005-0000-0000-0000FBB20000}"/>
    <cellStyle name="20% - Accent1 4 9 6 3" xfId="46003" xr:uid="{00000000-0005-0000-0000-0000FCB20000}"/>
    <cellStyle name="20% - Accent1 4 9 6 3 2" xfId="46004" xr:uid="{00000000-0005-0000-0000-0000FDB20000}"/>
    <cellStyle name="20% - Accent1 4 9 6 4" xfId="46005" xr:uid="{00000000-0005-0000-0000-0000FEB20000}"/>
    <cellStyle name="20% - Accent1 4 9 7" xfId="46006" xr:uid="{00000000-0005-0000-0000-0000FFB20000}"/>
    <cellStyle name="20% - Accent1 4 9 7 2" xfId="46007" xr:uid="{00000000-0005-0000-0000-000000B30000}"/>
    <cellStyle name="20% - Accent1 4 9 7 2 2" xfId="46008" xr:uid="{00000000-0005-0000-0000-000001B30000}"/>
    <cellStyle name="20% - Accent1 4 9 7 3" xfId="46009" xr:uid="{00000000-0005-0000-0000-000002B30000}"/>
    <cellStyle name="20% - Accent1 4 9 8" xfId="46010" xr:uid="{00000000-0005-0000-0000-000003B30000}"/>
    <cellStyle name="20% - Accent1 4 9 8 2" xfId="46011" xr:uid="{00000000-0005-0000-0000-000004B30000}"/>
    <cellStyle name="20% - Accent1 4 9 8 2 2" xfId="46012" xr:uid="{00000000-0005-0000-0000-000005B30000}"/>
    <cellStyle name="20% - Accent1 4 9 8 3" xfId="46013" xr:uid="{00000000-0005-0000-0000-000006B30000}"/>
    <cellStyle name="20% - Accent1 4 9 9" xfId="46014" xr:uid="{00000000-0005-0000-0000-000007B30000}"/>
    <cellStyle name="20% - Accent1 4 9 9 2" xfId="46015" xr:uid="{00000000-0005-0000-0000-000008B30000}"/>
    <cellStyle name="20% - Accent1 5" xfId="46016" xr:uid="{00000000-0005-0000-0000-000009B30000}"/>
    <cellStyle name="20% - Accent1 5 10" xfId="46017" xr:uid="{00000000-0005-0000-0000-00000AB30000}"/>
    <cellStyle name="20% - Accent1 5 10 2" xfId="46018" xr:uid="{00000000-0005-0000-0000-00000BB30000}"/>
    <cellStyle name="20% - Accent1 5 10 2 2" xfId="46019" xr:uid="{00000000-0005-0000-0000-00000CB30000}"/>
    <cellStyle name="20% - Accent1 5 10 2 2 2" xfId="46020" xr:uid="{00000000-0005-0000-0000-00000DB30000}"/>
    <cellStyle name="20% - Accent1 5 10 2 3" xfId="46021" xr:uid="{00000000-0005-0000-0000-00000EB30000}"/>
    <cellStyle name="20% - Accent1 5 10 3" xfId="46022" xr:uid="{00000000-0005-0000-0000-00000FB30000}"/>
    <cellStyle name="20% - Accent1 5 10 3 2" xfId="46023" xr:uid="{00000000-0005-0000-0000-000010B30000}"/>
    <cellStyle name="20% - Accent1 5 10 4" xfId="46024" xr:uid="{00000000-0005-0000-0000-000011B30000}"/>
    <cellStyle name="20% - Accent1 5 11" xfId="46025" xr:uid="{00000000-0005-0000-0000-000012B30000}"/>
    <cellStyle name="20% - Accent1 5 11 2" xfId="46026" xr:uid="{00000000-0005-0000-0000-000013B30000}"/>
    <cellStyle name="20% - Accent1 5 11 2 2" xfId="46027" xr:uid="{00000000-0005-0000-0000-000014B30000}"/>
    <cellStyle name="20% - Accent1 5 11 2 2 2" xfId="46028" xr:uid="{00000000-0005-0000-0000-000015B30000}"/>
    <cellStyle name="20% - Accent1 5 11 2 3" xfId="46029" xr:uid="{00000000-0005-0000-0000-000016B30000}"/>
    <cellStyle name="20% - Accent1 5 11 3" xfId="46030" xr:uid="{00000000-0005-0000-0000-000017B30000}"/>
    <cellStyle name="20% - Accent1 5 11 3 2" xfId="46031" xr:uid="{00000000-0005-0000-0000-000018B30000}"/>
    <cellStyle name="20% - Accent1 5 11 4" xfId="46032" xr:uid="{00000000-0005-0000-0000-000019B30000}"/>
    <cellStyle name="20% - Accent1 5 12" xfId="46033" xr:uid="{00000000-0005-0000-0000-00001AB30000}"/>
    <cellStyle name="20% - Accent1 5 12 2" xfId="46034" xr:uid="{00000000-0005-0000-0000-00001BB30000}"/>
    <cellStyle name="20% - Accent1 5 12 2 2" xfId="46035" xr:uid="{00000000-0005-0000-0000-00001CB30000}"/>
    <cellStyle name="20% - Accent1 5 12 3" xfId="46036" xr:uid="{00000000-0005-0000-0000-00001DB30000}"/>
    <cellStyle name="20% - Accent1 5 13" xfId="46037" xr:uid="{00000000-0005-0000-0000-00001EB30000}"/>
    <cellStyle name="20% - Accent1 5 13 2" xfId="46038" xr:uid="{00000000-0005-0000-0000-00001FB30000}"/>
    <cellStyle name="20% - Accent1 5 13 2 2" xfId="46039" xr:uid="{00000000-0005-0000-0000-000020B30000}"/>
    <cellStyle name="20% - Accent1 5 13 3" xfId="46040" xr:uid="{00000000-0005-0000-0000-000021B30000}"/>
    <cellStyle name="20% - Accent1 5 14" xfId="46041" xr:uid="{00000000-0005-0000-0000-000022B30000}"/>
    <cellStyle name="20% - Accent1 5 14 2" xfId="46042" xr:uid="{00000000-0005-0000-0000-000023B30000}"/>
    <cellStyle name="20% - Accent1 5 15" xfId="46043" xr:uid="{00000000-0005-0000-0000-000024B30000}"/>
    <cellStyle name="20% - Accent1 5 15 2" xfId="46044" xr:uid="{00000000-0005-0000-0000-000025B30000}"/>
    <cellStyle name="20% - Accent1 5 16" xfId="46045" xr:uid="{00000000-0005-0000-0000-000026B30000}"/>
    <cellStyle name="20% - Accent1 5 2" xfId="46046" xr:uid="{00000000-0005-0000-0000-000027B30000}"/>
    <cellStyle name="20% - Accent1 5 2 10" xfId="46047" xr:uid="{00000000-0005-0000-0000-000028B30000}"/>
    <cellStyle name="20% - Accent1 5 2 10 2" xfId="46048" xr:uid="{00000000-0005-0000-0000-000029B30000}"/>
    <cellStyle name="20% - Accent1 5 2 10 2 2" xfId="46049" xr:uid="{00000000-0005-0000-0000-00002AB30000}"/>
    <cellStyle name="20% - Accent1 5 2 10 2 2 2" xfId="46050" xr:uid="{00000000-0005-0000-0000-00002BB30000}"/>
    <cellStyle name="20% - Accent1 5 2 10 2 3" xfId="46051" xr:uid="{00000000-0005-0000-0000-00002CB30000}"/>
    <cellStyle name="20% - Accent1 5 2 10 3" xfId="46052" xr:uid="{00000000-0005-0000-0000-00002DB30000}"/>
    <cellStyle name="20% - Accent1 5 2 10 3 2" xfId="46053" xr:uid="{00000000-0005-0000-0000-00002EB30000}"/>
    <cellStyle name="20% - Accent1 5 2 10 4" xfId="46054" xr:uid="{00000000-0005-0000-0000-00002FB30000}"/>
    <cellStyle name="20% - Accent1 5 2 11" xfId="46055" xr:uid="{00000000-0005-0000-0000-000030B30000}"/>
    <cellStyle name="20% - Accent1 5 2 11 2" xfId="46056" xr:uid="{00000000-0005-0000-0000-000031B30000}"/>
    <cellStyle name="20% - Accent1 5 2 11 2 2" xfId="46057" xr:uid="{00000000-0005-0000-0000-000032B30000}"/>
    <cellStyle name="20% - Accent1 5 2 11 3" xfId="46058" xr:uid="{00000000-0005-0000-0000-000033B30000}"/>
    <cellStyle name="20% - Accent1 5 2 12" xfId="46059" xr:uid="{00000000-0005-0000-0000-000034B30000}"/>
    <cellStyle name="20% - Accent1 5 2 12 2" xfId="46060" xr:uid="{00000000-0005-0000-0000-000035B30000}"/>
    <cellStyle name="20% - Accent1 5 2 12 2 2" xfId="46061" xr:uid="{00000000-0005-0000-0000-000036B30000}"/>
    <cellStyle name="20% - Accent1 5 2 12 3" xfId="46062" xr:uid="{00000000-0005-0000-0000-000037B30000}"/>
    <cellStyle name="20% - Accent1 5 2 13" xfId="46063" xr:uid="{00000000-0005-0000-0000-000038B30000}"/>
    <cellStyle name="20% - Accent1 5 2 13 2" xfId="46064" xr:uid="{00000000-0005-0000-0000-000039B30000}"/>
    <cellStyle name="20% - Accent1 5 2 14" xfId="46065" xr:uid="{00000000-0005-0000-0000-00003AB30000}"/>
    <cellStyle name="20% - Accent1 5 2 14 2" xfId="46066" xr:uid="{00000000-0005-0000-0000-00003BB30000}"/>
    <cellStyle name="20% - Accent1 5 2 15" xfId="46067" xr:uid="{00000000-0005-0000-0000-00003CB30000}"/>
    <cellStyle name="20% - Accent1 5 2 2" xfId="46068" xr:uid="{00000000-0005-0000-0000-00003DB30000}"/>
    <cellStyle name="20% - Accent1 5 2 2 10" xfId="46069" xr:uid="{00000000-0005-0000-0000-00003EB30000}"/>
    <cellStyle name="20% - Accent1 5 2 2 10 2" xfId="46070" xr:uid="{00000000-0005-0000-0000-00003FB30000}"/>
    <cellStyle name="20% - Accent1 5 2 2 10 2 2" xfId="46071" xr:uid="{00000000-0005-0000-0000-000040B30000}"/>
    <cellStyle name="20% - Accent1 5 2 2 10 3" xfId="46072" xr:uid="{00000000-0005-0000-0000-000041B30000}"/>
    <cellStyle name="20% - Accent1 5 2 2 11" xfId="46073" xr:uid="{00000000-0005-0000-0000-000042B30000}"/>
    <cellStyle name="20% - Accent1 5 2 2 11 2" xfId="46074" xr:uid="{00000000-0005-0000-0000-000043B30000}"/>
    <cellStyle name="20% - Accent1 5 2 2 11 2 2" xfId="46075" xr:uid="{00000000-0005-0000-0000-000044B30000}"/>
    <cellStyle name="20% - Accent1 5 2 2 11 3" xfId="46076" xr:uid="{00000000-0005-0000-0000-000045B30000}"/>
    <cellStyle name="20% - Accent1 5 2 2 12" xfId="46077" xr:uid="{00000000-0005-0000-0000-000046B30000}"/>
    <cellStyle name="20% - Accent1 5 2 2 12 2" xfId="46078" xr:uid="{00000000-0005-0000-0000-000047B30000}"/>
    <cellStyle name="20% - Accent1 5 2 2 13" xfId="46079" xr:uid="{00000000-0005-0000-0000-000048B30000}"/>
    <cellStyle name="20% - Accent1 5 2 2 13 2" xfId="46080" xr:uid="{00000000-0005-0000-0000-000049B30000}"/>
    <cellStyle name="20% - Accent1 5 2 2 14" xfId="46081" xr:uid="{00000000-0005-0000-0000-00004AB30000}"/>
    <cellStyle name="20% - Accent1 5 2 2 2" xfId="46082" xr:uid="{00000000-0005-0000-0000-00004BB30000}"/>
    <cellStyle name="20% - Accent1 5 2 2 2 10" xfId="46083" xr:uid="{00000000-0005-0000-0000-00004CB30000}"/>
    <cellStyle name="20% - Accent1 5 2 2 2 10 2" xfId="46084" xr:uid="{00000000-0005-0000-0000-00004DB30000}"/>
    <cellStyle name="20% - Accent1 5 2 2 2 11" xfId="46085" xr:uid="{00000000-0005-0000-0000-00004EB30000}"/>
    <cellStyle name="20% - Accent1 5 2 2 2 2" xfId="46086" xr:uid="{00000000-0005-0000-0000-00004FB30000}"/>
    <cellStyle name="20% - Accent1 5 2 2 2 2 2" xfId="46087" xr:uid="{00000000-0005-0000-0000-000050B30000}"/>
    <cellStyle name="20% - Accent1 5 2 2 2 2 2 2" xfId="46088" xr:uid="{00000000-0005-0000-0000-000051B30000}"/>
    <cellStyle name="20% - Accent1 5 2 2 2 2 2 2 2" xfId="46089" xr:uid="{00000000-0005-0000-0000-000052B30000}"/>
    <cellStyle name="20% - Accent1 5 2 2 2 2 2 2 2 2" xfId="46090" xr:uid="{00000000-0005-0000-0000-000053B30000}"/>
    <cellStyle name="20% - Accent1 5 2 2 2 2 2 2 3" xfId="46091" xr:uid="{00000000-0005-0000-0000-000054B30000}"/>
    <cellStyle name="20% - Accent1 5 2 2 2 2 2 3" xfId="46092" xr:uid="{00000000-0005-0000-0000-000055B30000}"/>
    <cellStyle name="20% - Accent1 5 2 2 2 2 2 3 2" xfId="46093" xr:uid="{00000000-0005-0000-0000-000056B30000}"/>
    <cellStyle name="20% - Accent1 5 2 2 2 2 2 4" xfId="46094" xr:uid="{00000000-0005-0000-0000-000057B30000}"/>
    <cellStyle name="20% - Accent1 5 2 2 2 2 3" xfId="46095" xr:uid="{00000000-0005-0000-0000-000058B30000}"/>
    <cellStyle name="20% - Accent1 5 2 2 2 2 3 2" xfId="46096" xr:uid="{00000000-0005-0000-0000-000059B30000}"/>
    <cellStyle name="20% - Accent1 5 2 2 2 2 3 2 2" xfId="46097" xr:uid="{00000000-0005-0000-0000-00005AB30000}"/>
    <cellStyle name="20% - Accent1 5 2 2 2 2 3 2 2 2" xfId="46098" xr:uid="{00000000-0005-0000-0000-00005BB30000}"/>
    <cellStyle name="20% - Accent1 5 2 2 2 2 3 2 3" xfId="46099" xr:uid="{00000000-0005-0000-0000-00005CB30000}"/>
    <cellStyle name="20% - Accent1 5 2 2 2 2 3 3" xfId="46100" xr:uid="{00000000-0005-0000-0000-00005DB30000}"/>
    <cellStyle name="20% - Accent1 5 2 2 2 2 3 3 2" xfId="46101" xr:uid="{00000000-0005-0000-0000-00005EB30000}"/>
    <cellStyle name="20% - Accent1 5 2 2 2 2 3 4" xfId="46102" xr:uid="{00000000-0005-0000-0000-00005FB30000}"/>
    <cellStyle name="20% - Accent1 5 2 2 2 2 4" xfId="46103" xr:uid="{00000000-0005-0000-0000-000060B30000}"/>
    <cellStyle name="20% - Accent1 5 2 2 2 2 4 2" xfId="46104" xr:uid="{00000000-0005-0000-0000-000061B30000}"/>
    <cellStyle name="20% - Accent1 5 2 2 2 2 4 2 2" xfId="46105" xr:uid="{00000000-0005-0000-0000-000062B30000}"/>
    <cellStyle name="20% - Accent1 5 2 2 2 2 4 2 2 2" xfId="46106" xr:uid="{00000000-0005-0000-0000-000063B30000}"/>
    <cellStyle name="20% - Accent1 5 2 2 2 2 4 2 3" xfId="46107" xr:uid="{00000000-0005-0000-0000-000064B30000}"/>
    <cellStyle name="20% - Accent1 5 2 2 2 2 4 3" xfId="46108" xr:uid="{00000000-0005-0000-0000-000065B30000}"/>
    <cellStyle name="20% - Accent1 5 2 2 2 2 4 3 2" xfId="46109" xr:uid="{00000000-0005-0000-0000-000066B30000}"/>
    <cellStyle name="20% - Accent1 5 2 2 2 2 4 4" xfId="46110" xr:uid="{00000000-0005-0000-0000-000067B30000}"/>
    <cellStyle name="20% - Accent1 5 2 2 2 2 5" xfId="46111" xr:uid="{00000000-0005-0000-0000-000068B30000}"/>
    <cellStyle name="20% - Accent1 5 2 2 2 2 5 2" xfId="46112" xr:uid="{00000000-0005-0000-0000-000069B30000}"/>
    <cellStyle name="20% - Accent1 5 2 2 2 2 5 2 2" xfId="46113" xr:uid="{00000000-0005-0000-0000-00006AB30000}"/>
    <cellStyle name="20% - Accent1 5 2 2 2 2 5 3" xfId="46114" xr:uid="{00000000-0005-0000-0000-00006BB30000}"/>
    <cellStyle name="20% - Accent1 5 2 2 2 2 6" xfId="46115" xr:uid="{00000000-0005-0000-0000-00006CB30000}"/>
    <cellStyle name="20% - Accent1 5 2 2 2 2 6 2" xfId="46116" xr:uid="{00000000-0005-0000-0000-00006DB30000}"/>
    <cellStyle name="20% - Accent1 5 2 2 2 2 6 2 2" xfId="46117" xr:uid="{00000000-0005-0000-0000-00006EB30000}"/>
    <cellStyle name="20% - Accent1 5 2 2 2 2 6 3" xfId="46118" xr:uid="{00000000-0005-0000-0000-00006FB30000}"/>
    <cellStyle name="20% - Accent1 5 2 2 2 2 7" xfId="46119" xr:uid="{00000000-0005-0000-0000-000070B30000}"/>
    <cellStyle name="20% - Accent1 5 2 2 2 2 7 2" xfId="46120" xr:uid="{00000000-0005-0000-0000-000071B30000}"/>
    <cellStyle name="20% - Accent1 5 2 2 2 2 8" xfId="46121" xr:uid="{00000000-0005-0000-0000-000072B30000}"/>
    <cellStyle name="20% - Accent1 5 2 2 2 2 8 2" xfId="46122" xr:uid="{00000000-0005-0000-0000-000073B30000}"/>
    <cellStyle name="20% - Accent1 5 2 2 2 2 9" xfId="46123" xr:uid="{00000000-0005-0000-0000-000074B30000}"/>
    <cellStyle name="20% - Accent1 5 2 2 2 3" xfId="46124" xr:uid="{00000000-0005-0000-0000-000075B30000}"/>
    <cellStyle name="20% - Accent1 5 2 2 2 3 2" xfId="46125" xr:uid="{00000000-0005-0000-0000-000076B30000}"/>
    <cellStyle name="20% - Accent1 5 2 2 2 3 2 2" xfId="46126" xr:uid="{00000000-0005-0000-0000-000077B30000}"/>
    <cellStyle name="20% - Accent1 5 2 2 2 3 2 2 2" xfId="46127" xr:uid="{00000000-0005-0000-0000-000078B30000}"/>
    <cellStyle name="20% - Accent1 5 2 2 2 3 2 2 2 2" xfId="46128" xr:uid="{00000000-0005-0000-0000-000079B30000}"/>
    <cellStyle name="20% - Accent1 5 2 2 2 3 2 2 3" xfId="46129" xr:uid="{00000000-0005-0000-0000-00007AB30000}"/>
    <cellStyle name="20% - Accent1 5 2 2 2 3 2 3" xfId="46130" xr:uid="{00000000-0005-0000-0000-00007BB30000}"/>
    <cellStyle name="20% - Accent1 5 2 2 2 3 2 3 2" xfId="46131" xr:uid="{00000000-0005-0000-0000-00007CB30000}"/>
    <cellStyle name="20% - Accent1 5 2 2 2 3 2 4" xfId="46132" xr:uid="{00000000-0005-0000-0000-00007DB30000}"/>
    <cellStyle name="20% - Accent1 5 2 2 2 3 3" xfId="46133" xr:uid="{00000000-0005-0000-0000-00007EB30000}"/>
    <cellStyle name="20% - Accent1 5 2 2 2 3 3 2" xfId="46134" xr:uid="{00000000-0005-0000-0000-00007FB30000}"/>
    <cellStyle name="20% - Accent1 5 2 2 2 3 3 2 2" xfId="46135" xr:uid="{00000000-0005-0000-0000-000080B30000}"/>
    <cellStyle name="20% - Accent1 5 2 2 2 3 3 2 2 2" xfId="46136" xr:uid="{00000000-0005-0000-0000-000081B30000}"/>
    <cellStyle name="20% - Accent1 5 2 2 2 3 3 2 3" xfId="46137" xr:uid="{00000000-0005-0000-0000-000082B30000}"/>
    <cellStyle name="20% - Accent1 5 2 2 2 3 3 3" xfId="46138" xr:uid="{00000000-0005-0000-0000-000083B30000}"/>
    <cellStyle name="20% - Accent1 5 2 2 2 3 3 3 2" xfId="46139" xr:uid="{00000000-0005-0000-0000-000084B30000}"/>
    <cellStyle name="20% - Accent1 5 2 2 2 3 3 4" xfId="46140" xr:uid="{00000000-0005-0000-0000-000085B30000}"/>
    <cellStyle name="20% - Accent1 5 2 2 2 3 4" xfId="46141" xr:uid="{00000000-0005-0000-0000-000086B30000}"/>
    <cellStyle name="20% - Accent1 5 2 2 2 3 4 2" xfId="46142" xr:uid="{00000000-0005-0000-0000-000087B30000}"/>
    <cellStyle name="20% - Accent1 5 2 2 2 3 4 2 2" xfId="46143" xr:uid="{00000000-0005-0000-0000-000088B30000}"/>
    <cellStyle name="20% - Accent1 5 2 2 2 3 4 2 2 2" xfId="46144" xr:uid="{00000000-0005-0000-0000-000089B30000}"/>
    <cellStyle name="20% - Accent1 5 2 2 2 3 4 2 3" xfId="46145" xr:uid="{00000000-0005-0000-0000-00008AB30000}"/>
    <cellStyle name="20% - Accent1 5 2 2 2 3 4 3" xfId="46146" xr:uid="{00000000-0005-0000-0000-00008BB30000}"/>
    <cellStyle name="20% - Accent1 5 2 2 2 3 4 3 2" xfId="46147" xr:uid="{00000000-0005-0000-0000-00008CB30000}"/>
    <cellStyle name="20% - Accent1 5 2 2 2 3 4 4" xfId="46148" xr:uid="{00000000-0005-0000-0000-00008DB30000}"/>
    <cellStyle name="20% - Accent1 5 2 2 2 3 5" xfId="46149" xr:uid="{00000000-0005-0000-0000-00008EB30000}"/>
    <cellStyle name="20% - Accent1 5 2 2 2 3 5 2" xfId="46150" xr:uid="{00000000-0005-0000-0000-00008FB30000}"/>
    <cellStyle name="20% - Accent1 5 2 2 2 3 5 2 2" xfId="46151" xr:uid="{00000000-0005-0000-0000-000090B30000}"/>
    <cellStyle name="20% - Accent1 5 2 2 2 3 5 3" xfId="46152" xr:uid="{00000000-0005-0000-0000-000091B30000}"/>
    <cellStyle name="20% - Accent1 5 2 2 2 3 6" xfId="46153" xr:uid="{00000000-0005-0000-0000-000092B30000}"/>
    <cellStyle name="20% - Accent1 5 2 2 2 3 6 2" xfId="46154" xr:uid="{00000000-0005-0000-0000-000093B30000}"/>
    <cellStyle name="20% - Accent1 5 2 2 2 3 6 2 2" xfId="46155" xr:uid="{00000000-0005-0000-0000-000094B30000}"/>
    <cellStyle name="20% - Accent1 5 2 2 2 3 6 3" xfId="46156" xr:uid="{00000000-0005-0000-0000-000095B30000}"/>
    <cellStyle name="20% - Accent1 5 2 2 2 3 7" xfId="46157" xr:uid="{00000000-0005-0000-0000-000096B30000}"/>
    <cellStyle name="20% - Accent1 5 2 2 2 3 7 2" xfId="46158" xr:uid="{00000000-0005-0000-0000-000097B30000}"/>
    <cellStyle name="20% - Accent1 5 2 2 2 3 8" xfId="46159" xr:uid="{00000000-0005-0000-0000-000098B30000}"/>
    <cellStyle name="20% - Accent1 5 2 2 2 3 8 2" xfId="46160" xr:uid="{00000000-0005-0000-0000-000099B30000}"/>
    <cellStyle name="20% - Accent1 5 2 2 2 3 9" xfId="46161" xr:uid="{00000000-0005-0000-0000-00009AB30000}"/>
    <cellStyle name="20% - Accent1 5 2 2 2 4" xfId="46162" xr:uid="{00000000-0005-0000-0000-00009BB30000}"/>
    <cellStyle name="20% - Accent1 5 2 2 2 4 2" xfId="46163" xr:uid="{00000000-0005-0000-0000-00009CB30000}"/>
    <cellStyle name="20% - Accent1 5 2 2 2 4 2 2" xfId="46164" xr:uid="{00000000-0005-0000-0000-00009DB30000}"/>
    <cellStyle name="20% - Accent1 5 2 2 2 4 2 2 2" xfId="46165" xr:uid="{00000000-0005-0000-0000-00009EB30000}"/>
    <cellStyle name="20% - Accent1 5 2 2 2 4 2 3" xfId="46166" xr:uid="{00000000-0005-0000-0000-00009FB30000}"/>
    <cellStyle name="20% - Accent1 5 2 2 2 4 3" xfId="46167" xr:uid="{00000000-0005-0000-0000-0000A0B30000}"/>
    <cellStyle name="20% - Accent1 5 2 2 2 4 3 2" xfId="46168" xr:uid="{00000000-0005-0000-0000-0000A1B30000}"/>
    <cellStyle name="20% - Accent1 5 2 2 2 4 4" xfId="46169" xr:uid="{00000000-0005-0000-0000-0000A2B30000}"/>
    <cellStyle name="20% - Accent1 5 2 2 2 5" xfId="46170" xr:uid="{00000000-0005-0000-0000-0000A3B30000}"/>
    <cellStyle name="20% - Accent1 5 2 2 2 5 2" xfId="46171" xr:uid="{00000000-0005-0000-0000-0000A4B30000}"/>
    <cellStyle name="20% - Accent1 5 2 2 2 5 2 2" xfId="46172" xr:uid="{00000000-0005-0000-0000-0000A5B30000}"/>
    <cellStyle name="20% - Accent1 5 2 2 2 5 2 2 2" xfId="46173" xr:uid="{00000000-0005-0000-0000-0000A6B30000}"/>
    <cellStyle name="20% - Accent1 5 2 2 2 5 2 3" xfId="46174" xr:uid="{00000000-0005-0000-0000-0000A7B30000}"/>
    <cellStyle name="20% - Accent1 5 2 2 2 5 3" xfId="46175" xr:uid="{00000000-0005-0000-0000-0000A8B30000}"/>
    <cellStyle name="20% - Accent1 5 2 2 2 5 3 2" xfId="46176" xr:uid="{00000000-0005-0000-0000-0000A9B30000}"/>
    <cellStyle name="20% - Accent1 5 2 2 2 5 4" xfId="46177" xr:uid="{00000000-0005-0000-0000-0000AAB30000}"/>
    <cellStyle name="20% - Accent1 5 2 2 2 6" xfId="46178" xr:uid="{00000000-0005-0000-0000-0000ABB30000}"/>
    <cellStyle name="20% - Accent1 5 2 2 2 6 2" xfId="46179" xr:uid="{00000000-0005-0000-0000-0000ACB30000}"/>
    <cellStyle name="20% - Accent1 5 2 2 2 6 2 2" xfId="46180" xr:uid="{00000000-0005-0000-0000-0000ADB30000}"/>
    <cellStyle name="20% - Accent1 5 2 2 2 6 2 2 2" xfId="46181" xr:uid="{00000000-0005-0000-0000-0000AEB30000}"/>
    <cellStyle name="20% - Accent1 5 2 2 2 6 2 3" xfId="46182" xr:uid="{00000000-0005-0000-0000-0000AFB30000}"/>
    <cellStyle name="20% - Accent1 5 2 2 2 6 3" xfId="46183" xr:uid="{00000000-0005-0000-0000-0000B0B30000}"/>
    <cellStyle name="20% - Accent1 5 2 2 2 6 3 2" xfId="46184" xr:uid="{00000000-0005-0000-0000-0000B1B30000}"/>
    <cellStyle name="20% - Accent1 5 2 2 2 6 4" xfId="46185" xr:uid="{00000000-0005-0000-0000-0000B2B30000}"/>
    <cellStyle name="20% - Accent1 5 2 2 2 7" xfId="46186" xr:uid="{00000000-0005-0000-0000-0000B3B30000}"/>
    <cellStyle name="20% - Accent1 5 2 2 2 7 2" xfId="46187" xr:uid="{00000000-0005-0000-0000-0000B4B30000}"/>
    <cellStyle name="20% - Accent1 5 2 2 2 7 2 2" xfId="46188" xr:uid="{00000000-0005-0000-0000-0000B5B30000}"/>
    <cellStyle name="20% - Accent1 5 2 2 2 7 3" xfId="46189" xr:uid="{00000000-0005-0000-0000-0000B6B30000}"/>
    <cellStyle name="20% - Accent1 5 2 2 2 8" xfId="46190" xr:uid="{00000000-0005-0000-0000-0000B7B30000}"/>
    <cellStyle name="20% - Accent1 5 2 2 2 8 2" xfId="46191" xr:uid="{00000000-0005-0000-0000-0000B8B30000}"/>
    <cellStyle name="20% - Accent1 5 2 2 2 8 2 2" xfId="46192" xr:uid="{00000000-0005-0000-0000-0000B9B30000}"/>
    <cellStyle name="20% - Accent1 5 2 2 2 8 3" xfId="46193" xr:uid="{00000000-0005-0000-0000-0000BAB30000}"/>
    <cellStyle name="20% - Accent1 5 2 2 2 9" xfId="46194" xr:uid="{00000000-0005-0000-0000-0000BBB30000}"/>
    <cellStyle name="20% - Accent1 5 2 2 2 9 2" xfId="46195" xr:uid="{00000000-0005-0000-0000-0000BCB30000}"/>
    <cellStyle name="20% - Accent1 5 2 2 3" xfId="46196" xr:uid="{00000000-0005-0000-0000-0000BDB30000}"/>
    <cellStyle name="20% - Accent1 5 2 2 3 10" xfId="46197" xr:uid="{00000000-0005-0000-0000-0000BEB30000}"/>
    <cellStyle name="20% - Accent1 5 2 2 3 10 2" xfId="46198" xr:uid="{00000000-0005-0000-0000-0000BFB30000}"/>
    <cellStyle name="20% - Accent1 5 2 2 3 11" xfId="46199" xr:uid="{00000000-0005-0000-0000-0000C0B30000}"/>
    <cellStyle name="20% - Accent1 5 2 2 3 2" xfId="46200" xr:uid="{00000000-0005-0000-0000-0000C1B30000}"/>
    <cellStyle name="20% - Accent1 5 2 2 3 2 2" xfId="46201" xr:uid="{00000000-0005-0000-0000-0000C2B30000}"/>
    <cellStyle name="20% - Accent1 5 2 2 3 2 2 2" xfId="46202" xr:uid="{00000000-0005-0000-0000-0000C3B30000}"/>
    <cellStyle name="20% - Accent1 5 2 2 3 2 2 2 2" xfId="46203" xr:uid="{00000000-0005-0000-0000-0000C4B30000}"/>
    <cellStyle name="20% - Accent1 5 2 2 3 2 2 2 2 2" xfId="46204" xr:uid="{00000000-0005-0000-0000-0000C5B30000}"/>
    <cellStyle name="20% - Accent1 5 2 2 3 2 2 2 3" xfId="46205" xr:uid="{00000000-0005-0000-0000-0000C6B30000}"/>
    <cellStyle name="20% - Accent1 5 2 2 3 2 2 3" xfId="46206" xr:uid="{00000000-0005-0000-0000-0000C7B30000}"/>
    <cellStyle name="20% - Accent1 5 2 2 3 2 2 3 2" xfId="46207" xr:uid="{00000000-0005-0000-0000-0000C8B30000}"/>
    <cellStyle name="20% - Accent1 5 2 2 3 2 2 4" xfId="46208" xr:uid="{00000000-0005-0000-0000-0000C9B30000}"/>
    <cellStyle name="20% - Accent1 5 2 2 3 2 3" xfId="46209" xr:uid="{00000000-0005-0000-0000-0000CAB30000}"/>
    <cellStyle name="20% - Accent1 5 2 2 3 2 3 2" xfId="46210" xr:uid="{00000000-0005-0000-0000-0000CBB30000}"/>
    <cellStyle name="20% - Accent1 5 2 2 3 2 3 2 2" xfId="46211" xr:uid="{00000000-0005-0000-0000-0000CCB30000}"/>
    <cellStyle name="20% - Accent1 5 2 2 3 2 3 2 2 2" xfId="46212" xr:uid="{00000000-0005-0000-0000-0000CDB30000}"/>
    <cellStyle name="20% - Accent1 5 2 2 3 2 3 2 3" xfId="46213" xr:uid="{00000000-0005-0000-0000-0000CEB30000}"/>
    <cellStyle name="20% - Accent1 5 2 2 3 2 3 3" xfId="46214" xr:uid="{00000000-0005-0000-0000-0000CFB30000}"/>
    <cellStyle name="20% - Accent1 5 2 2 3 2 3 3 2" xfId="46215" xr:uid="{00000000-0005-0000-0000-0000D0B30000}"/>
    <cellStyle name="20% - Accent1 5 2 2 3 2 3 4" xfId="46216" xr:uid="{00000000-0005-0000-0000-0000D1B30000}"/>
    <cellStyle name="20% - Accent1 5 2 2 3 2 4" xfId="46217" xr:uid="{00000000-0005-0000-0000-0000D2B30000}"/>
    <cellStyle name="20% - Accent1 5 2 2 3 2 4 2" xfId="46218" xr:uid="{00000000-0005-0000-0000-0000D3B30000}"/>
    <cellStyle name="20% - Accent1 5 2 2 3 2 4 2 2" xfId="46219" xr:uid="{00000000-0005-0000-0000-0000D4B30000}"/>
    <cellStyle name="20% - Accent1 5 2 2 3 2 4 2 2 2" xfId="46220" xr:uid="{00000000-0005-0000-0000-0000D5B30000}"/>
    <cellStyle name="20% - Accent1 5 2 2 3 2 4 2 3" xfId="46221" xr:uid="{00000000-0005-0000-0000-0000D6B30000}"/>
    <cellStyle name="20% - Accent1 5 2 2 3 2 4 3" xfId="46222" xr:uid="{00000000-0005-0000-0000-0000D7B30000}"/>
    <cellStyle name="20% - Accent1 5 2 2 3 2 4 3 2" xfId="46223" xr:uid="{00000000-0005-0000-0000-0000D8B30000}"/>
    <cellStyle name="20% - Accent1 5 2 2 3 2 4 4" xfId="46224" xr:uid="{00000000-0005-0000-0000-0000D9B30000}"/>
    <cellStyle name="20% - Accent1 5 2 2 3 2 5" xfId="46225" xr:uid="{00000000-0005-0000-0000-0000DAB30000}"/>
    <cellStyle name="20% - Accent1 5 2 2 3 2 5 2" xfId="46226" xr:uid="{00000000-0005-0000-0000-0000DBB30000}"/>
    <cellStyle name="20% - Accent1 5 2 2 3 2 5 2 2" xfId="46227" xr:uid="{00000000-0005-0000-0000-0000DCB30000}"/>
    <cellStyle name="20% - Accent1 5 2 2 3 2 5 3" xfId="46228" xr:uid="{00000000-0005-0000-0000-0000DDB30000}"/>
    <cellStyle name="20% - Accent1 5 2 2 3 2 6" xfId="46229" xr:uid="{00000000-0005-0000-0000-0000DEB30000}"/>
    <cellStyle name="20% - Accent1 5 2 2 3 2 6 2" xfId="46230" xr:uid="{00000000-0005-0000-0000-0000DFB30000}"/>
    <cellStyle name="20% - Accent1 5 2 2 3 2 6 2 2" xfId="46231" xr:uid="{00000000-0005-0000-0000-0000E0B30000}"/>
    <cellStyle name="20% - Accent1 5 2 2 3 2 6 3" xfId="46232" xr:uid="{00000000-0005-0000-0000-0000E1B30000}"/>
    <cellStyle name="20% - Accent1 5 2 2 3 2 7" xfId="46233" xr:uid="{00000000-0005-0000-0000-0000E2B30000}"/>
    <cellStyle name="20% - Accent1 5 2 2 3 2 7 2" xfId="46234" xr:uid="{00000000-0005-0000-0000-0000E3B30000}"/>
    <cellStyle name="20% - Accent1 5 2 2 3 2 8" xfId="46235" xr:uid="{00000000-0005-0000-0000-0000E4B30000}"/>
    <cellStyle name="20% - Accent1 5 2 2 3 2 8 2" xfId="46236" xr:uid="{00000000-0005-0000-0000-0000E5B30000}"/>
    <cellStyle name="20% - Accent1 5 2 2 3 2 9" xfId="46237" xr:uid="{00000000-0005-0000-0000-0000E6B30000}"/>
    <cellStyle name="20% - Accent1 5 2 2 3 3" xfId="46238" xr:uid="{00000000-0005-0000-0000-0000E7B30000}"/>
    <cellStyle name="20% - Accent1 5 2 2 3 3 2" xfId="46239" xr:uid="{00000000-0005-0000-0000-0000E8B30000}"/>
    <cellStyle name="20% - Accent1 5 2 2 3 3 2 2" xfId="46240" xr:uid="{00000000-0005-0000-0000-0000E9B30000}"/>
    <cellStyle name="20% - Accent1 5 2 2 3 3 2 2 2" xfId="46241" xr:uid="{00000000-0005-0000-0000-0000EAB30000}"/>
    <cellStyle name="20% - Accent1 5 2 2 3 3 2 2 2 2" xfId="46242" xr:uid="{00000000-0005-0000-0000-0000EBB30000}"/>
    <cellStyle name="20% - Accent1 5 2 2 3 3 2 2 3" xfId="46243" xr:uid="{00000000-0005-0000-0000-0000ECB30000}"/>
    <cellStyle name="20% - Accent1 5 2 2 3 3 2 3" xfId="46244" xr:uid="{00000000-0005-0000-0000-0000EDB30000}"/>
    <cellStyle name="20% - Accent1 5 2 2 3 3 2 3 2" xfId="46245" xr:uid="{00000000-0005-0000-0000-0000EEB30000}"/>
    <cellStyle name="20% - Accent1 5 2 2 3 3 2 4" xfId="46246" xr:uid="{00000000-0005-0000-0000-0000EFB30000}"/>
    <cellStyle name="20% - Accent1 5 2 2 3 3 3" xfId="46247" xr:uid="{00000000-0005-0000-0000-0000F0B30000}"/>
    <cellStyle name="20% - Accent1 5 2 2 3 3 3 2" xfId="46248" xr:uid="{00000000-0005-0000-0000-0000F1B30000}"/>
    <cellStyle name="20% - Accent1 5 2 2 3 3 3 2 2" xfId="46249" xr:uid="{00000000-0005-0000-0000-0000F2B30000}"/>
    <cellStyle name="20% - Accent1 5 2 2 3 3 3 2 2 2" xfId="46250" xr:uid="{00000000-0005-0000-0000-0000F3B30000}"/>
    <cellStyle name="20% - Accent1 5 2 2 3 3 3 2 3" xfId="46251" xr:uid="{00000000-0005-0000-0000-0000F4B30000}"/>
    <cellStyle name="20% - Accent1 5 2 2 3 3 3 3" xfId="46252" xr:uid="{00000000-0005-0000-0000-0000F5B30000}"/>
    <cellStyle name="20% - Accent1 5 2 2 3 3 3 3 2" xfId="46253" xr:uid="{00000000-0005-0000-0000-0000F6B30000}"/>
    <cellStyle name="20% - Accent1 5 2 2 3 3 3 4" xfId="46254" xr:uid="{00000000-0005-0000-0000-0000F7B30000}"/>
    <cellStyle name="20% - Accent1 5 2 2 3 3 4" xfId="46255" xr:uid="{00000000-0005-0000-0000-0000F8B30000}"/>
    <cellStyle name="20% - Accent1 5 2 2 3 3 4 2" xfId="46256" xr:uid="{00000000-0005-0000-0000-0000F9B30000}"/>
    <cellStyle name="20% - Accent1 5 2 2 3 3 4 2 2" xfId="46257" xr:uid="{00000000-0005-0000-0000-0000FAB30000}"/>
    <cellStyle name="20% - Accent1 5 2 2 3 3 4 2 2 2" xfId="46258" xr:uid="{00000000-0005-0000-0000-0000FBB30000}"/>
    <cellStyle name="20% - Accent1 5 2 2 3 3 4 2 3" xfId="46259" xr:uid="{00000000-0005-0000-0000-0000FCB30000}"/>
    <cellStyle name="20% - Accent1 5 2 2 3 3 4 3" xfId="46260" xr:uid="{00000000-0005-0000-0000-0000FDB30000}"/>
    <cellStyle name="20% - Accent1 5 2 2 3 3 4 3 2" xfId="46261" xr:uid="{00000000-0005-0000-0000-0000FEB30000}"/>
    <cellStyle name="20% - Accent1 5 2 2 3 3 4 4" xfId="46262" xr:uid="{00000000-0005-0000-0000-0000FFB30000}"/>
    <cellStyle name="20% - Accent1 5 2 2 3 3 5" xfId="46263" xr:uid="{00000000-0005-0000-0000-000000B40000}"/>
    <cellStyle name="20% - Accent1 5 2 2 3 3 5 2" xfId="46264" xr:uid="{00000000-0005-0000-0000-000001B40000}"/>
    <cellStyle name="20% - Accent1 5 2 2 3 3 5 2 2" xfId="46265" xr:uid="{00000000-0005-0000-0000-000002B40000}"/>
    <cellStyle name="20% - Accent1 5 2 2 3 3 5 3" xfId="46266" xr:uid="{00000000-0005-0000-0000-000003B40000}"/>
    <cellStyle name="20% - Accent1 5 2 2 3 3 6" xfId="46267" xr:uid="{00000000-0005-0000-0000-000004B40000}"/>
    <cellStyle name="20% - Accent1 5 2 2 3 3 6 2" xfId="46268" xr:uid="{00000000-0005-0000-0000-000005B40000}"/>
    <cellStyle name="20% - Accent1 5 2 2 3 3 6 2 2" xfId="46269" xr:uid="{00000000-0005-0000-0000-000006B40000}"/>
    <cellStyle name="20% - Accent1 5 2 2 3 3 6 3" xfId="46270" xr:uid="{00000000-0005-0000-0000-000007B40000}"/>
    <cellStyle name="20% - Accent1 5 2 2 3 3 7" xfId="46271" xr:uid="{00000000-0005-0000-0000-000008B40000}"/>
    <cellStyle name="20% - Accent1 5 2 2 3 3 7 2" xfId="46272" xr:uid="{00000000-0005-0000-0000-000009B40000}"/>
    <cellStyle name="20% - Accent1 5 2 2 3 3 8" xfId="46273" xr:uid="{00000000-0005-0000-0000-00000AB40000}"/>
    <cellStyle name="20% - Accent1 5 2 2 3 3 8 2" xfId="46274" xr:uid="{00000000-0005-0000-0000-00000BB40000}"/>
    <cellStyle name="20% - Accent1 5 2 2 3 3 9" xfId="46275" xr:uid="{00000000-0005-0000-0000-00000CB40000}"/>
    <cellStyle name="20% - Accent1 5 2 2 3 4" xfId="46276" xr:uid="{00000000-0005-0000-0000-00000DB40000}"/>
    <cellStyle name="20% - Accent1 5 2 2 3 4 2" xfId="46277" xr:uid="{00000000-0005-0000-0000-00000EB40000}"/>
    <cellStyle name="20% - Accent1 5 2 2 3 4 2 2" xfId="46278" xr:uid="{00000000-0005-0000-0000-00000FB40000}"/>
    <cellStyle name="20% - Accent1 5 2 2 3 4 2 2 2" xfId="46279" xr:uid="{00000000-0005-0000-0000-000010B40000}"/>
    <cellStyle name="20% - Accent1 5 2 2 3 4 2 3" xfId="46280" xr:uid="{00000000-0005-0000-0000-000011B40000}"/>
    <cellStyle name="20% - Accent1 5 2 2 3 4 3" xfId="46281" xr:uid="{00000000-0005-0000-0000-000012B40000}"/>
    <cellStyle name="20% - Accent1 5 2 2 3 4 3 2" xfId="46282" xr:uid="{00000000-0005-0000-0000-000013B40000}"/>
    <cellStyle name="20% - Accent1 5 2 2 3 4 4" xfId="46283" xr:uid="{00000000-0005-0000-0000-000014B40000}"/>
    <cellStyle name="20% - Accent1 5 2 2 3 5" xfId="46284" xr:uid="{00000000-0005-0000-0000-000015B40000}"/>
    <cellStyle name="20% - Accent1 5 2 2 3 5 2" xfId="46285" xr:uid="{00000000-0005-0000-0000-000016B40000}"/>
    <cellStyle name="20% - Accent1 5 2 2 3 5 2 2" xfId="46286" xr:uid="{00000000-0005-0000-0000-000017B40000}"/>
    <cellStyle name="20% - Accent1 5 2 2 3 5 2 2 2" xfId="46287" xr:uid="{00000000-0005-0000-0000-000018B40000}"/>
    <cellStyle name="20% - Accent1 5 2 2 3 5 2 3" xfId="46288" xr:uid="{00000000-0005-0000-0000-000019B40000}"/>
    <cellStyle name="20% - Accent1 5 2 2 3 5 3" xfId="46289" xr:uid="{00000000-0005-0000-0000-00001AB40000}"/>
    <cellStyle name="20% - Accent1 5 2 2 3 5 3 2" xfId="46290" xr:uid="{00000000-0005-0000-0000-00001BB40000}"/>
    <cellStyle name="20% - Accent1 5 2 2 3 5 4" xfId="46291" xr:uid="{00000000-0005-0000-0000-00001CB40000}"/>
    <cellStyle name="20% - Accent1 5 2 2 3 6" xfId="46292" xr:uid="{00000000-0005-0000-0000-00001DB40000}"/>
    <cellStyle name="20% - Accent1 5 2 2 3 6 2" xfId="46293" xr:uid="{00000000-0005-0000-0000-00001EB40000}"/>
    <cellStyle name="20% - Accent1 5 2 2 3 6 2 2" xfId="46294" xr:uid="{00000000-0005-0000-0000-00001FB40000}"/>
    <cellStyle name="20% - Accent1 5 2 2 3 6 2 2 2" xfId="46295" xr:uid="{00000000-0005-0000-0000-000020B40000}"/>
    <cellStyle name="20% - Accent1 5 2 2 3 6 2 3" xfId="46296" xr:uid="{00000000-0005-0000-0000-000021B40000}"/>
    <cellStyle name="20% - Accent1 5 2 2 3 6 3" xfId="46297" xr:uid="{00000000-0005-0000-0000-000022B40000}"/>
    <cellStyle name="20% - Accent1 5 2 2 3 6 3 2" xfId="46298" xr:uid="{00000000-0005-0000-0000-000023B40000}"/>
    <cellStyle name="20% - Accent1 5 2 2 3 6 4" xfId="46299" xr:uid="{00000000-0005-0000-0000-000024B40000}"/>
    <cellStyle name="20% - Accent1 5 2 2 3 7" xfId="46300" xr:uid="{00000000-0005-0000-0000-000025B40000}"/>
    <cellStyle name="20% - Accent1 5 2 2 3 7 2" xfId="46301" xr:uid="{00000000-0005-0000-0000-000026B40000}"/>
    <cellStyle name="20% - Accent1 5 2 2 3 7 2 2" xfId="46302" xr:uid="{00000000-0005-0000-0000-000027B40000}"/>
    <cellStyle name="20% - Accent1 5 2 2 3 7 3" xfId="46303" xr:uid="{00000000-0005-0000-0000-000028B40000}"/>
    <cellStyle name="20% - Accent1 5 2 2 3 8" xfId="46304" xr:uid="{00000000-0005-0000-0000-000029B40000}"/>
    <cellStyle name="20% - Accent1 5 2 2 3 8 2" xfId="46305" xr:uid="{00000000-0005-0000-0000-00002AB40000}"/>
    <cellStyle name="20% - Accent1 5 2 2 3 8 2 2" xfId="46306" xr:uid="{00000000-0005-0000-0000-00002BB40000}"/>
    <cellStyle name="20% - Accent1 5 2 2 3 8 3" xfId="46307" xr:uid="{00000000-0005-0000-0000-00002CB40000}"/>
    <cellStyle name="20% - Accent1 5 2 2 3 9" xfId="46308" xr:uid="{00000000-0005-0000-0000-00002DB40000}"/>
    <cellStyle name="20% - Accent1 5 2 2 3 9 2" xfId="46309" xr:uid="{00000000-0005-0000-0000-00002EB40000}"/>
    <cellStyle name="20% - Accent1 5 2 2 4" xfId="46310" xr:uid="{00000000-0005-0000-0000-00002FB40000}"/>
    <cellStyle name="20% - Accent1 5 2 2 4 10" xfId="46311" xr:uid="{00000000-0005-0000-0000-000030B40000}"/>
    <cellStyle name="20% - Accent1 5 2 2 4 10 2" xfId="46312" xr:uid="{00000000-0005-0000-0000-000031B40000}"/>
    <cellStyle name="20% - Accent1 5 2 2 4 11" xfId="46313" xr:uid="{00000000-0005-0000-0000-000032B40000}"/>
    <cellStyle name="20% - Accent1 5 2 2 4 2" xfId="46314" xr:uid="{00000000-0005-0000-0000-000033B40000}"/>
    <cellStyle name="20% - Accent1 5 2 2 4 2 2" xfId="46315" xr:uid="{00000000-0005-0000-0000-000034B40000}"/>
    <cellStyle name="20% - Accent1 5 2 2 4 2 2 2" xfId="46316" xr:uid="{00000000-0005-0000-0000-000035B40000}"/>
    <cellStyle name="20% - Accent1 5 2 2 4 2 2 2 2" xfId="46317" xr:uid="{00000000-0005-0000-0000-000036B40000}"/>
    <cellStyle name="20% - Accent1 5 2 2 4 2 2 2 2 2" xfId="46318" xr:uid="{00000000-0005-0000-0000-000037B40000}"/>
    <cellStyle name="20% - Accent1 5 2 2 4 2 2 2 3" xfId="46319" xr:uid="{00000000-0005-0000-0000-000038B40000}"/>
    <cellStyle name="20% - Accent1 5 2 2 4 2 2 3" xfId="46320" xr:uid="{00000000-0005-0000-0000-000039B40000}"/>
    <cellStyle name="20% - Accent1 5 2 2 4 2 2 3 2" xfId="46321" xr:uid="{00000000-0005-0000-0000-00003AB40000}"/>
    <cellStyle name="20% - Accent1 5 2 2 4 2 2 4" xfId="46322" xr:uid="{00000000-0005-0000-0000-00003BB40000}"/>
    <cellStyle name="20% - Accent1 5 2 2 4 2 3" xfId="46323" xr:uid="{00000000-0005-0000-0000-00003CB40000}"/>
    <cellStyle name="20% - Accent1 5 2 2 4 2 3 2" xfId="46324" xr:uid="{00000000-0005-0000-0000-00003DB40000}"/>
    <cellStyle name="20% - Accent1 5 2 2 4 2 3 2 2" xfId="46325" xr:uid="{00000000-0005-0000-0000-00003EB40000}"/>
    <cellStyle name="20% - Accent1 5 2 2 4 2 3 2 2 2" xfId="46326" xr:uid="{00000000-0005-0000-0000-00003FB40000}"/>
    <cellStyle name="20% - Accent1 5 2 2 4 2 3 2 3" xfId="46327" xr:uid="{00000000-0005-0000-0000-000040B40000}"/>
    <cellStyle name="20% - Accent1 5 2 2 4 2 3 3" xfId="46328" xr:uid="{00000000-0005-0000-0000-000041B40000}"/>
    <cellStyle name="20% - Accent1 5 2 2 4 2 3 3 2" xfId="46329" xr:uid="{00000000-0005-0000-0000-000042B40000}"/>
    <cellStyle name="20% - Accent1 5 2 2 4 2 3 4" xfId="46330" xr:uid="{00000000-0005-0000-0000-000043B40000}"/>
    <cellStyle name="20% - Accent1 5 2 2 4 2 4" xfId="46331" xr:uid="{00000000-0005-0000-0000-000044B40000}"/>
    <cellStyle name="20% - Accent1 5 2 2 4 2 4 2" xfId="46332" xr:uid="{00000000-0005-0000-0000-000045B40000}"/>
    <cellStyle name="20% - Accent1 5 2 2 4 2 4 2 2" xfId="46333" xr:uid="{00000000-0005-0000-0000-000046B40000}"/>
    <cellStyle name="20% - Accent1 5 2 2 4 2 4 2 2 2" xfId="46334" xr:uid="{00000000-0005-0000-0000-000047B40000}"/>
    <cellStyle name="20% - Accent1 5 2 2 4 2 4 2 3" xfId="46335" xr:uid="{00000000-0005-0000-0000-000048B40000}"/>
    <cellStyle name="20% - Accent1 5 2 2 4 2 4 3" xfId="46336" xr:uid="{00000000-0005-0000-0000-000049B40000}"/>
    <cellStyle name="20% - Accent1 5 2 2 4 2 4 3 2" xfId="46337" xr:uid="{00000000-0005-0000-0000-00004AB40000}"/>
    <cellStyle name="20% - Accent1 5 2 2 4 2 4 4" xfId="46338" xr:uid="{00000000-0005-0000-0000-00004BB40000}"/>
    <cellStyle name="20% - Accent1 5 2 2 4 2 5" xfId="46339" xr:uid="{00000000-0005-0000-0000-00004CB40000}"/>
    <cellStyle name="20% - Accent1 5 2 2 4 2 5 2" xfId="46340" xr:uid="{00000000-0005-0000-0000-00004DB40000}"/>
    <cellStyle name="20% - Accent1 5 2 2 4 2 5 2 2" xfId="46341" xr:uid="{00000000-0005-0000-0000-00004EB40000}"/>
    <cellStyle name="20% - Accent1 5 2 2 4 2 5 3" xfId="46342" xr:uid="{00000000-0005-0000-0000-00004FB40000}"/>
    <cellStyle name="20% - Accent1 5 2 2 4 2 6" xfId="46343" xr:uid="{00000000-0005-0000-0000-000050B40000}"/>
    <cellStyle name="20% - Accent1 5 2 2 4 2 6 2" xfId="46344" xr:uid="{00000000-0005-0000-0000-000051B40000}"/>
    <cellStyle name="20% - Accent1 5 2 2 4 2 6 2 2" xfId="46345" xr:uid="{00000000-0005-0000-0000-000052B40000}"/>
    <cellStyle name="20% - Accent1 5 2 2 4 2 6 3" xfId="46346" xr:uid="{00000000-0005-0000-0000-000053B40000}"/>
    <cellStyle name="20% - Accent1 5 2 2 4 2 7" xfId="46347" xr:uid="{00000000-0005-0000-0000-000054B40000}"/>
    <cellStyle name="20% - Accent1 5 2 2 4 2 7 2" xfId="46348" xr:uid="{00000000-0005-0000-0000-000055B40000}"/>
    <cellStyle name="20% - Accent1 5 2 2 4 2 8" xfId="46349" xr:uid="{00000000-0005-0000-0000-000056B40000}"/>
    <cellStyle name="20% - Accent1 5 2 2 4 2 8 2" xfId="46350" xr:uid="{00000000-0005-0000-0000-000057B40000}"/>
    <cellStyle name="20% - Accent1 5 2 2 4 2 9" xfId="46351" xr:uid="{00000000-0005-0000-0000-000058B40000}"/>
    <cellStyle name="20% - Accent1 5 2 2 4 3" xfId="46352" xr:uid="{00000000-0005-0000-0000-000059B40000}"/>
    <cellStyle name="20% - Accent1 5 2 2 4 3 2" xfId="46353" xr:uid="{00000000-0005-0000-0000-00005AB40000}"/>
    <cellStyle name="20% - Accent1 5 2 2 4 3 2 2" xfId="46354" xr:uid="{00000000-0005-0000-0000-00005BB40000}"/>
    <cellStyle name="20% - Accent1 5 2 2 4 3 2 2 2" xfId="46355" xr:uid="{00000000-0005-0000-0000-00005CB40000}"/>
    <cellStyle name="20% - Accent1 5 2 2 4 3 2 2 2 2" xfId="46356" xr:uid="{00000000-0005-0000-0000-00005DB40000}"/>
    <cellStyle name="20% - Accent1 5 2 2 4 3 2 2 3" xfId="46357" xr:uid="{00000000-0005-0000-0000-00005EB40000}"/>
    <cellStyle name="20% - Accent1 5 2 2 4 3 2 3" xfId="46358" xr:uid="{00000000-0005-0000-0000-00005FB40000}"/>
    <cellStyle name="20% - Accent1 5 2 2 4 3 2 3 2" xfId="46359" xr:uid="{00000000-0005-0000-0000-000060B40000}"/>
    <cellStyle name="20% - Accent1 5 2 2 4 3 2 4" xfId="46360" xr:uid="{00000000-0005-0000-0000-000061B40000}"/>
    <cellStyle name="20% - Accent1 5 2 2 4 3 3" xfId="46361" xr:uid="{00000000-0005-0000-0000-000062B40000}"/>
    <cellStyle name="20% - Accent1 5 2 2 4 3 3 2" xfId="46362" xr:uid="{00000000-0005-0000-0000-000063B40000}"/>
    <cellStyle name="20% - Accent1 5 2 2 4 3 3 2 2" xfId="46363" xr:uid="{00000000-0005-0000-0000-000064B40000}"/>
    <cellStyle name="20% - Accent1 5 2 2 4 3 3 2 2 2" xfId="46364" xr:uid="{00000000-0005-0000-0000-000065B40000}"/>
    <cellStyle name="20% - Accent1 5 2 2 4 3 3 2 3" xfId="46365" xr:uid="{00000000-0005-0000-0000-000066B40000}"/>
    <cellStyle name="20% - Accent1 5 2 2 4 3 3 3" xfId="46366" xr:uid="{00000000-0005-0000-0000-000067B40000}"/>
    <cellStyle name="20% - Accent1 5 2 2 4 3 3 3 2" xfId="46367" xr:uid="{00000000-0005-0000-0000-000068B40000}"/>
    <cellStyle name="20% - Accent1 5 2 2 4 3 3 4" xfId="46368" xr:uid="{00000000-0005-0000-0000-000069B40000}"/>
    <cellStyle name="20% - Accent1 5 2 2 4 3 4" xfId="46369" xr:uid="{00000000-0005-0000-0000-00006AB40000}"/>
    <cellStyle name="20% - Accent1 5 2 2 4 3 4 2" xfId="46370" xr:uid="{00000000-0005-0000-0000-00006BB40000}"/>
    <cellStyle name="20% - Accent1 5 2 2 4 3 4 2 2" xfId="46371" xr:uid="{00000000-0005-0000-0000-00006CB40000}"/>
    <cellStyle name="20% - Accent1 5 2 2 4 3 4 2 2 2" xfId="46372" xr:uid="{00000000-0005-0000-0000-00006DB40000}"/>
    <cellStyle name="20% - Accent1 5 2 2 4 3 4 2 3" xfId="46373" xr:uid="{00000000-0005-0000-0000-00006EB40000}"/>
    <cellStyle name="20% - Accent1 5 2 2 4 3 4 3" xfId="46374" xr:uid="{00000000-0005-0000-0000-00006FB40000}"/>
    <cellStyle name="20% - Accent1 5 2 2 4 3 4 3 2" xfId="46375" xr:uid="{00000000-0005-0000-0000-000070B40000}"/>
    <cellStyle name="20% - Accent1 5 2 2 4 3 4 4" xfId="46376" xr:uid="{00000000-0005-0000-0000-000071B40000}"/>
    <cellStyle name="20% - Accent1 5 2 2 4 3 5" xfId="46377" xr:uid="{00000000-0005-0000-0000-000072B40000}"/>
    <cellStyle name="20% - Accent1 5 2 2 4 3 5 2" xfId="46378" xr:uid="{00000000-0005-0000-0000-000073B40000}"/>
    <cellStyle name="20% - Accent1 5 2 2 4 3 5 2 2" xfId="46379" xr:uid="{00000000-0005-0000-0000-000074B40000}"/>
    <cellStyle name="20% - Accent1 5 2 2 4 3 5 3" xfId="46380" xr:uid="{00000000-0005-0000-0000-000075B40000}"/>
    <cellStyle name="20% - Accent1 5 2 2 4 3 6" xfId="46381" xr:uid="{00000000-0005-0000-0000-000076B40000}"/>
    <cellStyle name="20% - Accent1 5 2 2 4 3 6 2" xfId="46382" xr:uid="{00000000-0005-0000-0000-000077B40000}"/>
    <cellStyle name="20% - Accent1 5 2 2 4 3 6 2 2" xfId="46383" xr:uid="{00000000-0005-0000-0000-000078B40000}"/>
    <cellStyle name="20% - Accent1 5 2 2 4 3 6 3" xfId="46384" xr:uid="{00000000-0005-0000-0000-000079B40000}"/>
    <cellStyle name="20% - Accent1 5 2 2 4 3 7" xfId="46385" xr:uid="{00000000-0005-0000-0000-00007AB40000}"/>
    <cellStyle name="20% - Accent1 5 2 2 4 3 7 2" xfId="46386" xr:uid="{00000000-0005-0000-0000-00007BB40000}"/>
    <cellStyle name="20% - Accent1 5 2 2 4 3 8" xfId="46387" xr:uid="{00000000-0005-0000-0000-00007CB40000}"/>
    <cellStyle name="20% - Accent1 5 2 2 4 3 8 2" xfId="46388" xr:uid="{00000000-0005-0000-0000-00007DB40000}"/>
    <cellStyle name="20% - Accent1 5 2 2 4 3 9" xfId="46389" xr:uid="{00000000-0005-0000-0000-00007EB40000}"/>
    <cellStyle name="20% - Accent1 5 2 2 4 4" xfId="46390" xr:uid="{00000000-0005-0000-0000-00007FB40000}"/>
    <cellStyle name="20% - Accent1 5 2 2 4 4 2" xfId="46391" xr:uid="{00000000-0005-0000-0000-000080B40000}"/>
    <cellStyle name="20% - Accent1 5 2 2 4 4 2 2" xfId="46392" xr:uid="{00000000-0005-0000-0000-000081B40000}"/>
    <cellStyle name="20% - Accent1 5 2 2 4 4 2 2 2" xfId="46393" xr:uid="{00000000-0005-0000-0000-000082B40000}"/>
    <cellStyle name="20% - Accent1 5 2 2 4 4 2 3" xfId="46394" xr:uid="{00000000-0005-0000-0000-000083B40000}"/>
    <cellStyle name="20% - Accent1 5 2 2 4 4 3" xfId="46395" xr:uid="{00000000-0005-0000-0000-000084B40000}"/>
    <cellStyle name="20% - Accent1 5 2 2 4 4 3 2" xfId="46396" xr:uid="{00000000-0005-0000-0000-000085B40000}"/>
    <cellStyle name="20% - Accent1 5 2 2 4 4 4" xfId="46397" xr:uid="{00000000-0005-0000-0000-000086B40000}"/>
    <cellStyle name="20% - Accent1 5 2 2 4 5" xfId="46398" xr:uid="{00000000-0005-0000-0000-000087B40000}"/>
    <cellStyle name="20% - Accent1 5 2 2 4 5 2" xfId="46399" xr:uid="{00000000-0005-0000-0000-000088B40000}"/>
    <cellStyle name="20% - Accent1 5 2 2 4 5 2 2" xfId="46400" xr:uid="{00000000-0005-0000-0000-000089B40000}"/>
    <cellStyle name="20% - Accent1 5 2 2 4 5 2 2 2" xfId="46401" xr:uid="{00000000-0005-0000-0000-00008AB40000}"/>
    <cellStyle name="20% - Accent1 5 2 2 4 5 2 3" xfId="46402" xr:uid="{00000000-0005-0000-0000-00008BB40000}"/>
    <cellStyle name="20% - Accent1 5 2 2 4 5 3" xfId="46403" xr:uid="{00000000-0005-0000-0000-00008CB40000}"/>
    <cellStyle name="20% - Accent1 5 2 2 4 5 3 2" xfId="46404" xr:uid="{00000000-0005-0000-0000-00008DB40000}"/>
    <cellStyle name="20% - Accent1 5 2 2 4 5 4" xfId="46405" xr:uid="{00000000-0005-0000-0000-00008EB40000}"/>
    <cellStyle name="20% - Accent1 5 2 2 4 6" xfId="46406" xr:uid="{00000000-0005-0000-0000-00008FB40000}"/>
    <cellStyle name="20% - Accent1 5 2 2 4 6 2" xfId="46407" xr:uid="{00000000-0005-0000-0000-000090B40000}"/>
    <cellStyle name="20% - Accent1 5 2 2 4 6 2 2" xfId="46408" xr:uid="{00000000-0005-0000-0000-000091B40000}"/>
    <cellStyle name="20% - Accent1 5 2 2 4 6 2 2 2" xfId="46409" xr:uid="{00000000-0005-0000-0000-000092B40000}"/>
    <cellStyle name="20% - Accent1 5 2 2 4 6 2 3" xfId="46410" xr:uid="{00000000-0005-0000-0000-000093B40000}"/>
    <cellStyle name="20% - Accent1 5 2 2 4 6 3" xfId="46411" xr:uid="{00000000-0005-0000-0000-000094B40000}"/>
    <cellStyle name="20% - Accent1 5 2 2 4 6 3 2" xfId="46412" xr:uid="{00000000-0005-0000-0000-000095B40000}"/>
    <cellStyle name="20% - Accent1 5 2 2 4 6 4" xfId="46413" xr:uid="{00000000-0005-0000-0000-000096B40000}"/>
    <cellStyle name="20% - Accent1 5 2 2 4 7" xfId="46414" xr:uid="{00000000-0005-0000-0000-000097B40000}"/>
    <cellStyle name="20% - Accent1 5 2 2 4 7 2" xfId="46415" xr:uid="{00000000-0005-0000-0000-000098B40000}"/>
    <cellStyle name="20% - Accent1 5 2 2 4 7 2 2" xfId="46416" xr:uid="{00000000-0005-0000-0000-000099B40000}"/>
    <cellStyle name="20% - Accent1 5 2 2 4 7 3" xfId="46417" xr:uid="{00000000-0005-0000-0000-00009AB40000}"/>
    <cellStyle name="20% - Accent1 5 2 2 4 8" xfId="46418" xr:uid="{00000000-0005-0000-0000-00009BB40000}"/>
    <cellStyle name="20% - Accent1 5 2 2 4 8 2" xfId="46419" xr:uid="{00000000-0005-0000-0000-00009CB40000}"/>
    <cellStyle name="20% - Accent1 5 2 2 4 8 2 2" xfId="46420" xr:uid="{00000000-0005-0000-0000-00009DB40000}"/>
    <cellStyle name="20% - Accent1 5 2 2 4 8 3" xfId="46421" xr:uid="{00000000-0005-0000-0000-00009EB40000}"/>
    <cellStyle name="20% - Accent1 5 2 2 4 9" xfId="46422" xr:uid="{00000000-0005-0000-0000-00009FB40000}"/>
    <cellStyle name="20% - Accent1 5 2 2 4 9 2" xfId="46423" xr:uid="{00000000-0005-0000-0000-0000A0B40000}"/>
    <cellStyle name="20% - Accent1 5 2 2 5" xfId="46424" xr:uid="{00000000-0005-0000-0000-0000A1B40000}"/>
    <cellStyle name="20% - Accent1 5 2 2 5 2" xfId="46425" xr:uid="{00000000-0005-0000-0000-0000A2B40000}"/>
    <cellStyle name="20% - Accent1 5 2 2 5 2 2" xfId="46426" xr:uid="{00000000-0005-0000-0000-0000A3B40000}"/>
    <cellStyle name="20% - Accent1 5 2 2 5 2 2 2" xfId="46427" xr:uid="{00000000-0005-0000-0000-0000A4B40000}"/>
    <cellStyle name="20% - Accent1 5 2 2 5 2 2 2 2" xfId="46428" xr:uid="{00000000-0005-0000-0000-0000A5B40000}"/>
    <cellStyle name="20% - Accent1 5 2 2 5 2 2 3" xfId="46429" xr:uid="{00000000-0005-0000-0000-0000A6B40000}"/>
    <cellStyle name="20% - Accent1 5 2 2 5 2 3" xfId="46430" xr:uid="{00000000-0005-0000-0000-0000A7B40000}"/>
    <cellStyle name="20% - Accent1 5 2 2 5 2 3 2" xfId="46431" xr:uid="{00000000-0005-0000-0000-0000A8B40000}"/>
    <cellStyle name="20% - Accent1 5 2 2 5 2 4" xfId="46432" xr:uid="{00000000-0005-0000-0000-0000A9B40000}"/>
    <cellStyle name="20% - Accent1 5 2 2 5 3" xfId="46433" xr:uid="{00000000-0005-0000-0000-0000AAB40000}"/>
    <cellStyle name="20% - Accent1 5 2 2 5 3 2" xfId="46434" xr:uid="{00000000-0005-0000-0000-0000ABB40000}"/>
    <cellStyle name="20% - Accent1 5 2 2 5 3 2 2" xfId="46435" xr:uid="{00000000-0005-0000-0000-0000ACB40000}"/>
    <cellStyle name="20% - Accent1 5 2 2 5 3 2 2 2" xfId="46436" xr:uid="{00000000-0005-0000-0000-0000ADB40000}"/>
    <cellStyle name="20% - Accent1 5 2 2 5 3 2 3" xfId="46437" xr:uid="{00000000-0005-0000-0000-0000AEB40000}"/>
    <cellStyle name="20% - Accent1 5 2 2 5 3 3" xfId="46438" xr:uid="{00000000-0005-0000-0000-0000AFB40000}"/>
    <cellStyle name="20% - Accent1 5 2 2 5 3 3 2" xfId="46439" xr:uid="{00000000-0005-0000-0000-0000B0B40000}"/>
    <cellStyle name="20% - Accent1 5 2 2 5 3 4" xfId="46440" xr:uid="{00000000-0005-0000-0000-0000B1B40000}"/>
    <cellStyle name="20% - Accent1 5 2 2 5 4" xfId="46441" xr:uid="{00000000-0005-0000-0000-0000B2B40000}"/>
    <cellStyle name="20% - Accent1 5 2 2 5 4 2" xfId="46442" xr:uid="{00000000-0005-0000-0000-0000B3B40000}"/>
    <cellStyle name="20% - Accent1 5 2 2 5 4 2 2" xfId="46443" xr:uid="{00000000-0005-0000-0000-0000B4B40000}"/>
    <cellStyle name="20% - Accent1 5 2 2 5 4 2 2 2" xfId="46444" xr:uid="{00000000-0005-0000-0000-0000B5B40000}"/>
    <cellStyle name="20% - Accent1 5 2 2 5 4 2 3" xfId="46445" xr:uid="{00000000-0005-0000-0000-0000B6B40000}"/>
    <cellStyle name="20% - Accent1 5 2 2 5 4 3" xfId="46446" xr:uid="{00000000-0005-0000-0000-0000B7B40000}"/>
    <cellStyle name="20% - Accent1 5 2 2 5 4 3 2" xfId="46447" xr:uid="{00000000-0005-0000-0000-0000B8B40000}"/>
    <cellStyle name="20% - Accent1 5 2 2 5 4 4" xfId="46448" xr:uid="{00000000-0005-0000-0000-0000B9B40000}"/>
    <cellStyle name="20% - Accent1 5 2 2 5 5" xfId="46449" xr:uid="{00000000-0005-0000-0000-0000BAB40000}"/>
    <cellStyle name="20% - Accent1 5 2 2 5 5 2" xfId="46450" xr:uid="{00000000-0005-0000-0000-0000BBB40000}"/>
    <cellStyle name="20% - Accent1 5 2 2 5 5 2 2" xfId="46451" xr:uid="{00000000-0005-0000-0000-0000BCB40000}"/>
    <cellStyle name="20% - Accent1 5 2 2 5 5 3" xfId="46452" xr:uid="{00000000-0005-0000-0000-0000BDB40000}"/>
    <cellStyle name="20% - Accent1 5 2 2 5 6" xfId="46453" xr:uid="{00000000-0005-0000-0000-0000BEB40000}"/>
    <cellStyle name="20% - Accent1 5 2 2 5 6 2" xfId="46454" xr:uid="{00000000-0005-0000-0000-0000BFB40000}"/>
    <cellStyle name="20% - Accent1 5 2 2 5 6 2 2" xfId="46455" xr:uid="{00000000-0005-0000-0000-0000C0B40000}"/>
    <cellStyle name="20% - Accent1 5 2 2 5 6 3" xfId="46456" xr:uid="{00000000-0005-0000-0000-0000C1B40000}"/>
    <cellStyle name="20% - Accent1 5 2 2 5 7" xfId="46457" xr:uid="{00000000-0005-0000-0000-0000C2B40000}"/>
    <cellStyle name="20% - Accent1 5 2 2 5 7 2" xfId="46458" xr:uid="{00000000-0005-0000-0000-0000C3B40000}"/>
    <cellStyle name="20% - Accent1 5 2 2 5 8" xfId="46459" xr:uid="{00000000-0005-0000-0000-0000C4B40000}"/>
    <cellStyle name="20% - Accent1 5 2 2 5 8 2" xfId="46460" xr:uid="{00000000-0005-0000-0000-0000C5B40000}"/>
    <cellStyle name="20% - Accent1 5 2 2 5 9" xfId="46461" xr:uid="{00000000-0005-0000-0000-0000C6B40000}"/>
    <cellStyle name="20% - Accent1 5 2 2 6" xfId="46462" xr:uid="{00000000-0005-0000-0000-0000C7B40000}"/>
    <cellStyle name="20% - Accent1 5 2 2 6 2" xfId="46463" xr:uid="{00000000-0005-0000-0000-0000C8B40000}"/>
    <cellStyle name="20% - Accent1 5 2 2 6 2 2" xfId="46464" xr:uid="{00000000-0005-0000-0000-0000C9B40000}"/>
    <cellStyle name="20% - Accent1 5 2 2 6 2 2 2" xfId="46465" xr:uid="{00000000-0005-0000-0000-0000CAB40000}"/>
    <cellStyle name="20% - Accent1 5 2 2 6 2 2 2 2" xfId="46466" xr:uid="{00000000-0005-0000-0000-0000CBB40000}"/>
    <cellStyle name="20% - Accent1 5 2 2 6 2 2 3" xfId="46467" xr:uid="{00000000-0005-0000-0000-0000CCB40000}"/>
    <cellStyle name="20% - Accent1 5 2 2 6 2 3" xfId="46468" xr:uid="{00000000-0005-0000-0000-0000CDB40000}"/>
    <cellStyle name="20% - Accent1 5 2 2 6 2 3 2" xfId="46469" xr:uid="{00000000-0005-0000-0000-0000CEB40000}"/>
    <cellStyle name="20% - Accent1 5 2 2 6 2 4" xfId="46470" xr:uid="{00000000-0005-0000-0000-0000CFB40000}"/>
    <cellStyle name="20% - Accent1 5 2 2 6 3" xfId="46471" xr:uid="{00000000-0005-0000-0000-0000D0B40000}"/>
    <cellStyle name="20% - Accent1 5 2 2 6 3 2" xfId="46472" xr:uid="{00000000-0005-0000-0000-0000D1B40000}"/>
    <cellStyle name="20% - Accent1 5 2 2 6 3 2 2" xfId="46473" xr:uid="{00000000-0005-0000-0000-0000D2B40000}"/>
    <cellStyle name="20% - Accent1 5 2 2 6 3 2 2 2" xfId="46474" xr:uid="{00000000-0005-0000-0000-0000D3B40000}"/>
    <cellStyle name="20% - Accent1 5 2 2 6 3 2 3" xfId="46475" xr:uid="{00000000-0005-0000-0000-0000D4B40000}"/>
    <cellStyle name="20% - Accent1 5 2 2 6 3 3" xfId="46476" xr:uid="{00000000-0005-0000-0000-0000D5B40000}"/>
    <cellStyle name="20% - Accent1 5 2 2 6 3 3 2" xfId="46477" xr:uid="{00000000-0005-0000-0000-0000D6B40000}"/>
    <cellStyle name="20% - Accent1 5 2 2 6 3 4" xfId="46478" xr:uid="{00000000-0005-0000-0000-0000D7B40000}"/>
    <cellStyle name="20% - Accent1 5 2 2 6 4" xfId="46479" xr:uid="{00000000-0005-0000-0000-0000D8B40000}"/>
    <cellStyle name="20% - Accent1 5 2 2 6 4 2" xfId="46480" xr:uid="{00000000-0005-0000-0000-0000D9B40000}"/>
    <cellStyle name="20% - Accent1 5 2 2 6 4 2 2" xfId="46481" xr:uid="{00000000-0005-0000-0000-0000DAB40000}"/>
    <cellStyle name="20% - Accent1 5 2 2 6 4 2 2 2" xfId="46482" xr:uid="{00000000-0005-0000-0000-0000DBB40000}"/>
    <cellStyle name="20% - Accent1 5 2 2 6 4 2 3" xfId="46483" xr:uid="{00000000-0005-0000-0000-0000DCB40000}"/>
    <cellStyle name="20% - Accent1 5 2 2 6 4 3" xfId="46484" xr:uid="{00000000-0005-0000-0000-0000DDB40000}"/>
    <cellStyle name="20% - Accent1 5 2 2 6 4 3 2" xfId="46485" xr:uid="{00000000-0005-0000-0000-0000DEB40000}"/>
    <cellStyle name="20% - Accent1 5 2 2 6 4 4" xfId="46486" xr:uid="{00000000-0005-0000-0000-0000DFB40000}"/>
    <cellStyle name="20% - Accent1 5 2 2 6 5" xfId="46487" xr:uid="{00000000-0005-0000-0000-0000E0B40000}"/>
    <cellStyle name="20% - Accent1 5 2 2 6 5 2" xfId="46488" xr:uid="{00000000-0005-0000-0000-0000E1B40000}"/>
    <cellStyle name="20% - Accent1 5 2 2 6 5 2 2" xfId="46489" xr:uid="{00000000-0005-0000-0000-0000E2B40000}"/>
    <cellStyle name="20% - Accent1 5 2 2 6 5 3" xfId="46490" xr:uid="{00000000-0005-0000-0000-0000E3B40000}"/>
    <cellStyle name="20% - Accent1 5 2 2 6 6" xfId="46491" xr:uid="{00000000-0005-0000-0000-0000E4B40000}"/>
    <cellStyle name="20% - Accent1 5 2 2 6 6 2" xfId="46492" xr:uid="{00000000-0005-0000-0000-0000E5B40000}"/>
    <cellStyle name="20% - Accent1 5 2 2 6 6 2 2" xfId="46493" xr:uid="{00000000-0005-0000-0000-0000E6B40000}"/>
    <cellStyle name="20% - Accent1 5 2 2 6 6 3" xfId="46494" xr:uid="{00000000-0005-0000-0000-0000E7B40000}"/>
    <cellStyle name="20% - Accent1 5 2 2 6 7" xfId="46495" xr:uid="{00000000-0005-0000-0000-0000E8B40000}"/>
    <cellStyle name="20% - Accent1 5 2 2 6 7 2" xfId="46496" xr:uid="{00000000-0005-0000-0000-0000E9B40000}"/>
    <cellStyle name="20% - Accent1 5 2 2 6 8" xfId="46497" xr:uid="{00000000-0005-0000-0000-0000EAB40000}"/>
    <cellStyle name="20% - Accent1 5 2 2 6 8 2" xfId="46498" xr:uid="{00000000-0005-0000-0000-0000EBB40000}"/>
    <cellStyle name="20% - Accent1 5 2 2 6 9" xfId="46499" xr:uid="{00000000-0005-0000-0000-0000ECB40000}"/>
    <cellStyle name="20% - Accent1 5 2 2 7" xfId="46500" xr:uid="{00000000-0005-0000-0000-0000EDB40000}"/>
    <cellStyle name="20% - Accent1 5 2 2 7 2" xfId="46501" xr:uid="{00000000-0005-0000-0000-0000EEB40000}"/>
    <cellStyle name="20% - Accent1 5 2 2 7 2 2" xfId="46502" xr:uid="{00000000-0005-0000-0000-0000EFB40000}"/>
    <cellStyle name="20% - Accent1 5 2 2 7 2 2 2" xfId="46503" xr:uid="{00000000-0005-0000-0000-0000F0B40000}"/>
    <cellStyle name="20% - Accent1 5 2 2 7 2 3" xfId="46504" xr:uid="{00000000-0005-0000-0000-0000F1B40000}"/>
    <cellStyle name="20% - Accent1 5 2 2 7 3" xfId="46505" xr:uid="{00000000-0005-0000-0000-0000F2B40000}"/>
    <cellStyle name="20% - Accent1 5 2 2 7 3 2" xfId="46506" xr:uid="{00000000-0005-0000-0000-0000F3B40000}"/>
    <cellStyle name="20% - Accent1 5 2 2 7 4" xfId="46507" xr:uid="{00000000-0005-0000-0000-0000F4B40000}"/>
    <cellStyle name="20% - Accent1 5 2 2 8" xfId="46508" xr:uid="{00000000-0005-0000-0000-0000F5B40000}"/>
    <cellStyle name="20% - Accent1 5 2 2 8 2" xfId="46509" xr:uid="{00000000-0005-0000-0000-0000F6B40000}"/>
    <cellStyle name="20% - Accent1 5 2 2 8 2 2" xfId="46510" xr:uid="{00000000-0005-0000-0000-0000F7B40000}"/>
    <cellStyle name="20% - Accent1 5 2 2 8 2 2 2" xfId="46511" xr:uid="{00000000-0005-0000-0000-0000F8B40000}"/>
    <cellStyle name="20% - Accent1 5 2 2 8 2 3" xfId="46512" xr:uid="{00000000-0005-0000-0000-0000F9B40000}"/>
    <cellStyle name="20% - Accent1 5 2 2 8 3" xfId="46513" xr:uid="{00000000-0005-0000-0000-0000FAB40000}"/>
    <cellStyle name="20% - Accent1 5 2 2 8 3 2" xfId="46514" xr:uid="{00000000-0005-0000-0000-0000FBB40000}"/>
    <cellStyle name="20% - Accent1 5 2 2 8 4" xfId="46515" xr:uid="{00000000-0005-0000-0000-0000FCB40000}"/>
    <cellStyle name="20% - Accent1 5 2 2 9" xfId="46516" xr:uid="{00000000-0005-0000-0000-0000FDB40000}"/>
    <cellStyle name="20% - Accent1 5 2 2 9 2" xfId="46517" xr:uid="{00000000-0005-0000-0000-0000FEB40000}"/>
    <cellStyle name="20% - Accent1 5 2 2 9 2 2" xfId="46518" xr:uid="{00000000-0005-0000-0000-0000FFB40000}"/>
    <cellStyle name="20% - Accent1 5 2 2 9 2 2 2" xfId="46519" xr:uid="{00000000-0005-0000-0000-000000B50000}"/>
    <cellStyle name="20% - Accent1 5 2 2 9 2 3" xfId="46520" xr:uid="{00000000-0005-0000-0000-000001B50000}"/>
    <cellStyle name="20% - Accent1 5 2 2 9 3" xfId="46521" xr:uid="{00000000-0005-0000-0000-000002B50000}"/>
    <cellStyle name="20% - Accent1 5 2 2 9 3 2" xfId="46522" xr:uid="{00000000-0005-0000-0000-000003B50000}"/>
    <cellStyle name="20% - Accent1 5 2 2 9 4" xfId="46523" xr:uid="{00000000-0005-0000-0000-000004B50000}"/>
    <cellStyle name="20% - Accent1 5 2 3" xfId="46524" xr:uid="{00000000-0005-0000-0000-000005B50000}"/>
    <cellStyle name="20% - Accent1 5 2 3 10" xfId="46525" xr:uid="{00000000-0005-0000-0000-000006B50000}"/>
    <cellStyle name="20% - Accent1 5 2 3 10 2" xfId="46526" xr:uid="{00000000-0005-0000-0000-000007B50000}"/>
    <cellStyle name="20% - Accent1 5 2 3 11" xfId="46527" xr:uid="{00000000-0005-0000-0000-000008B50000}"/>
    <cellStyle name="20% - Accent1 5 2 3 2" xfId="46528" xr:uid="{00000000-0005-0000-0000-000009B50000}"/>
    <cellStyle name="20% - Accent1 5 2 3 2 2" xfId="46529" xr:uid="{00000000-0005-0000-0000-00000AB50000}"/>
    <cellStyle name="20% - Accent1 5 2 3 2 2 2" xfId="46530" xr:uid="{00000000-0005-0000-0000-00000BB50000}"/>
    <cellStyle name="20% - Accent1 5 2 3 2 2 2 2" xfId="46531" xr:uid="{00000000-0005-0000-0000-00000CB50000}"/>
    <cellStyle name="20% - Accent1 5 2 3 2 2 2 2 2" xfId="46532" xr:uid="{00000000-0005-0000-0000-00000DB50000}"/>
    <cellStyle name="20% - Accent1 5 2 3 2 2 2 3" xfId="46533" xr:uid="{00000000-0005-0000-0000-00000EB50000}"/>
    <cellStyle name="20% - Accent1 5 2 3 2 2 3" xfId="46534" xr:uid="{00000000-0005-0000-0000-00000FB50000}"/>
    <cellStyle name="20% - Accent1 5 2 3 2 2 3 2" xfId="46535" xr:uid="{00000000-0005-0000-0000-000010B50000}"/>
    <cellStyle name="20% - Accent1 5 2 3 2 2 4" xfId="46536" xr:uid="{00000000-0005-0000-0000-000011B50000}"/>
    <cellStyle name="20% - Accent1 5 2 3 2 3" xfId="46537" xr:uid="{00000000-0005-0000-0000-000012B50000}"/>
    <cellStyle name="20% - Accent1 5 2 3 2 3 2" xfId="46538" xr:uid="{00000000-0005-0000-0000-000013B50000}"/>
    <cellStyle name="20% - Accent1 5 2 3 2 3 2 2" xfId="46539" xr:uid="{00000000-0005-0000-0000-000014B50000}"/>
    <cellStyle name="20% - Accent1 5 2 3 2 3 2 2 2" xfId="46540" xr:uid="{00000000-0005-0000-0000-000015B50000}"/>
    <cellStyle name="20% - Accent1 5 2 3 2 3 2 3" xfId="46541" xr:uid="{00000000-0005-0000-0000-000016B50000}"/>
    <cellStyle name="20% - Accent1 5 2 3 2 3 3" xfId="46542" xr:uid="{00000000-0005-0000-0000-000017B50000}"/>
    <cellStyle name="20% - Accent1 5 2 3 2 3 3 2" xfId="46543" xr:uid="{00000000-0005-0000-0000-000018B50000}"/>
    <cellStyle name="20% - Accent1 5 2 3 2 3 4" xfId="46544" xr:uid="{00000000-0005-0000-0000-000019B50000}"/>
    <cellStyle name="20% - Accent1 5 2 3 2 4" xfId="46545" xr:uid="{00000000-0005-0000-0000-00001AB50000}"/>
    <cellStyle name="20% - Accent1 5 2 3 2 4 2" xfId="46546" xr:uid="{00000000-0005-0000-0000-00001BB50000}"/>
    <cellStyle name="20% - Accent1 5 2 3 2 4 2 2" xfId="46547" xr:uid="{00000000-0005-0000-0000-00001CB50000}"/>
    <cellStyle name="20% - Accent1 5 2 3 2 4 2 2 2" xfId="46548" xr:uid="{00000000-0005-0000-0000-00001DB50000}"/>
    <cellStyle name="20% - Accent1 5 2 3 2 4 2 3" xfId="46549" xr:uid="{00000000-0005-0000-0000-00001EB50000}"/>
    <cellStyle name="20% - Accent1 5 2 3 2 4 3" xfId="46550" xr:uid="{00000000-0005-0000-0000-00001FB50000}"/>
    <cellStyle name="20% - Accent1 5 2 3 2 4 3 2" xfId="46551" xr:uid="{00000000-0005-0000-0000-000020B50000}"/>
    <cellStyle name="20% - Accent1 5 2 3 2 4 4" xfId="46552" xr:uid="{00000000-0005-0000-0000-000021B50000}"/>
    <cellStyle name="20% - Accent1 5 2 3 2 5" xfId="46553" xr:uid="{00000000-0005-0000-0000-000022B50000}"/>
    <cellStyle name="20% - Accent1 5 2 3 2 5 2" xfId="46554" xr:uid="{00000000-0005-0000-0000-000023B50000}"/>
    <cellStyle name="20% - Accent1 5 2 3 2 5 2 2" xfId="46555" xr:uid="{00000000-0005-0000-0000-000024B50000}"/>
    <cellStyle name="20% - Accent1 5 2 3 2 5 3" xfId="46556" xr:uid="{00000000-0005-0000-0000-000025B50000}"/>
    <cellStyle name="20% - Accent1 5 2 3 2 6" xfId="46557" xr:uid="{00000000-0005-0000-0000-000026B50000}"/>
    <cellStyle name="20% - Accent1 5 2 3 2 6 2" xfId="46558" xr:uid="{00000000-0005-0000-0000-000027B50000}"/>
    <cellStyle name="20% - Accent1 5 2 3 2 6 2 2" xfId="46559" xr:uid="{00000000-0005-0000-0000-000028B50000}"/>
    <cellStyle name="20% - Accent1 5 2 3 2 6 3" xfId="46560" xr:uid="{00000000-0005-0000-0000-000029B50000}"/>
    <cellStyle name="20% - Accent1 5 2 3 2 7" xfId="46561" xr:uid="{00000000-0005-0000-0000-00002AB50000}"/>
    <cellStyle name="20% - Accent1 5 2 3 2 7 2" xfId="46562" xr:uid="{00000000-0005-0000-0000-00002BB50000}"/>
    <cellStyle name="20% - Accent1 5 2 3 2 8" xfId="46563" xr:uid="{00000000-0005-0000-0000-00002CB50000}"/>
    <cellStyle name="20% - Accent1 5 2 3 2 8 2" xfId="46564" xr:uid="{00000000-0005-0000-0000-00002DB50000}"/>
    <cellStyle name="20% - Accent1 5 2 3 2 9" xfId="46565" xr:uid="{00000000-0005-0000-0000-00002EB50000}"/>
    <cellStyle name="20% - Accent1 5 2 3 3" xfId="46566" xr:uid="{00000000-0005-0000-0000-00002FB50000}"/>
    <cellStyle name="20% - Accent1 5 2 3 3 2" xfId="46567" xr:uid="{00000000-0005-0000-0000-000030B50000}"/>
    <cellStyle name="20% - Accent1 5 2 3 3 2 2" xfId="46568" xr:uid="{00000000-0005-0000-0000-000031B50000}"/>
    <cellStyle name="20% - Accent1 5 2 3 3 2 2 2" xfId="46569" xr:uid="{00000000-0005-0000-0000-000032B50000}"/>
    <cellStyle name="20% - Accent1 5 2 3 3 2 2 2 2" xfId="46570" xr:uid="{00000000-0005-0000-0000-000033B50000}"/>
    <cellStyle name="20% - Accent1 5 2 3 3 2 2 3" xfId="46571" xr:uid="{00000000-0005-0000-0000-000034B50000}"/>
    <cellStyle name="20% - Accent1 5 2 3 3 2 3" xfId="46572" xr:uid="{00000000-0005-0000-0000-000035B50000}"/>
    <cellStyle name="20% - Accent1 5 2 3 3 2 3 2" xfId="46573" xr:uid="{00000000-0005-0000-0000-000036B50000}"/>
    <cellStyle name="20% - Accent1 5 2 3 3 2 4" xfId="46574" xr:uid="{00000000-0005-0000-0000-000037B50000}"/>
    <cellStyle name="20% - Accent1 5 2 3 3 3" xfId="46575" xr:uid="{00000000-0005-0000-0000-000038B50000}"/>
    <cellStyle name="20% - Accent1 5 2 3 3 3 2" xfId="46576" xr:uid="{00000000-0005-0000-0000-000039B50000}"/>
    <cellStyle name="20% - Accent1 5 2 3 3 3 2 2" xfId="46577" xr:uid="{00000000-0005-0000-0000-00003AB50000}"/>
    <cellStyle name="20% - Accent1 5 2 3 3 3 2 2 2" xfId="46578" xr:uid="{00000000-0005-0000-0000-00003BB50000}"/>
    <cellStyle name="20% - Accent1 5 2 3 3 3 2 3" xfId="46579" xr:uid="{00000000-0005-0000-0000-00003CB50000}"/>
    <cellStyle name="20% - Accent1 5 2 3 3 3 3" xfId="46580" xr:uid="{00000000-0005-0000-0000-00003DB50000}"/>
    <cellStyle name="20% - Accent1 5 2 3 3 3 3 2" xfId="46581" xr:uid="{00000000-0005-0000-0000-00003EB50000}"/>
    <cellStyle name="20% - Accent1 5 2 3 3 3 4" xfId="46582" xr:uid="{00000000-0005-0000-0000-00003FB50000}"/>
    <cellStyle name="20% - Accent1 5 2 3 3 4" xfId="46583" xr:uid="{00000000-0005-0000-0000-000040B50000}"/>
    <cellStyle name="20% - Accent1 5 2 3 3 4 2" xfId="46584" xr:uid="{00000000-0005-0000-0000-000041B50000}"/>
    <cellStyle name="20% - Accent1 5 2 3 3 4 2 2" xfId="46585" xr:uid="{00000000-0005-0000-0000-000042B50000}"/>
    <cellStyle name="20% - Accent1 5 2 3 3 4 2 2 2" xfId="46586" xr:uid="{00000000-0005-0000-0000-000043B50000}"/>
    <cellStyle name="20% - Accent1 5 2 3 3 4 2 3" xfId="46587" xr:uid="{00000000-0005-0000-0000-000044B50000}"/>
    <cellStyle name="20% - Accent1 5 2 3 3 4 3" xfId="46588" xr:uid="{00000000-0005-0000-0000-000045B50000}"/>
    <cellStyle name="20% - Accent1 5 2 3 3 4 3 2" xfId="46589" xr:uid="{00000000-0005-0000-0000-000046B50000}"/>
    <cellStyle name="20% - Accent1 5 2 3 3 4 4" xfId="46590" xr:uid="{00000000-0005-0000-0000-000047B50000}"/>
    <cellStyle name="20% - Accent1 5 2 3 3 5" xfId="46591" xr:uid="{00000000-0005-0000-0000-000048B50000}"/>
    <cellStyle name="20% - Accent1 5 2 3 3 5 2" xfId="46592" xr:uid="{00000000-0005-0000-0000-000049B50000}"/>
    <cellStyle name="20% - Accent1 5 2 3 3 5 2 2" xfId="46593" xr:uid="{00000000-0005-0000-0000-00004AB50000}"/>
    <cellStyle name="20% - Accent1 5 2 3 3 5 3" xfId="46594" xr:uid="{00000000-0005-0000-0000-00004BB50000}"/>
    <cellStyle name="20% - Accent1 5 2 3 3 6" xfId="46595" xr:uid="{00000000-0005-0000-0000-00004CB50000}"/>
    <cellStyle name="20% - Accent1 5 2 3 3 6 2" xfId="46596" xr:uid="{00000000-0005-0000-0000-00004DB50000}"/>
    <cellStyle name="20% - Accent1 5 2 3 3 6 2 2" xfId="46597" xr:uid="{00000000-0005-0000-0000-00004EB50000}"/>
    <cellStyle name="20% - Accent1 5 2 3 3 6 3" xfId="46598" xr:uid="{00000000-0005-0000-0000-00004FB50000}"/>
    <cellStyle name="20% - Accent1 5 2 3 3 7" xfId="46599" xr:uid="{00000000-0005-0000-0000-000050B50000}"/>
    <cellStyle name="20% - Accent1 5 2 3 3 7 2" xfId="46600" xr:uid="{00000000-0005-0000-0000-000051B50000}"/>
    <cellStyle name="20% - Accent1 5 2 3 3 8" xfId="46601" xr:uid="{00000000-0005-0000-0000-000052B50000}"/>
    <cellStyle name="20% - Accent1 5 2 3 3 8 2" xfId="46602" xr:uid="{00000000-0005-0000-0000-000053B50000}"/>
    <cellStyle name="20% - Accent1 5 2 3 3 9" xfId="46603" xr:uid="{00000000-0005-0000-0000-000054B50000}"/>
    <cellStyle name="20% - Accent1 5 2 3 4" xfId="46604" xr:uid="{00000000-0005-0000-0000-000055B50000}"/>
    <cellStyle name="20% - Accent1 5 2 3 4 2" xfId="46605" xr:uid="{00000000-0005-0000-0000-000056B50000}"/>
    <cellStyle name="20% - Accent1 5 2 3 4 2 2" xfId="46606" xr:uid="{00000000-0005-0000-0000-000057B50000}"/>
    <cellStyle name="20% - Accent1 5 2 3 4 2 2 2" xfId="46607" xr:uid="{00000000-0005-0000-0000-000058B50000}"/>
    <cellStyle name="20% - Accent1 5 2 3 4 2 3" xfId="46608" xr:uid="{00000000-0005-0000-0000-000059B50000}"/>
    <cellStyle name="20% - Accent1 5 2 3 4 3" xfId="46609" xr:uid="{00000000-0005-0000-0000-00005AB50000}"/>
    <cellStyle name="20% - Accent1 5 2 3 4 3 2" xfId="46610" xr:uid="{00000000-0005-0000-0000-00005BB50000}"/>
    <cellStyle name="20% - Accent1 5 2 3 4 4" xfId="46611" xr:uid="{00000000-0005-0000-0000-00005CB50000}"/>
    <cellStyle name="20% - Accent1 5 2 3 5" xfId="46612" xr:uid="{00000000-0005-0000-0000-00005DB50000}"/>
    <cellStyle name="20% - Accent1 5 2 3 5 2" xfId="46613" xr:uid="{00000000-0005-0000-0000-00005EB50000}"/>
    <cellStyle name="20% - Accent1 5 2 3 5 2 2" xfId="46614" xr:uid="{00000000-0005-0000-0000-00005FB50000}"/>
    <cellStyle name="20% - Accent1 5 2 3 5 2 2 2" xfId="46615" xr:uid="{00000000-0005-0000-0000-000060B50000}"/>
    <cellStyle name="20% - Accent1 5 2 3 5 2 3" xfId="46616" xr:uid="{00000000-0005-0000-0000-000061B50000}"/>
    <cellStyle name="20% - Accent1 5 2 3 5 3" xfId="46617" xr:uid="{00000000-0005-0000-0000-000062B50000}"/>
    <cellStyle name="20% - Accent1 5 2 3 5 3 2" xfId="46618" xr:uid="{00000000-0005-0000-0000-000063B50000}"/>
    <cellStyle name="20% - Accent1 5 2 3 5 4" xfId="46619" xr:uid="{00000000-0005-0000-0000-000064B50000}"/>
    <cellStyle name="20% - Accent1 5 2 3 6" xfId="46620" xr:uid="{00000000-0005-0000-0000-000065B50000}"/>
    <cellStyle name="20% - Accent1 5 2 3 6 2" xfId="46621" xr:uid="{00000000-0005-0000-0000-000066B50000}"/>
    <cellStyle name="20% - Accent1 5 2 3 6 2 2" xfId="46622" xr:uid="{00000000-0005-0000-0000-000067B50000}"/>
    <cellStyle name="20% - Accent1 5 2 3 6 2 2 2" xfId="46623" xr:uid="{00000000-0005-0000-0000-000068B50000}"/>
    <cellStyle name="20% - Accent1 5 2 3 6 2 3" xfId="46624" xr:uid="{00000000-0005-0000-0000-000069B50000}"/>
    <cellStyle name="20% - Accent1 5 2 3 6 3" xfId="46625" xr:uid="{00000000-0005-0000-0000-00006AB50000}"/>
    <cellStyle name="20% - Accent1 5 2 3 6 3 2" xfId="46626" xr:uid="{00000000-0005-0000-0000-00006BB50000}"/>
    <cellStyle name="20% - Accent1 5 2 3 6 4" xfId="46627" xr:uid="{00000000-0005-0000-0000-00006CB50000}"/>
    <cellStyle name="20% - Accent1 5 2 3 7" xfId="46628" xr:uid="{00000000-0005-0000-0000-00006DB50000}"/>
    <cellStyle name="20% - Accent1 5 2 3 7 2" xfId="46629" xr:uid="{00000000-0005-0000-0000-00006EB50000}"/>
    <cellStyle name="20% - Accent1 5 2 3 7 2 2" xfId="46630" xr:uid="{00000000-0005-0000-0000-00006FB50000}"/>
    <cellStyle name="20% - Accent1 5 2 3 7 3" xfId="46631" xr:uid="{00000000-0005-0000-0000-000070B50000}"/>
    <cellStyle name="20% - Accent1 5 2 3 8" xfId="46632" xr:uid="{00000000-0005-0000-0000-000071B50000}"/>
    <cellStyle name="20% - Accent1 5 2 3 8 2" xfId="46633" xr:uid="{00000000-0005-0000-0000-000072B50000}"/>
    <cellStyle name="20% - Accent1 5 2 3 8 2 2" xfId="46634" xr:uid="{00000000-0005-0000-0000-000073B50000}"/>
    <cellStyle name="20% - Accent1 5 2 3 8 3" xfId="46635" xr:uid="{00000000-0005-0000-0000-000074B50000}"/>
    <cellStyle name="20% - Accent1 5 2 3 9" xfId="46636" xr:uid="{00000000-0005-0000-0000-000075B50000}"/>
    <cellStyle name="20% - Accent1 5 2 3 9 2" xfId="46637" xr:uid="{00000000-0005-0000-0000-000076B50000}"/>
    <cellStyle name="20% - Accent1 5 2 4" xfId="46638" xr:uid="{00000000-0005-0000-0000-000077B50000}"/>
    <cellStyle name="20% - Accent1 5 2 4 10" xfId="46639" xr:uid="{00000000-0005-0000-0000-000078B50000}"/>
    <cellStyle name="20% - Accent1 5 2 4 10 2" xfId="46640" xr:uid="{00000000-0005-0000-0000-000079B50000}"/>
    <cellStyle name="20% - Accent1 5 2 4 11" xfId="46641" xr:uid="{00000000-0005-0000-0000-00007AB50000}"/>
    <cellStyle name="20% - Accent1 5 2 4 2" xfId="46642" xr:uid="{00000000-0005-0000-0000-00007BB50000}"/>
    <cellStyle name="20% - Accent1 5 2 4 2 2" xfId="46643" xr:uid="{00000000-0005-0000-0000-00007CB50000}"/>
    <cellStyle name="20% - Accent1 5 2 4 2 2 2" xfId="46644" xr:uid="{00000000-0005-0000-0000-00007DB50000}"/>
    <cellStyle name="20% - Accent1 5 2 4 2 2 2 2" xfId="46645" xr:uid="{00000000-0005-0000-0000-00007EB50000}"/>
    <cellStyle name="20% - Accent1 5 2 4 2 2 2 2 2" xfId="46646" xr:uid="{00000000-0005-0000-0000-00007FB50000}"/>
    <cellStyle name="20% - Accent1 5 2 4 2 2 2 3" xfId="46647" xr:uid="{00000000-0005-0000-0000-000080B50000}"/>
    <cellStyle name="20% - Accent1 5 2 4 2 2 3" xfId="46648" xr:uid="{00000000-0005-0000-0000-000081B50000}"/>
    <cellStyle name="20% - Accent1 5 2 4 2 2 3 2" xfId="46649" xr:uid="{00000000-0005-0000-0000-000082B50000}"/>
    <cellStyle name="20% - Accent1 5 2 4 2 2 4" xfId="46650" xr:uid="{00000000-0005-0000-0000-000083B50000}"/>
    <cellStyle name="20% - Accent1 5 2 4 2 3" xfId="46651" xr:uid="{00000000-0005-0000-0000-000084B50000}"/>
    <cellStyle name="20% - Accent1 5 2 4 2 3 2" xfId="46652" xr:uid="{00000000-0005-0000-0000-000085B50000}"/>
    <cellStyle name="20% - Accent1 5 2 4 2 3 2 2" xfId="46653" xr:uid="{00000000-0005-0000-0000-000086B50000}"/>
    <cellStyle name="20% - Accent1 5 2 4 2 3 2 2 2" xfId="46654" xr:uid="{00000000-0005-0000-0000-000087B50000}"/>
    <cellStyle name="20% - Accent1 5 2 4 2 3 2 3" xfId="46655" xr:uid="{00000000-0005-0000-0000-000088B50000}"/>
    <cellStyle name="20% - Accent1 5 2 4 2 3 3" xfId="46656" xr:uid="{00000000-0005-0000-0000-000089B50000}"/>
    <cellStyle name="20% - Accent1 5 2 4 2 3 3 2" xfId="46657" xr:uid="{00000000-0005-0000-0000-00008AB50000}"/>
    <cellStyle name="20% - Accent1 5 2 4 2 3 4" xfId="46658" xr:uid="{00000000-0005-0000-0000-00008BB50000}"/>
    <cellStyle name="20% - Accent1 5 2 4 2 4" xfId="46659" xr:uid="{00000000-0005-0000-0000-00008CB50000}"/>
    <cellStyle name="20% - Accent1 5 2 4 2 4 2" xfId="46660" xr:uid="{00000000-0005-0000-0000-00008DB50000}"/>
    <cellStyle name="20% - Accent1 5 2 4 2 4 2 2" xfId="46661" xr:uid="{00000000-0005-0000-0000-00008EB50000}"/>
    <cellStyle name="20% - Accent1 5 2 4 2 4 2 2 2" xfId="46662" xr:uid="{00000000-0005-0000-0000-00008FB50000}"/>
    <cellStyle name="20% - Accent1 5 2 4 2 4 2 3" xfId="46663" xr:uid="{00000000-0005-0000-0000-000090B50000}"/>
    <cellStyle name="20% - Accent1 5 2 4 2 4 3" xfId="46664" xr:uid="{00000000-0005-0000-0000-000091B50000}"/>
    <cellStyle name="20% - Accent1 5 2 4 2 4 3 2" xfId="46665" xr:uid="{00000000-0005-0000-0000-000092B50000}"/>
    <cellStyle name="20% - Accent1 5 2 4 2 4 4" xfId="46666" xr:uid="{00000000-0005-0000-0000-000093B50000}"/>
    <cellStyle name="20% - Accent1 5 2 4 2 5" xfId="46667" xr:uid="{00000000-0005-0000-0000-000094B50000}"/>
    <cellStyle name="20% - Accent1 5 2 4 2 5 2" xfId="46668" xr:uid="{00000000-0005-0000-0000-000095B50000}"/>
    <cellStyle name="20% - Accent1 5 2 4 2 5 2 2" xfId="46669" xr:uid="{00000000-0005-0000-0000-000096B50000}"/>
    <cellStyle name="20% - Accent1 5 2 4 2 5 3" xfId="46670" xr:uid="{00000000-0005-0000-0000-000097B50000}"/>
    <cellStyle name="20% - Accent1 5 2 4 2 6" xfId="46671" xr:uid="{00000000-0005-0000-0000-000098B50000}"/>
    <cellStyle name="20% - Accent1 5 2 4 2 6 2" xfId="46672" xr:uid="{00000000-0005-0000-0000-000099B50000}"/>
    <cellStyle name="20% - Accent1 5 2 4 2 6 2 2" xfId="46673" xr:uid="{00000000-0005-0000-0000-00009AB50000}"/>
    <cellStyle name="20% - Accent1 5 2 4 2 6 3" xfId="46674" xr:uid="{00000000-0005-0000-0000-00009BB50000}"/>
    <cellStyle name="20% - Accent1 5 2 4 2 7" xfId="46675" xr:uid="{00000000-0005-0000-0000-00009CB50000}"/>
    <cellStyle name="20% - Accent1 5 2 4 2 7 2" xfId="46676" xr:uid="{00000000-0005-0000-0000-00009DB50000}"/>
    <cellStyle name="20% - Accent1 5 2 4 2 8" xfId="46677" xr:uid="{00000000-0005-0000-0000-00009EB50000}"/>
    <cellStyle name="20% - Accent1 5 2 4 2 8 2" xfId="46678" xr:uid="{00000000-0005-0000-0000-00009FB50000}"/>
    <cellStyle name="20% - Accent1 5 2 4 2 9" xfId="46679" xr:uid="{00000000-0005-0000-0000-0000A0B50000}"/>
    <cellStyle name="20% - Accent1 5 2 4 3" xfId="46680" xr:uid="{00000000-0005-0000-0000-0000A1B50000}"/>
    <cellStyle name="20% - Accent1 5 2 4 3 2" xfId="46681" xr:uid="{00000000-0005-0000-0000-0000A2B50000}"/>
    <cellStyle name="20% - Accent1 5 2 4 3 2 2" xfId="46682" xr:uid="{00000000-0005-0000-0000-0000A3B50000}"/>
    <cellStyle name="20% - Accent1 5 2 4 3 2 2 2" xfId="46683" xr:uid="{00000000-0005-0000-0000-0000A4B50000}"/>
    <cellStyle name="20% - Accent1 5 2 4 3 2 2 2 2" xfId="46684" xr:uid="{00000000-0005-0000-0000-0000A5B50000}"/>
    <cellStyle name="20% - Accent1 5 2 4 3 2 2 3" xfId="46685" xr:uid="{00000000-0005-0000-0000-0000A6B50000}"/>
    <cellStyle name="20% - Accent1 5 2 4 3 2 3" xfId="46686" xr:uid="{00000000-0005-0000-0000-0000A7B50000}"/>
    <cellStyle name="20% - Accent1 5 2 4 3 2 3 2" xfId="46687" xr:uid="{00000000-0005-0000-0000-0000A8B50000}"/>
    <cellStyle name="20% - Accent1 5 2 4 3 2 4" xfId="46688" xr:uid="{00000000-0005-0000-0000-0000A9B50000}"/>
    <cellStyle name="20% - Accent1 5 2 4 3 3" xfId="46689" xr:uid="{00000000-0005-0000-0000-0000AAB50000}"/>
    <cellStyle name="20% - Accent1 5 2 4 3 3 2" xfId="46690" xr:uid="{00000000-0005-0000-0000-0000ABB50000}"/>
    <cellStyle name="20% - Accent1 5 2 4 3 3 2 2" xfId="46691" xr:uid="{00000000-0005-0000-0000-0000ACB50000}"/>
    <cellStyle name="20% - Accent1 5 2 4 3 3 2 2 2" xfId="46692" xr:uid="{00000000-0005-0000-0000-0000ADB50000}"/>
    <cellStyle name="20% - Accent1 5 2 4 3 3 2 3" xfId="46693" xr:uid="{00000000-0005-0000-0000-0000AEB50000}"/>
    <cellStyle name="20% - Accent1 5 2 4 3 3 3" xfId="46694" xr:uid="{00000000-0005-0000-0000-0000AFB50000}"/>
    <cellStyle name="20% - Accent1 5 2 4 3 3 3 2" xfId="46695" xr:uid="{00000000-0005-0000-0000-0000B0B50000}"/>
    <cellStyle name="20% - Accent1 5 2 4 3 3 4" xfId="46696" xr:uid="{00000000-0005-0000-0000-0000B1B50000}"/>
    <cellStyle name="20% - Accent1 5 2 4 3 4" xfId="46697" xr:uid="{00000000-0005-0000-0000-0000B2B50000}"/>
    <cellStyle name="20% - Accent1 5 2 4 3 4 2" xfId="46698" xr:uid="{00000000-0005-0000-0000-0000B3B50000}"/>
    <cellStyle name="20% - Accent1 5 2 4 3 4 2 2" xfId="46699" xr:uid="{00000000-0005-0000-0000-0000B4B50000}"/>
    <cellStyle name="20% - Accent1 5 2 4 3 4 2 2 2" xfId="46700" xr:uid="{00000000-0005-0000-0000-0000B5B50000}"/>
    <cellStyle name="20% - Accent1 5 2 4 3 4 2 3" xfId="46701" xr:uid="{00000000-0005-0000-0000-0000B6B50000}"/>
    <cellStyle name="20% - Accent1 5 2 4 3 4 3" xfId="46702" xr:uid="{00000000-0005-0000-0000-0000B7B50000}"/>
    <cellStyle name="20% - Accent1 5 2 4 3 4 3 2" xfId="46703" xr:uid="{00000000-0005-0000-0000-0000B8B50000}"/>
    <cellStyle name="20% - Accent1 5 2 4 3 4 4" xfId="46704" xr:uid="{00000000-0005-0000-0000-0000B9B50000}"/>
    <cellStyle name="20% - Accent1 5 2 4 3 5" xfId="46705" xr:uid="{00000000-0005-0000-0000-0000BAB50000}"/>
    <cellStyle name="20% - Accent1 5 2 4 3 5 2" xfId="46706" xr:uid="{00000000-0005-0000-0000-0000BBB50000}"/>
    <cellStyle name="20% - Accent1 5 2 4 3 5 2 2" xfId="46707" xr:uid="{00000000-0005-0000-0000-0000BCB50000}"/>
    <cellStyle name="20% - Accent1 5 2 4 3 5 3" xfId="46708" xr:uid="{00000000-0005-0000-0000-0000BDB50000}"/>
    <cellStyle name="20% - Accent1 5 2 4 3 6" xfId="46709" xr:uid="{00000000-0005-0000-0000-0000BEB50000}"/>
    <cellStyle name="20% - Accent1 5 2 4 3 6 2" xfId="46710" xr:uid="{00000000-0005-0000-0000-0000BFB50000}"/>
    <cellStyle name="20% - Accent1 5 2 4 3 6 2 2" xfId="46711" xr:uid="{00000000-0005-0000-0000-0000C0B50000}"/>
    <cellStyle name="20% - Accent1 5 2 4 3 6 3" xfId="46712" xr:uid="{00000000-0005-0000-0000-0000C1B50000}"/>
    <cellStyle name="20% - Accent1 5 2 4 3 7" xfId="46713" xr:uid="{00000000-0005-0000-0000-0000C2B50000}"/>
    <cellStyle name="20% - Accent1 5 2 4 3 7 2" xfId="46714" xr:uid="{00000000-0005-0000-0000-0000C3B50000}"/>
    <cellStyle name="20% - Accent1 5 2 4 3 8" xfId="46715" xr:uid="{00000000-0005-0000-0000-0000C4B50000}"/>
    <cellStyle name="20% - Accent1 5 2 4 3 8 2" xfId="46716" xr:uid="{00000000-0005-0000-0000-0000C5B50000}"/>
    <cellStyle name="20% - Accent1 5 2 4 3 9" xfId="46717" xr:uid="{00000000-0005-0000-0000-0000C6B50000}"/>
    <cellStyle name="20% - Accent1 5 2 4 4" xfId="46718" xr:uid="{00000000-0005-0000-0000-0000C7B50000}"/>
    <cellStyle name="20% - Accent1 5 2 4 4 2" xfId="46719" xr:uid="{00000000-0005-0000-0000-0000C8B50000}"/>
    <cellStyle name="20% - Accent1 5 2 4 4 2 2" xfId="46720" xr:uid="{00000000-0005-0000-0000-0000C9B50000}"/>
    <cellStyle name="20% - Accent1 5 2 4 4 2 2 2" xfId="46721" xr:uid="{00000000-0005-0000-0000-0000CAB50000}"/>
    <cellStyle name="20% - Accent1 5 2 4 4 2 3" xfId="46722" xr:uid="{00000000-0005-0000-0000-0000CBB50000}"/>
    <cellStyle name="20% - Accent1 5 2 4 4 3" xfId="46723" xr:uid="{00000000-0005-0000-0000-0000CCB50000}"/>
    <cellStyle name="20% - Accent1 5 2 4 4 3 2" xfId="46724" xr:uid="{00000000-0005-0000-0000-0000CDB50000}"/>
    <cellStyle name="20% - Accent1 5 2 4 4 4" xfId="46725" xr:uid="{00000000-0005-0000-0000-0000CEB50000}"/>
    <cellStyle name="20% - Accent1 5 2 4 5" xfId="46726" xr:uid="{00000000-0005-0000-0000-0000CFB50000}"/>
    <cellStyle name="20% - Accent1 5 2 4 5 2" xfId="46727" xr:uid="{00000000-0005-0000-0000-0000D0B50000}"/>
    <cellStyle name="20% - Accent1 5 2 4 5 2 2" xfId="46728" xr:uid="{00000000-0005-0000-0000-0000D1B50000}"/>
    <cellStyle name="20% - Accent1 5 2 4 5 2 2 2" xfId="46729" xr:uid="{00000000-0005-0000-0000-0000D2B50000}"/>
    <cellStyle name="20% - Accent1 5 2 4 5 2 3" xfId="46730" xr:uid="{00000000-0005-0000-0000-0000D3B50000}"/>
    <cellStyle name="20% - Accent1 5 2 4 5 3" xfId="46731" xr:uid="{00000000-0005-0000-0000-0000D4B50000}"/>
    <cellStyle name="20% - Accent1 5 2 4 5 3 2" xfId="46732" xr:uid="{00000000-0005-0000-0000-0000D5B50000}"/>
    <cellStyle name="20% - Accent1 5 2 4 5 4" xfId="46733" xr:uid="{00000000-0005-0000-0000-0000D6B50000}"/>
    <cellStyle name="20% - Accent1 5 2 4 6" xfId="46734" xr:uid="{00000000-0005-0000-0000-0000D7B50000}"/>
    <cellStyle name="20% - Accent1 5 2 4 6 2" xfId="46735" xr:uid="{00000000-0005-0000-0000-0000D8B50000}"/>
    <cellStyle name="20% - Accent1 5 2 4 6 2 2" xfId="46736" xr:uid="{00000000-0005-0000-0000-0000D9B50000}"/>
    <cellStyle name="20% - Accent1 5 2 4 6 2 2 2" xfId="46737" xr:uid="{00000000-0005-0000-0000-0000DAB50000}"/>
    <cellStyle name="20% - Accent1 5 2 4 6 2 3" xfId="46738" xr:uid="{00000000-0005-0000-0000-0000DBB50000}"/>
    <cellStyle name="20% - Accent1 5 2 4 6 3" xfId="46739" xr:uid="{00000000-0005-0000-0000-0000DCB50000}"/>
    <cellStyle name="20% - Accent1 5 2 4 6 3 2" xfId="46740" xr:uid="{00000000-0005-0000-0000-0000DDB50000}"/>
    <cellStyle name="20% - Accent1 5 2 4 6 4" xfId="46741" xr:uid="{00000000-0005-0000-0000-0000DEB50000}"/>
    <cellStyle name="20% - Accent1 5 2 4 7" xfId="46742" xr:uid="{00000000-0005-0000-0000-0000DFB50000}"/>
    <cellStyle name="20% - Accent1 5 2 4 7 2" xfId="46743" xr:uid="{00000000-0005-0000-0000-0000E0B50000}"/>
    <cellStyle name="20% - Accent1 5 2 4 7 2 2" xfId="46744" xr:uid="{00000000-0005-0000-0000-0000E1B50000}"/>
    <cellStyle name="20% - Accent1 5 2 4 7 3" xfId="46745" xr:uid="{00000000-0005-0000-0000-0000E2B50000}"/>
    <cellStyle name="20% - Accent1 5 2 4 8" xfId="46746" xr:uid="{00000000-0005-0000-0000-0000E3B50000}"/>
    <cellStyle name="20% - Accent1 5 2 4 8 2" xfId="46747" xr:uid="{00000000-0005-0000-0000-0000E4B50000}"/>
    <cellStyle name="20% - Accent1 5 2 4 8 2 2" xfId="46748" xr:uid="{00000000-0005-0000-0000-0000E5B50000}"/>
    <cellStyle name="20% - Accent1 5 2 4 8 3" xfId="46749" xr:uid="{00000000-0005-0000-0000-0000E6B50000}"/>
    <cellStyle name="20% - Accent1 5 2 4 9" xfId="46750" xr:uid="{00000000-0005-0000-0000-0000E7B50000}"/>
    <cellStyle name="20% - Accent1 5 2 4 9 2" xfId="46751" xr:uid="{00000000-0005-0000-0000-0000E8B50000}"/>
    <cellStyle name="20% - Accent1 5 2 5" xfId="46752" xr:uid="{00000000-0005-0000-0000-0000E9B50000}"/>
    <cellStyle name="20% - Accent1 5 2 5 10" xfId="46753" xr:uid="{00000000-0005-0000-0000-0000EAB50000}"/>
    <cellStyle name="20% - Accent1 5 2 5 10 2" xfId="46754" xr:uid="{00000000-0005-0000-0000-0000EBB50000}"/>
    <cellStyle name="20% - Accent1 5 2 5 11" xfId="46755" xr:uid="{00000000-0005-0000-0000-0000ECB50000}"/>
    <cellStyle name="20% - Accent1 5 2 5 2" xfId="46756" xr:uid="{00000000-0005-0000-0000-0000EDB50000}"/>
    <cellStyle name="20% - Accent1 5 2 5 2 2" xfId="46757" xr:uid="{00000000-0005-0000-0000-0000EEB50000}"/>
    <cellStyle name="20% - Accent1 5 2 5 2 2 2" xfId="46758" xr:uid="{00000000-0005-0000-0000-0000EFB50000}"/>
    <cellStyle name="20% - Accent1 5 2 5 2 2 2 2" xfId="46759" xr:uid="{00000000-0005-0000-0000-0000F0B50000}"/>
    <cellStyle name="20% - Accent1 5 2 5 2 2 2 2 2" xfId="46760" xr:uid="{00000000-0005-0000-0000-0000F1B50000}"/>
    <cellStyle name="20% - Accent1 5 2 5 2 2 2 3" xfId="46761" xr:uid="{00000000-0005-0000-0000-0000F2B50000}"/>
    <cellStyle name="20% - Accent1 5 2 5 2 2 3" xfId="46762" xr:uid="{00000000-0005-0000-0000-0000F3B50000}"/>
    <cellStyle name="20% - Accent1 5 2 5 2 2 3 2" xfId="46763" xr:uid="{00000000-0005-0000-0000-0000F4B50000}"/>
    <cellStyle name="20% - Accent1 5 2 5 2 2 4" xfId="46764" xr:uid="{00000000-0005-0000-0000-0000F5B50000}"/>
    <cellStyle name="20% - Accent1 5 2 5 2 3" xfId="46765" xr:uid="{00000000-0005-0000-0000-0000F6B50000}"/>
    <cellStyle name="20% - Accent1 5 2 5 2 3 2" xfId="46766" xr:uid="{00000000-0005-0000-0000-0000F7B50000}"/>
    <cellStyle name="20% - Accent1 5 2 5 2 3 2 2" xfId="46767" xr:uid="{00000000-0005-0000-0000-0000F8B50000}"/>
    <cellStyle name="20% - Accent1 5 2 5 2 3 2 2 2" xfId="46768" xr:uid="{00000000-0005-0000-0000-0000F9B50000}"/>
    <cellStyle name="20% - Accent1 5 2 5 2 3 2 3" xfId="46769" xr:uid="{00000000-0005-0000-0000-0000FAB50000}"/>
    <cellStyle name="20% - Accent1 5 2 5 2 3 3" xfId="46770" xr:uid="{00000000-0005-0000-0000-0000FBB50000}"/>
    <cellStyle name="20% - Accent1 5 2 5 2 3 3 2" xfId="46771" xr:uid="{00000000-0005-0000-0000-0000FCB50000}"/>
    <cellStyle name="20% - Accent1 5 2 5 2 3 4" xfId="46772" xr:uid="{00000000-0005-0000-0000-0000FDB50000}"/>
    <cellStyle name="20% - Accent1 5 2 5 2 4" xfId="46773" xr:uid="{00000000-0005-0000-0000-0000FEB50000}"/>
    <cellStyle name="20% - Accent1 5 2 5 2 4 2" xfId="46774" xr:uid="{00000000-0005-0000-0000-0000FFB50000}"/>
    <cellStyle name="20% - Accent1 5 2 5 2 4 2 2" xfId="46775" xr:uid="{00000000-0005-0000-0000-000000B60000}"/>
    <cellStyle name="20% - Accent1 5 2 5 2 4 2 2 2" xfId="46776" xr:uid="{00000000-0005-0000-0000-000001B60000}"/>
    <cellStyle name="20% - Accent1 5 2 5 2 4 2 3" xfId="46777" xr:uid="{00000000-0005-0000-0000-000002B60000}"/>
    <cellStyle name="20% - Accent1 5 2 5 2 4 3" xfId="46778" xr:uid="{00000000-0005-0000-0000-000003B60000}"/>
    <cellStyle name="20% - Accent1 5 2 5 2 4 3 2" xfId="46779" xr:uid="{00000000-0005-0000-0000-000004B60000}"/>
    <cellStyle name="20% - Accent1 5 2 5 2 4 4" xfId="46780" xr:uid="{00000000-0005-0000-0000-000005B60000}"/>
    <cellStyle name="20% - Accent1 5 2 5 2 5" xfId="46781" xr:uid="{00000000-0005-0000-0000-000006B60000}"/>
    <cellStyle name="20% - Accent1 5 2 5 2 5 2" xfId="46782" xr:uid="{00000000-0005-0000-0000-000007B60000}"/>
    <cellStyle name="20% - Accent1 5 2 5 2 5 2 2" xfId="46783" xr:uid="{00000000-0005-0000-0000-000008B60000}"/>
    <cellStyle name="20% - Accent1 5 2 5 2 5 3" xfId="46784" xr:uid="{00000000-0005-0000-0000-000009B60000}"/>
    <cellStyle name="20% - Accent1 5 2 5 2 6" xfId="46785" xr:uid="{00000000-0005-0000-0000-00000AB60000}"/>
    <cellStyle name="20% - Accent1 5 2 5 2 6 2" xfId="46786" xr:uid="{00000000-0005-0000-0000-00000BB60000}"/>
    <cellStyle name="20% - Accent1 5 2 5 2 6 2 2" xfId="46787" xr:uid="{00000000-0005-0000-0000-00000CB60000}"/>
    <cellStyle name="20% - Accent1 5 2 5 2 6 3" xfId="46788" xr:uid="{00000000-0005-0000-0000-00000DB60000}"/>
    <cellStyle name="20% - Accent1 5 2 5 2 7" xfId="46789" xr:uid="{00000000-0005-0000-0000-00000EB60000}"/>
    <cellStyle name="20% - Accent1 5 2 5 2 7 2" xfId="46790" xr:uid="{00000000-0005-0000-0000-00000FB60000}"/>
    <cellStyle name="20% - Accent1 5 2 5 2 8" xfId="46791" xr:uid="{00000000-0005-0000-0000-000010B60000}"/>
    <cellStyle name="20% - Accent1 5 2 5 2 8 2" xfId="46792" xr:uid="{00000000-0005-0000-0000-000011B60000}"/>
    <cellStyle name="20% - Accent1 5 2 5 2 9" xfId="46793" xr:uid="{00000000-0005-0000-0000-000012B60000}"/>
    <cellStyle name="20% - Accent1 5 2 5 3" xfId="46794" xr:uid="{00000000-0005-0000-0000-000013B60000}"/>
    <cellStyle name="20% - Accent1 5 2 5 3 2" xfId="46795" xr:uid="{00000000-0005-0000-0000-000014B60000}"/>
    <cellStyle name="20% - Accent1 5 2 5 3 2 2" xfId="46796" xr:uid="{00000000-0005-0000-0000-000015B60000}"/>
    <cellStyle name="20% - Accent1 5 2 5 3 2 2 2" xfId="46797" xr:uid="{00000000-0005-0000-0000-000016B60000}"/>
    <cellStyle name="20% - Accent1 5 2 5 3 2 2 2 2" xfId="46798" xr:uid="{00000000-0005-0000-0000-000017B60000}"/>
    <cellStyle name="20% - Accent1 5 2 5 3 2 2 3" xfId="46799" xr:uid="{00000000-0005-0000-0000-000018B60000}"/>
    <cellStyle name="20% - Accent1 5 2 5 3 2 3" xfId="46800" xr:uid="{00000000-0005-0000-0000-000019B60000}"/>
    <cellStyle name="20% - Accent1 5 2 5 3 2 3 2" xfId="46801" xr:uid="{00000000-0005-0000-0000-00001AB60000}"/>
    <cellStyle name="20% - Accent1 5 2 5 3 2 4" xfId="46802" xr:uid="{00000000-0005-0000-0000-00001BB60000}"/>
    <cellStyle name="20% - Accent1 5 2 5 3 3" xfId="46803" xr:uid="{00000000-0005-0000-0000-00001CB60000}"/>
    <cellStyle name="20% - Accent1 5 2 5 3 3 2" xfId="46804" xr:uid="{00000000-0005-0000-0000-00001DB60000}"/>
    <cellStyle name="20% - Accent1 5 2 5 3 3 2 2" xfId="46805" xr:uid="{00000000-0005-0000-0000-00001EB60000}"/>
    <cellStyle name="20% - Accent1 5 2 5 3 3 2 2 2" xfId="46806" xr:uid="{00000000-0005-0000-0000-00001FB60000}"/>
    <cellStyle name="20% - Accent1 5 2 5 3 3 2 3" xfId="46807" xr:uid="{00000000-0005-0000-0000-000020B60000}"/>
    <cellStyle name="20% - Accent1 5 2 5 3 3 3" xfId="46808" xr:uid="{00000000-0005-0000-0000-000021B60000}"/>
    <cellStyle name="20% - Accent1 5 2 5 3 3 3 2" xfId="46809" xr:uid="{00000000-0005-0000-0000-000022B60000}"/>
    <cellStyle name="20% - Accent1 5 2 5 3 3 4" xfId="46810" xr:uid="{00000000-0005-0000-0000-000023B60000}"/>
    <cellStyle name="20% - Accent1 5 2 5 3 4" xfId="46811" xr:uid="{00000000-0005-0000-0000-000024B60000}"/>
    <cellStyle name="20% - Accent1 5 2 5 3 4 2" xfId="46812" xr:uid="{00000000-0005-0000-0000-000025B60000}"/>
    <cellStyle name="20% - Accent1 5 2 5 3 4 2 2" xfId="46813" xr:uid="{00000000-0005-0000-0000-000026B60000}"/>
    <cellStyle name="20% - Accent1 5 2 5 3 4 2 2 2" xfId="46814" xr:uid="{00000000-0005-0000-0000-000027B60000}"/>
    <cellStyle name="20% - Accent1 5 2 5 3 4 2 3" xfId="46815" xr:uid="{00000000-0005-0000-0000-000028B60000}"/>
    <cellStyle name="20% - Accent1 5 2 5 3 4 3" xfId="46816" xr:uid="{00000000-0005-0000-0000-000029B60000}"/>
    <cellStyle name="20% - Accent1 5 2 5 3 4 3 2" xfId="46817" xr:uid="{00000000-0005-0000-0000-00002AB60000}"/>
    <cellStyle name="20% - Accent1 5 2 5 3 4 4" xfId="46818" xr:uid="{00000000-0005-0000-0000-00002BB60000}"/>
    <cellStyle name="20% - Accent1 5 2 5 3 5" xfId="46819" xr:uid="{00000000-0005-0000-0000-00002CB60000}"/>
    <cellStyle name="20% - Accent1 5 2 5 3 5 2" xfId="46820" xr:uid="{00000000-0005-0000-0000-00002DB60000}"/>
    <cellStyle name="20% - Accent1 5 2 5 3 5 2 2" xfId="46821" xr:uid="{00000000-0005-0000-0000-00002EB60000}"/>
    <cellStyle name="20% - Accent1 5 2 5 3 5 3" xfId="46822" xr:uid="{00000000-0005-0000-0000-00002FB60000}"/>
    <cellStyle name="20% - Accent1 5 2 5 3 6" xfId="46823" xr:uid="{00000000-0005-0000-0000-000030B60000}"/>
    <cellStyle name="20% - Accent1 5 2 5 3 6 2" xfId="46824" xr:uid="{00000000-0005-0000-0000-000031B60000}"/>
    <cellStyle name="20% - Accent1 5 2 5 3 6 2 2" xfId="46825" xr:uid="{00000000-0005-0000-0000-000032B60000}"/>
    <cellStyle name="20% - Accent1 5 2 5 3 6 3" xfId="46826" xr:uid="{00000000-0005-0000-0000-000033B60000}"/>
    <cellStyle name="20% - Accent1 5 2 5 3 7" xfId="46827" xr:uid="{00000000-0005-0000-0000-000034B60000}"/>
    <cellStyle name="20% - Accent1 5 2 5 3 7 2" xfId="46828" xr:uid="{00000000-0005-0000-0000-000035B60000}"/>
    <cellStyle name="20% - Accent1 5 2 5 3 8" xfId="46829" xr:uid="{00000000-0005-0000-0000-000036B60000}"/>
    <cellStyle name="20% - Accent1 5 2 5 3 8 2" xfId="46830" xr:uid="{00000000-0005-0000-0000-000037B60000}"/>
    <cellStyle name="20% - Accent1 5 2 5 3 9" xfId="46831" xr:uid="{00000000-0005-0000-0000-000038B60000}"/>
    <cellStyle name="20% - Accent1 5 2 5 4" xfId="46832" xr:uid="{00000000-0005-0000-0000-000039B60000}"/>
    <cellStyle name="20% - Accent1 5 2 5 4 2" xfId="46833" xr:uid="{00000000-0005-0000-0000-00003AB60000}"/>
    <cellStyle name="20% - Accent1 5 2 5 4 2 2" xfId="46834" xr:uid="{00000000-0005-0000-0000-00003BB60000}"/>
    <cellStyle name="20% - Accent1 5 2 5 4 2 2 2" xfId="46835" xr:uid="{00000000-0005-0000-0000-00003CB60000}"/>
    <cellStyle name="20% - Accent1 5 2 5 4 2 3" xfId="46836" xr:uid="{00000000-0005-0000-0000-00003DB60000}"/>
    <cellStyle name="20% - Accent1 5 2 5 4 3" xfId="46837" xr:uid="{00000000-0005-0000-0000-00003EB60000}"/>
    <cellStyle name="20% - Accent1 5 2 5 4 3 2" xfId="46838" xr:uid="{00000000-0005-0000-0000-00003FB60000}"/>
    <cellStyle name="20% - Accent1 5 2 5 4 4" xfId="46839" xr:uid="{00000000-0005-0000-0000-000040B60000}"/>
    <cellStyle name="20% - Accent1 5 2 5 5" xfId="46840" xr:uid="{00000000-0005-0000-0000-000041B60000}"/>
    <cellStyle name="20% - Accent1 5 2 5 5 2" xfId="46841" xr:uid="{00000000-0005-0000-0000-000042B60000}"/>
    <cellStyle name="20% - Accent1 5 2 5 5 2 2" xfId="46842" xr:uid="{00000000-0005-0000-0000-000043B60000}"/>
    <cellStyle name="20% - Accent1 5 2 5 5 2 2 2" xfId="46843" xr:uid="{00000000-0005-0000-0000-000044B60000}"/>
    <cellStyle name="20% - Accent1 5 2 5 5 2 3" xfId="46844" xr:uid="{00000000-0005-0000-0000-000045B60000}"/>
    <cellStyle name="20% - Accent1 5 2 5 5 3" xfId="46845" xr:uid="{00000000-0005-0000-0000-000046B60000}"/>
    <cellStyle name="20% - Accent1 5 2 5 5 3 2" xfId="46846" xr:uid="{00000000-0005-0000-0000-000047B60000}"/>
    <cellStyle name="20% - Accent1 5 2 5 5 4" xfId="46847" xr:uid="{00000000-0005-0000-0000-000048B60000}"/>
    <cellStyle name="20% - Accent1 5 2 5 6" xfId="46848" xr:uid="{00000000-0005-0000-0000-000049B60000}"/>
    <cellStyle name="20% - Accent1 5 2 5 6 2" xfId="46849" xr:uid="{00000000-0005-0000-0000-00004AB60000}"/>
    <cellStyle name="20% - Accent1 5 2 5 6 2 2" xfId="46850" xr:uid="{00000000-0005-0000-0000-00004BB60000}"/>
    <cellStyle name="20% - Accent1 5 2 5 6 2 2 2" xfId="46851" xr:uid="{00000000-0005-0000-0000-00004CB60000}"/>
    <cellStyle name="20% - Accent1 5 2 5 6 2 3" xfId="46852" xr:uid="{00000000-0005-0000-0000-00004DB60000}"/>
    <cellStyle name="20% - Accent1 5 2 5 6 3" xfId="46853" xr:uid="{00000000-0005-0000-0000-00004EB60000}"/>
    <cellStyle name="20% - Accent1 5 2 5 6 3 2" xfId="46854" xr:uid="{00000000-0005-0000-0000-00004FB60000}"/>
    <cellStyle name="20% - Accent1 5 2 5 6 4" xfId="46855" xr:uid="{00000000-0005-0000-0000-000050B60000}"/>
    <cellStyle name="20% - Accent1 5 2 5 7" xfId="46856" xr:uid="{00000000-0005-0000-0000-000051B60000}"/>
    <cellStyle name="20% - Accent1 5 2 5 7 2" xfId="46857" xr:uid="{00000000-0005-0000-0000-000052B60000}"/>
    <cellStyle name="20% - Accent1 5 2 5 7 2 2" xfId="46858" xr:uid="{00000000-0005-0000-0000-000053B60000}"/>
    <cellStyle name="20% - Accent1 5 2 5 7 3" xfId="46859" xr:uid="{00000000-0005-0000-0000-000054B60000}"/>
    <cellStyle name="20% - Accent1 5 2 5 8" xfId="46860" xr:uid="{00000000-0005-0000-0000-000055B60000}"/>
    <cellStyle name="20% - Accent1 5 2 5 8 2" xfId="46861" xr:uid="{00000000-0005-0000-0000-000056B60000}"/>
    <cellStyle name="20% - Accent1 5 2 5 8 2 2" xfId="46862" xr:uid="{00000000-0005-0000-0000-000057B60000}"/>
    <cellStyle name="20% - Accent1 5 2 5 8 3" xfId="46863" xr:uid="{00000000-0005-0000-0000-000058B60000}"/>
    <cellStyle name="20% - Accent1 5 2 5 9" xfId="46864" xr:uid="{00000000-0005-0000-0000-000059B60000}"/>
    <cellStyle name="20% - Accent1 5 2 5 9 2" xfId="46865" xr:uid="{00000000-0005-0000-0000-00005AB60000}"/>
    <cellStyle name="20% - Accent1 5 2 6" xfId="46866" xr:uid="{00000000-0005-0000-0000-00005BB60000}"/>
    <cellStyle name="20% - Accent1 5 2 6 2" xfId="46867" xr:uid="{00000000-0005-0000-0000-00005CB60000}"/>
    <cellStyle name="20% - Accent1 5 2 6 2 2" xfId="46868" xr:uid="{00000000-0005-0000-0000-00005DB60000}"/>
    <cellStyle name="20% - Accent1 5 2 6 2 2 2" xfId="46869" xr:uid="{00000000-0005-0000-0000-00005EB60000}"/>
    <cellStyle name="20% - Accent1 5 2 6 2 2 2 2" xfId="46870" xr:uid="{00000000-0005-0000-0000-00005FB60000}"/>
    <cellStyle name="20% - Accent1 5 2 6 2 2 3" xfId="46871" xr:uid="{00000000-0005-0000-0000-000060B60000}"/>
    <cellStyle name="20% - Accent1 5 2 6 2 3" xfId="46872" xr:uid="{00000000-0005-0000-0000-000061B60000}"/>
    <cellStyle name="20% - Accent1 5 2 6 2 3 2" xfId="46873" xr:uid="{00000000-0005-0000-0000-000062B60000}"/>
    <cellStyle name="20% - Accent1 5 2 6 2 4" xfId="46874" xr:uid="{00000000-0005-0000-0000-000063B60000}"/>
    <cellStyle name="20% - Accent1 5 2 6 3" xfId="46875" xr:uid="{00000000-0005-0000-0000-000064B60000}"/>
    <cellStyle name="20% - Accent1 5 2 6 3 2" xfId="46876" xr:uid="{00000000-0005-0000-0000-000065B60000}"/>
    <cellStyle name="20% - Accent1 5 2 6 3 2 2" xfId="46877" xr:uid="{00000000-0005-0000-0000-000066B60000}"/>
    <cellStyle name="20% - Accent1 5 2 6 3 2 2 2" xfId="46878" xr:uid="{00000000-0005-0000-0000-000067B60000}"/>
    <cellStyle name="20% - Accent1 5 2 6 3 2 3" xfId="46879" xr:uid="{00000000-0005-0000-0000-000068B60000}"/>
    <cellStyle name="20% - Accent1 5 2 6 3 3" xfId="46880" xr:uid="{00000000-0005-0000-0000-000069B60000}"/>
    <cellStyle name="20% - Accent1 5 2 6 3 3 2" xfId="46881" xr:uid="{00000000-0005-0000-0000-00006AB60000}"/>
    <cellStyle name="20% - Accent1 5 2 6 3 4" xfId="46882" xr:uid="{00000000-0005-0000-0000-00006BB60000}"/>
    <cellStyle name="20% - Accent1 5 2 6 4" xfId="46883" xr:uid="{00000000-0005-0000-0000-00006CB60000}"/>
    <cellStyle name="20% - Accent1 5 2 6 4 2" xfId="46884" xr:uid="{00000000-0005-0000-0000-00006DB60000}"/>
    <cellStyle name="20% - Accent1 5 2 6 4 2 2" xfId="46885" xr:uid="{00000000-0005-0000-0000-00006EB60000}"/>
    <cellStyle name="20% - Accent1 5 2 6 4 2 2 2" xfId="46886" xr:uid="{00000000-0005-0000-0000-00006FB60000}"/>
    <cellStyle name="20% - Accent1 5 2 6 4 2 3" xfId="46887" xr:uid="{00000000-0005-0000-0000-000070B60000}"/>
    <cellStyle name="20% - Accent1 5 2 6 4 3" xfId="46888" xr:uid="{00000000-0005-0000-0000-000071B60000}"/>
    <cellStyle name="20% - Accent1 5 2 6 4 3 2" xfId="46889" xr:uid="{00000000-0005-0000-0000-000072B60000}"/>
    <cellStyle name="20% - Accent1 5 2 6 4 4" xfId="46890" xr:uid="{00000000-0005-0000-0000-000073B60000}"/>
    <cellStyle name="20% - Accent1 5 2 6 5" xfId="46891" xr:uid="{00000000-0005-0000-0000-000074B60000}"/>
    <cellStyle name="20% - Accent1 5 2 6 5 2" xfId="46892" xr:uid="{00000000-0005-0000-0000-000075B60000}"/>
    <cellStyle name="20% - Accent1 5 2 6 5 2 2" xfId="46893" xr:uid="{00000000-0005-0000-0000-000076B60000}"/>
    <cellStyle name="20% - Accent1 5 2 6 5 3" xfId="46894" xr:uid="{00000000-0005-0000-0000-000077B60000}"/>
    <cellStyle name="20% - Accent1 5 2 6 6" xfId="46895" xr:uid="{00000000-0005-0000-0000-000078B60000}"/>
    <cellStyle name="20% - Accent1 5 2 6 6 2" xfId="46896" xr:uid="{00000000-0005-0000-0000-000079B60000}"/>
    <cellStyle name="20% - Accent1 5 2 6 6 2 2" xfId="46897" xr:uid="{00000000-0005-0000-0000-00007AB60000}"/>
    <cellStyle name="20% - Accent1 5 2 6 6 3" xfId="46898" xr:uid="{00000000-0005-0000-0000-00007BB60000}"/>
    <cellStyle name="20% - Accent1 5 2 6 7" xfId="46899" xr:uid="{00000000-0005-0000-0000-00007CB60000}"/>
    <cellStyle name="20% - Accent1 5 2 6 7 2" xfId="46900" xr:uid="{00000000-0005-0000-0000-00007DB60000}"/>
    <cellStyle name="20% - Accent1 5 2 6 8" xfId="46901" xr:uid="{00000000-0005-0000-0000-00007EB60000}"/>
    <cellStyle name="20% - Accent1 5 2 6 8 2" xfId="46902" xr:uid="{00000000-0005-0000-0000-00007FB60000}"/>
    <cellStyle name="20% - Accent1 5 2 6 9" xfId="46903" xr:uid="{00000000-0005-0000-0000-000080B60000}"/>
    <cellStyle name="20% - Accent1 5 2 7" xfId="46904" xr:uid="{00000000-0005-0000-0000-000081B60000}"/>
    <cellStyle name="20% - Accent1 5 2 7 2" xfId="46905" xr:uid="{00000000-0005-0000-0000-000082B60000}"/>
    <cellStyle name="20% - Accent1 5 2 7 2 2" xfId="46906" xr:uid="{00000000-0005-0000-0000-000083B60000}"/>
    <cellStyle name="20% - Accent1 5 2 7 2 2 2" xfId="46907" xr:uid="{00000000-0005-0000-0000-000084B60000}"/>
    <cellStyle name="20% - Accent1 5 2 7 2 2 2 2" xfId="46908" xr:uid="{00000000-0005-0000-0000-000085B60000}"/>
    <cellStyle name="20% - Accent1 5 2 7 2 2 3" xfId="46909" xr:uid="{00000000-0005-0000-0000-000086B60000}"/>
    <cellStyle name="20% - Accent1 5 2 7 2 3" xfId="46910" xr:uid="{00000000-0005-0000-0000-000087B60000}"/>
    <cellStyle name="20% - Accent1 5 2 7 2 3 2" xfId="46911" xr:uid="{00000000-0005-0000-0000-000088B60000}"/>
    <cellStyle name="20% - Accent1 5 2 7 2 4" xfId="46912" xr:uid="{00000000-0005-0000-0000-000089B60000}"/>
    <cellStyle name="20% - Accent1 5 2 7 3" xfId="46913" xr:uid="{00000000-0005-0000-0000-00008AB60000}"/>
    <cellStyle name="20% - Accent1 5 2 7 3 2" xfId="46914" xr:uid="{00000000-0005-0000-0000-00008BB60000}"/>
    <cellStyle name="20% - Accent1 5 2 7 3 2 2" xfId="46915" xr:uid="{00000000-0005-0000-0000-00008CB60000}"/>
    <cellStyle name="20% - Accent1 5 2 7 3 2 2 2" xfId="46916" xr:uid="{00000000-0005-0000-0000-00008DB60000}"/>
    <cellStyle name="20% - Accent1 5 2 7 3 2 3" xfId="46917" xr:uid="{00000000-0005-0000-0000-00008EB60000}"/>
    <cellStyle name="20% - Accent1 5 2 7 3 3" xfId="46918" xr:uid="{00000000-0005-0000-0000-00008FB60000}"/>
    <cellStyle name="20% - Accent1 5 2 7 3 3 2" xfId="46919" xr:uid="{00000000-0005-0000-0000-000090B60000}"/>
    <cellStyle name="20% - Accent1 5 2 7 3 4" xfId="46920" xr:uid="{00000000-0005-0000-0000-000091B60000}"/>
    <cellStyle name="20% - Accent1 5 2 7 4" xfId="46921" xr:uid="{00000000-0005-0000-0000-000092B60000}"/>
    <cellStyle name="20% - Accent1 5 2 7 4 2" xfId="46922" xr:uid="{00000000-0005-0000-0000-000093B60000}"/>
    <cellStyle name="20% - Accent1 5 2 7 4 2 2" xfId="46923" xr:uid="{00000000-0005-0000-0000-000094B60000}"/>
    <cellStyle name="20% - Accent1 5 2 7 4 2 2 2" xfId="46924" xr:uid="{00000000-0005-0000-0000-000095B60000}"/>
    <cellStyle name="20% - Accent1 5 2 7 4 2 3" xfId="46925" xr:uid="{00000000-0005-0000-0000-000096B60000}"/>
    <cellStyle name="20% - Accent1 5 2 7 4 3" xfId="46926" xr:uid="{00000000-0005-0000-0000-000097B60000}"/>
    <cellStyle name="20% - Accent1 5 2 7 4 3 2" xfId="46927" xr:uid="{00000000-0005-0000-0000-000098B60000}"/>
    <cellStyle name="20% - Accent1 5 2 7 4 4" xfId="46928" xr:uid="{00000000-0005-0000-0000-000099B60000}"/>
    <cellStyle name="20% - Accent1 5 2 7 5" xfId="46929" xr:uid="{00000000-0005-0000-0000-00009AB60000}"/>
    <cellStyle name="20% - Accent1 5 2 7 5 2" xfId="46930" xr:uid="{00000000-0005-0000-0000-00009BB60000}"/>
    <cellStyle name="20% - Accent1 5 2 7 5 2 2" xfId="46931" xr:uid="{00000000-0005-0000-0000-00009CB60000}"/>
    <cellStyle name="20% - Accent1 5 2 7 5 3" xfId="46932" xr:uid="{00000000-0005-0000-0000-00009DB60000}"/>
    <cellStyle name="20% - Accent1 5 2 7 6" xfId="46933" xr:uid="{00000000-0005-0000-0000-00009EB60000}"/>
    <cellStyle name="20% - Accent1 5 2 7 6 2" xfId="46934" xr:uid="{00000000-0005-0000-0000-00009FB60000}"/>
    <cellStyle name="20% - Accent1 5 2 7 6 2 2" xfId="46935" xr:uid="{00000000-0005-0000-0000-0000A0B60000}"/>
    <cellStyle name="20% - Accent1 5 2 7 6 3" xfId="46936" xr:uid="{00000000-0005-0000-0000-0000A1B60000}"/>
    <cellStyle name="20% - Accent1 5 2 7 7" xfId="46937" xr:uid="{00000000-0005-0000-0000-0000A2B60000}"/>
    <cellStyle name="20% - Accent1 5 2 7 7 2" xfId="46938" xr:uid="{00000000-0005-0000-0000-0000A3B60000}"/>
    <cellStyle name="20% - Accent1 5 2 7 8" xfId="46939" xr:uid="{00000000-0005-0000-0000-0000A4B60000}"/>
    <cellStyle name="20% - Accent1 5 2 7 8 2" xfId="46940" xr:uid="{00000000-0005-0000-0000-0000A5B60000}"/>
    <cellStyle name="20% - Accent1 5 2 7 9" xfId="46941" xr:uid="{00000000-0005-0000-0000-0000A6B60000}"/>
    <cellStyle name="20% - Accent1 5 2 8" xfId="46942" xr:uid="{00000000-0005-0000-0000-0000A7B60000}"/>
    <cellStyle name="20% - Accent1 5 2 8 2" xfId="46943" xr:uid="{00000000-0005-0000-0000-0000A8B60000}"/>
    <cellStyle name="20% - Accent1 5 2 8 2 2" xfId="46944" xr:uid="{00000000-0005-0000-0000-0000A9B60000}"/>
    <cellStyle name="20% - Accent1 5 2 8 2 2 2" xfId="46945" xr:uid="{00000000-0005-0000-0000-0000AAB60000}"/>
    <cellStyle name="20% - Accent1 5 2 8 2 3" xfId="46946" xr:uid="{00000000-0005-0000-0000-0000ABB60000}"/>
    <cellStyle name="20% - Accent1 5 2 8 3" xfId="46947" xr:uid="{00000000-0005-0000-0000-0000ACB60000}"/>
    <cellStyle name="20% - Accent1 5 2 8 3 2" xfId="46948" xr:uid="{00000000-0005-0000-0000-0000ADB60000}"/>
    <cellStyle name="20% - Accent1 5 2 8 4" xfId="46949" xr:uid="{00000000-0005-0000-0000-0000AEB60000}"/>
    <cellStyle name="20% - Accent1 5 2 9" xfId="46950" xr:uid="{00000000-0005-0000-0000-0000AFB60000}"/>
    <cellStyle name="20% - Accent1 5 2 9 2" xfId="46951" xr:uid="{00000000-0005-0000-0000-0000B0B60000}"/>
    <cellStyle name="20% - Accent1 5 2 9 2 2" xfId="46952" xr:uid="{00000000-0005-0000-0000-0000B1B60000}"/>
    <cellStyle name="20% - Accent1 5 2 9 2 2 2" xfId="46953" xr:uid="{00000000-0005-0000-0000-0000B2B60000}"/>
    <cellStyle name="20% - Accent1 5 2 9 2 3" xfId="46954" xr:uid="{00000000-0005-0000-0000-0000B3B60000}"/>
    <cellStyle name="20% - Accent1 5 2 9 3" xfId="46955" xr:uid="{00000000-0005-0000-0000-0000B4B60000}"/>
    <cellStyle name="20% - Accent1 5 2 9 3 2" xfId="46956" xr:uid="{00000000-0005-0000-0000-0000B5B60000}"/>
    <cellStyle name="20% - Accent1 5 2 9 4" xfId="46957" xr:uid="{00000000-0005-0000-0000-0000B6B60000}"/>
    <cellStyle name="20% - Accent1 5 3" xfId="46958" xr:uid="{00000000-0005-0000-0000-0000B7B60000}"/>
    <cellStyle name="20% - Accent1 5 3 10" xfId="46959" xr:uid="{00000000-0005-0000-0000-0000B8B60000}"/>
    <cellStyle name="20% - Accent1 5 3 10 2" xfId="46960" xr:uid="{00000000-0005-0000-0000-0000B9B60000}"/>
    <cellStyle name="20% - Accent1 5 3 10 2 2" xfId="46961" xr:uid="{00000000-0005-0000-0000-0000BAB60000}"/>
    <cellStyle name="20% - Accent1 5 3 10 3" xfId="46962" xr:uid="{00000000-0005-0000-0000-0000BBB60000}"/>
    <cellStyle name="20% - Accent1 5 3 11" xfId="46963" xr:uid="{00000000-0005-0000-0000-0000BCB60000}"/>
    <cellStyle name="20% - Accent1 5 3 11 2" xfId="46964" xr:uid="{00000000-0005-0000-0000-0000BDB60000}"/>
    <cellStyle name="20% - Accent1 5 3 11 2 2" xfId="46965" xr:uid="{00000000-0005-0000-0000-0000BEB60000}"/>
    <cellStyle name="20% - Accent1 5 3 11 3" xfId="46966" xr:uid="{00000000-0005-0000-0000-0000BFB60000}"/>
    <cellStyle name="20% - Accent1 5 3 12" xfId="46967" xr:uid="{00000000-0005-0000-0000-0000C0B60000}"/>
    <cellStyle name="20% - Accent1 5 3 12 2" xfId="46968" xr:uid="{00000000-0005-0000-0000-0000C1B60000}"/>
    <cellStyle name="20% - Accent1 5 3 13" xfId="46969" xr:uid="{00000000-0005-0000-0000-0000C2B60000}"/>
    <cellStyle name="20% - Accent1 5 3 13 2" xfId="46970" xr:uid="{00000000-0005-0000-0000-0000C3B60000}"/>
    <cellStyle name="20% - Accent1 5 3 14" xfId="46971" xr:uid="{00000000-0005-0000-0000-0000C4B60000}"/>
    <cellStyle name="20% - Accent1 5 3 2" xfId="46972" xr:uid="{00000000-0005-0000-0000-0000C5B60000}"/>
    <cellStyle name="20% - Accent1 5 3 2 10" xfId="46973" xr:uid="{00000000-0005-0000-0000-0000C6B60000}"/>
    <cellStyle name="20% - Accent1 5 3 2 10 2" xfId="46974" xr:uid="{00000000-0005-0000-0000-0000C7B60000}"/>
    <cellStyle name="20% - Accent1 5 3 2 11" xfId="46975" xr:uid="{00000000-0005-0000-0000-0000C8B60000}"/>
    <cellStyle name="20% - Accent1 5 3 2 2" xfId="46976" xr:uid="{00000000-0005-0000-0000-0000C9B60000}"/>
    <cellStyle name="20% - Accent1 5 3 2 2 2" xfId="46977" xr:uid="{00000000-0005-0000-0000-0000CAB60000}"/>
    <cellStyle name="20% - Accent1 5 3 2 2 2 2" xfId="46978" xr:uid="{00000000-0005-0000-0000-0000CBB60000}"/>
    <cellStyle name="20% - Accent1 5 3 2 2 2 2 2" xfId="46979" xr:uid="{00000000-0005-0000-0000-0000CCB60000}"/>
    <cellStyle name="20% - Accent1 5 3 2 2 2 2 2 2" xfId="46980" xr:uid="{00000000-0005-0000-0000-0000CDB60000}"/>
    <cellStyle name="20% - Accent1 5 3 2 2 2 2 3" xfId="46981" xr:uid="{00000000-0005-0000-0000-0000CEB60000}"/>
    <cellStyle name="20% - Accent1 5 3 2 2 2 3" xfId="46982" xr:uid="{00000000-0005-0000-0000-0000CFB60000}"/>
    <cellStyle name="20% - Accent1 5 3 2 2 2 3 2" xfId="46983" xr:uid="{00000000-0005-0000-0000-0000D0B60000}"/>
    <cellStyle name="20% - Accent1 5 3 2 2 2 4" xfId="46984" xr:uid="{00000000-0005-0000-0000-0000D1B60000}"/>
    <cellStyle name="20% - Accent1 5 3 2 2 3" xfId="46985" xr:uid="{00000000-0005-0000-0000-0000D2B60000}"/>
    <cellStyle name="20% - Accent1 5 3 2 2 3 2" xfId="46986" xr:uid="{00000000-0005-0000-0000-0000D3B60000}"/>
    <cellStyle name="20% - Accent1 5 3 2 2 3 2 2" xfId="46987" xr:uid="{00000000-0005-0000-0000-0000D4B60000}"/>
    <cellStyle name="20% - Accent1 5 3 2 2 3 2 2 2" xfId="46988" xr:uid="{00000000-0005-0000-0000-0000D5B60000}"/>
    <cellStyle name="20% - Accent1 5 3 2 2 3 2 3" xfId="46989" xr:uid="{00000000-0005-0000-0000-0000D6B60000}"/>
    <cellStyle name="20% - Accent1 5 3 2 2 3 3" xfId="46990" xr:uid="{00000000-0005-0000-0000-0000D7B60000}"/>
    <cellStyle name="20% - Accent1 5 3 2 2 3 3 2" xfId="46991" xr:uid="{00000000-0005-0000-0000-0000D8B60000}"/>
    <cellStyle name="20% - Accent1 5 3 2 2 3 4" xfId="46992" xr:uid="{00000000-0005-0000-0000-0000D9B60000}"/>
    <cellStyle name="20% - Accent1 5 3 2 2 4" xfId="46993" xr:uid="{00000000-0005-0000-0000-0000DAB60000}"/>
    <cellStyle name="20% - Accent1 5 3 2 2 4 2" xfId="46994" xr:uid="{00000000-0005-0000-0000-0000DBB60000}"/>
    <cellStyle name="20% - Accent1 5 3 2 2 4 2 2" xfId="46995" xr:uid="{00000000-0005-0000-0000-0000DCB60000}"/>
    <cellStyle name="20% - Accent1 5 3 2 2 4 2 2 2" xfId="46996" xr:uid="{00000000-0005-0000-0000-0000DDB60000}"/>
    <cellStyle name="20% - Accent1 5 3 2 2 4 2 3" xfId="46997" xr:uid="{00000000-0005-0000-0000-0000DEB60000}"/>
    <cellStyle name="20% - Accent1 5 3 2 2 4 3" xfId="46998" xr:uid="{00000000-0005-0000-0000-0000DFB60000}"/>
    <cellStyle name="20% - Accent1 5 3 2 2 4 3 2" xfId="46999" xr:uid="{00000000-0005-0000-0000-0000E0B60000}"/>
    <cellStyle name="20% - Accent1 5 3 2 2 4 4" xfId="47000" xr:uid="{00000000-0005-0000-0000-0000E1B60000}"/>
    <cellStyle name="20% - Accent1 5 3 2 2 5" xfId="47001" xr:uid="{00000000-0005-0000-0000-0000E2B60000}"/>
    <cellStyle name="20% - Accent1 5 3 2 2 5 2" xfId="47002" xr:uid="{00000000-0005-0000-0000-0000E3B60000}"/>
    <cellStyle name="20% - Accent1 5 3 2 2 5 2 2" xfId="47003" xr:uid="{00000000-0005-0000-0000-0000E4B60000}"/>
    <cellStyle name="20% - Accent1 5 3 2 2 5 3" xfId="47004" xr:uid="{00000000-0005-0000-0000-0000E5B60000}"/>
    <cellStyle name="20% - Accent1 5 3 2 2 6" xfId="47005" xr:uid="{00000000-0005-0000-0000-0000E6B60000}"/>
    <cellStyle name="20% - Accent1 5 3 2 2 6 2" xfId="47006" xr:uid="{00000000-0005-0000-0000-0000E7B60000}"/>
    <cellStyle name="20% - Accent1 5 3 2 2 6 2 2" xfId="47007" xr:uid="{00000000-0005-0000-0000-0000E8B60000}"/>
    <cellStyle name="20% - Accent1 5 3 2 2 6 3" xfId="47008" xr:uid="{00000000-0005-0000-0000-0000E9B60000}"/>
    <cellStyle name="20% - Accent1 5 3 2 2 7" xfId="47009" xr:uid="{00000000-0005-0000-0000-0000EAB60000}"/>
    <cellStyle name="20% - Accent1 5 3 2 2 7 2" xfId="47010" xr:uid="{00000000-0005-0000-0000-0000EBB60000}"/>
    <cellStyle name="20% - Accent1 5 3 2 2 8" xfId="47011" xr:uid="{00000000-0005-0000-0000-0000ECB60000}"/>
    <cellStyle name="20% - Accent1 5 3 2 2 8 2" xfId="47012" xr:uid="{00000000-0005-0000-0000-0000EDB60000}"/>
    <cellStyle name="20% - Accent1 5 3 2 2 9" xfId="47013" xr:uid="{00000000-0005-0000-0000-0000EEB60000}"/>
    <cellStyle name="20% - Accent1 5 3 2 3" xfId="47014" xr:uid="{00000000-0005-0000-0000-0000EFB60000}"/>
    <cellStyle name="20% - Accent1 5 3 2 3 2" xfId="47015" xr:uid="{00000000-0005-0000-0000-0000F0B60000}"/>
    <cellStyle name="20% - Accent1 5 3 2 3 2 2" xfId="47016" xr:uid="{00000000-0005-0000-0000-0000F1B60000}"/>
    <cellStyle name="20% - Accent1 5 3 2 3 2 2 2" xfId="47017" xr:uid="{00000000-0005-0000-0000-0000F2B60000}"/>
    <cellStyle name="20% - Accent1 5 3 2 3 2 2 2 2" xfId="47018" xr:uid="{00000000-0005-0000-0000-0000F3B60000}"/>
    <cellStyle name="20% - Accent1 5 3 2 3 2 2 3" xfId="47019" xr:uid="{00000000-0005-0000-0000-0000F4B60000}"/>
    <cellStyle name="20% - Accent1 5 3 2 3 2 3" xfId="47020" xr:uid="{00000000-0005-0000-0000-0000F5B60000}"/>
    <cellStyle name="20% - Accent1 5 3 2 3 2 3 2" xfId="47021" xr:uid="{00000000-0005-0000-0000-0000F6B60000}"/>
    <cellStyle name="20% - Accent1 5 3 2 3 2 4" xfId="47022" xr:uid="{00000000-0005-0000-0000-0000F7B60000}"/>
    <cellStyle name="20% - Accent1 5 3 2 3 3" xfId="47023" xr:uid="{00000000-0005-0000-0000-0000F8B60000}"/>
    <cellStyle name="20% - Accent1 5 3 2 3 3 2" xfId="47024" xr:uid="{00000000-0005-0000-0000-0000F9B60000}"/>
    <cellStyle name="20% - Accent1 5 3 2 3 3 2 2" xfId="47025" xr:uid="{00000000-0005-0000-0000-0000FAB60000}"/>
    <cellStyle name="20% - Accent1 5 3 2 3 3 2 2 2" xfId="47026" xr:uid="{00000000-0005-0000-0000-0000FBB60000}"/>
    <cellStyle name="20% - Accent1 5 3 2 3 3 2 3" xfId="47027" xr:uid="{00000000-0005-0000-0000-0000FCB60000}"/>
    <cellStyle name="20% - Accent1 5 3 2 3 3 3" xfId="47028" xr:uid="{00000000-0005-0000-0000-0000FDB60000}"/>
    <cellStyle name="20% - Accent1 5 3 2 3 3 3 2" xfId="47029" xr:uid="{00000000-0005-0000-0000-0000FEB60000}"/>
    <cellStyle name="20% - Accent1 5 3 2 3 3 4" xfId="47030" xr:uid="{00000000-0005-0000-0000-0000FFB60000}"/>
    <cellStyle name="20% - Accent1 5 3 2 3 4" xfId="47031" xr:uid="{00000000-0005-0000-0000-000000B70000}"/>
    <cellStyle name="20% - Accent1 5 3 2 3 4 2" xfId="47032" xr:uid="{00000000-0005-0000-0000-000001B70000}"/>
    <cellStyle name="20% - Accent1 5 3 2 3 4 2 2" xfId="47033" xr:uid="{00000000-0005-0000-0000-000002B70000}"/>
    <cellStyle name="20% - Accent1 5 3 2 3 4 2 2 2" xfId="47034" xr:uid="{00000000-0005-0000-0000-000003B70000}"/>
    <cellStyle name="20% - Accent1 5 3 2 3 4 2 3" xfId="47035" xr:uid="{00000000-0005-0000-0000-000004B70000}"/>
    <cellStyle name="20% - Accent1 5 3 2 3 4 3" xfId="47036" xr:uid="{00000000-0005-0000-0000-000005B70000}"/>
    <cellStyle name="20% - Accent1 5 3 2 3 4 3 2" xfId="47037" xr:uid="{00000000-0005-0000-0000-000006B70000}"/>
    <cellStyle name="20% - Accent1 5 3 2 3 4 4" xfId="47038" xr:uid="{00000000-0005-0000-0000-000007B70000}"/>
    <cellStyle name="20% - Accent1 5 3 2 3 5" xfId="47039" xr:uid="{00000000-0005-0000-0000-000008B70000}"/>
    <cellStyle name="20% - Accent1 5 3 2 3 5 2" xfId="47040" xr:uid="{00000000-0005-0000-0000-000009B70000}"/>
    <cellStyle name="20% - Accent1 5 3 2 3 5 2 2" xfId="47041" xr:uid="{00000000-0005-0000-0000-00000AB70000}"/>
    <cellStyle name="20% - Accent1 5 3 2 3 5 3" xfId="47042" xr:uid="{00000000-0005-0000-0000-00000BB70000}"/>
    <cellStyle name="20% - Accent1 5 3 2 3 6" xfId="47043" xr:uid="{00000000-0005-0000-0000-00000CB70000}"/>
    <cellStyle name="20% - Accent1 5 3 2 3 6 2" xfId="47044" xr:uid="{00000000-0005-0000-0000-00000DB70000}"/>
    <cellStyle name="20% - Accent1 5 3 2 3 6 2 2" xfId="47045" xr:uid="{00000000-0005-0000-0000-00000EB70000}"/>
    <cellStyle name="20% - Accent1 5 3 2 3 6 3" xfId="47046" xr:uid="{00000000-0005-0000-0000-00000FB70000}"/>
    <cellStyle name="20% - Accent1 5 3 2 3 7" xfId="47047" xr:uid="{00000000-0005-0000-0000-000010B70000}"/>
    <cellStyle name="20% - Accent1 5 3 2 3 7 2" xfId="47048" xr:uid="{00000000-0005-0000-0000-000011B70000}"/>
    <cellStyle name="20% - Accent1 5 3 2 3 8" xfId="47049" xr:uid="{00000000-0005-0000-0000-000012B70000}"/>
    <cellStyle name="20% - Accent1 5 3 2 3 8 2" xfId="47050" xr:uid="{00000000-0005-0000-0000-000013B70000}"/>
    <cellStyle name="20% - Accent1 5 3 2 3 9" xfId="47051" xr:uid="{00000000-0005-0000-0000-000014B70000}"/>
    <cellStyle name="20% - Accent1 5 3 2 4" xfId="47052" xr:uid="{00000000-0005-0000-0000-000015B70000}"/>
    <cellStyle name="20% - Accent1 5 3 2 4 2" xfId="47053" xr:uid="{00000000-0005-0000-0000-000016B70000}"/>
    <cellStyle name="20% - Accent1 5 3 2 4 2 2" xfId="47054" xr:uid="{00000000-0005-0000-0000-000017B70000}"/>
    <cellStyle name="20% - Accent1 5 3 2 4 2 2 2" xfId="47055" xr:uid="{00000000-0005-0000-0000-000018B70000}"/>
    <cellStyle name="20% - Accent1 5 3 2 4 2 3" xfId="47056" xr:uid="{00000000-0005-0000-0000-000019B70000}"/>
    <cellStyle name="20% - Accent1 5 3 2 4 3" xfId="47057" xr:uid="{00000000-0005-0000-0000-00001AB70000}"/>
    <cellStyle name="20% - Accent1 5 3 2 4 3 2" xfId="47058" xr:uid="{00000000-0005-0000-0000-00001BB70000}"/>
    <cellStyle name="20% - Accent1 5 3 2 4 4" xfId="47059" xr:uid="{00000000-0005-0000-0000-00001CB70000}"/>
    <cellStyle name="20% - Accent1 5 3 2 5" xfId="47060" xr:uid="{00000000-0005-0000-0000-00001DB70000}"/>
    <cellStyle name="20% - Accent1 5 3 2 5 2" xfId="47061" xr:uid="{00000000-0005-0000-0000-00001EB70000}"/>
    <cellStyle name="20% - Accent1 5 3 2 5 2 2" xfId="47062" xr:uid="{00000000-0005-0000-0000-00001FB70000}"/>
    <cellStyle name="20% - Accent1 5 3 2 5 2 2 2" xfId="47063" xr:uid="{00000000-0005-0000-0000-000020B70000}"/>
    <cellStyle name="20% - Accent1 5 3 2 5 2 3" xfId="47064" xr:uid="{00000000-0005-0000-0000-000021B70000}"/>
    <cellStyle name="20% - Accent1 5 3 2 5 3" xfId="47065" xr:uid="{00000000-0005-0000-0000-000022B70000}"/>
    <cellStyle name="20% - Accent1 5 3 2 5 3 2" xfId="47066" xr:uid="{00000000-0005-0000-0000-000023B70000}"/>
    <cellStyle name="20% - Accent1 5 3 2 5 4" xfId="47067" xr:uid="{00000000-0005-0000-0000-000024B70000}"/>
    <cellStyle name="20% - Accent1 5 3 2 6" xfId="47068" xr:uid="{00000000-0005-0000-0000-000025B70000}"/>
    <cellStyle name="20% - Accent1 5 3 2 6 2" xfId="47069" xr:uid="{00000000-0005-0000-0000-000026B70000}"/>
    <cellStyle name="20% - Accent1 5 3 2 6 2 2" xfId="47070" xr:uid="{00000000-0005-0000-0000-000027B70000}"/>
    <cellStyle name="20% - Accent1 5 3 2 6 2 2 2" xfId="47071" xr:uid="{00000000-0005-0000-0000-000028B70000}"/>
    <cellStyle name="20% - Accent1 5 3 2 6 2 3" xfId="47072" xr:uid="{00000000-0005-0000-0000-000029B70000}"/>
    <cellStyle name="20% - Accent1 5 3 2 6 3" xfId="47073" xr:uid="{00000000-0005-0000-0000-00002AB70000}"/>
    <cellStyle name="20% - Accent1 5 3 2 6 3 2" xfId="47074" xr:uid="{00000000-0005-0000-0000-00002BB70000}"/>
    <cellStyle name="20% - Accent1 5 3 2 6 4" xfId="47075" xr:uid="{00000000-0005-0000-0000-00002CB70000}"/>
    <cellStyle name="20% - Accent1 5 3 2 7" xfId="47076" xr:uid="{00000000-0005-0000-0000-00002DB70000}"/>
    <cellStyle name="20% - Accent1 5 3 2 7 2" xfId="47077" xr:uid="{00000000-0005-0000-0000-00002EB70000}"/>
    <cellStyle name="20% - Accent1 5 3 2 7 2 2" xfId="47078" xr:uid="{00000000-0005-0000-0000-00002FB70000}"/>
    <cellStyle name="20% - Accent1 5 3 2 7 3" xfId="47079" xr:uid="{00000000-0005-0000-0000-000030B70000}"/>
    <cellStyle name="20% - Accent1 5 3 2 8" xfId="47080" xr:uid="{00000000-0005-0000-0000-000031B70000}"/>
    <cellStyle name="20% - Accent1 5 3 2 8 2" xfId="47081" xr:uid="{00000000-0005-0000-0000-000032B70000}"/>
    <cellStyle name="20% - Accent1 5 3 2 8 2 2" xfId="47082" xr:uid="{00000000-0005-0000-0000-000033B70000}"/>
    <cellStyle name="20% - Accent1 5 3 2 8 3" xfId="47083" xr:uid="{00000000-0005-0000-0000-000034B70000}"/>
    <cellStyle name="20% - Accent1 5 3 2 9" xfId="47084" xr:uid="{00000000-0005-0000-0000-000035B70000}"/>
    <cellStyle name="20% - Accent1 5 3 2 9 2" xfId="47085" xr:uid="{00000000-0005-0000-0000-000036B70000}"/>
    <cellStyle name="20% - Accent1 5 3 3" xfId="47086" xr:uid="{00000000-0005-0000-0000-000037B70000}"/>
    <cellStyle name="20% - Accent1 5 3 3 10" xfId="47087" xr:uid="{00000000-0005-0000-0000-000038B70000}"/>
    <cellStyle name="20% - Accent1 5 3 3 10 2" xfId="47088" xr:uid="{00000000-0005-0000-0000-000039B70000}"/>
    <cellStyle name="20% - Accent1 5 3 3 11" xfId="47089" xr:uid="{00000000-0005-0000-0000-00003AB70000}"/>
    <cellStyle name="20% - Accent1 5 3 3 2" xfId="47090" xr:uid="{00000000-0005-0000-0000-00003BB70000}"/>
    <cellStyle name="20% - Accent1 5 3 3 2 2" xfId="47091" xr:uid="{00000000-0005-0000-0000-00003CB70000}"/>
    <cellStyle name="20% - Accent1 5 3 3 2 2 2" xfId="47092" xr:uid="{00000000-0005-0000-0000-00003DB70000}"/>
    <cellStyle name="20% - Accent1 5 3 3 2 2 2 2" xfId="47093" xr:uid="{00000000-0005-0000-0000-00003EB70000}"/>
    <cellStyle name="20% - Accent1 5 3 3 2 2 2 2 2" xfId="47094" xr:uid="{00000000-0005-0000-0000-00003FB70000}"/>
    <cellStyle name="20% - Accent1 5 3 3 2 2 2 3" xfId="47095" xr:uid="{00000000-0005-0000-0000-000040B70000}"/>
    <cellStyle name="20% - Accent1 5 3 3 2 2 3" xfId="47096" xr:uid="{00000000-0005-0000-0000-000041B70000}"/>
    <cellStyle name="20% - Accent1 5 3 3 2 2 3 2" xfId="47097" xr:uid="{00000000-0005-0000-0000-000042B70000}"/>
    <cellStyle name="20% - Accent1 5 3 3 2 2 4" xfId="47098" xr:uid="{00000000-0005-0000-0000-000043B70000}"/>
    <cellStyle name="20% - Accent1 5 3 3 2 3" xfId="47099" xr:uid="{00000000-0005-0000-0000-000044B70000}"/>
    <cellStyle name="20% - Accent1 5 3 3 2 3 2" xfId="47100" xr:uid="{00000000-0005-0000-0000-000045B70000}"/>
    <cellStyle name="20% - Accent1 5 3 3 2 3 2 2" xfId="47101" xr:uid="{00000000-0005-0000-0000-000046B70000}"/>
    <cellStyle name="20% - Accent1 5 3 3 2 3 2 2 2" xfId="47102" xr:uid="{00000000-0005-0000-0000-000047B70000}"/>
    <cellStyle name="20% - Accent1 5 3 3 2 3 2 3" xfId="47103" xr:uid="{00000000-0005-0000-0000-000048B70000}"/>
    <cellStyle name="20% - Accent1 5 3 3 2 3 3" xfId="47104" xr:uid="{00000000-0005-0000-0000-000049B70000}"/>
    <cellStyle name="20% - Accent1 5 3 3 2 3 3 2" xfId="47105" xr:uid="{00000000-0005-0000-0000-00004AB70000}"/>
    <cellStyle name="20% - Accent1 5 3 3 2 3 4" xfId="47106" xr:uid="{00000000-0005-0000-0000-00004BB70000}"/>
    <cellStyle name="20% - Accent1 5 3 3 2 4" xfId="47107" xr:uid="{00000000-0005-0000-0000-00004CB70000}"/>
    <cellStyle name="20% - Accent1 5 3 3 2 4 2" xfId="47108" xr:uid="{00000000-0005-0000-0000-00004DB70000}"/>
    <cellStyle name="20% - Accent1 5 3 3 2 4 2 2" xfId="47109" xr:uid="{00000000-0005-0000-0000-00004EB70000}"/>
    <cellStyle name="20% - Accent1 5 3 3 2 4 2 2 2" xfId="47110" xr:uid="{00000000-0005-0000-0000-00004FB70000}"/>
    <cellStyle name="20% - Accent1 5 3 3 2 4 2 3" xfId="47111" xr:uid="{00000000-0005-0000-0000-000050B70000}"/>
    <cellStyle name="20% - Accent1 5 3 3 2 4 3" xfId="47112" xr:uid="{00000000-0005-0000-0000-000051B70000}"/>
    <cellStyle name="20% - Accent1 5 3 3 2 4 3 2" xfId="47113" xr:uid="{00000000-0005-0000-0000-000052B70000}"/>
    <cellStyle name="20% - Accent1 5 3 3 2 4 4" xfId="47114" xr:uid="{00000000-0005-0000-0000-000053B70000}"/>
    <cellStyle name="20% - Accent1 5 3 3 2 5" xfId="47115" xr:uid="{00000000-0005-0000-0000-000054B70000}"/>
    <cellStyle name="20% - Accent1 5 3 3 2 5 2" xfId="47116" xr:uid="{00000000-0005-0000-0000-000055B70000}"/>
    <cellStyle name="20% - Accent1 5 3 3 2 5 2 2" xfId="47117" xr:uid="{00000000-0005-0000-0000-000056B70000}"/>
    <cellStyle name="20% - Accent1 5 3 3 2 5 3" xfId="47118" xr:uid="{00000000-0005-0000-0000-000057B70000}"/>
    <cellStyle name="20% - Accent1 5 3 3 2 6" xfId="47119" xr:uid="{00000000-0005-0000-0000-000058B70000}"/>
    <cellStyle name="20% - Accent1 5 3 3 2 6 2" xfId="47120" xr:uid="{00000000-0005-0000-0000-000059B70000}"/>
    <cellStyle name="20% - Accent1 5 3 3 2 6 2 2" xfId="47121" xr:uid="{00000000-0005-0000-0000-00005AB70000}"/>
    <cellStyle name="20% - Accent1 5 3 3 2 6 3" xfId="47122" xr:uid="{00000000-0005-0000-0000-00005BB70000}"/>
    <cellStyle name="20% - Accent1 5 3 3 2 7" xfId="47123" xr:uid="{00000000-0005-0000-0000-00005CB70000}"/>
    <cellStyle name="20% - Accent1 5 3 3 2 7 2" xfId="47124" xr:uid="{00000000-0005-0000-0000-00005DB70000}"/>
    <cellStyle name="20% - Accent1 5 3 3 2 8" xfId="47125" xr:uid="{00000000-0005-0000-0000-00005EB70000}"/>
    <cellStyle name="20% - Accent1 5 3 3 2 8 2" xfId="47126" xr:uid="{00000000-0005-0000-0000-00005FB70000}"/>
    <cellStyle name="20% - Accent1 5 3 3 2 9" xfId="47127" xr:uid="{00000000-0005-0000-0000-000060B70000}"/>
    <cellStyle name="20% - Accent1 5 3 3 3" xfId="47128" xr:uid="{00000000-0005-0000-0000-000061B70000}"/>
    <cellStyle name="20% - Accent1 5 3 3 3 2" xfId="47129" xr:uid="{00000000-0005-0000-0000-000062B70000}"/>
    <cellStyle name="20% - Accent1 5 3 3 3 2 2" xfId="47130" xr:uid="{00000000-0005-0000-0000-000063B70000}"/>
    <cellStyle name="20% - Accent1 5 3 3 3 2 2 2" xfId="47131" xr:uid="{00000000-0005-0000-0000-000064B70000}"/>
    <cellStyle name="20% - Accent1 5 3 3 3 2 2 2 2" xfId="47132" xr:uid="{00000000-0005-0000-0000-000065B70000}"/>
    <cellStyle name="20% - Accent1 5 3 3 3 2 2 3" xfId="47133" xr:uid="{00000000-0005-0000-0000-000066B70000}"/>
    <cellStyle name="20% - Accent1 5 3 3 3 2 3" xfId="47134" xr:uid="{00000000-0005-0000-0000-000067B70000}"/>
    <cellStyle name="20% - Accent1 5 3 3 3 2 3 2" xfId="47135" xr:uid="{00000000-0005-0000-0000-000068B70000}"/>
    <cellStyle name="20% - Accent1 5 3 3 3 2 4" xfId="47136" xr:uid="{00000000-0005-0000-0000-000069B70000}"/>
    <cellStyle name="20% - Accent1 5 3 3 3 3" xfId="47137" xr:uid="{00000000-0005-0000-0000-00006AB70000}"/>
    <cellStyle name="20% - Accent1 5 3 3 3 3 2" xfId="47138" xr:uid="{00000000-0005-0000-0000-00006BB70000}"/>
    <cellStyle name="20% - Accent1 5 3 3 3 3 2 2" xfId="47139" xr:uid="{00000000-0005-0000-0000-00006CB70000}"/>
    <cellStyle name="20% - Accent1 5 3 3 3 3 2 2 2" xfId="47140" xr:uid="{00000000-0005-0000-0000-00006DB70000}"/>
    <cellStyle name="20% - Accent1 5 3 3 3 3 2 3" xfId="47141" xr:uid="{00000000-0005-0000-0000-00006EB70000}"/>
    <cellStyle name="20% - Accent1 5 3 3 3 3 3" xfId="47142" xr:uid="{00000000-0005-0000-0000-00006FB70000}"/>
    <cellStyle name="20% - Accent1 5 3 3 3 3 3 2" xfId="47143" xr:uid="{00000000-0005-0000-0000-000070B70000}"/>
    <cellStyle name="20% - Accent1 5 3 3 3 3 4" xfId="47144" xr:uid="{00000000-0005-0000-0000-000071B70000}"/>
    <cellStyle name="20% - Accent1 5 3 3 3 4" xfId="47145" xr:uid="{00000000-0005-0000-0000-000072B70000}"/>
    <cellStyle name="20% - Accent1 5 3 3 3 4 2" xfId="47146" xr:uid="{00000000-0005-0000-0000-000073B70000}"/>
    <cellStyle name="20% - Accent1 5 3 3 3 4 2 2" xfId="47147" xr:uid="{00000000-0005-0000-0000-000074B70000}"/>
    <cellStyle name="20% - Accent1 5 3 3 3 4 2 2 2" xfId="47148" xr:uid="{00000000-0005-0000-0000-000075B70000}"/>
    <cellStyle name="20% - Accent1 5 3 3 3 4 2 3" xfId="47149" xr:uid="{00000000-0005-0000-0000-000076B70000}"/>
    <cellStyle name="20% - Accent1 5 3 3 3 4 3" xfId="47150" xr:uid="{00000000-0005-0000-0000-000077B70000}"/>
    <cellStyle name="20% - Accent1 5 3 3 3 4 3 2" xfId="47151" xr:uid="{00000000-0005-0000-0000-000078B70000}"/>
    <cellStyle name="20% - Accent1 5 3 3 3 4 4" xfId="47152" xr:uid="{00000000-0005-0000-0000-000079B70000}"/>
    <cellStyle name="20% - Accent1 5 3 3 3 5" xfId="47153" xr:uid="{00000000-0005-0000-0000-00007AB70000}"/>
    <cellStyle name="20% - Accent1 5 3 3 3 5 2" xfId="47154" xr:uid="{00000000-0005-0000-0000-00007BB70000}"/>
    <cellStyle name="20% - Accent1 5 3 3 3 5 2 2" xfId="47155" xr:uid="{00000000-0005-0000-0000-00007CB70000}"/>
    <cellStyle name="20% - Accent1 5 3 3 3 5 3" xfId="47156" xr:uid="{00000000-0005-0000-0000-00007DB70000}"/>
    <cellStyle name="20% - Accent1 5 3 3 3 6" xfId="47157" xr:uid="{00000000-0005-0000-0000-00007EB70000}"/>
    <cellStyle name="20% - Accent1 5 3 3 3 6 2" xfId="47158" xr:uid="{00000000-0005-0000-0000-00007FB70000}"/>
    <cellStyle name="20% - Accent1 5 3 3 3 6 2 2" xfId="47159" xr:uid="{00000000-0005-0000-0000-000080B70000}"/>
    <cellStyle name="20% - Accent1 5 3 3 3 6 3" xfId="47160" xr:uid="{00000000-0005-0000-0000-000081B70000}"/>
    <cellStyle name="20% - Accent1 5 3 3 3 7" xfId="47161" xr:uid="{00000000-0005-0000-0000-000082B70000}"/>
    <cellStyle name="20% - Accent1 5 3 3 3 7 2" xfId="47162" xr:uid="{00000000-0005-0000-0000-000083B70000}"/>
    <cellStyle name="20% - Accent1 5 3 3 3 8" xfId="47163" xr:uid="{00000000-0005-0000-0000-000084B70000}"/>
    <cellStyle name="20% - Accent1 5 3 3 3 8 2" xfId="47164" xr:uid="{00000000-0005-0000-0000-000085B70000}"/>
    <cellStyle name="20% - Accent1 5 3 3 3 9" xfId="47165" xr:uid="{00000000-0005-0000-0000-000086B70000}"/>
    <cellStyle name="20% - Accent1 5 3 3 4" xfId="47166" xr:uid="{00000000-0005-0000-0000-000087B70000}"/>
    <cellStyle name="20% - Accent1 5 3 3 4 2" xfId="47167" xr:uid="{00000000-0005-0000-0000-000088B70000}"/>
    <cellStyle name="20% - Accent1 5 3 3 4 2 2" xfId="47168" xr:uid="{00000000-0005-0000-0000-000089B70000}"/>
    <cellStyle name="20% - Accent1 5 3 3 4 2 2 2" xfId="47169" xr:uid="{00000000-0005-0000-0000-00008AB70000}"/>
    <cellStyle name="20% - Accent1 5 3 3 4 2 3" xfId="47170" xr:uid="{00000000-0005-0000-0000-00008BB70000}"/>
    <cellStyle name="20% - Accent1 5 3 3 4 3" xfId="47171" xr:uid="{00000000-0005-0000-0000-00008CB70000}"/>
    <cellStyle name="20% - Accent1 5 3 3 4 3 2" xfId="47172" xr:uid="{00000000-0005-0000-0000-00008DB70000}"/>
    <cellStyle name="20% - Accent1 5 3 3 4 4" xfId="47173" xr:uid="{00000000-0005-0000-0000-00008EB70000}"/>
    <cellStyle name="20% - Accent1 5 3 3 5" xfId="47174" xr:uid="{00000000-0005-0000-0000-00008FB70000}"/>
    <cellStyle name="20% - Accent1 5 3 3 5 2" xfId="47175" xr:uid="{00000000-0005-0000-0000-000090B70000}"/>
    <cellStyle name="20% - Accent1 5 3 3 5 2 2" xfId="47176" xr:uid="{00000000-0005-0000-0000-000091B70000}"/>
    <cellStyle name="20% - Accent1 5 3 3 5 2 2 2" xfId="47177" xr:uid="{00000000-0005-0000-0000-000092B70000}"/>
    <cellStyle name="20% - Accent1 5 3 3 5 2 3" xfId="47178" xr:uid="{00000000-0005-0000-0000-000093B70000}"/>
    <cellStyle name="20% - Accent1 5 3 3 5 3" xfId="47179" xr:uid="{00000000-0005-0000-0000-000094B70000}"/>
    <cellStyle name="20% - Accent1 5 3 3 5 3 2" xfId="47180" xr:uid="{00000000-0005-0000-0000-000095B70000}"/>
    <cellStyle name="20% - Accent1 5 3 3 5 4" xfId="47181" xr:uid="{00000000-0005-0000-0000-000096B70000}"/>
    <cellStyle name="20% - Accent1 5 3 3 6" xfId="47182" xr:uid="{00000000-0005-0000-0000-000097B70000}"/>
    <cellStyle name="20% - Accent1 5 3 3 6 2" xfId="47183" xr:uid="{00000000-0005-0000-0000-000098B70000}"/>
    <cellStyle name="20% - Accent1 5 3 3 6 2 2" xfId="47184" xr:uid="{00000000-0005-0000-0000-000099B70000}"/>
    <cellStyle name="20% - Accent1 5 3 3 6 2 2 2" xfId="47185" xr:uid="{00000000-0005-0000-0000-00009AB70000}"/>
    <cellStyle name="20% - Accent1 5 3 3 6 2 3" xfId="47186" xr:uid="{00000000-0005-0000-0000-00009BB70000}"/>
    <cellStyle name="20% - Accent1 5 3 3 6 3" xfId="47187" xr:uid="{00000000-0005-0000-0000-00009CB70000}"/>
    <cellStyle name="20% - Accent1 5 3 3 6 3 2" xfId="47188" xr:uid="{00000000-0005-0000-0000-00009DB70000}"/>
    <cellStyle name="20% - Accent1 5 3 3 6 4" xfId="47189" xr:uid="{00000000-0005-0000-0000-00009EB70000}"/>
    <cellStyle name="20% - Accent1 5 3 3 7" xfId="47190" xr:uid="{00000000-0005-0000-0000-00009FB70000}"/>
    <cellStyle name="20% - Accent1 5 3 3 7 2" xfId="47191" xr:uid="{00000000-0005-0000-0000-0000A0B70000}"/>
    <cellStyle name="20% - Accent1 5 3 3 7 2 2" xfId="47192" xr:uid="{00000000-0005-0000-0000-0000A1B70000}"/>
    <cellStyle name="20% - Accent1 5 3 3 7 3" xfId="47193" xr:uid="{00000000-0005-0000-0000-0000A2B70000}"/>
    <cellStyle name="20% - Accent1 5 3 3 8" xfId="47194" xr:uid="{00000000-0005-0000-0000-0000A3B70000}"/>
    <cellStyle name="20% - Accent1 5 3 3 8 2" xfId="47195" xr:uid="{00000000-0005-0000-0000-0000A4B70000}"/>
    <cellStyle name="20% - Accent1 5 3 3 8 2 2" xfId="47196" xr:uid="{00000000-0005-0000-0000-0000A5B70000}"/>
    <cellStyle name="20% - Accent1 5 3 3 8 3" xfId="47197" xr:uid="{00000000-0005-0000-0000-0000A6B70000}"/>
    <cellStyle name="20% - Accent1 5 3 3 9" xfId="47198" xr:uid="{00000000-0005-0000-0000-0000A7B70000}"/>
    <cellStyle name="20% - Accent1 5 3 3 9 2" xfId="47199" xr:uid="{00000000-0005-0000-0000-0000A8B70000}"/>
    <cellStyle name="20% - Accent1 5 3 4" xfId="47200" xr:uid="{00000000-0005-0000-0000-0000A9B70000}"/>
    <cellStyle name="20% - Accent1 5 3 4 10" xfId="47201" xr:uid="{00000000-0005-0000-0000-0000AAB70000}"/>
    <cellStyle name="20% - Accent1 5 3 4 10 2" xfId="47202" xr:uid="{00000000-0005-0000-0000-0000ABB70000}"/>
    <cellStyle name="20% - Accent1 5 3 4 11" xfId="47203" xr:uid="{00000000-0005-0000-0000-0000ACB70000}"/>
    <cellStyle name="20% - Accent1 5 3 4 2" xfId="47204" xr:uid="{00000000-0005-0000-0000-0000ADB70000}"/>
    <cellStyle name="20% - Accent1 5 3 4 2 2" xfId="47205" xr:uid="{00000000-0005-0000-0000-0000AEB70000}"/>
    <cellStyle name="20% - Accent1 5 3 4 2 2 2" xfId="47206" xr:uid="{00000000-0005-0000-0000-0000AFB70000}"/>
    <cellStyle name="20% - Accent1 5 3 4 2 2 2 2" xfId="47207" xr:uid="{00000000-0005-0000-0000-0000B0B70000}"/>
    <cellStyle name="20% - Accent1 5 3 4 2 2 2 2 2" xfId="47208" xr:uid="{00000000-0005-0000-0000-0000B1B70000}"/>
    <cellStyle name="20% - Accent1 5 3 4 2 2 2 3" xfId="47209" xr:uid="{00000000-0005-0000-0000-0000B2B70000}"/>
    <cellStyle name="20% - Accent1 5 3 4 2 2 3" xfId="47210" xr:uid="{00000000-0005-0000-0000-0000B3B70000}"/>
    <cellStyle name="20% - Accent1 5 3 4 2 2 3 2" xfId="47211" xr:uid="{00000000-0005-0000-0000-0000B4B70000}"/>
    <cellStyle name="20% - Accent1 5 3 4 2 2 4" xfId="47212" xr:uid="{00000000-0005-0000-0000-0000B5B70000}"/>
    <cellStyle name="20% - Accent1 5 3 4 2 3" xfId="47213" xr:uid="{00000000-0005-0000-0000-0000B6B70000}"/>
    <cellStyle name="20% - Accent1 5 3 4 2 3 2" xfId="47214" xr:uid="{00000000-0005-0000-0000-0000B7B70000}"/>
    <cellStyle name="20% - Accent1 5 3 4 2 3 2 2" xfId="47215" xr:uid="{00000000-0005-0000-0000-0000B8B70000}"/>
    <cellStyle name="20% - Accent1 5 3 4 2 3 2 2 2" xfId="47216" xr:uid="{00000000-0005-0000-0000-0000B9B70000}"/>
    <cellStyle name="20% - Accent1 5 3 4 2 3 2 3" xfId="47217" xr:uid="{00000000-0005-0000-0000-0000BAB70000}"/>
    <cellStyle name="20% - Accent1 5 3 4 2 3 3" xfId="47218" xr:uid="{00000000-0005-0000-0000-0000BBB70000}"/>
    <cellStyle name="20% - Accent1 5 3 4 2 3 3 2" xfId="47219" xr:uid="{00000000-0005-0000-0000-0000BCB70000}"/>
    <cellStyle name="20% - Accent1 5 3 4 2 3 4" xfId="47220" xr:uid="{00000000-0005-0000-0000-0000BDB70000}"/>
    <cellStyle name="20% - Accent1 5 3 4 2 4" xfId="47221" xr:uid="{00000000-0005-0000-0000-0000BEB70000}"/>
    <cellStyle name="20% - Accent1 5 3 4 2 4 2" xfId="47222" xr:uid="{00000000-0005-0000-0000-0000BFB70000}"/>
    <cellStyle name="20% - Accent1 5 3 4 2 4 2 2" xfId="47223" xr:uid="{00000000-0005-0000-0000-0000C0B70000}"/>
    <cellStyle name="20% - Accent1 5 3 4 2 4 2 2 2" xfId="47224" xr:uid="{00000000-0005-0000-0000-0000C1B70000}"/>
    <cellStyle name="20% - Accent1 5 3 4 2 4 2 3" xfId="47225" xr:uid="{00000000-0005-0000-0000-0000C2B70000}"/>
    <cellStyle name="20% - Accent1 5 3 4 2 4 3" xfId="47226" xr:uid="{00000000-0005-0000-0000-0000C3B70000}"/>
    <cellStyle name="20% - Accent1 5 3 4 2 4 3 2" xfId="47227" xr:uid="{00000000-0005-0000-0000-0000C4B70000}"/>
    <cellStyle name="20% - Accent1 5 3 4 2 4 4" xfId="47228" xr:uid="{00000000-0005-0000-0000-0000C5B70000}"/>
    <cellStyle name="20% - Accent1 5 3 4 2 5" xfId="47229" xr:uid="{00000000-0005-0000-0000-0000C6B70000}"/>
    <cellStyle name="20% - Accent1 5 3 4 2 5 2" xfId="47230" xr:uid="{00000000-0005-0000-0000-0000C7B70000}"/>
    <cellStyle name="20% - Accent1 5 3 4 2 5 2 2" xfId="47231" xr:uid="{00000000-0005-0000-0000-0000C8B70000}"/>
    <cellStyle name="20% - Accent1 5 3 4 2 5 3" xfId="47232" xr:uid="{00000000-0005-0000-0000-0000C9B70000}"/>
    <cellStyle name="20% - Accent1 5 3 4 2 6" xfId="47233" xr:uid="{00000000-0005-0000-0000-0000CAB70000}"/>
    <cellStyle name="20% - Accent1 5 3 4 2 6 2" xfId="47234" xr:uid="{00000000-0005-0000-0000-0000CBB70000}"/>
    <cellStyle name="20% - Accent1 5 3 4 2 6 2 2" xfId="47235" xr:uid="{00000000-0005-0000-0000-0000CCB70000}"/>
    <cellStyle name="20% - Accent1 5 3 4 2 6 3" xfId="47236" xr:uid="{00000000-0005-0000-0000-0000CDB70000}"/>
    <cellStyle name="20% - Accent1 5 3 4 2 7" xfId="47237" xr:uid="{00000000-0005-0000-0000-0000CEB70000}"/>
    <cellStyle name="20% - Accent1 5 3 4 2 7 2" xfId="47238" xr:uid="{00000000-0005-0000-0000-0000CFB70000}"/>
    <cellStyle name="20% - Accent1 5 3 4 2 8" xfId="47239" xr:uid="{00000000-0005-0000-0000-0000D0B70000}"/>
    <cellStyle name="20% - Accent1 5 3 4 2 8 2" xfId="47240" xr:uid="{00000000-0005-0000-0000-0000D1B70000}"/>
    <cellStyle name="20% - Accent1 5 3 4 2 9" xfId="47241" xr:uid="{00000000-0005-0000-0000-0000D2B70000}"/>
    <cellStyle name="20% - Accent1 5 3 4 3" xfId="47242" xr:uid="{00000000-0005-0000-0000-0000D3B70000}"/>
    <cellStyle name="20% - Accent1 5 3 4 3 2" xfId="47243" xr:uid="{00000000-0005-0000-0000-0000D4B70000}"/>
    <cellStyle name="20% - Accent1 5 3 4 3 2 2" xfId="47244" xr:uid="{00000000-0005-0000-0000-0000D5B70000}"/>
    <cellStyle name="20% - Accent1 5 3 4 3 2 2 2" xfId="47245" xr:uid="{00000000-0005-0000-0000-0000D6B70000}"/>
    <cellStyle name="20% - Accent1 5 3 4 3 2 2 2 2" xfId="47246" xr:uid="{00000000-0005-0000-0000-0000D7B70000}"/>
    <cellStyle name="20% - Accent1 5 3 4 3 2 2 3" xfId="47247" xr:uid="{00000000-0005-0000-0000-0000D8B70000}"/>
    <cellStyle name="20% - Accent1 5 3 4 3 2 3" xfId="47248" xr:uid="{00000000-0005-0000-0000-0000D9B70000}"/>
    <cellStyle name="20% - Accent1 5 3 4 3 2 3 2" xfId="47249" xr:uid="{00000000-0005-0000-0000-0000DAB70000}"/>
    <cellStyle name="20% - Accent1 5 3 4 3 2 4" xfId="47250" xr:uid="{00000000-0005-0000-0000-0000DBB70000}"/>
    <cellStyle name="20% - Accent1 5 3 4 3 3" xfId="47251" xr:uid="{00000000-0005-0000-0000-0000DCB70000}"/>
    <cellStyle name="20% - Accent1 5 3 4 3 3 2" xfId="47252" xr:uid="{00000000-0005-0000-0000-0000DDB70000}"/>
    <cellStyle name="20% - Accent1 5 3 4 3 3 2 2" xfId="47253" xr:uid="{00000000-0005-0000-0000-0000DEB70000}"/>
    <cellStyle name="20% - Accent1 5 3 4 3 3 2 2 2" xfId="47254" xr:uid="{00000000-0005-0000-0000-0000DFB70000}"/>
    <cellStyle name="20% - Accent1 5 3 4 3 3 2 3" xfId="47255" xr:uid="{00000000-0005-0000-0000-0000E0B70000}"/>
    <cellStyle name="20% - Accent1 5 3 4 3 3 3" xfId="47256" xr:uid="{00000000-0005-0000-0000-0000E1B70000}"/>
    <cellStyle name="20% - Accent1 5 3 4 3 3 3 2" xfId="47257" xr:uid="{00000000-0005-0000-0000-0000E2B70000}"/>
    <cellStyle name="20% - Accent1 5 3 4 3 3 4" xfId="47258" xr:uid="{00000000-0005-0000-0000-0000E3B70000}"/>
    <cellStyle name="20% - Accent1 5 3 4 3 4" xfId="47259" xr:uid="{00000000-0005-0000-0000-0000E4B70000}"/>
    <cellStyle name="20% - Accent1 5 3 4 3 4 2" xfId="47260" xr:uid="{00000000-0005-0000-0000-0000E5B70000}"/>
    <cellStyle name="20% - Accent1 5 3 4 3 4 2 2" xfId="47261" xr:uid="{00000000-0005-0000-0000-0000E6B70000}"/>
    <cellStyle name="20% - Accent1 5 3 4 3 4 2 2 2" xfId="47262" xr:uid="{00000000-0005-0000-0000-0000E7B70000}"/>
    <cellStyle name="20% - Accent1 5 3 4 3 4 2 3" xfId="47263" xr:uid="{00000000-0005-0000-0000-0000E8B70000}"/>
    <cellStyle name="20% - Accent1 5 3 4 3 4 3" xfId="47264" xr:uid="{00000000-0005-0000-0000-0000E9B70000}"/>
    <cellStyle name="20% - Accent1 5 3 4 3 4 3 2" xfId="47265" xr:uid="{00000000-0005-0000-0000-0000EAB70000}"/>
    <cellStyle name="20% - Accent1 5 3 4 3 4 4" xfId="47266" xr:uid="{00000000-0005-0000-0000-0000EBB70000}"/>
    <cellStyle name="20% - Accent1 5 3 4 3 5" xfId="47267" xr:uid="{00000000-0005-0000-0000-0000ECB70000}"/>
    <cellStyle name="20% - Accent1 5 3 4 3 5 2" xfId="47268" xr:uid="{00000000-0005-0000-0000-0000EDB70000}"/>
    <cellStyle name="20% - Accent1 5 3 4 3 5 2 2" xfId="47269" xr:uid="{00000000-0005-0000-0000-0000EEB70000}"/>
    <cellStyle name="20% - Accent1 5 3 4 3 5 3" xfId="47270" xr:uid="{00000000-0005-0000-0000-0000EFB70000}"/>
    <cellStyle name="20% - Accent1 5 3 4 3 6" xfId="47271" xr:uid="{00000000-0005-0000-0000-0000F0B70000}"/>
    <cellStyle name="20% - Accent1 5 3 4 3 6 2" xfId="47272" xr:uid="{00000000-0005-0000-0000-0000F1B70000}"/>
    <cellStyle name="20% - Accent1 5 3 4 3 6 2 2" xfId="47273" xr:uid="{00000000-0005-0000-0000-0000F2B70000}"/>
    <cellStyle name="20% - Accent1 5 3 4 3 6 3" xfId="47274" xr:uid="{00000000-0005-0000-0000-0000F3B70000}"/>
    <cellStyle name="20% - Accent1 5 3 4 3 7" xfId="47275" xr:uid="{00000000-0005-0000-0000-0000F4B70000}"/>
    <cellStyle name="20% - Accent1 5 3 4 3 7 2" xfId="47276" xr:uid="{00000000-0005-0000-0000-0000F5B70000}"/>
    <cellStyle name="20% - Accent1 5 3 4 3 8" xfId="47277" xr:uid="{00000000-0005-0000-0000-0000F6B70000}"/>
    <cellStyle name="20% - Accent1 5 3 4 3 8 2" xfId="47278" xr:uid="{00000000-0005-0000-0000-0000F7B70000}"/>
    <cellStyle name="20% - Accent1 5 3 4 3 9" xfId="47279" xr:uid="{00000000-0005-0000-0000-0000F8B70000}"/>
    <cellStyle name="20% - Accent1 5 3 4 4" xfId="47280" xr:uid="{00000000-0005-0000-0000-0000F9B70000}"/>
    <cellStyle name="20% - Accent1 5 3 4 4 2" xfId="47281" xr:uid="{00000000-0005-0000-0000-0000FAB70000}"/>
    <cellStyle name="20% - Accent1 5 3 4 4 2 2" xfId="47282" xr:uid="{00000000-0005-0000-0000-0000FBB70000}"/>
    <cellStyle name="20% - Accent1 5 3 4 4 2 2 2" xfId="47283" xr:uid="{00000000-0005-0000-0000-0000FCB70000}"/>
    <cellStyle name="20% - Accent1 5 3 4 4 2 3" xfId="47284" xr:uid="{00000000-0005-0000-0000-0000FDB70000}"/>
    <cellStyle name="20% - Accent1 5 3 4 4 3" xfId="47285" xr:uid="{00000000-0005-0000-0000-0000FEB70000}"/>
    <cellStyle name="20% - Accent1 5 3 4 4 3 2" xfId="47286" xr:uid="{00000000-0005-0000-0000-0000FFB70000}"/>
    <cellStyle name="20% - Accent1 5 3 4 4 4" xfId="47287" xr:uid="{00000000-0005-0000-0000-000000B80000}"/>
    <cellStyle name="20% - Accent1 5 3 4 5" xfId="47288" xr:uid="{00000000-0005-0000-0000-000001B80000}"/>
    <cellStyle name="20% - Accent1 5 3 4 5 2" xfId="47289" xr:uid="{00000000-0005-0000-0000-000002B80000}"/>
    <cellStyle name="20% - Accent1 5 3 4 5 2 2" xfId="47290" xr:uid="{00000000-0005-0000-0000-000003B80000}"/>
    <cellStyle name="20% - Accent1 5 3 4 5 2 2 2" xfId="47291" xr:uid="{00000000-0005-0000-0000-000004B80000}"/>
    <cellStyle name="20% - Accent1 5 3 4 5 2 3" xfId="47292" xr:uid="{00000000-0005-0000-0000-000005B80000}"/>
    <cellStyle name="20% - Accent1 5 3 4 5 3" xfId="47293" xr:uid="{00000000-0005-0000-0000-000006B80000}"/>
    <cellStyle name="20% - Accent1 5 3 4 5 3 2" xfId="47294" xr:uid="{00000000-0005-0000-0000-000007B80000}"/>
    <cellStyle name="20% - Accent1 5 3 4 5 4" xfId="47295" xr:uid="{00000000-0005-0000-0000-000008B80000}"/>
    <cellStyle name="20% - Accent1 5 3 4 6" xfId="47296" xr:uid="{00000000-0005-0000-0000-000009B80000}"/>
    <cellStyle name="20% - Accent1 5 3 4 6 2" xfId="47297" xr:uid="{00000000-0005-0000-0000-00000AB80000}"/>
    <cellStyle name="20% - Accent1 5 3 4 6 2 2" xfId="47298" xr:uid="{00000000-0005-0000-0000-00000BB80000}"/>
    <cellStyle name="20% - Accent1 5 3 4 6 2 2 2" xfId="47299" xr:uid="{00000000-0005-0000-0000-00000CB80000}"/>
    <cellStyle name="20% - Accent1 5 3 4 6 2 3" xfId="47300" xr:uid="{00000000-0005-0000-0000-00000DB80000}"/>
    <cellStyle name="20% - Accent1 5 3 4 6 3" xfId="47301" xr:uid="{00000000-0005-0000-0000-00000EB80000}"/>
    <cellStyle name="20% - Accent1 5 3 4 6 3 2" xfId="47302" xr:uid="{00000000-0005-0000-0000-00000FB80000}"/>
    <cellStyle name="20% - Accent1 5 3 4 6 4" xfId="47303" xr:uid="{00000000-0005-0000-0000-000010B80000}"/>
    <cellStyle name="20% - Accent1 5 3 4 7" xfId="47304" xr:uid="{00000000-0005-0000-0000-000011B80000}"/>
    <cellStyle name="20% - Accent1 5 3 4 7 2" xfId="47305" xr:uid="{00000000-0005-0000-0000-000012B80000}"/>
    <cellStyle name="20% - Accent1 5 3 4 7 2 2" xfId="47306" xr:uid="{00000000-0005-0000-0000-000013B80000}"/>
    <cellStyle name="20% - Accent1 5 3 4 7 3" xfId="47307" xr:uid="{00000000-0005-0000-0000-000014B80000}"/>
    <cellStyle name="20% - Accent1 5 3 4 8" xfId="47308" xr:uid="{00000000-0005-0000-0000-000015B80000}"/>
    <cellStyle name="20% - Accent1 5 3 4 8 2" xfId="47309" xr:uid="{00000000-0005-0000-0000-000016B80000}"/>
    <cellStyle name="20% - Accent1 5 3 4 8 2 2" xfId="47310" xr:uid="{00000000-0005-0000-0000-000017B80000}"/>
    <cellStyle name="20% - Accent1 5 3 4 8 3" xfId="47311" xr:uid="{00000000-0005-0000-0000-000018B80000}"/>
    <cellStyle name="20% - Accent1 5 3 4 9" xfId="47312" xr:uid="{00000000-0005-0000-0000-000019B80000}"/>
    <cellStyle name="20% - Accent1 5 3 4 9 2" xfId="47313" xr:uid="{00000000-0005-0000-0000-00001AB80000}"/>
    <cellStyle name="20% - Accent1 5 3 5" xfId="47314" xr:uid="{00000000-0005-0000-0000-00001BB80000}"/>
    <cellStyle name="20% - Accent1 5 3 5 2" xfId="47315" xr:uid="{00000000-0005-0000-0000-00001CB80000}"/>
    <cellStyle name="20% - Accent1 5 3 5 2 2" xfId="47316" xr:uid="{00000000-0005-0000-0000-00001DB80000}"/>
    <cellStyle name="20% - Accent1 5 3 5 2 2 2" xfId="47317" xr:uid="{00000000-0005-0000-0000-00001EB80000}"/>
    <cellStyle name="20% - Accent1 5 3 5 2 2 2 2" xfId="47318" xr:uid="{00000000-0005-0000-0000-00001FB80000}"/>
    <cellStyle name="20% - Accent1 5 3 5 2 2 3" xfId="47319" xr:uid="{00000000-0005-0000-0000-000020B80000}"/>
    <cellStyle name="20% - Accent1 5 3 5 2 3" xfId="47320" xr:uid="{00000000-0005-0000-0000-000021B80000}"/>
    <cellStyle name="20% - Accent1 5 3 5 2 3 2" xfId="47321" xr:uid="{00000000-0005-0000-0000-000022B80000}"/>
    <cellStyle name="20% - Accent1 5 3 5 2 4" xfId="47322" xr:uid="{00000000-0005-0000-0000-000023B80000}"/>
    <cellStyle name="20% - Accent1 5 3 5 3" xfId="47323" xr:uid="{00000000-0005-0000-0000-000024B80000}"/>
    <cellStyle name="20% - Accent1 5 3 5 3 2" xfId="47324" xr:uid="{00000000-0005-0000-0000-000025B80000}"/>
    <cellStyle name="20% - Accent1 5 3 5 3 2 2" xfId="47325" xr:uid="{00000000-0005-0000-0000-000026B80000}"/>
    <cellStyle name="20% - Accent1 5 3 5 3 2 2 2" xfId="47326" xr:uid="{00000000-0005-0000-0000-000027B80000}"/>
    <cellStyle name="20% - Accent1 5 3 5 3 2 3" xfId="47327" xr:uid="{00000000-0005-0000-0000-000028B80000}"/>
    <cellStyle name="20% - Accent1 5 3 5 3 3" xfId="47328" xr:uid="{00000000-0005-0000-0000-000029B80000}"/>
    <cellStyle name="20% - Accent1 5 3 5 3 3 2" xfId="47329" xr:uid="{00000000-0005-0000-0000-00002AB80000}"/>
    <cellStyle name="20% - Accent1 5 3 5 3 4" xfId="47330" xr:uid="{00000000-0005-0000-0000-00002BB80000}"/>
    <cellStyle name="20% - Accent1 5 3 5 4" xfId="47331" xr:uid="{00000000-0005-0000-0000-00002CB80000}"/>
    <cellStyle name="20% - Accent1 5 3 5 4 2" xfId="47332" xr:uid="{00000000-0005-0000-0000-00002DB80000}"/>
    <cellStyle name="20% - Accent1 5 3 5 4 2 2" xfId="47333" xr:uid="{00000000-0005-0000-0000-00002EB80000}"/>
    <cellStyle name="20% - Accent1 5 3 5 4 2 2 2" xfId="47334" xr:uid="{00000000-0005-0000-0000-00002FB80000}"/>
    <cellStyle name="20% - Accent1 5 3 5 4 2 3" xfId="47335" xr:uid="{00000000-0005-0000-0000-000030B80000}"/>
    <cellStyle name="20% - Accent1 5 3 5 4 3" xfId="47336" xr:uid="{00000000-0005-0000-0000-000031B80000}"/>
    <cellStyle name="20% - Accent1 5 3 5 4 3 2" xfId="47337" xr:uid="{00000000-0005-0000-0000-000032B80000}"/>
    <cellStyle name="20% - Accent1 5 3 5 4 4" xfId="47338" xr:uid="{00000000-0005-0000-0000-000033B80000}"/>
    <cellStyle name="20% - Accent1 5 3 5 5" xfId="47339" xr:uid="{00000000-0005-0000-0000-000034B80000}"/>
    <cellStyle name="20% - Accent1 5 3 5 5 2" xfId="47340" xr:uid="{00000000-0005-0000-0000-000035B80000}"/>
    <cellStyle name="20% - Accent1 5 3 5 5 2 2" xfId="47341" xr:uid="{00000000-0005-0000-0000-000036B80000}"/>
    <cellStyle name="20% - Accent1 5 3 5 5 3" xfId="47342" xr:uid="{00000000-0005-0000-0000-000037B80000}"/>
    <cellStyle name="20% - Accent1 5 3 5 6" xfId="47343" xr:uid="{00000000-0005-0000-0000-000038B80000}"/>
    <cellStyle name="20% - Accent1 5 3 5 6 2" xfId="47344" xr:uid="{00000000-0005-0000-0000-000039B80000}"/>
    <cellStyle name="20% - Accent1 5 3 5 6 2 2" xfId="47345" xr:uid="{00000000-0005-0000-0000-00003AB80000}"/>
    <cellStyle name="20% - Accent1 5 3 5 6 3" xfId="47346" xr:uid="{00000000-0005-0000-0000-00003BB80000}"/>
    <cellStyle name="20% - Accent1 5 3 5 7" xfId="47347" xr:uid="{00000000-0005-0000-0000-00003CB80000}"/>
    <cellStyle name="20% - Accent1 5 3 5 7 2" xfId="47348" xr:uid="{00000000-0005-0000-0000-00003DB80000}"/>
    <cellStyle name="20% - Accent1 5 3 5 8" xfId="47349" xr:uid="{00000000-0005-0000-0000-00003EB80000}"/>
    <cellStyle name="20% - Accent1 5 3 5 8 2" xfId="47350" xr:uid="{00000000-0005-0000-0000-00003FB80000}"/>
    <cellStyle name="20% - Accent1 5 3 5 9" xfId="47351" xr:uid="{00000000-0005-0000-0000-000040B80000}"/>
    <cellStyle name="20% - Accent1 5 3 6" xfId="47352" xr:uid="{00000000-0005-0000-0000-000041B80000}"/>
    <cellStyle name="20% - Accent1 5 3 6 2" xfId="47353" xr:uid="{00000000-0005-0000-0000-000042B80000}"/>
    <cellStyle name="20% - Accent1 5 3 6 2 2" xfId="47354" xr:uid="{00000000-0005-0000-0000-000043B80000}"/>
    <cellStyle name="20% - Accent1 5 3 6 2 2 2" xfId="47355" xr:uid="{00000000-0005-0000-0000-000044B80000}"/>
    <cellStyle name="20% - Accent1 5 3 6 2 2 2 2" xfId="47356" xr:uid="{00000000-0005-0000-0000-000045B80000}"/>
    <cellStyle name="20% - Accent1 5 3 6 2 2 3" xfId="47357" xr:uid="{00000000-0005-0000-0000-000046B80000}"/>
    <cellStyle name="20% - Accent1 5 3 6 2 3" xfId="47358" xr:uid="{00000000-0005-0000-0000-000047B80000}"/>
    <cellStyle name="20% - Accent1 5 3 6 2 3 2" xfId="47359" xr:uid="{00000000-0005-0000-0000-000048B80000}"/>
    <cellStyle name="20% - Accent1 5 3 6 2 4" xfId="47360" xr:uid="{00000000-0005-0000-0000-000049B80000}"/>
    <cellStyle name="20% - Accent1 5 3 6 3" xfId="47361" xr:uid="{00000000-0005-0000-0000-00004AB80000}"/>
    <cellStyle name="20% - Accent1 5 3 6 3 2" xfId="47362" xr:uid="{00000000-0005-0000-0000-00004BB80000}"/>
    <cellStyle name="20% - Accent1 5 3 6 3 2 2" xfId="47363" xr:uid="{00000000-0005-0000-0000-00004CB80000}"/>
    <cellStyle name="20% - Accent1 5 3 6 3 2 2 2" xfId="47364" xr:uid="{00000000-0005-0000-0000-00004DB80000}"/>
    <cellStyle name="20% - Accent1 5 3 6 3 2 3" xfId="47365" xr:uid="{00000000-0005-0000-0000-00004EB80000}"/>
    <cellStyle name="20% - Accent1 5 3 6 3 3" xfId="47366" xr:uid="{00000000-0005-0000-0000-00004FB80000}"/>
    <cellStyle name="20% - Accent1 5 3 6 3 3 2" xfId="47367" xr:uid="{00000000-0005-0000-0000-000050B80000}"/>
    <cellStyle name="20% - Accent1 5 3 6 3 4" xfId="47368" xr:uid="{00000000-0005-0000-0000-000051B80000}"/>
    <cellStyle name="20% - Accent1 5 3 6 4" xfId="47369" xr:uid="{00000000-0005-0000-0000-000052B80000}"/>
    <cellStyle name="20% - Accent1 5 3 6 4 2" xfId="47370" xr:uid="{00000000-0005-0000-0000-000053B80000}"/>
    <cellStyle name="20% - Accent1 5 3 6 4 2 2" xfId="47371" xr:uid="{00000000-0005-0000-0000-000054B80000}"/>
    <cellStyle name="20% - Accent1 5 3 6 4 2 2 2" xfId="47372" xr:uid="{00000000-0005-0000-0000-000055B80000}"/>
    <cellStyle name="20% - Accent1 5 3 6 4 2 3" xfId="47373" xr:uid="{00000000-0005-0000-0000-000056B80000}"/>
    <cellStyle name="20% - Accent1 5 3 6 4 3" xfId="47374" xr:uid="{00000000-0005-0000-0000-000057B80000}"/>
    <cellStyle name="20% - Accent1 5 3 6 4 3 2" xfId="47375" xr:uid="{00000000-0005-0000-0000-000058B80000}"/>
    <cellStyle name="20% - Accent1 5 3 6 4 4" xfId="47376" xr:uid="{00000000-0005-0000-0000-000059B80000}"/>
    <cellStyle name="20% - Accent1 5 3 6 5" xfId="47377" xr:uid="{00000000-0005-0000-0000-00005AB80000}"/>
    <cellStyle name="20% - Accent1 5 3 6 5 2" xfId="47378" xr:uid="{00000000-0005-0000-0000-00005BB80000}"/>
    <cellStyle name="20% - Accent1 5 3 6 5 2 2" xfId="47379" xr:uid="{00000000-0005-0000-0000-00005CB80000}"/>
    <cellStyle name="20% - Accent1 5 3 6 5 3" xfId="47380" xr:uid="{00000000-0005-0000-0000-00005DB80000}"/>
    <cellStyle name="20% - Accent1 5 3 6 6" xfId="47381" xr:uid="{00000000-0005-0000-0000-00005EB80000}"/>
    <cellStyle name="20% - Accent1 5 3 6 6 2" xfId="47382" xr:uid="{00000000-0005-0000-0000-00005FB80000}"/>
    <cellStyle name="20% - Accent1 5 3 6 6 2 2" xfId="47383" xr:uid="{00000000-0005-0000-0000-000060B80000}"/>
    <cellStyle name="20% - Accent1 5 3 6 6 3" xfId="47384" xr:uid="{00000000-0005-0000-0000-000061B80000}"/>
    <cellStyle name="20% - Accent1 5 3 6 7" xfId="47385" xr:uid="{00000000-0005-0000-0000-000062B80000}"/>
    <cellStyle name="20% - Accent1 5 3 6 7 2" xfId="47386" xr:uid="{00000000-0005-0000-0000-000063B80000}"/>
    <cellStyle name="20% - Accent1 5 3 6 8" xfId="47387" xr:uid="{00000000-0005-0000-0000-000064B80000}"/>
    <cellStyle name="20% - Accent1 5 3 6 8 2" xfId="47388" xr:uid="{00000000-0005-0000-0000-000065B80000}"/>
    <cellStyle name="20% - Accent1 5 3 6 9" xfId="47389" xr:uid="{00000000-0005-0000-0000-000066B80000}"/>
    <cellStyle name="20% - Accent1 5 3 7" xfId="47390" xr:uid="{00000000-0005-0000-0000-000067B80000}"/>
    <cellStyle name="20% - Accent1 5 3 7 2" xfId="47391" xr:uid="{00000000-0005-0000-0000-000068B80000}"/>
    <cellStyle name="20% - Accent1 5 3 7 2 2" xfId="47392" xr:uid="{00000000-0005-0000-0000-000069B80000}"/>
    <cellStyle name="20% - Accent1 5 3 7 2 2 2" xfId="47393" xr:uid="{00000000-0005-0000-0000-00006AB80000}"/>
    <cellStyle name="20% - Accent1 5 3 7 2 3" xfId="47394" xr:uid="{00000000-0005-0000-0000-00006BB80000}"/>
    <cellStyle name="20% - Accent1 5 3 7 3" xfId="47395" xr:uid="{00000000-0005-0000-0000-00006CB80000}"/>
    <cellStyle name="20% - Accent1 5 3 7 3 2" xfId="47396" xr:uid="{00000000-0005-0000-0000-00006DB80000}"/>
    <cellStyle name="20% - Accent1 5 3 7 4" xfId="47397" xr:uid="{00000000-0005-0000-0000-00006EB80000}"/>
    <cellStyle name="20% - Accent1 5 3 8" xfId="47398" xr:uid="{00000000-0005-0000-0000-00006FB80000}"/>
    <cellStyle name="20% - Accent1 5 3 8 2" xfId="47399" xr:uid="{00000000-0005-0000-0000-000070B80000}"/>
    <cellStyle name="20% - Accent1 5 3 8 2 2" xfId="47400" xr:uid="{00000000-0005-0000-0000-000071B80000}"/>
    <cellStyle name="20% - Accent1 5 3 8 2 2 2" xfId="47401" xr:uid="{00000000-0005-0000-0000-000072B80000}"/>
    <cellStyle name="20% - Accent1 5 3 8 2 3" xfId="47402" xr:uid="{00000000-0005-0000-0000-000073B80000}"/>
    <cellStyle name="20% - Accent1 5 3 8 3" xfId="47403" xr:uid="{00000000-0005-0000-0000-000074B80000}"/>
    <cellStyle name="20% - Accent1 5 3 8 3 2" xfId="47404" xr:uid="{00000000-0005-0000-0000-000075B80000}"/>
    <cellStyle name="20% - Accent1 5 3 8 4" xfId="47405" xr:uid="{00000000-0005-0000-0000-000076B80000}"/>
    <cellStyle name="20% - Accent1 5 3 9" xfId="47406" xr:uid="{00000000-0005-0000-0000-000077B80000}"/>
    <cellStyle name="20% - Accent1 5 3 9 2" xfId="47407" xr:uid="{00000000-0005-0000-0000-000078B80000}"/>
    <cellStyle name="20% - Accent1 5 3 9 2 2" xfId="47408" xr:uid="{00000000-0005-0000-0000-000079B80000}"/>
    <cellStyle name="20% - Accent1 5 3 9 2 2 2" xfId="47409" xr:uid="{00000000-0005-0000-0000-00007AB80000}"/>
    <cellStyle name="20% - Accent1 5 3 9 2 3" xfId="47410" xr:uid="{00000000-0005-0000-0000-00007BB80000}"/>
    <cellStyle name="20% - Accent1 5 3 9 3" xfId="47411" xr:uid="{00000000-0005-0000-0000-00007CB80000}"/>
    <cellStyle name="20% - Accent1 5 3 9 3 2" xfId="47412" xr:uid="{00000000-0005-0000-0000-00007DB80000}"/>
    <cellStyle name="20% - Accent1 5 3 9 4" xfId="47413" xr:uid="{00000000-0005-0000-0000-00007EB80000}"/>
    <cellStyle name="20% - Accent1 5 4" xfId="47414" xr:uid="{00000000-0005-0000-0000-00007FB80000}"/>
    <cellStyle name="20% - Accent1 5 4 10" xfId="47415" xr:uid="{00000000-0005-0000-0000-000080B80000}"/>
    <cellStyle name="20% - Accent1 5 4 10 2" xfId="47416" xr:uid="{00000000-0005-0000-0000-000081B80000}"/>
    <cellStyle name="20% - Accent1 5 4 11" xfId="47417" xr:uid="{00000000-0005-0000-0000-000082B80000}"/>
    <cellStyle name="20% - Accent1 5 4 2" xfId="47418" xr:uid="{00000000-0005-0000-0000-000083B80000}"/>
    <cellStyle name="20% - Accent1 5 4 2 2" xfId="47419" xr:uid="{00000000-0005-0000-0000-000084B80000}"/>
    <cellStyle name="20% - Accent1 5 4 2 2 2" xfId="47420" xr:uid="{00000000-0005-0000-0000-000085B80000}"/>
    <cellStyle name="20% - Accent1 5 4 2 2 2 2" xfId="47421" xr:uid="{00000000-0005-0000-0000-000086B80000}"/>
    <cellStyle name="20% - Accent1 5 4 2 2 2 2 2" xfId="47422" xr:uid="{00000000-0005-0000-0000-000087B80000}"/>
    <cellStyle name="20% - Accent1 5 4 2 2 2 3" xfId="47423" xr:uid="{00000000-0005-0000-0000-000088B80000}"/>
    <cellStyle name="20% - Accent1 5 4 2 2 3" xfId="47424" xr:uid="{00000000-0005-0000-0000-000089B80000}"/>
    <cellStyle name="20% - Accent1 5 4 2 2 3 2" xfId="47425" xr:uid="{00000000-0005-0000-0000-00008AB80000}"/>
    <cellStyle name="20% - Accent1 5 4 2 2 4" xfId="47426" xr:uid="{00000000-0005-0000-0000-00008BB80000}"/>
    <cellStyle name="20% - Accent1 5 4 2 3" xfId="47427" xr:uid="{00000000-0005-0000-0000-00008CB80000}"/>
    <cellStyle name="20% - Accent1 5 4 2 3 2" xfId="47428" xr:uid="{00000000-0005-0000-0000-00008DB80000}"/>
    <cellStyle name="20% - Accent1 5 4 2 3 2 2" xfId="47429" xr:uid="{00000000-0005-0000-0000-00008EB80000}"/>
    <cellStyle name="20% - Accent1 5 4 2 3 2 2 2" xfId="47430" xr:uid="{00000000-0005-0000-0000-00008FB80000}"/>
    <cellStyle name="20% - Accent1 5 4 2 3 2 3" xfId="47431" xr:uid="{00000000-0005-0000-0000-000090B80000}"/>
    <cellStyle name="20% - Accent1 5 4 2 3 3" xfId="47432" xr:uid="{00000000-0005-0000-0000-000091B80000}"/>
    <cellStyle name="20% - Accent1 5 4 2 3 3 2" xfId="47433" xr:uid="{00000000-0005-0000-0000-000092B80000}"/>
    <cellStyle name="20% - Accent1 5 4 2 3 4" xfId="47434" xr:uid="{00000000-0005-0000-0000-000093B80000}"/>
    <cellStyle name="20% - Accent1 5 4 2 4" xfId="47435" xr:uid="{00000000-0005-0000-0000-000094B80000}"/>
    <cellStyle name="20% - Accent1 5 4 2 4 2" xfId="47436" xr:uid="{00000000-0005-0000-0000-000095B80000}"/>
    <cellStyle name="20% - Accent1 5 4 2 4 2 2" xfId="47437" xr:uid="{00000000-0005-0000-0000-000096B80000}"/>
    <cellStyle name="20% - Accent1 5 4 2 4 2 2 2" xfId="47438" xr:uid="{00000000-0005-0000-0000-000097B80000}"/>
    <cellStyle name="20% - Accent1 5 4 2 4 2 3" xfId="47439" xr:uid="{00000000-0005-0000-0000-000098B80000}"/>
    <cellStyle name="20% - Accent1 5 4 2 4 3" xfId="47440" xr:uid="{00000000-0005-0000-0000-000099B80000}"/>
    <cellStyle name="20% - Accent1 5 4 2 4 3 2" xfId="47441" xr:uid="{00000000-0005-0000-0000-00009AB80000}"/>
    <cellStyle name="20% - Accent1 5 4 2 4 4" xfId="47442" xr:uid="{00000000-0005-0000-0000-00009BB80000}"/>
    <cellStyle name="20% - Accent1 5 4 2 5" xfId="47443" xr:uid="{00000000-0005-0000-0000-00009CB80000}"/>
    <cellStyle name="20% - Accent1 5 4 2 5 2" xfId="47444" xr:uid="{00000000-0005-0000-0000-00009DB80000}"/>
    <cellStyle name="20% - Accent1 5 4 2 5 2 2" xfId="47445" xr:uid="{00000000-0005-0000-0000-00009EB80000}"/>
    <cellStyle name="20% - Accent1 5 4 2 5 3" xfId="47446" xr:uid="{00000000-0005-0000-0000-00009FB80000}"/>
    <cellStyle name="20% - Accent1 5 4 2 6" xfId="47447" xr:uid="{00000000-0005-0000-0000-0000A0B80000}"/>
    <cellStyle name="20% - Accent1 5 4 2 6 2" xfId="47448" xr:uid="{00000000-0005-0000-0000-0000A1B80000}"/>
    <cellStyle name="20% - Accent1 5 4 2 6 2 2" xfId="47449" xr:uid="{00000000-0005-0000-0000-0000A2B80000}"/>
    <cellStyle name="20% - Accent1 5 4 2 6 3" xfId="47450" xr:uid="{00000000-0005-0000-0000-0000A3B80000}"/>
    <cellStyle name="20% - Accent1 5 4 2 7" xfId="47451" xr:uid="{00000000-0005-0000-0000-0000A4B80000}"/>
    <cellStyle name="20% - Accent1 5 4 2 7 2" xfId="47452" xr:uid="{00000000-0005-0000-0000-0000A5B80000}"/>
    <cellStyle name="20% - Accent1 5 4 2 8" xfId="47453" xr:uid="{00000000-0005-0000-0000-0000A6B80000}"/>
    <cellStyle name="20% - Accent1 5 4 2 8 2" xfId="47454" xr:uid="{00000000-0005-0000-0000-0000A7B80000}"/>
    <cellStyle name="20% - Accent1 5 4 2 9" xfId="47455" xr:uid="{00000000-0005-0000-0000-0000A8B80000}"/>
    <cellStyle name="20% - Accent1 5 4 3" xfId="47456" xr:uid="{00000000-0005-0000-0000-0000A9B80000}"/>
    <cellStyle name="20% - Accent1 5 4 3 2" xfId="47457" xr:uid="{00000000-0005-0000-0000-0000AAB80000}"/>
    <cellStyle name="20% - Accent1 5 4 3 2 2" xfId="47458" xr:uid="{00000000-0005-0000-0000-0000ABB80000}"/>
    <cellStyle name="20% - Accent1 5 4 3 2 2 2" xfId="47459" xr:uid="{00000000-0005-0000-0000-0000ACB80000}"/>
    <cellStyle name="20% - Accent1 5 4 3 2 2 2 2" xfId="47460" xr:uid="{00000000-0005-0000-0000-0000ADB80000}"/>
    <cellStyle name="20% - Accent1 5 4 3 2 2 3" xfId="47461" xr:uid="{00000000-0005-0000-0000-0000AEB80000}"/>
    <cellStyle name="20% - Accent1 5 4 3 2 3" xfId="47462" xr:uid="{00000000-0005-0000-0000-0000AFB80000}"/>
    <cellStyle name="20% - Accent1 5 4 3 2 3 2" xfId="47463" xr:uid="{00000000-0005-0000-0000-0000B0B80000}"/>
    <cellStyle name="20% - Accent1 5 4 3 2 4" xfId="47464" xr:uid="{00000000-0005-0000-0000-0000B1B80000}"/>
    <cellStyle name="20% - Accent1 5 4 3 3" xfId="47465" xr:uid="{00000000-0005-0000-0000-0000B2B80000}"/>
    <cellStyle name="20% - Accent1 5 4 3 3 2" xfId="47466" xr:uid="{00000000-0005-0000-0000-0000B3B80000}"/>
    <cellStyle name="20% - Accent1 5 4 3 3 2 2" xfId="47467" xr:uid="{00000000-0005-0000-0000-0000B4B80000}"/>
    <cellStyle name="20% - Accent1 5 4 3 3 2 2 2" xfId="47468" xr:uid="{00000000-0005-0000-0000-0000B5B80000}"/>
    <cellStyle name="20% - Accent1 5 4 3 3 2 3" xfId="47469" xr:uid="{00000000-0005-0000-0000-0000B6B80000}"/>
    <cellStyle name="20% - Accent1 5 4 3 3 3" xfId="47470" xr:uid="{00000000-0005-0000-0000-0000B7B80000}"/>
    <cellStyle name="20% - Accent1 5 4 3 3 3 2" xfId="47471" xr:uid="{00000000-0005-0000-0000-0000B8B80000}"/>
    <cellStyle name="20% - Accent1 5 4 3 3 4" xfId="47472" xr:uid="{00000000-0005-0000-0000-0000B9B80000}"/>
    <cellStyle name="20% - Accent1 5 4 3 4" xfId="47473" xr:uid="{00000000-0005-0000-0000-0000BAB80000}"/>
    <cellStyle name="20% - Accent1 5 4 3 4 2" xfId="47474" xr:uid="{00000000-0005-0000-0000-0000BBB80000}"/>
    <cellStyle name="20% - Accent1 5 4 3 4 2 2" xfId="47475" xr:uid="{00000000-0005-0000-0000-0000BCB80000}"/>
    <cellStyle name="20% - Accent1 5 4 3 4 2 2 2" xfId="47476" xr:uid="{00000000-0005-0000-0000-0000BDB80000}"/>
    <cellStyle name="20% - Accent1 5 4 3 4 2 3" xfId="47477" xr:uid="{00000000-0005-0000-0000-0000BEB80000}"/>
    <cellStyle name="20% - Accent1 5 4 3 4 3" xfId="47478" xr:uid="{00000000-0005-0000-0000-0000BFB80000}"/>
    <cellStyle name="20% - Accent1 5 4 3 4 3 2" xfId="47479" xr:uid="{00000000-0005-0000-0000-0000C0B80000}"/>
    <cellStyle name="20% - Accent1 5 4 3 4 4" xfId="47480" xr:uid="{00000000-0005-0000-0000-0000C1B80000}"/>
    <cellStyle name="20% - Accent1 5 4 3 5" xfId="47481" xr:uid="{00000000-0005-0000-0000-0000C2B80000}"/>
    <cellStyle name="20% - Accent1 5 4 3 5 2" xfId="47482" xr:uid="{00000000-0005-0000-0000-0000C3B80000}"/>
    <cellStyle name="20% - Accent1 5 4 3 5 2 2" xfId="47483" xr:uid="{00000000-0005-0000-0000-0000C4B80000}"/>
    <cellStyle name="20% - Accent1 5 4 3 5 3" xfId="47484" xr:uid="{00000000-0005-0000-0000-0000C5B80000}"/>
    <cellStyle name="20% - Accent1 5 4 3 6" xfId="47485" xr:uid="{00000000-0005-0000-0000-0000C6B80000}"/>
    <cellStyle name="20% - Accent1 5 4 3 6 2" xfId="47486" xr:uid="{00000000-0005-0000-0000-0000C7B80000}"/>
    <cellStyle name="20% - Accent1 5 4 3 6 2 2" xfId="47487" xr:uid="{00000000-0005-0000-0000-0000C8B80000}"/>
    <cellStyle name="20% - Accent1 5 4 3 6 3" xfId="47488" xr:uid="{00000000-0005-0000-0000-0000C9B80000}"/>
    <cellStyle name="20% - Accent1 5 4 3 7" xfId="47489" xr:uid="{00000000-0005-0000-0000-0000CAB80000}"/>
    <cellStyle name="20% - Accent1 5 4 3 7 2" xfId="47490" xr:uid="{00000000-0005-0000-0000-0000CBB80000}"/>
    <cellStyle name="20% - Accent1 5 4 3 8" xfId="47491" xr:uid="{00000000-0005-0000-0000-0000CCB80000}"/>
    <cellStyle name="20% - Accent1 5 4 3 8 2" xfId="47492" xr:uid="{00000000-0005-0000-0000-0000CDB80000}"/>
    <cellStyle name="20% - Accent1 5 4 3 9" xfId="47493" xr:uid="{00000000-0005-0000-0000-0000CEB80000}"/>
    <cellStyle name="20% - Accent1 5 4 4" xfId="47494" xr:uid="{00000000-0005-0000-0000-0000CFB80000}"/>
    <cellStyle name="20% - Accent1 5 4 4 2" xfId="47495" xr:uid="{00000000-0005-0000-0000-0000D0B80000}"/>
    <cellStyle name="20% - Accent1 5 4 4 2 2" xfId="47496" xr:uid="{00000000-0005-0000-0000-0000D1B80000}"/>
    <cellStyle name="20% - Accent1 5 4 4 2 2 2" xfId="47497" xr:uid="{00000000-0005-0000-0000-0000D2B80000}"/>
    <cellStyle name="20% - Accent1 5 4 4 2 3" xfId="47498" xr:uid="{00000000-0005-0000-0000-0000D3B80000}"/>
    <cellStyle name="20% - Accent1 5 4 4 3" xfId="47499" xr:uid="{00000000-0005-0000-0000-0000D4B80000}"/>
    <cellStyle name="20% - Accent1 5 4 4 3 2" xfId="47500" xr:uid="{00000000-0005-0000-0000-0000D5B80000}"/>
    <cellStyle name="20% - Accent1 5 4 4 4" xfId="47501" xr:uid="{00000000-0005-0000-0000-0000D6B80000}"/>
    <cellStyle name="20% - Accent1 5 4 5" xfId="47502" xr:uid="{00000000-0005-0000-0000-0000D7B80000}"/>
    <cellStyle name="20% - Accent1 5 4 5 2" xfId="47503" xr:uid="{00000000-0005-0000-0000-0000D8B80000}"/>
    <cellStyle name="20% - Accent1 5 4 5 2 2" xfId="47504" xr:uid="{00000000-0005-0000-0000-0000D9B80000}"/>
    <cellStyle name="20% - Accent1 5 4 5 2 2 2" xfId="47505" xr:uid="{00000000-0005-0000-0000-0000DAB80000}"/>
    <cellStyle name="20% - Accent1 5 4 5 2 3" xfId="47506" xr:uid="{00000000-0005-0000-0000-0000DBB80000}"/>
    <cellStyle name="20% - Accent1 5 4 5 3" xfId="47507" xr:uid="{00000000-0005-0000-0000-0000DCB80000}"/>
    <cellStyle name="20% - Accent1 5 4 5 3 2" xfId="47508" xr:uid="{00000000-0005-0000-0000-0000DDB80000}"/>
    <cellStyle name="20% - Accent1 5 4 5 4" xfId="47509" xr:uid="{00000000-0005-0000-0000-0000DEB80000}"/>
    <cellStyle name="20% - Accent1 5 4 6" xfId="47510" xr:uid="{00000000-0005-0000-0000-0000DFB80000}"/>
    <cellStyle name="20% - Accent1 5 4 6 2" xfId="47511" xr:uid="{00000000-0005-0000-0000-0000E0B80000}"/>
    <cellStyle name="20% - Accent1 5 4 6 2 2" xfId="47512" xr:uid="{00000000-0005-0000-0000-0000E1B80000}"/>
    <cellStyle name="20% - Accent1 5 4 6 2 2 2" xfId="47513" xr:uid="{00000000-0005-0000-0000-0000E2B80000}"/>
    <cellStyle name="20% - Accent1 5 4 6 2 3" xfId="47514" xr:uid="{00000000-0005-0000-0000-0000E3B80000}"/>
    <cellStyle name="20% - Accent1 5 4 6 3" xfId="47515" xr:uid="{00000000-0005-0000-0000-0000E4B80000}"/>
    <cellStyle name="20% - Accent1 5 4 6 3 2" xfId="47516" xr:uid="{00000000-0005-0000-0000-0000E5B80000}"/>
    <cellStyle name="20% - Accent1 5 4 6 4" xfId="47517" xr:uid="{00000000-0005-0000-0000-0000E6B80000}"/>
    <cellStyle name="20% - Accent1 5 4 7" xfId="47518" xr:uid="{00000000-0005-0000-0000-0000E7B80000}"/>
    <cellStyle name="20% - Accent1 5 4 7 2" xfId="47519" xr:uid="{00000000-0005-0000-0000-0000E8B80000}"/>
    <cellStyle name="20% - Accent1 5 4 7 2 2" xfId="47520" xr:uid="{00000000-0005-0000-0000-0000E9B80000}"/>
    <cellStyle name="20% - Accent1 5 4 7 3" xfId="47521" xr:uid="{00000000-0005-0000-0000-0000EAB80000}"/>
    <cellStyle name="20% - Accent1 5 4 8" xfId="47522" xr:uid="{00000000-0005-0000-0000-0000EBB80000}"/>
    <cellStyle name="20% - Accent1 5 4 8 2" xfId="47523" xr:uid="{00000000-0005-0000-0000-0000ECB80000}"/>
    <cellStyle name="20% - Accent1 5 4 8 2 2" xfId="47524" xr:uid="{00000000-0005-0000-0000-0000EDB80000}"/>
    <cellStyle name="20% - Accent1 5 4 8 3" xfId="47525" xr:uid="{00000000-0005-0000-0000-0000EEB80000}"/>
    <cellStyle name="20% - Accent1 5 4 9" xfId="47526" xr:uid="{00000000-0005-0000-0000-0000EFB80000}"/>
    <cellStyle name="20% - Accent1 5 4 9 2" xfId="47527" xr:uid="{00000000-0005-0000-0000-0000F0B80000}"/>
    <cellStyle name="20% - Accent1 5 5" xfId="47528" xr:uid="{00000000-0005-0000-0000-0000F1B80000}"/>
    <cellStyle name="20% - Accent1 5 5 10" xfId="47529" xr:uid="{00000000-0005-0000-0000-0000F2B80000}"/>
    <cellStyle name="20% - Accent1 5 5 10 2" xfId="47530" xr:uid="{00000000-0005-0000-0000-0000F3B80000}"/>
    <cellStyle name="20% - Accent1 5 5 11" xfId="47531" xr:uid="{00000000-0005-0000-0000-0000F4B80000}"/>
    <cellStyle name="20% - Accent1 5 5 2" xfId="47532" xr:uid="{00000000-0005-0000-0000-0000F5B80000}"/>
    <cellStyle name="20% - Accent1 5 5 2 2" xfId="47533" xr:uid="{00000000-0005-0000-0000-0000F6B80000}"/>
    <cellStyle name="20% - Accent1 5 5 2 2 2" xfId="47534" xr:uid="{00000000-0005-0000-0000-0000F7B80000}"/>
    <cellStyle name="20% - Accent1 5 5 2 2 2 2" xfId="47535" xr:uid="{00000000-0005-0000-0000-0000F8B80000}"/>
    <cellStyle name="20% - Accent1 5 5 2 2 2 2 2" xfId="47536" xr:uid="{00000000-0005-0000-0000-0000F9B80000}"/>
    <cellStyle name="20% - Accent1 5 5 2 2 2 3" xfId="47537" xr:uid="{00000000-0005-0000-0000-0000FAB80000}"/>
    <cellStyle name="20% - Accent1 5 5 2 2 3" xfId="47538" xr:uid="{00000000-0005-0000-0000-0000FBB80000}"/>
    <cellStyle name="20% - Accent1 5 5 2 2 3 2" xfId="47539" xr:uid="{00000000-0005-0000-0000-0000FCB80000}"/>
    <cellStyle name="20% - Accent1 5 5 2 2 4" xfId="47540" xr:uid="{00000000-0005-0000-0000-0000FDB80000}"/>
    <cellStyle name="20% - Accent1 5 5 2 3" xfId="47541" xr:uid="{00000000-0005-0000-0000-0000FEB80000}"/>
    <cellStyle name="20% - Accent1 5 5 2 3 2" xfId="47542" xr:uid="{00000000-0005-0000-0000-0000FFB80000}"/>
    <cellStyle name="20% - Accent1 5 5 2 3 2 2" xfId="47543" xr:uid="{00000000-0005-0000-0000-000000B90000}"/>
    <cellStyle name="20% - Accent1 5 5 2 3 2 2 2" xfId="47544" xr:uid="{00000000-0005-0000-0000-000001B90000}"/>
    <cellStyle name="20% - Accent1 5 5 2 3 2 3" xfId="47545" xr:uid="{00000000-0005-0000-0000-000002B90000}"/>
    <cellStyle name="20% - Accent1 5 5 2 3 3" xfId="47546" xr:uid="{00000000-0005-0000-0000-000003B90000}"/>
    <cellStyle name="20% - Accent1 5 5 2 3 3 2" xfId="47547" xr:uid="{00000000-0005-0000-0000-000004B90000}"/>
    <cellStyle name="20% - Accent1 5 5 2 3 4" xfId="47548" xr:uid="{00000000-0005-0000-0000-000005B90000}"/>
    <cellStyle name="20% - Accent1 5 5 2 4" xfId="47549" xr:uid="{00000000-0005-0000-0000-000006B90000}"/>
    <cellStyle name="20% - Accent1 5 5 2 4 2" xfId="47550" xr:uid="{00000000-0005-0000-0000-000007B90000}"/>
    <cellStyle name="20% - Accent1 5 5 2 4 2 2" xfId="47551" xr:uid="{00000000-0005-0000-0000-000008B90000}"/>
    <cellStyle name="20% - Accent1 5 5 2 4 2 2 2" xfId="47552" xr:uid="{00000000-0005-0000-0000-000009B90000}"/>
    <cellStyle name="20% - Accent1 5 5 2 4 2 3" xfId="47553" xr:uid="{00000000-0005-0000-0000-00000AB90000}"/>
    <cellStyle name="20% - Accent1 5 5 2 4 3" xfId="47554" xr:uid="{00000000-0005-0000-0000-00000BB90000}"/>
    <cellStyle name="20% - Accent1 5 5 2 4 3 2" xfId="47555" xr:uid="{00000000-0005-0000-0000-00000CB90000}"/>
    <cellStyle name="20% - Accent1 5 5 2 4 4" xfId="47556" xr:uid="{00000000-0005-0000-0000-00000DB90000}"/>
    <cellStyle name="20% - Accent1 5 5 2 5" xfId="47557" xr:uid="{00000000-0005-0000-0000-00000EB90000}"/>
    <cellStyle name="20% - Accent1 5 5 2 5 2" xfId="47558" xr:uid="{00000000-0005-0000-0000-00000FB90000}"/>
    <cellStyle name="20% - Accent1 5 5 2 5 2 2" xfId="47559" xr:uid="{00000000-0005-0000-0000-000010B90000}"/>
    <cellStyle name="20% - Accent1 5 5 2 5 3" xfId="47560" xr:uid="{00000000-0005-0000-0000-000011B90000}"/>
    <cellStyle name="20% - Accent1 5 5 2 6" xfId="47561" xr:uid="{00000000-0005-0000-0000-000012B90000}"/>
    <cellStyle name="20% - Accent1 5 5 2 6 2" xfId="47562" xr:uid="{00000000-0005-0000-0000-000013B90000}"/>
    <cellStyle name="20% - Accent1 5 5 2 6 2 2" xfId="47563" xr:uid="{00000000-0005-0000-0000-000014B90000}"/>
    <cellStyle name="20% - Accent1 5 5 2 6 3" xfId="47564" xr:uid="{00000000-0005-0000-0000-000015B90000}"/>
    <cellStyle name="20% - Accent1 5 5 2 7" xfId="47565" xr:uid="{00000000-0005-0000-0000-000016B90000}"/>
    <cellStyle name="20% - Accent1 5 5 2 7 2" xfId="47566" xr:uid="{00000000-0005-0000-0000-000017B90000}"/>
    <cellStyle name="20% - Accent1 5 5 2 8" xfId="47567" xr:uid="{00000000-0005-0000-0000-000018B90000}"/>
    <cellStyle name="20% - Accent1 5 5 2 8 2" xfId="47568" xr:uid="{00000000-0005-0000-0000-000019B90000}"/>
    <cellStyle name="20% - Accent1 5 5 2 9" xfId="47569" xr:uid="{00000000-0005-0000-0000-00001AB90000}"/>
    <cellStyle name="20% - Accent1 5 5 3" xfId="47570" xr:uid="{00000000-0005-0000-0000-00001BB90000}"/>
    <cellStyle name="20% - Accent1 5 5 3 2" xfId="47571" xr:uid="{00000000-0005-0000-0000-00001CB90000}"/>
    <cellStyle name="20% - Accent1 5 5 3 2 2" xfId="47572" xr:uid="{00000000-0005-0000-0000-00001DB90000}"/>
    <cellStyle name="20% - Accent1 5 5 3 2 2 2" xfId="47573" xr:uid="{00000000-0005-0000-0000-00001EB90000}"/>
    <cellStyle name="20% - Accent1 5 5 3 2 2 2 2" xfId="47574" xr:uid="{00000000-0005-0000-0000-00001FB90000}"/>
    <cellStyle name="20% - Accent1 5 5 3 2 2 3" xfId="47575" xr:uid="{00000000-0005-0000-0000-000020B90000}"/>
    <cellStyle name="20% - Accent1 5 5 3 2 3" xfId="47576" xr:uid="{00000000-0005-0000-0000-000021B90000}"/>
    <cellStyle name="20% - Accent1 5 5 3 2 3 2" xfId="47577" xr:uid="{00000000-0005-0000-0000-000022B90000}"/>
    <cellStyle name="20% - Accent1 5 5 3 2 4" xfId="47578" xr:uid="{00000000-0005-0000-0000-000023B90000}"/>
    <cellStyle name="20% - Accent1 5 5 3 3" xfId="47579" xr:uid="{00000000-0005-0000-0000-000024B90000}"/>
    <cellStyle name="20% - Accent1 5 5 3 3 2" xfId="47580" xr:uid="{00000000-0005-0000-0000-000025B90000}"/>
    <cellStyle name="20% - Accent1 5 5 3 3 2 2" xfId="47581" xr:uid="{00000000-0005-0000-0000-000026B90000}"/>
    <cellStyle name="20% - Accent1 5 5 3 3 2 2 2" xfId="47582" xr:uid="{00000000-0005-0000-0000-000027B90000}"/>
    <cellStyle name="20% - Accent1 5 5 3 3 2 3" xfId="47583" xr:uid="{00000000-0005-0000-0000-000028B90000}"/>
    <cellStyle name="20% - Accent1 5 5 3 3 3" xfId="47584" xr:uid="{00000000-0005-0000-0000-000029B90000}"/>
    <cellStyle name="20% - Accent1 5 5 3 3 3 2" xfId="47585" xr:uid="{00000000-0005-0000-0000-00002AB90000}"/>
    <cellStyle name="20% - Accent1 5 5 3 3 4" xfId="47586" xr:uid="{00000000-0005-0000-0000-00002BB90000}"/>
    <cellStyle name="20% - Accent1 5 5 3 4" xfId="47587" xr:uid="{00000000-0005-0000-0000-00002CB90000}"/>
    <cellStyle name="20% - Accent1 5 5 3 4 2" xfId="47588" xr:uid="{00000000-0005-0000-0000-00002DB90000}"/>
    <cellStyle name="20% - Accent1 5 5 3 4 2 2" xfId="47589" xr:uid="{00000000-0005-0000-0000-00002EB90000}"/>
    <cellStyle name="20% - Accent1 5 5 3 4 2 2 2" xfId="47590" xr:uid="{00000000-0005-0000-0000-00002FB90000}"/>
    <cellStyle name="20% - Accent1 5 5 3 4 2 3" xfId="47591" xr:uid="{00000000-0005-0000-0000-000030B90000}"/>
    <cellStyle name="20% - Accent1 5 5 3 4 3" xfId="47592" xr:uid="{00000000-0005-0000-0000-000031B90000}"/>
    <cellStyle name="20% - Accent1 5 5 3 4 3 2" xfId="47593" xr:uid="{00000000-0005-0000-0000-000032B90000}"/>
    <cellStyle name="20% - Accent1 5 5 3 4 4" xfId="47594" xr:uid="{00000000-0005-0000-0000-000033B90000}"/>
    <cellStyle name="20% - Accent1 5 5 3 5" xfId="47595" xr:uid="{00000000-0005-0000-0000-000034B90000}"/>
    <cellStyle name="20% - Accent1 5 5 3 5 2" xfId="47596" xr:uid="{00000000-0005-0000-0000-000035B90000}"/>
    <cellStyle name="20% - Accent1 5 5 3 5 2 2" xfId="47597" xr:uid="{00000000-0005-0000-0000-000036B90000}"/>
    <cellStyle name="20% - Accent1 5 5 3 5 3" xfId="47598" xr:uid="{00000000-0005-0000-0000-000037B90000}"/>
    <cellStyle name="20% - Accent1 5 5 3 6" xfId="47599" xr:uid="{00000000-0005-0000-0000-000038B90000}"/>
    <cellStyle name="20% - Accent1 5 5 3 6 2" xfId="47600" xr:uid="{00000000-0005-0000-0000-000039B90000}"/>
    <cellStyle name="20% - Accent1 5 5 3 6 2 2" xfId="47601" xr:uid="{00000000-0005-0000-0000-00003AB90000}"/>
    <cellStyle name="20% - Accent1 5 5 3 6 3" xfId="47602" xr:uid="{00000000-0005-0000-0000-00003BB90000}"/>
    <cellStyle name="20% - Accent1 5 5 3 7" xfId="47603" xr:uid="{00000000-0005-0000-0000-00003CB90000}"/>
    <cellStyle name="20% - Accent1 5 5 3 7 2" xfId="47604" xr:uid="{00000000-0005-0000-0000-00003DB90000}"/>
    <cellStyle name="20% - Accent1 5 5 3 8" xfId="47605" xr:uid="{00000000-0005-0000-0000-00003EB90000}"/>
    <cellStyle name="20% - Accent1 5 5 3 8 2" xfId="47606" xr:uid="{00000000-0005-0000-0000-00003FB90000}"/>
    <cellStyle name="20% - Accent1 5 5 3 9" xfId="47607" xr:uid="{00000000-0005-0000-0000-000040B90000}"/>
    <cellStyle name="20% - Accent1 5 5 4" xfId="47608" xr:uid="{00000000-0005-0000-0000-000041B90000}"/>
    <cellStyle name="20% - Accent1 5 5 4 2" xfId="47609" xr:uid="{00000000-0005-0000-0000-000042B90000}"/>
    <cellStyle name="20% - Accent1 5 5 4 2 2" xfId="47610" xr:uid="{00000000-0005-0000-0000-000043B90000}"/>
    <cellStyle name="20% - Accent1 5 5 4 2 2 2" xfId="47611" xr:uid="{00000000-0005-0000-0000-000044B90000}"/>
    <cellStyle name="20% - Accent1 5 5 4 2 3" xfId="47612" xr:uid="{00000000-0005-0000-0000-000045B90000}"/>
    <cellStyle name="20% - Accent1 5 5 4 3" xfId="47613" xr:uid="{00000000-0005-0000-0000-000046B90000}"/>
    <cellStyle name="20% - Accent1 5 5 4 3 2" xfId="47614" xr:uid="{00000000-0005-0000-0000-000047B90000}"/>
    <cellStyle name="20% - Accent1 5 5 4 4" xfId="47615" xr:uid="{00000000-0005-0000-0000-000048B90000}"/>
    <cellStyle name="20% - Accent1 5 5 5" xfId="47616" xr:uid="{00000000-0005-0000-0000-000049B90000}"/>
    <cellStyle name="20% - Accent1 5 5 5 2" xfId="47617" xr:uid="{00000000-0005-0000-0000-00004AB90000}"/>
    <cellStyle name="20% - Accent1 5 5 5 2 2" xfId="47618" xr:uid="{00000000-0005-0000-0000-00004BB90000}"/>
    <cellStyle name="20% - Accent1 5 5 5 2 2 2" xfId="47619" xr:uid="{00000000-0005-0000-0000-00004CB90000}"/>
    <cellStyle name="20% - Accent1 5 5 5 2 3" xfId="47620" xr:uid="{00000000-0005-0000-0000-00004DB90000}"/>
    <cellStyle name="20% - Accent1 5 5 5 3" xfId="47621" xr:uid="{00000000-0005-0000-0000-00004EB90000}"/>
    <cellStyle name="20% - Accent1 5 5 5 3 2" xfId="47622" xr:uid="{00000000-0005-0000-0000-00004FB90000}"/>
    <cellStyle name="20% - Accent1 5 5 5 4" xfId="47623" xr:uid="{00000000-0005-0000-0000-000050B90000}"/>
    <cellStyle name="20% - Accent1 5 5 6" xfId="47624" xr:uid="{00000000-0005-0000-0000-000051B90000}"/>
    <cellStyle name="20% - Accent1 5 5 6 2" xfId="47625" xr:uid="{00000000-0005-0000-0000-000052B90000}"/>
    <cellStyle name="20% - Accent1 5 5 6 2 2" xfId="47626" xr:uid="{00000000-0005-0000-0000-000053B90000}"/>
    <cellStyle name="20% - Accent1 5 5 6 2 2 2" xfId="47627" xr:uid="{00000000-0005-0000-0000-000054B90000}"/>
    <cellStyle name="20% - Accent1 5 5 6 2 3" xfId="47628" xr:uid="{00000000-0005-0000-0000-000055B90000}"/>
    <cellStyle name="20% - Accent1 5 5 6 3" xfId="47629" xr:uid="{00000000-0005-0000-0000-000056B90000}"/>
    <cellStyle name="20% - Accent1 5 5 6 3 2" xfId="47630" xr:uid="{00000000-0005-0000-0000-000057B90000}"/>
    <cellStyle name="20% - Accent1 5 5 6 4" xfId="47631" xr:uid="{00000000-0005-0000-0000-000058B90000}"/>
    <cellStyle name="20% - Accent1 5 5 7" xfId="47632" xr:uid="{00000000-0005-0000-0000-000059B90000}"/>
    <cellStyle name="20% - Accent1 5 5 7 2" xfId="47633" xr:uid="{00000000-0005-0000-0000-00005AB90000}"/>
    <cellStyle name="20% - Accent1 5 5 7 2 2" xfId="47634" xr:uid="{00000000-0005-0000-0000-00005BB90000}"/>
    <cellStyle name="20% - Accent1 5 5 7 3" xfId="47635" xr:uid="{00000000-0005-0000-0000-00005CB90000}"/>
    <cellStyle name="20% - Accent1 5 5 8" xfId="47636" xr:uid="{00000000-0005-0000-0000-00005DB90000}"/>
    <cellStyle name="20% - Accent1 5 5 8 2" xfId="47637" xr:uid="{00000000-0005-0000-0000-00005EB90000}"/>
    <cellStyle name="20% - Accent1 5 5 8 2 2" xfId="47638" xr:uid="{00000000-0005-0000-0000-00005FB90000}"/>
    <cellStyle name="20% - Accent1 5 5 8 3" xfId="47639" xr:uid="{00000000-0005-0000-0000-000060B90000}"/>
    <cellStyle name="20% - Accent1 5 5 9" xfId="47640" xr:uid="{00000000-0005-0000-0000-000061B90000}"/>
    <cellStyle name="20% - Accent1 5 5 9 2" xfId="47641" xr:uid="{00000000-0005-0000-0000-000062B90000}"/>
    <cellStyle name="20% - Accent1 5 6" xfId="47642" xr:uid="{00000000-0005-0000-0000-000063B90000}"/>
    <cellStyle name="20% - Accent1 5 6 10" xfId="47643" xr:uid="{00000000-0005-0000-0000-000064B90000}"/>
    <cellStyle name="20% - Accent1 5 6 10 2" xfId="47644" xr:uid="{00000000-0005-0000-0000-000065B90000}"/>
    <cellStyle name="20% - Accent1 5 6 11" xfId="47645" xr:uid="{00000000-0005-0000-0000-000066B90000}"/>
    <cellStyle name="20% - Accent1 5 6 2" xfId="47646" xr:uid="{00000000-0005-0000-0000-000067B90000}"/>
    <cellStyle name="20% - Accent1 5 6 2 2" xfId="47647" xr:uid="{00000000-0005-0000-0000-000068B90000}"/>
    <cellStyle name="20% - Accent1 5 6 2 2 2" xfId="47648" xr:uid="{00000000-0005-0000-0000-000069B90000}"/>
    <cellStyle name="20% - Accent1 5 6 2 2 2 2" xfId="47649" xr:uid="{00000000-0005-0000-0000-00006AB90000}"/>
    <cellStyle name="20% - Accent1 5 6 2 2 2 2 2" xfId="47650" xr:uid="{00000000-0005-0000-0000-00006BB90000}"/>
    <cellStyle name="20% - Accent1 5 6 2 2 2 3" xfId="47651" xr:uid="{00000000-0005-0000-0000-00006CB90000}"/>
    <cellStyle name="20% - Accent1 5 6 2 2 3" xfId="47652" xr:uid="{00000000-0005-0000-0000-00006DB90000}"/>
    <cellStyle name="20% - Accent1 5 6 2 2 3 2" xfId="47653" xr:uid="{00000000-0005-0000-0000-00006EB90000}"/>
    <cellStyle name="20% - Accent1 5 6 2 2 4" xfId="47654" xr:uid="{00000000-0005-0000-0000-00006FB90000}"/>
    <cellStyle name="20% - Accent1 5 6 2 3" xfId="47655" xr:uid="{00000000-0005-0000-0000-000070B90000}"/>
    <cellStyle name="20% - Accent1 5 6 2 3 2" xfId="47656" xr:uid="{00000000-0005-0000-0000-000071B90000}"/>
    <cellStyle name="20% - Accent1 5 6 2 3 2 2" xfId="47657" xr:uid="{00000000-0005-0000-0000-000072B90000}"/>
    <cellStyle name="20% - Accent1 5 6 2 3 2 2 2" xfId="47658" xr:uid="{00000000-0005-0000-0000-000073B90000}"/>
    <cellStyle name="20% - Accent1 5 6 2 3 2 3" xfId="47659" xr:uid="{00000000-0005-0000-0000-000074B90000}"/>
    <cellStyle name="20% - Accent1 5 6 2 3 3" xfId="47660" xr:uid="{00000000-0005-0000-0000-000075B90000}"/>
    <cellStyle name="20% - Accent1 5 6 2 3 3 2" xfId="47661" xr:uid="{00000000-0005-0000-0000-000076B90000}"/>
    <cellStyle name="20% - Accent1 5 6 2 3 4" xfId="47662" xr:uid="{00000000-0005-0000-0000-000077B90000}"/>
    <cellStyle name="20% - Accent1 5 6 2 4" xfId="47663" xr:uid="{00000000-0005-0000-0000-000078B90000}"/>
    <cellStyle name="20% - Accent1 5 6 2 4 2" xfId="47664" xr:uid="{00000000-0005-0000-0000-000079B90000}"/>
    <cellStyle name="20% - Accent1 5 6 2 4 2 2" xfId="47665" xr:uid="{00000000-0005-0000-0000-00007AB90000}"/>
    <cellStyle name="20% - Accent1 5 6 2 4 2 2 2" xfId="47666" xr:uid="{00000000-0005-0000-0000-00007BB90000}"/>
    <cellStyle name="20% - Accent1 5 6 2 4 2 3" xfId="47667" xr:uid="{00000000-0005-0000-0000-00007CB90000}"/>
    <cellStyle name="20% - Accent1 5 6 2 4 3" xfId="47668" xr:uid="{00000000-0005-0000-0000-00007DB90000}"/>
    <cellStyle name="20% - Accent1 5 6 2 4 3 2" xfId="47669" xr:uid="{00000000-0005-0000-0000-00007EB90000}"/>
    <cellStyle name="20% - Accent1 5 6 2 4 4" xfId="47670" xr:uid="{00000000-0005-0000-0000-00007FB90000}"/>
    <cellStyle name="20% - Accent1 5 6 2 5" xfId="47671" xr:uid="{00000000-0005-0000-0000-000080B90000}"/>
    <cellStyle name="20% - Accent1 5 6 2 5 2" xfId="47672" xr:uid="{00000000-0005-0000-0000-000081B90000}"/>
    <cellStyle name="20% - Accent1 5 6 2 5 2 2" xfId="47673" xr:uid="{00000000-0005-0000-0000-000082B90000}"/>
    <cellStyle name="20% - Accent1 5 6 2 5 3" xfId="47674" xr:uid="{00000000-0005-0000-0000-000083B90000}"/>
    <cellStyle name="20% - Accent1 5 6 2 6" xfId="47675" xr:uid="{00000000-0005-0000-0000-000084B90000}"/>
    <cellStyle name="20% - Accent1 5 6 2 6 2" xfId="47676" xr:uid="{00000000-0005-0000-0000-000085B90000}"/>
    <cellStyle name="20% - Accent1 5 6 2 6 2 2" xfId="47677" xr:uid="{00000000-0005-0000-0000-000086B90000}"/>
    <cellStyle name="20% - Accent1 5 6 2 6 3" xfId="47678" xr:uid="{00000000-0005-0000-0000-000087B90000}"/>
    <cellStyle name="20% - Accent1 5 6 2 7" xfId="47679" xr:uid="{00000000-0005-0000-0000-000088B90000}"/>
    <cellStyle name="20% - Accent1 5 6 2 7 2" xfId="47680" xr:uid="{00000000-0005-0000-0000-000089B90000}"/>
    <cellStyle name="20% - Accent1 5 6 2 8" xfId="47681" xr:uid="{00000000-0005-0000-0000-00008AB90000}"/>
    <cellStyle name="20% - Accent1 5 6 2 8 2" xfId="47682" xr:uid="{00000000-0005-0000-0000-00008BB90000}"/>
    <cellStyle name="20% - Accent1 5 6 2 9" xfId="47683" xr:uid="{00000000-0005-0000-0000-00008CB90000}"/>
    <cellStyle name="20% - Accent1 5 6 3" xfId="47684" xr:uid="{00000000-0005-0000-0000-00008DB90000}"/>
    <cellStyle name="20% - Accent1 5 6 3 2" xfId="47685" xr:uid="{00000000-0005-0000-0000-00008EB90000}"/>
    <cellStyle name="20% - Accent1 5 6 3 2 2" xfId="47686" xr:uid="{00000000-0005-0000-0000-00008FB90000}"/>
    <cellStyle name="20% - Accent1 5 6 3 2 2 2" xfId="47687" xr:uid="{00000000-0005-0000-0000-000090B90000}"/>
    <cellStyle name="20% - Accent1 5 6 3 2 2 2 2" xfId="47688" xr:uid="{00000000-0005-0000-0000-000091B90000}"/>
    <cellStyle name="20% - Accent1 5 6 3 2 2 3" xfId="47689" xr:uid="{00000000-0005-0000-0000-000092B90000}"/>
    <cellStyle name="20% - Accent1 5 6 3 2 3" xfId="47690" xr:uid="{00000000-0005-0000-0000-000093B90000}"/>
    <cellStyle name="20% - Accent1 5 6 3 2 3 2" xfId="47691" xr:uid="{00000000-0005-0000-0000-000094B90000}"/>
    <cellStyle name="20% - Accent1 5 6 3 2 4" xfId="47692" xr:uid="{00000000-0005-0000-0000-000095B90000}"/>
    <cellStyle name="20% - Accent1 5 6 3 3" xfId="47693" xr:uid="{00000000-0005-0000-0000-000096B90000}"/>
    <cellStyle name="20% - Accent1 5 6 3 3 2" xfId="47694" xr:uid="{00000000-0005-0000-0000-000097B90000}"/>
    <cellStyle name="20% - Accent1 5 6 3 3 2 2" xfId="47695" xr:uid="{00000000-0005-0000-0000-000098B90000}"/>
    <cellStyle name="20% - Accent1 5 6 3 3 2 2 2" xfId="47696" xr:uid="{00000000-0005-0000-0000-000099B90000}"/>
    <cellStyle name="20% - Accent1 5 6 3 3 2 3" xfId="47697" xr:uid="{00000000-0005-0000-0000-00009AB90000}"/>
    <cellStyle name="20% - Accent1 5 6 3 3 3" xfId="47698" xr:uid="{00000000-0005-0000-0000-00009BB90000}"/>
    <cellStyle name="20% - Accent1 5 6 3 3 3 2" xfId="47699" xr:uid="{00000000-0005-0000-0000-00009CB90000}"/>
    <cellStyle name="20% - Accent1 5 6 3 3 4" xfId="47700" xr:uid="{00000000-0005-0000-0000-00009DB90000}"/>
    <cellStyle name="20% - Accent1 5 6 3 4" xfId="47701" xr:uid="{00000000-0005-0000-0000-00009EB90000}"/>
    <cellStyle name="20% - Accent1 5 6 3 4 2" xfId="47702" xr:uid="{00000000-0005-0000-0000-00009FB90000}"/>
    <cellStyle name="20% - Accent1 5 6 3 4 2 2" xfId="47703" xr:uid="{00000000-0005-0000-0000-0000A0B90000}"/>
    <cellStyle name="20% - Accent1 5 6 3 4 2 2 2" xfId="47704" xr:uid="{00000000-0005-0000-0000-0000A1B90000}"/>
    <cellStyle name="20% - Accent1 5 6 3 4 2 3" xfId="47705" xr:uid="{00000000-0005-0000-0000-0000A2B90000}"/>
    <cellStyle name="20% - Accent1 5 6 3 4 3" xfId="47706" xr:uid="{00000000-0005-0000-0000-0000A3B90000}"/>
    <cellStyle name="20% - Accent1 5 6 3 4 3 2" xfId="47707" xr:uid="{00000000-0005-0000-0000-0000A4B90000}"/>
    <cellStyle name="20% - Accent1 5 6 3 4 4" xfId="47708" xr:uid="{00000000-0005-0000-0000-0000A5B90000}"/>
    <cellStyle name="20% - Accent1 5 6 3 5" xfId="47709" xr:uid="{00000000-0005-0000-0000-0000A6B90000}"/>
    <cellStyle name="20% - Accent1 5 6 3 5 2" xfId="47710" xr:uid="{00000000-0005-0000-0000-0000A7B90000}"/>
    <cellStyle name="20% - Accent1 5 6 3 5 2 2" xfId="47711" xr:uid="{00000000-0005-0000-0000-0000A8B90000}"/>
    <cellStyle name="20% - Accent1 5 6 3 5 3" xfId="47712" xr:uid="{00000000-0005-0000-0000-0000A9B90000}"/>
    <cellStyle name="20% - Accent1 5 6 3 6" xfId="47713" xr:uid="{00000000-0005-0000-0000-0000AAB90000}"/>
    <cellStyle name="20% - Accent1 5 6 3 6 2" xfId="47714" xr:uid="{00000000-0005-0000-0000-0000ABB90000}"/>
    <cellStyle name="20% - Accent1 5 6 3 6 2 2" xfId="47715" xr:uid="{00000000-0005-0000-0000-0000ACB90000}"/>
    <cellStyle name="20% - Accent1 5 6 3 6 3" xfId="47716" xr:uid="{00000000-0005-0000-0000-0000ADB90000}"/>
    <cellStyle name="20% - Accent1 5 6 3 7" xfId="47717" xr:uid="{00000000-0005-0000-0000-0000AEB90000}"/>
    <cellStyle name="20% - Accent1 5 6 3 7 2" xfId="47718" xr:uid="{00000000-0005-0000-0000-0000AFB90000}"/>
    <cellStyle name="20% - Accent1 5 6 3 8" xfId="47719" xr:uid="{00000000-0005-0000-0000-0000B0B90000}"/>
    <cellStyle name="20% - Accent1 5 6 3 8 2" xfId="47720" xr:uid="{00000000-0005-0000-0000-0000B1B90000}"/>
    <cellStyle name="20% - Accent1 5 6 3 9" xfId="47721" xr:uid="{00000000-0005-0000-0000-0000B2B90000}"/>
    <cellStyle name="20% - Accent1 5 6 4" xfId="47722" xr:uid="{00000000-0005-0000-0000-0000B3B90000}"/>
    <cellStyle name="20% - Accent1 5 6 4 2" xfId="47723" xr:uid="{00000000-0005-0000-0000-0000B4B90000}"/>
    <cellStyle name="20% - Accent1 5 6 4 2 2" xfId="47724" xr:uid="{00000000-0005-0000-0000-0000B5B90000}"/>
    <cellStyle name="20% - Accent1 5 6 4 2 2 2" xfId="47725" xr:uid="{00000000-0005-0000-0000-0000B6B90000}"/>
    <cellStyle name="20% - Accent1 5 6 4 2 3" xfId="47726" xr:uid="{00000000-0005-0000-0000-0000B7B90000}"/>
    <cellStyle name="20% - Accent1 5 6 4 3" xfId="47727" xr:uid="{00000000-0005-0000-0000-0000B8B90000}"/>
    <cellStyle name="20% - Accent1 5 6 4 3 2" xfId="47728" xr:uid="{00000000-0005-0000-0000-0000B9B90000}"/>
    <cellStyle name="20% - Accent1 5 6 4 4" xfId="47729" xr:uid="{00000000-0005-0000-0000-0000BAB90000}"/>
    <cellStyle name="20% - Accent1 5 6 5" xfId="47730" xr:uid="{00000000-0005-0000-0000-0000BBB90000}"/>
    <cellStyle name="20% - Accent1 5 6 5 2" xfId="47731" xr:uid="{00000000-0005-0000-0000-0000BCB90000}"/>
    <cellStyle name="20% - Accent1 5 6 5 2 2" xfId="47732" xr:uid="{00000000-0005-0000-0000-0000BDB90000}"/>
    <cellStyle name="20% - Accent1 5 6 5 2 2 2" xfId="47733" xr:uid="{00000000-0005-0000-0000-0000BEB90000}"/>
    <cellStyle name="20% - Accent1 5 6 5 2 3" xfId="47734" xr:uid="{00000000-0005-0000-0000-0000BFB90000}"/>
    <cellStyle name="20% - Accent1 5 6 5 3" xfId="47735" xr:uid="{00000000-0005-0000-0000-0000C0B90000}"/>
    <cellStyle name="20% - Accent1 5 6 5 3 2" xfId="47736" xr:uid="{00000000-0005-0000-0000-0000C1B90000}"/>
    <cellStyle name="20% - Accent1 5 6 5 4" xfId="47737" xr:uid="{00000000-0005-0000-0000-0000C2B90000}"/>
    <cellStyle name="20% - Accent1 5 6 6" xfId="47738" xr:uid="{00000000-0005-0000-0000-0000C3B90000}"/>
    <cellStyle name="20% - Accent1 5 6 6 2" xfId="47739" xr:uid="{00000000-0005-0000-0000-0000C4B90000}"/>
    <cellStyle name="20% - Accent1 5 6 6 2 2" xfId="47740" xr:uid="{00000000-0005-0000-0000-0000C5B90000}"/>
    <cellStyle name="20% - Accent1 5 6 6 2 2 2" xfId="47741" xr:uid="{00000000-0005-0000-0000-0000C6B90000}"/>
    <cellStyle name="20% - Accent1 5 6 6 2 3" xfId="47742" xr:uid="{00000000-0005-0000-0000-0000C7B90000}"/>
    <cellStyle name="20% - Accent1 5 6 6 3" xfId="47743" xr:uid="{00000000-0005-0000-0000-0000C8B90000}"/>
    <cellStyle name="20% - Accent1 5 6 6 3 2" xfId="47744" xr:uid="{00000000-0005-0000-0000-0000C9B90000}"/>
    <cellStyle name="20% - Accent1 5 6 6 4" xfId="47745" xr:uid="{00000000-0005-0000-0000-0000CAB90000}"/>
    <cellStyle name="20% - Accent1 5 6 7" xfId="47746" xr:uid="{00000000-0005-0000-0000-0000CBB90000}"/>
    <cellStyle name="20% - Accent1 5 6 7 2" xfId="47747" xr:uid="{00000000-0005-0000-0000-0000CCB90000}"/>
    <cellStyle name="20% - Accent1 5 6 7 2 2" xfId="47748" xr:uid="{00000000-0005-0000-0000-0000CDB90000}"/>
    <cellStyle name="20% - Accent1 5 6 7 3" xfId="47749" xr:uid="{00000000-0005-0000-0000-0000CEB90000}"/>
    <cellStyle name="20% - Accent1 5 6 8" xfId="47750" xr:uid="{00000000-0005-0000-0000-0000CFB90000}"/>
    <cellStyle name="20% - Accent1 5 6 8 2" xfId="47751" xr:uid="{00000000-0005-0000-0000-0000D0B90000}"/>
    <cellStyle name="20% - Accent1 5 6 8 2 2" xfId="47752" xr:uid="{00000000-0005-0000-0000-0000D1B90000}"/>
    <cellStyle name="20% - Accent1 5 6 8 3" xfId="47753" xr:uid="{00000000-0005-0000-0000-0000D2B90000}"/>
    <cellStyle name="20% - Accent1 5 6 9" xfId="47754" xr:uid="{00000000-0005-0000-0000-0000D3B90000}"/>
    <cellStyle name="20% - Accent1 5 6 9 2" xfId="47755" xr:uid="{00000000-0005-0000-0000-0000D4B90000}"/>
    <cellStyle name="20% - Accent1 5 7" xfId="47756" xr:uid="{00000000-0005-0000-0000-0000D5B90000}"/>
    <cellStyle name="20% - Accent1 5 7 2" xfId="47757" xr:uid="{00000000-0005-0000-0000-0000D6B90000}"/>
    <cellStyle name="20% - Accent1 5 7 2 2" xfId="47758" xr:uid="{00000000-0005-0000-0000-0000D7B90000}"/>
    <cellStyle name="20% - Accent1 5 7 2 2 2" xfId="47759" xr:uid="{00000000-0005-0000-0000-0000D8B90000}"/>
    <cellStyle name="20% - Accent1 5 7 2 2 2 2" xfId="47760" xr:uid="{00000000-0005-0000-0000-0000D9B90000}"/>
    <cellStyle name="20% - Accent1 5 7 2 2 3" xfId="47761" xr:uid="{00000000-0005-0000-0000-0000DAB90000}"/>
    <cellStyle name="20% - Accent1 5 7 2 3" xfId="47762" xr:uid="{00000000-0005-0000-0000-0000DBB90000}"/>
    <cellStyle name="20% - Accent1 5 7 2 3 2" xfId="47763" xr:uid="{00000000-0005-0000-0000-0000DCB90000}"/>
    <cellStyle name="20% - Accent1 5 7 2 4" xfId="47764" xr:uid="{00000000-0005-0000-0000-0000DDB90000}"/>
    <cellStyle name="20% - Accent1 5 7 3" xfId="47765" xr:uid="{00000000-0005-0000-0000-0000DEB90000}"/>
    <cellStyle name="20% - Accent1 5 7 3 2" xfId="47766" xr:uid="{00000000-0005-0000-0000-0000DFB90000}"/>
    <cellStyle name="20% - Accent1 5 7 3 2 2" xfId="47767" xr:uid="{00000000-0005-0000-0000-0000E0B90000}"/>
    <cellStyle name="20% - Accent1 5 7 3 2 2 2" xfId="47768" xr:uid="{00000000-0005-0000-0000-0000E1B90000}"/>
    <cellStyle name="20% - Accent1 5 7 3 2 3" xfId="47769" xr:uid="{00000000-0005-0000-0000-0000E2B90000}"/>
    <cellStyle name="20% - Accent1 5 7 3 3" xfId="47770" xr:uid="{00000000-0005-0000-0000-0000E3B90000}"/>
    <cellStyle name="20% - Accent1 5 7 3 3 2" xfId="47771" xr:uid="{00000000-0005-0000-0000-0000E4B90000}"/>
    <cellStyle name="20% - Accent1 5 7 3 4" xfId="47772" xr:uid="{00000000-0005-0000-0000-0000E5B90000}"/>
    <cellStyle name="20% - Accent1 5 7 4" xfId="47773" xr:uid="{00000000-0005-0000-0000-0000E6B90000}"/>
    <cellStyle name="20% - Accent1 5 7 4 2" xfId="47774" xr:uid="{00000000-0005-0000-0000-0000E7B90000}"/>
    <cellStyle name="20% - Accent1 5 7 4 2 2" xfId="47775" xr:uid="{00000000-0005-0000-0000-0000E8B90000}"/>
    <cellStyle name="20% - Accent1 5 7 4 2 2 2" xfId="47776" xr:uid="{00000000-0005-0000-0000-0000E9B90000}"/>
    <cellStyle name="20% - Accent1 5 7 4 2 3" xfId="47777" xr:uid="{00000000-0005-0000-0000-0000EAB90000}"/>
    <cellStyle name="20% - Accent1 5 7 4 3" xfId="47778" xr:uid="{00000000-0005-0000-0000-0000EBB90000}"/>
    <cellStyle name="20% - Accent1 5 7 4 3 2" xfId="47779" xr:uid="{00000000-0005-0000-0000-0000ECB90000}"/>
    <cellStyle name="20% - Accent1 5 7 4 4" xfId="47780" xr:uid="{00000000-0005-0000-0000-0000EDB90000}"/>
    <cellStyle name="20% - Accent1 5 7 5" xfId="47781" xr:uid="{00000000-0005-0000-0000-0000EEB90000}"/>
    <cellStyle name="20% - Accent1 5 7 5 2" xfId="47782" xr:uid="{00000000-0005-0000-0000-0000EFB90000}"/>
    <cellStyle name="20% - Accent1 5 7 5 2 2" xfId="47783" xr:uid="{00000000-0005-0000-0000-0000F0B90000}"/>
    <cellStyle name="20% - Accent1 5 7 5 3" xfId="47784" xr:uid="{00000000-0005-0000-0000-0000F1B90000}"/>
    <cellStyle name="20% - Accent1 5 7 6" xfId="47785" xr:uid="{00000000-0005-0000-0000-0000F2B90000}"/>
    <cellStyle name="20% - Accent1 5 7 6 2" xfId="47786" xr:uid="{00000000-0005-0000-0000-0000F3B90000}"/>
    <cellStyle name="20% - Accent1 5 7 6 2 2" xfId="47787" xr:uid="{00000000-0005-0000-0000-0000F4B90000}"/>
    <cellStyle name="20% - Accent1 5 7 6 3" xfId="47788" xr:uid="{00000000-0005-0000-0000-0000F5B90000}"/>
    <cellStyle name="20% - Accent1 5 7 7" xfId="47789" xr:uid="{00000000-0005-0000-0000-0000F6B90000}"/>
    <cellStyle name="20% - Accent1 5 7 7 2" xfId="47790" xr:uid="{00000000-0005-0000-0000-0000F7B90000}"/>
    <cellStyle name="20% - Accent1 5 7 8" xfId="47791" xr:uid="{00000000-0005-0000-0000-0000F8B90000}"/>
    <cellStyle name="20% - Accent1 5 7 8 2" xfId="47792" xr:uid="{00000000-0005-0000-0000-0000F9B90000}"/>
    <cellStyle name="20% - Accent1 5 7 9" xfId="47793" xr:uid="{00000000-0005-0000-0000-0000FAB90000}"/>
    <cellStyle name="20% - Accent1 5 8" xfId="47794" xr:uid="{00000000-0005-0000-0000-0000FBB90000}"/>
    <cellStyle name="20% - Accent1 5 8 2" xfId="47795" xr:uid="{00000000-0005-0000-0000-0000FCB90000}"/>
    <cellStyle name="20% - Accent1 5 8 2 2" xfId="47796" xr:uid="{00000000-0005-0000-0000-0000FDB90000}"/>
    <cellStyle name="20% - Accent1 5 8 2 2 2" xfId="47797" xr:uid="{00000000-0005-0000-0000-0000FEB90000}"/>
    <cellStyle name="20% - Accent1 5 8 2 2 2 2" xfId="47798" xr:uid="{00000000-0005-0000-0000-0000FFB90000}"/>
    <cellStyle name="20% - Accent1 5 8 2 2 3" xfId="47799" xr:uid="{00000000-0005-0000-0000-000000BA0000}"/>
    <cellStyle name="20% - Accent1 5 8 2 3" xfId="47800" xr:uid="{00000000-0005-0000-0000-000001BA0000}"/>
    <cellStyle name="20% - Accent1 5 8 2 3 2" xfId="47801" xr:uid="{00000000-0005-0000-0000-000002BA0000}"/>
    <cellStyle name="20% - Accent1 5 8 2 4" xfId="47802" xr:uid="{00000000-0005-0000-0000-000003BA0000}"/>
    <cellStyle name="20% - Accent1 5 8 3" xfId="47803" xr:uid="{00000000-0005-0000-0000-000004BA0000}"/>
    <cellStyle name="20% - Accent1 5 8 3 2" xfId="47804" xr:uid="{00000000-0005-0000-0000-000005BA0000}"/>
    <cellStyle name="20% - Accent1 5 8 3 2 2" xfId="47805" xr:uid="{00000000-0005-0000-0000-000006BA0000}"/>
    <cellStyle name="20% - Accent1 5 8 3 2 2 2" xfId="47806" xr:uid="{00000000-0005-0000-0000-000007BA0000}"/>
    <cellStyle name="20% - Accent1 5 8 3 2 3" xfId="47807" xr:uid="{00000000-0005-0000-0000-000008BA0000}"/>
    <cellStyle name="20% - Accent1 5 8 3 3" xfId="47808" xr:uid="{00000000-0005-0000-0000-000009BA0000}"/>
    <cellStyle name="20% - Accent1 5 8 3 3 2" xfId="47809" xr:uid="{00000000-0005-0000-0000-00000ABA0000}"/>
    <cellStyle name="20% - Accent1 5 8 3 4" xfId="47810" xr:uid="{00000000-0005-0000-0000-00000BBA0000}"/>
    <cellStyle name="20% - Accent1 5 8 4" xfId="47811" xr:uid="{00000000-0005-0000-0000-00000CBA0000}"/>
    <cellStyle name="20% - Accent1 5 8 4 2" xfId="47812" xr:uid="{00000000-0005-0000-0000-00000DBA0000}"/>
    <cellStyle name="20% - Accent1 5 8 4 2 2" xfId="47813" xr:uid="{00000000-0005-0000-0000-00000EBA0000}"/>
    <cellStyle name="20% - Accent1 5 8 4 2 2 2" xfId="47814" xr:uid="{00000000-0005-0000-0000-00000FBA0000}"/>
    <cellStyle name="20% - Accent1 5 8 4 2 3" xfId="47815" xr:uid="{00000000-0005-0000-0000-000010BA0000}"/>
    <cellStyle name="20% - Accent1 5 8 4 3" xfId="47816" xr:uid="{00000000-0005-0000-0000-000011BA0000}"/>
    <cellStyle name="20% - Accent1 5 8 4 3 2" xfId="47817" xr:uid="{00000000-0005-0000-0000-000012BA0000}"/>
    <cellStyle name="20% - Accent1 5 8 4 4" xfId="47818" xr:uid="{00000000-0005-0000-0000-000013BA0000}"/>
    <cellStyle name="20% - Accent1 5 8 5" xfId="47819" xr:uid="{00000000-0005-0000-0000-000014BA0000}"/>
    <cellStyle name="20% - Accent1 5 8 5 2" xfId="47820" xr:uid="{00000000-0005-0000-0000-000015BA0000}"/>
    <cellStyle name="20% - Accent1 5 8 5 2 2" xfId="47821" xr:uid="{00000000-0005-0000-0000-000016BA0000}"/>
    <cellStyle name="20% - Accent1 5 8 5 3" xfId="47822" xr:uid="{00000000-0005-0000-0000-000017BA0000}"/>
    <cellStyle name="20% - Accent1 5 8 6" xfId="47823" xr:uid="{00000000-0005-0000-0000-000018BA0000}"/>
    <cellStyle name="20% - Accent1 5 8 6 2" xfId="47824" xr:uid="{00000000-0005-0000-0000-000019BA0000}"/>
    <cellStyle name="20% - Accent1 5 8 6 2 2" xfId="47825" xr:uid="{00000000-0005-0000-0000-00001ABA0000}"/>
    <cellStyle name="20% - Accent1 5 8 6 3" xfId="47826" xr:uid="{00000000-0005-0000-0000-00001BBA0000}"/>
    <cellStyle name="20% - Accent1 5 8 7" xfId="47827" xr:uid="{00000000-0005-0000-0000-00001CBA0000}"/>
    <cellStyle name="20% - Accent1 5 8 7 2" xfId="47828" xr:uid="{00000000-0005-0000-0000-00001DBA0000}"/>
    <cellStyle name="20% - Accent1 5 8 8" xfId="47829" xr:uid="{00000000-0005-0000-0000-00001EBA0000}"/>
    <cellStyle name="20% - Accent1 5 8 8 2" xfId="47830" xr:uid="{00000000-0005-0000-0000-00001FBA0000}"/>
    <cellStyle name="20% - Accent1 5 8 9" xfId="47831" xr:uid="{00000000-0005-0000-0000-000020BA0000}"/>
    <cellStyle name="20% - Accent1 5 9" xfId="47832" xr:uid="{00000000-0005-0000-0000-000021BA0000}"/>
    <cellStyle name="20% - Accent1 5 9 2" xfId="47833" xr:uid="{00000000-0005-0000-0000-000022BA0000}"/>
    <cellStyle name="20% - Accent1 5 9 2 2" xfId="47834" xr:uid="{00000000-0005-0000-0000-000023BA0000}"/>
    <cellStyle name="20% - Accent1 5 9 2 2 2" xfId="47835" xr:uid="{00000000-0005-0000-0000-000024BA0000}"/>
    <cellStyle name="20% - Accent1 5 9 2 3" xfId="47836" xr:uid="{00000000-0005-0000-0000-000025BA0000}"/>
    <cellStyle name="20% - Accent1 5 9 3" xfId="47837" xr:uid="{00000000-0005-0000-0000-000026BA0000}"/>
    <cellStyle name="20% - Accent1 5 9 3 2" xfId="47838" xr:uid="{00000000-0005-0000-0000-000027BA0000}"/>
    <cellStyle name="20% - Accent1 5 9 4" xfId="47839" xr:uid="{00000000-0005-0000-0000-000028BA0000}"/>
    <cellStyle name="20% - Accent1 6" xfId="47840" xr:uid="{00000000-0005-0000-0000-000029BA0000}"/>
    <cellStyle name="20% - Accent1 6 10" xfId="47841" xr:uid="{00000000-0005-0000-0000-00002ABA0000}"/>
    <cellStyle name="20% - Accent1 6 10 2" xfId="47842" xr:uid="{00000000-0005-0000-0000-00002BBA0000}"/>
    <cellStyle name="20% - Accent1 6 10 2 2" xfId="47843" xr:uid="{00000000-0005-0000-0000-00002CBA0000}"/>
    <cellStyle name="20% - Accent1 6 10 2 2 2" xfId="47844" xr:uid="{00000000-0005-0000-0000-00002DBA0000}"/>
    <cellStyle name="20% - Accent1 6 10 2 3" xfId="47845" xr:uid="{00000000-0005-0000-0000-00002EBA0000}"/>
    <cellStyle name="20% - Accent1 6 10 3" xfId="47846" xr:uid="{00000000-0005-0000-0000-00002FBA0000}"/>
    <cellStyle name="20% - Accent1 6 10 3 2" xfId="47847" xr:uid="{00000000-0005-0000-0000-000030BA0000}"/>
    <cellStyle name="20% - Accent1 6 10 4" xfId="47848" xr:uid="{00000000-0005-0000-0000-000031BA0000}"/>
    <cellStyle name="20% - Accent1 6 11" xfId="47849" xr:uid="{00000000-0005-0000-0000-000032BA0000}"/>
    <cellStyle name="20% - Accent1 6 11 2" xfId="47850" xr:uid="{00000000-0005-0000-0000-000033BA0000}"/>
    <cellStyle name="20% - Accent1 6 11 2 2" xfId="47851" xr:uid="{00000000-0005-0000-0000-000034BA0000}"/>
    <cellStyle name="20% - Accent1 6 11 2 2 2" xfId="47852" xr:uid="{00000000-0005-0000-0000-000035BA0000}"/>
    <cellStyle name="20% - Accent1 6 11 2 3" xfId="47853" xr:uid="{00000000-0005-0000-0000-000036BA0000}"/>
    <cellStyle name="20% - Accent1 6 11 3" xfId="47854" xr:uid="{00000000-0005-0000-0000-000037BA0000}"/>
    <cellStyle name="20% - Accent1 6 11 3 2" xfId="47855" xr:uid="{00000000-0005-0000-0000-000038BA0000}"/>
    <cellStyle name="20% - Accent1 6 11 4" xfId="47856" xr:uid="{00000000-0005-0000-0000-000039BA0000}"/>
    <cellStyle name="20% - Accent1 6 12" xfId="47857" xr:uid="{00000000-0005-0000-0000-00003ABA0000}"/>
    <cellStyle name="20% - Accent1 6 12 2" xfId="47858" xr:uid="{00000000-0005-0000-0000-00003BBA0000}"/>
    <cellStyle name="20% - Accent1 6 12 2 2" xfId="47859" xr:uid="{00000000-0005-0000-0000-00003CBA0000}"/>
    <cellStyle name="20% - Accent1 6 12 3" xfId="47860" xr:uid="{00000000-0005-0000-0000-00003DBA0000}"/>
    <cellStyle name="20% - Accent1 6 13" xfId="47861" xr:uid="{00000000-0005-0000-0000-00003EBA0000}"/>
    <cellStyle name="20% - Accent1 6 13 2" xfId="47862" xr:uid="{00000000-0005-0000-0000-00003FBA0000}"/>
    <cellStyle name="20% - Accent1 6 13 2 2" xfId="47863" xr:uid="{00000000-0005-0000-0000-000040BA0000}"/>
    <cellStyle name="20% - Accent1 6 13 3" xfId="47864" xr:uid="{00000000-0005-0000-0000-000041BA0000}"/>
    <cellStyle name="20% - Accent1 6 14" xfId="47865" xr:uid="{00000000-0005-0000-0000-000042BA0000}"/>
    <cellStyle name="20% - Accent1 6 14 2" xfId="47866" xr:uid="{00000000-0005-0000-0000-000043BA0000}"/>
    <cellStyle name="20% - Accent1 6 15" xfId="47867" xr:uid="{00000000-0005-0000-0000-000044BA0000}"/>
    <cellStyle name="20% - Accent1 6 15 2" xfId="47868" xr:uid="{00000000-0005-0000-0000-000045BA0000}"/>
    <cellStyle name="20% - Accent1 6 16" xfId="47869" xr:uid="{00000000-0005-0000-0000-000046BA0000}"/>
    <cellStyle name="20% - Accent1 6 2" xfId="47870" xr:uid="{00000000-0005-0000-0000-000047BA0000}"/>
    <cellStyle name="20% - Accent1 6 2 10" xfId="47871" xr:uid="{00000000-0005-0000-0000-000048BA0000}"/>
    <cellStyle name="20% - Accent1 6 2 10 2" xfId="47872" xr:uid="{00000000-0005-0000-0000-000049BA0000}"/>
    <cellStyle name="20% - Accent1 6 2 10 2 2" xfId="47873" xr:uid="{00000000-0005-0000-0000-00004ABA0000}"/>
    <cellStyle name="20% - Accent1 6 2 10 2 2 2" xfId="47874" xr:uid="{00000000-0005-0000-0000-00004BBA0000}"/>
    <cellStyle name="20% - Accent1 6 2 10 2 3" xfId="47875" xr:uid="{00000000-0005-0000-0000-00004CBA0000}"/>
    <cellStyle name="20% - Accent1 6 2 10 3" xfId="47876" xr:uid="{00000000-0005-0000-0000-00004DBA0000}"/>
    <cellStyle name="20% - Accent1 6 2 10 3 2" xfId="47877" xr:uid="{00000000-0005-0000-0000-00004EBA0000}"/>
    <cellStyle name="20% - Accent1 6 2 10 4" xfId="47878" xr:uid="{00000000-0005-0000-0000-00004FBA0000}"/>
    <cellStyle name="20% - Accent1 6 2 11" xfId="47879" xr:uid="{00000000-0005-0000-0000-000050BA0000}"/>
    <cellStyle name="20% - Accent1 6 2 11 2" xfId="47880" xr:uid="{00000000-0005-0000-0000-000051BA0000}"/>
    <cellStyle name="20% - Accent1 6 2 11 2 2" xfId="47881" xr:uid="{00000000-0005-0000-0000-000052BA0000}"/>
    <cellStyle name="20% - Accent1 6 2 11 3" xfId="47882" xr:uid="{00000000-0005-0000-0000-000053BA0000}"/>
    <cellStyle name="20% - Accent1 6 2 12" xfId="47883" xr:uid="{00000000-0005-0000-0000-000054BA0000}"/>
    <cellStyle name="20% - Accent1 6 2 12 2" xfId="47884" xr:uid="{00000000-0005-0000-0000-000055BA0000}"/>
    <cellStyle name="20% - Accent1 6 2 12 2 2" xfId="47885" xr:uid="{00000000-0005-0000-0000-000056BA0000}"/>
    <cellStyle name="20% - Accent1 6 2 12 3" xfId="47886" xr:uid="{00000000-0005-0000-0000-000057BA0000}"/>
    <cellStyle name="20% - Accent1 6 2 13" xfId="47887" xr:uid="{00000000-0005-0000-0000-000058BA0000}"/>
    <cellStyle name="20% - Accent1 6 2 13 2" xfId="47888" xr:uid="{00000000-0005-0000-0000-000059BA0000}"/>
    <cellStyle name="20% - Accent1 6 2 14" xfId="47889" xr:uid="{00000000-0005-0000-0000-00005ABA0000}"/>
    <cellStyle name="20% - Accent1 6 2 14 2" xfId="47890" xr:uid="{00000000-0005-0000-0000-00005BBA0000}"/>
    <cellStyle name="20% - Accent1 6 2 15" xfId="47891" xr:uid="{00000000-0005-0000-0000-00005CBA0000}"/>
    <cellStyle name="20% - Accent1 6 2 2" xfId="47892" xr:uid="{00000000-0005-0000-0000-00005DBA0000}"/>
    <cellStyle name="20% - Accent1 6 2 2 10" xfId="47893" xr:uid="{00000000-0005-0000-0000-00005EBA0000}"/>
    <cellStyle name="20% - Accent1 6 2 2 10 2" xfId="47894" xr:uid="{00000000-0005-0000-0000-00005FBA0000}"/>
    <cellStyle name="20% - Accent1 6 2 2 10 2 2" xfId="47895" xr:uid="{00000000-0005-0000-0000-000060BA0000}"/>
    <cellStyle name="20% - Accent1 6 2 2 10 3" xfId="47896" xr:uid="{00000000-0005-0000-0000-000061BA0000}"/>
    <cellStyle name="20% - Accent1 6 2 2 11" xfId="47897" xr:uid="{00000000-0005-0000-0000-000062BA0000}"/>
    <cellStyle name="20% - Accent1 6 2 2 11 2" xfId="47898" xr:uid="{00000000-0005-0000-0000-000063BA0000}"/>
    <cellStyle name="20% - Accent1 6 2 2 11 2 2" xfId="47899" xr:uid="{00000000-0005-0000-0000-000064BA0000}"/>
    <cellStyle name="20% - Accent1 6 2 2 11 3" xfId="47900" xr:uid="{00000000-0005-0000-0000-000065BA0000}"/>
    <cellStyle name="20% - Accent1 6 2 2 12" xfId="47901" xr:uid="{00000000-0005-0000-0000-000066BA0000}"/>
    <cellStyle name="20% - Accent1 6 2 2 12 2" xfId="47902" xr:uid="{00000000-0005-0000-0000-000067BA0000}"/>
    <cellStyle name="20% - Accent1 6 2 2 13" xfId="47903" xr:uid="{00000000-0005-0000-0000-000068BA0000}"/>
    <cellStyle name="20% - Accent1 6 2 2 13 2" xfId="47904" xr:uid="{00000000-0005-0000-0000-000069BA0000}"/>
    <cellStyle name="20% - Accent1 6 2 2 14" xfId="47905" xr:uid="{00000000-0005-0000-0000-00006ABA0000}"/>
    <cellStyle name="20% - Accent1 6 2 2 2" xfId="47906" xr:uid="{00000000-0005-0000-0000-00006BBA0000}"/>
    <cellStyle name="20% - Accent1 6 2 2 2 10" xfId="47907" xr:uid="{00000000-0005-0000-0000-00006CBA0000}"/>
    <cellStyle name="20% - Accent1 6 2 2 2 10 2" xfId="47908" xr:uid="{00000000-0005-0000-0000-00006DBA0000}"/>
    <cellStyle name="20% - Accent1 6 2 2 2 11" xfId="47909" xr:uid="{00000000-0005-0000-0000-00006EBA0000}"/>
    <cellStyle name="20% - Accent1 6 2 2 2 2" xfId="47910" xr:uid="{00000000-0005-0000-0000-00006FBA0000}"/>
    <cellStyle name="20% - Accent1 6 2 2 2 2 2" xfId="47911" xr:uid="{00000000-0005-0000-0000-000070BA0000}"/>
    <cellStyle name="20% - Accent1 6 2 2 2 2 2 2" xfId="47912" xr:uid="{00000000-0005-0000-0000-000071BA0000}"/>
    <cellStyle name="20% - Accent1 6 2 2 2 2 2 2 2" xfId="47913" xr:uid="{00000000-0005-0000-0000-000072BA0000}"/>
    <cellStyle name="20% - Accent1 6 2 2 2 2 2 2 2 2" xfId="47914" xr:uid="{00000000-0005-0000-0000-000073BA0000}"/>
    <cellStyle name="20% - Accent1 6 2 2 2 2 2 2 3" xfId="47915" xr:uid="{00000000-0005-0000-0000-000074BA0000}"/>
    <cellStyle name="20% - Accent1 6 2 2 2 2 2 3" xfId="47916" xr:uid="{00000000-0005-0000-0000-000075BA0000}"/>
    <cellStyle name="20% - Accent1 6 2 2 2 2 2 3 2" xfId="47917" xr:uid="{00000000-0005-0000-0000-000076BA0000}"/>
    <cellStyle name="20% - Accent1 6 2 2 2 2 2 4" xfId="47918" xr:uid="{00000000-0005-0000-0000-000077BA0000}"/>
    <cellStyle name="20% - Accent1 6 2 2 2 2 3" xfId="47919" xr:uid="{00000000-0005-0000-0000-000078BA0000}"/>
    <cellStyle name="20% - Accent1 6 2 2 2 2 3 2" xfId="47920" xr:uid="{00000000-0005-0000-0000-000079BA0000}"/>
    <cellStyle name="20% - Accent1 6 2 2 2 2 3 2 2" xfId="47921" xr:uid="{00000000-0005-0000-0000-00007ABA0000}"/>
    <cellStyle name="20% - Accent1 6 2 2 2 2 3 2 2 2" xfId="47922" xr:uid="{00000000-0005-0000-0000-00007BBA0000}"/>
    <cellStyle name="20% - Accent1 6 2 2 2 2 3 2 3" xfId="47923" xr:uid="{00000000-0005-0000-0000-00007CBA0000}"/>
    <cellStyle name="20% - Accent1 6 2 2 2 2 3 3" xfId="47924" xr:uid="{00000000-0005-0000-0000-00007DBA0000}"/>
    <cellStyle name="20% - Accent1 6 2 2 2 2 3 3 2" xfId="47925" xr:uid="{00000000-0005-0000-0000-00007EBA0000}"/>
    <cellStyle name="20% - Accent1 6 2 2 2 2 3 4" xfId="47926" xr:uid="{00000000-0005-0000-0000-00007FBA0000}"/>
    <cellStyle name="20% - Accent1 6 2 2 2 2 4" xfId="47927" xr:uid="{00000000-0005-0000-0000-000080BA0000}"/>
    <cellStyle name="20% - Accent1 6 2 2 2 2 4 2" xfId="47928" xr:uid="{00000000-0005-0000-0000-000081BA0000}"/>
    <cellStyle name="20% - Accent1 6 2 2 2 2 4 2 2" xfId="47929" xr:uid="{00000000-0005-0000-0000-000082BA0000}"/>
    <cellStyle name="20% - Accent1 6 2 2 2 2 4 2 2 2" xfId="47930" xr:uid="{00000000-0005-0000-0000-000083BA0000}"/>
    <cellStyle name="20% - Accent1 6 2 2 2 2 4 2 3" xfId="47931" xr:uid="{00000000-0005-0000-0000-000084BA0000}"/>
    <cellStyle name="20% - Accent1 6 2 2 2 2 4 3" xfId="47932" xr:uid="{00000000-0005-0000-0000-000085BA0000}"/>
    <cellStyle name="20% - Accent1 6 2 2 2 2 4 3 2" xfId="47933" xr:uid="{00000000-0005-0000-0000-000086BA0000}"/>
    <cellStyle name="20% - Accent1 6 2 2 2 2 4 4" xfId="47934" xr:uid="{00000000-0005-0000-0000-000087BA0000}"/>
    <cellStyle name="20% - Accent1 6 2 2 2 2 5" xfId="47935" xr:uid="{00000000-0005-0000-0000-000088BA0000}"/>
    <cellStyle name="20% - Accent1 6 2 2 2 2 5 2" xfId="47936" xr:uid="{00000000-0005-0000-0000-000089BA0000}"/>
    <cellStyle name="20% - Accent1 6 2 2 2 2 5 2 2" xfId="47937" xr:uid="{00000000-0005-0000-0000-00008ABA0000}"/>
    <cellStyle name="20% - Accent1 6 2 2 2 2 5 3" xfId="47938" xr:uid="{00000000-0005-0000-0000-00008BBA0000}"/>
    <cellStyle name="20% - Accent1 6 2 2 2 2 6" xfId="47939" xr:uid="{00000000-0005-0000-0000-00008CBA0000}"/>
    <cellStyle name="20% - Accent1 6 2 2 2 2 6 2" xfId="47940" xr:uid="{00000000-0005-0000-0000-00008DBA0000}"/>
    <cellStyle name="20% - Accent1 6 2 2 2 2 6 2 2" xfId="47941" xr:uid="{00000000-0005-0000-0000-00008EBA0000}"/>
    <cellStyle name="20% - Accent1 6 2 2 2 2 6 3" xfId="47942" xr:uid="{00000000-0005-0000-0000-00008FBA0000}"/>
    <cellStyle name="20% - Accent1 6 2 2 2 2 7" xfId="47943" xr:uid="{00000000-0005-0000-0000-000090BA0000}"/>
    <cellStyle name="20% - Accent1 6 2 2 2 2 7 2" xfId="47944" xr:uid="{00000000-0005-0000-0000-000091BA0000}"/>
    <cellStyle name="20% - Accent1 6 2 2 2 2 8" xfId="47945" xr:uid="{00000000-0005-0000-0000-000092BA0000}"/>
    <cellStyle name="20% - Accent1 6 2 2 2 2 8 2" xfId="47946" xr:uid="{00000000-0005-0000-0000-000093BA0000}"/>
    <cellStyle name="20% - Accent1 6 2 2 2 2 9" xfId="47947" xr:uid="{00000000-0005-0000-0000-000094BA0000}"/>
    <cellStyle name="20% - Accent1 6 2 2 2 3" xfId="47948" xr:uid="{00000000-0005-0000-0000-000095BA0000}"/>
    <cellStyle name="20% - Accent1 6 2 2 2 3 2" xfId="47949" xr:uid="{00000000-0005-0000-0000-000096BA0000}"/>
    <cellStyle name="20% - Accent1 6 2 2 2 3 2 2" xfId="47950" xr:uid="{00000000-0005-0000-0000-000097BA0000}"/>
    <cellStyle name="20% - Accent1 6 2 2 2 3 2 2 2" xfId="47951" xr:uid="{00000000-0005-0000-0000-000098BA0000}"/>
    <cellStyle name="20% - Accent1 6 2 2 2 3 2 2 2 2" xfId="47952" xr:uid="{00000000-0005-0000-0000-000099BA0000}"/>
    <cellStyle name="20% - Accent1 6 2 2 2 3 2 2 3" xfId="47953" xr:uid="{00000000-0005-0000-0000-00009ABA0000}"/>
    <cellStyle name="20% - Accent1 6 2 2 2 3 2 3" xfId="47954" xr:uid="{00000000-0005-0000-0000-00009BBA0000}"/>
    <cellStyle name="20% - Accent1 6 2 2 2 3 2 3 2" xfId="47955" xr:uid="{00000000-0005-0000-0000-00009CBA0000}"/>
    <cellStyle name="20% - Accent1 6 2 2 2 3 2 4" xfId="47956" xr:uid="{00000000-0005-0000-0000-00009DBA0000}"/>
    <cellStyle name="20% - Accent1 6 2 2 2 3 3" xfId="47957" xr:uid="{00000000-0005-0000-0000-00009EBA0000}"/>
    <cellStyle name="20% - Accent1 6 2 2 2 3 3 2" xfId="47958" xr:uid="{00000000-0005-0000-0000-00009FBA0000}"/>
    <cellStyle name="20% - Accent1 6 2 2 2 3 3 2 2" xfId="47959" xr:uid="{00000000-0005-0000-0000-0000A0BA0000}"/>
    <cellStyle name="20% - Accent1 6 2 2 2 3 3 2 2 2" xfId="47960" xr:uid="{00000000-0005-0000-0000-0000A1BA0000}"/>
    <cellStyle name="20% - Accent1 6 2 2 2 3 3 2 3" xfId="47961" xr:uid="{00000000-0005-0000-0000-0000A2BA0000}"/>
    <cellStyle name="20% - Accent1 6 2 2 2 3 3 3" xfId="47962" xr:uid="{00000000-0005-0000-0000-0000A3BA0000}"/>
    <cellStyle name="20% - Accent1 6 2 2 2 3 3 3 2" xfId="47963" xr:uid="{00000000-0005-0000-0000-0000A4BA0000}"/>
    <cellStyle name="20% - Accent1 6 2 2 2 3 3 4" xfId="47964" xr:uid="{00000000-0005-0000-0000-0000A5BA0000}"/>
    <cellStyle name="20% - Accent1 6 2 2 2 3 4" xfId="47965" xr:uid="{00000000-0005-0000-0000-0000A6BA0000}"/>
    <cellStyle name="20% - Accent1 6 2 2 2 3 4 2" xfId="47966" xr:uid="{00000000-0005-0000-0000-0000A7BA0000}"/>
    <cellStyle name="20% - Accent1 6 2 2 2 3 4 2 2" xfId="47967" xr:uid="{00000000-0005-0000-0000-0000A8BA0000}"/>
    <cellStyle name="20% - Accent1 6 2 2 2 3 4 2 2 2" xfId="47968" xr:uid="{00000000-0005-0000-0000-0000A9BA0000}"/>
    <cellStyle name="20% - Accent1 6 2 2 2 3 4 2 3" xfId="47969" xr:uid="{00000000-0005-0000-0000-0000AABA0000}"/>
    <cellStyle name="20% - Accent1 6 2 2 2 3 4 3" xfId="47970" xr:uid="{00000000-0005-0000-0000-0000ABBA0000}"/>
    <cellStyle name="20% - Accent1 6 2 2 2 3 4 3 2" xfId="47971" xr:uid="{00000000-0005-0000-0000-0000ACBA0000}"/>
    <cellStyle name="20% - Accent1 6 2 2 2 3 4 4" xfId="47972" xr:uid="{00000000-0005-0000-0000-0000ADBA0000}"/>
    <cellStyle name="20% - Accent1 6 2 2 2 3 5" xfId="47973" xr:uid="{00000000-0005-0000-0000-0000AEBA0000}"/>
    <cellStyle name="20% - Accent1 6 2 2 2 3 5 2" xfId="47974" xr:uid="{00000000-0005-0000-0000-0000AFBA0000}"/>
    <cellStyle name="20% - Accent1 6 2 2 2 3 5 2 2" xfId="47975" xr:uid="{00000000-0005-0000-0000-0000B0BA0000}"/>
    <cellStyle name="20% - Accent1 6 2 2 2 3 5 3" xfId="47976" xr:uid="{00000000-0005-0000-0000-0000B1BA0000}"/>
    <cellStyle name="20% - Accent1 6 2 2 2 3 6" xfId="47977" xr:uid="{00000000-0005-0000-0000-0000B2BA0000}"/>
    <cellStyle name="20% - Accent1 6 2 2 2 3 6 2" xfId="47978" xr:uid="{00000000-0005-0000-0000-0000B3BA0000}"/>
    <cellStyle name="20% - Accent1 6 2 2 2 3 6 2 2" xfId="47979" xr:uid="{00000000-0005-0000-0000-0000B4BA0000}"/>
    <cellStyle name="20% - Accent1 6 2 2 2 3 6 3" xfId="47980" xr:uid="{00000000-0005-0000-0000-0000B5BA0000}"/>
    <cellStyle name="20% - Accent1 6 2 2 2 3 7" xfId="47981" xr:uid="{00000000-0005-0000-0000-0000B6BA0000}"/>
    <cellStyle name="20% - Accent1 6 2 2 2 3 7 2" xfId="47982" xr:uid="{00000000-0005-0000-0000-0000B7BA0000}"/>
    <cellStyle name="20% - Accent1 6 2 2 2 3 8" xfId="47983" xr:uid="{00000000-0005-0000-0000-0000B8BA0000}"/>
    <cellStyle name="20% - Accent1 6 2 2 2 3 8 2" xfId="47984" xr:uid="{00000000-0005-0000-0000-0000B9BA0000}"/>
    <cellStyle name="20% - Accent1 6 2 2 2 3 9" xfId="47985" xr:uid="{00000000-0005-0000-0000-0000BABA0000}"/>
    <cellStyle name="20% - Accent1 6 2 2 2 4" xfId="47986" xr:uid="{00000000-0005-0000-0000-0000BBBA0000}"/>
    <cellStyle name="20% - Accent1 6 2 2 2 4 2" xfId="47987" xr:uid="{00000000-0005-0000-0000-0000BCBA0000}"/>
    <cellStyle name="20% - Accent1 6 2 2 2 4 2 2" xfId="47988" xr:uid="{00000000-0005-0000-0000-0000BDBA0000}"/>
    <cellStyle name="20% - Accent1 6 2 2 2 4 2 2 2" xfId="47989" xr:uid="{00000000-0005-0000-0000-0000BEBA0000}"/>
    <cellStyle name="20% - Accent1 6 2 2 2 4 2 3" xfId="47990" xr:uid="{00000000-0005-0000-0000-0000BFBA0000}"/>
    <cellStyle name="20% - Accent1 6 2 2 2 4 3" xfId="47991" xr:uid="{00000000-0005-0000-0000-0000C0BA0000}"/>
    <cellStyle name="20% - Accent1 6 2 2 2 4 3 2" xfId="47992" xr:uid="{00000000-0005-0000-0000-0000C1BA0000}"/>
    <cellStyle name="20% - Accent1 6 2 2 2 4 4" xfId="47993" xr:uid="{00000000-0005-0000-0000-0000C2BA0000}"/>
    <cellStyle name="20% - Accent1 6 2 2 2 5" xfId="47994" xr:uid="{00000000-0005-0000-0000-0000C3BA0000}"/>
    <cellStyle name="20% - Accent1 6 2 2 2 5 2" xfId="47995" xr:uid="{00000000-0005-0000-0000-0000C4BA0000}"/>
    <cellStyle name="20% - Accent1 6 2 2 2 5 2 2" xfId="47996" xr:uid="{00000000-0005-0000-0000-0000C5BA0000}"/>
    <cellStyle name="20% - Accent1 6 2 2 2 5 2 2 2" xfId="47997" xr:uid="{00000000-0005-0000-0000-0000C6BA0000}"/>
    <cellStyle name="20% - Accent1 6 2 2 2 5 2 3" xfId="47998" xr:uid="{00000000-0005-0000-0000-0000C7BA0000}"/>
    <cellStyle name="20% - Accent1 6 2 2 2 5 3" xfId="47999" xr:uid="{00000000-0005-0000-0000-0000C8BA0000}"/>
    <cellStyle name="20% - Accent1 6 2 2 2 5 3 2" xfId="48000" xr:uid="{00000000-0005-0000-0000-0000C9BA0000}"/>
    <cellStyle name="20% - Accent1 6 2 2 2 5 4" xfId="48001" xr:uid="{00000000-0005-0000-0000-0000CABA0000}"/>
    <cellStyle name="20% - Accent1 6 2 2 2 6" xfId="48002" xr:uid="{00000000-0005-0000-0000-0000CBBA0000}"/>
    <cellStyle name="20% - Accent1 6 2 2 2 6 2" xfId="48003" xr:uid="{00000000-0005-0000-0000-0000CCBA0000}"/>
    <cellStyle name="20% - Accent1 6 2 2 2 6 2 2" xfId="48004" xr:uid="{00000000-0005-0000-0000-0000CDBA0000}"/>
    <cellStyle name="20% - Accent1 6 2 2 2 6 2 2 2" xfId="48005" xr:uid="{00000000-0005-0000-0000-0000CEBA0000}"/>
    <cellStyle name="20% - Accent1 6 2 2 2 6 2 3" xfId="48006" xr:uid="{00000000-0005-0000-0000-0000CFBA0000}"/>
    <cellStyle name="20% - Accent1 6 2 2 2 6 3" xfId="48007" xr:uid="{00000000-0005-0000-0000-0000D0BA0000}"/>
    <cellStyle name="20% - Accent1 6 2 2 2 6 3 2" xfId="48008" xr:uid="{00000000-0005-0000-0000-0000D1BA0000}"/>
    <cellStyle name="20% - Accent1 6 2 2 2 6 4" xfId="48009" xr:uid="{00000000-0005-0000-0000-0000D2BA0000}"/>
    <cellStyle name="20% - Accent1 6 2 2 2 7" xfId="48010" xr:uid="{00000000-0005-0000-0000-0000D3BA0000}"/>
    <cellStyle name="20% - Accent1 6 2 2 2 7 2" xfId="48011" xr:uid="{00000000-0005-0000-0000-0000D4BA0000}"/>
    <cellStyle name="20% - Accent1 6 2 2 2 7 2 2" xfId="48012" xr:uid="{00000000-0005-0000-0000-0000D5BA0000}"/>
    <cellStyle name="20% - Accent1 6 2 2 2 7 3" xfId="48013" xr:uid="{00000000-0005-0000-0000-0000D6BA0000}"/>
    <cellStyle name="20% - Accent1 6 2 2 2 8" xfId="48014" xr:uid="{00000000-0005-0000-0000-0000D7BA0000}"/>
    <cellStyle name="20% - Accent1 6 2 2 2 8 2" xfId="48015" xr:uid="{00000000-0005-0000-0000-0000D8BA0000}"/>
    <cellStyle name="20% - Accent1 6 2 2 2 8 2 2" xfId="48016" xr:uid="{00000000-0005-0000-0000-0000D9BA0000}"/>
    <cellStyle name="20% - Accent1 6 2 2 2 8 3" xfId="48017" xr:uid="{00000000-0005-0000-0000-0000DABA0000}"/>
    <cellStyle name="20% - Accent1 6 2 2 2 9" xfId="48018" xr:uid="{00000000-0005-0000-0000-0000DBBA0000}"/>
    <cellStyle name="20% - Accent1 6 2 2 2 9 2" xfId="48019" xr:uid="{00000000-0005-0000-0000-0000DCBA0000}"/>
    <cellStyle name="20% - Accent1 6 2 2 3" xfId="48020" xr:uid="{00000000-0005-0000-0000-0000DDBA0000}"/>
    <cellStyle name="20% - Accent1 6 2 2 3 10" xfId="48021" xr:uid="{00000000-0005-0000-0000-0000DEBA0000}"/>
    <cellStyle name="20% - Accent1 6 2 2 3 10 2" xfId="48022" xr:uid="{00000000-0005-0000-0000-0000DFBA0000}"/>
    <cellStyle name="20% - Accent1 6 2 2 3 11" xfId="48023" xr:uid="{00000000-0005-0000-0000-0000E0BA0000}"/>
    <cellStyle name="20% - Accent1 6 2 2 3 2" xfId="48024" xr:uid="{00000000-0005-0000-0000-0000E1BA0000}"/>
    <cellStyle name="20% - Accent1 6 2 2 3 2 2" xfId="48025" xr:uid="{00000000-0005-0000-0000-0000E2BA0000}"/>
    <cellStyle name="20% - Accent1 6 2 2 3 2 2 2" xfId="48026" xr:uid="{00000000-0005-0000-0000-0000E3BA0000}"/>
    <cellStyle name="20% - Accent1 6 2 2 3 2 2 2 2" xfId="48027" xr:uid="{00000000-0005-0000-0000-0000E4BA0000}"/>
    <cellStyle name="20% - Accent1 6 2 2 3 2 2 2 2 2" xfId="48028" xr:uid="{00000000-0005-0000-0000-0000E5BA0000}"/>
    <cellStyle name="20% - Accent1 6 2 2 3 2 2 2 3" xfId="48029" xr:uid="{00000000-0005-0000-0000-0000E6BA0000}"/>
    <cellStyle name="20% - Accent1 6 2 2 3 2 2 3" xfId="48030" xr:uid="{00000000-0005-0000-0000-0000E7BA0000}"/>
    <cellStyle name="20% - Accent1 6 2 2 3 2 2 3 2" xfId="48031" xr:uid="{00000000-0005-0000-0000-0000E8BA0000}"/>
    <cellStyle name="20% - Accent1 6 2 2 3 2 2 4" xfId="48032" xr:uid="{00000000-0005-0000-0000-0000E9BA0000}"/>
    <cellStyle name="20% - Accent1 6 2 2 3 2 3" xfId="48033" xr:uid="{00000000-0005-0000-0000-0000EABA0000}"/>
    <cellStyle name="20% - Accent1 6 2 2 3 2 3 2" xfId="48034" xr:uid="{00000000-0005-0000-0000-0000EBBA0000}"/>
    <cellStyle name="20% - Accent1 6 2 2 3 2 3 2 2" xfId="48035" xr:uid="{00000000-0005-0000-0000-0000ECBA0000}"/>
    <cellStyle name="20% - Accent1 6 2 2 3 2 3 2 2 2" xfId="48036" xr:uid="{00000000-0005-0000-0000-0000EDBA0000}"/>
    <cellStyle name="20% - Accent1 6 2 2 3 2 3 2 3" xfId="48037" xr:uid="{00000000-0005-0000-0000-0000EEBA0000}"/>
    <cellStyle name="20% - Accent1 6 2 2 3 2 3 3" xfId="48038" xr:uid="{00000000-0005-0000-0000-0000EFBA0000}"/>
    <cellStyle name="20% - Accent1 6 2 2 3 2 3 3 2" xfId="48039" xr:uid="{00000000-0005-0000-0000-0000F0BA0000}"/>
    <cellStyle name="20% - Accent1 6 2 2 3 2 3 4" xfId="48040" xr:uid="{00000000-0005-0000-0000-0000F1BA0000}"/>
    <cellStyle name="20% - Accent1 6 2 2 3 2 4" xfId="48041" xr:uid="{00000000-0005-0000-0000-0000F2BA0000}"/>
    <cellStyle name="20% - Accent1 6 2 2 3 2 4 2" xfId="48042" xr:uid="{00000000-0005-0000-0000-0000F3BA0000}"/>
    <cellStyle name="20% - Accent1 6 2 2 3 2 4 2 2" xfId="48043" xr:uid="{00000000-0005-0000-0000-0000F4BA0000}"/>
    <cellStyle name="20% - Accent1 6 2 2 3 2 4 2 2 2" xfId="48044" xr:uid="{00000000-0005-0000-0000-0000F5BA0000}"/>
    <cellStyle name="20% - Accent1 6 2 2 3 2 4 2 3" xfId="48045" xr:uid="{00000000-0005-0000-0000-0000F6BA0000}"/>
    <cellStyle name="20% - Accent1 6 2 2 3 2 4 3" xfId="48046" xr:uid="{00000000-0005-0000-0000-0000F7BA0000}"/>
    <cellStyle name="20% - Accent1 6 2 2 3 2 4 3 2" xfId="48047" xr:uid="{00000000-0005-0000-0000-0000F8BA0000}"/>
    <cellStyle name="20% - Accent1 6 2 2 3 2 4 4" xfId="48048" xr:uid="{00000000-0005-0000-0000-0000F9BA0000}"/>
    <cellStyle name="20% - Accent1 6 2 2 3 2 5" xfId="48049" xr:uid="{00000000-0005-0000-0000-0000FABA0000}"/>
    <cellStyle name="20% - Accent1 6 2 2 3 2 5 2" xfId="48050" xr:uid="{00000000-0005-0000-0000-0000FBBA0000}"/>
    <cellStyle name="20% - Accent1 6 2 2 3 2 5 2 2" xfId="48051" xr:uid="{00000000-0005-0000-0000-0000FCBA0000}"/>
    <cellStyle name="20% - Accent1 6 2 2 3 2 5 3" xfId="48052" xr:uid="{00000000-0005-0000-0000-0000FDBA0000}"/>
    <cellStyle name="20% - Accent1 6 2 2 3 2 6" xfId="48053" xr:uid="{00000000-0005-0000-0000-0000FEBA0000}"/>
    <cellStyle name="20% - Accent1 6 2 2 3 2 6 2" xfId="48054" xr:uid="{00000000-0005-0000-0000-0000FFBA0000}"/>
    <cellStyle name="20% - Accent1 6 2 2 3 2 6 2 2" xfId="48055" xr:uid="{00000000-0005-0000-0000-000000BB0000}"/>
    <cellStyle name="20% - Accent1 6 2 2 3 2 6 3" xfId="48056" xr:uid="{00000000-0005-0000-0000-000001BB0000}"/>
    <cellStyle name="20% - Accent1 6 2 2 3 2 7" xfId="48057" xr:uid="{00000000-0005-0000-0000-000002BB0000}"/>
    <cellStyle name="20% - Accent1 6 2 2 3 2 7 2" xfId="48058" xr:uid="{00000000-0005-0000-0000-000003BB0000}"/>
    <cellStyle name="20% - Accent1 6 2 2 3 2 8" xfId="48059" xr:uid="{00000000-0005-0000-0000-000004BB0000}"/>
    <cellStyle name="20% - Accent1 6 2 2 3 2 8 2" xfId="48060" xr:uid="{00000000-0005-0000-0000-000005BB0000}"/>
    <cellStyle name="20% - Accent1 6 2 2 3 2 9" xfId="48061" xr:uid="{00000000-0005-0000-0000-000006BB0000}"/>
    <cellStyle name="20% - Accent1 6 2 2 3 3" xfId="48062" xr:uid="{00000000-0005-0000-0000-000007BB0000}"/>
    <cellStyle name="20% - Accent1 6 2 2 3 3 2" xfId="48063" xr:uid="{00000000-0005-0000-0000-000008BB0000}"/>
    <cellStyle name="20% - Accent1 6 2 2 3 3 2 2" xfId="48064" xr:uid="{00000000-0005-0000-0000-000009BB0000}"/>
    <cellStyle name="20% - Accent1 6 2 2 3 3 2 2 2" xfId="48065" xr:uid="{00000000-0005-0000-0000-00000ABB0000}"/>
    <cellStyle name="20% - Accent1 6 2 2 3 3 2 2 2 2" xfId="48066" xr:uid="{00000000-0005-0000-0000-00000BBB0000}"/>
    <cellStyle name="20% - Accent1 6 2 2 3 3 2 2 3" xfId="48067" xr:uid="{00000000-0005-0000-0000-00000CBB0000}"/>
    <cellStyle name="20% - Accent1 6 2 2 3 3 2 3" xfId="48068" xr:uid="{00000000-0005-0000-0000-00000DBB0000}"/>
    <cellStyle name="20% - Accent1 6 2 2 3 3 2 3 2" xfId="48069" xr:uid="{00000000-0005-0000-0000-00000EBB0000}"/>
    <cellStyle name="20% - Accent1 6 2 2 3 3 2 4" xfId="48070" xr:uid="{00000000-0005-0000-0000-00000FBB0000}"/>
    <cellStyle name="20% - Accent1 6 2 2 3 3 3" xfId="48071" xr:uid="{00000000-0005-0000-0000-000010BB0000}"/>
    <cellStyle name="20% - Accent1 6 2 2 3 3 3 2" xfId="48072" xr:uid="{00000000-0005-0000-0000-000011BB0000}"/>
    <cellStyle name="20% - Accent1 6 2 2 3 3 3 2 2" xfId="48073" xr:uid="{00000000-0005-0000-0000-000012BB0000}"/>
    <cellStyle name="20% - Accent1 6 2 2 3 3 3 2 2 2" xfId="48074" xr:uid="{00000000-0005-0000-0000-000013BB0000}"/>
    <cellStyle name="20% - Accent1 6 2 2 3 3 3 2 3" xfId="48075" xr:uid="{00000000-0005-0000-0000-000014BB0000}"/>
    <cellStyle name="20% - Accent1 6 2 2 3 3 3 3" xfId="48076" xr:uid="{00000000-0005-0000-0000-000015BB0000}"/>
    <cellStyle name="20% - Accent1 6 2 2 3 3 3 3 2" xfId="48077" xr:uid="{00000000-0005-0000-0000-000016BB0000}"/>
    <cellStyle name="20% - Accent1 6 2 2 3 3 3 4" xfId="48078" xr:uid="{00000000-0005-0000-0000-000017BB0000}"/>
    <cellStyle name="20% - Accent1 6 2 2 3 3 4" xfId="48079" xr:uid="{00000000-0005-0000-0000-000018BB0000}"/>
    <cellStyle name="20% - Accent1 6 2 2 3 3 4 2" xfId="48080" xr:uid="{00000000-0005-0000-0000-000019BB0000}"/>
    <cellStyle name="20% - Accent1 6 2 2 3 3 4 2 2" xfId="48081" xr:uid="{00000000-0005-0000-0000-00001ABB0000}"/>
    <cellStyle name="20% - Accent1 6 2 2 3 3 4 2 2 2" xfId="48082" xr:uid="{00000000-0005-0000-0000-00001BBB0000}"/>
    <cellStyle name="20% - Accent1 6 2 2 3 3 4 2 3" xfId="48083" xr:uid="{00000000-0005-0000-0000-00001CBB0000}"/>
    <cellStyle name="20% - Accent1 6 2 2 3 3 4 3" xfId="48084" xr:uid="{00000000-0005-0000-0000-00001DBB0000}"/>
    <cellStyle name="20% - Accent1 6 2 2 3 3 4 3 2" xfId="48085" xr:uid="{00000000-0005-0000-0000-00001EBB0000}"/>
    <cellStyle name="20% - Accent1 6 2 2 3 3 4 4" xfId="48086" xr:uid="{00000000-0005-0000-0000-00001FBB0000}"/>
    <cellStyle name="20% - Accent1 6 2 2 3 3 5" xfId="48087" xr:uid="{00000000-0005-0000-0000-000020BB0000}"/>
    <cellStyle name="20% - Accent1 6 2 2 3 3 5 2" xfId="48088" xr:uid="{00000000-0005-0000-0000-000021BB0000}"/>
    <cellStyle name="20% - Accent1 6 2 2 3 3 5 2 2" xfId="48089" xr:uid="{00000000-0005-0000-0000-000022BB0000}"/>
    <cellStyle name="20% - Accent1 6 2 2 3 3 5 3" xfId="48090" xr:uid="{00000000-0005-0000-0000-000023BB0000}"/>
    <cellStyle name="20% - Accent1 6 2 2 3 3 6" xfId="48091" xr:uid="{00000000-0005-0000-0000-000024BB0000}"/>
    <cellStyle name="20% - Accent1 6 2 2 3 3 6 2" xfId="48092" xr:uid="{00000000-0005-0000-0000-000025BB0000}"/>
    <cellStyle name="20% - Accent1 6 2 2 3 3 6 2 2" xfId="48093" xr:uid="{00000000-0005-0000-0000-000026BB0000}"/>
    <cellStyle name="20% - Accent1 6 2 2 3 3 6 3" xfId="48094" xr:uid="{00000000-0005-0000-0000-000027BB0000}"/>
    <cellStyle name="20% - Accent1 6 2 2 3 3 7" xfId="48095" xr:uid="{00000000-0005-0000-0000-000028BB0000}"/>
    <cellStyle name="20% - Accent1 6 2 2 3 3 7 2" xfId="48096" xr:uid="{00000000-0005-0000-0000-000029BB0000}"/>
    <cellStyle name="20% - Accent1 6 2 2 3 3 8" xfId="48097" xr:uid="{00000000-0005-0000-0000-00002ABB0000}"/>
    <cellStyle name="20% - Accent1 6 2 2 3 3 8 2" xfId="48098" xr:uid="{00000000-0005-0000-0000-00002BBB0000}"/>
    <cellStyle name="20% - Accent1 6 2 2 3 3 9" xfId="48099" xr:uid="{00000000-0005-0000-0000-00002CBB0000}"/>
    <cellStyle name="20% - Accent1 6 2 2 3 4" xfId="48100" xr:uid="{00000000-0005-0000-0000-00002DBB0000}"/>
    <cellStyle name="20% - Accent1 6 2 2 3 4 2" xfId="48101" xr:uid="{00000000-0005-0000-0000-00002EBB0000}"/>
    <cellStyle name="20% - Accent1 6 2 2 3 4 2 2" xfId="48102" xr:uid="{00000000-0005-0000-0000-00002FBB0000}"/>
    <cellStyle name="20% - Accent1 6 2 2 3 4 2 2 2" xfId="48103" xr:uid="{00000000-0005-0000-0000-000030BB0000}"/>
    <cellStyle name="20% - Accent1 6 2 2 3 4 2 3" xfId="48104" xr:uid="{00000000-0005-0000-0000-000031BB0000}"/>
    <cellStyle name="20% - Accent1 6 2 2 3 4 3" xfId="48105" xr:uid="{00000000-0005-0000-0000-000032BB0000}"/>
    <cellStyle name="20% - Accent1 6 2 2 3 4 3 2" xfId="48106" xr:uid="{00000000-0005-0000-0000-000033BB0000}"/>
    <cellStyle name="20% - Accent1 6 2 2 3 4 4" xfId="48107" xr:uid="{00000000-0005-0000-0000-000034BB0000}"/>
    <cellStyle name="20% - Accent1 6 2 2 3 5" xfId="48108" xr:uid="{00000000-0005-0000-0000-000035BB0000}"/>
    <cellStyle name="20% - Accent1 6 2 2 3 5 2" xfId="48109" xr:uid="{00000000-0005-0000-0000-000036BB0000}"/>
    <cellStyle name="20% - Accent1 6 2 2 3 5 2 2" xfId="48110" xr:uid="{00000000-0005-0000-0000-000037BB0000}"/>
    <cellStyle name="20% - Accent1 6 2 2 3 5 2 2 2" xfId="48111" xr:uid="{00000000-0005-0000-0000-000038BB0000}"/>
    <cellStyle name="20% - Accent1 6 2 2 3 5 2 3" xfId="48112" xr:uid="{00000000-0005-0000-0000-000039BB0000}"/>
    <cellStyle name="20% - Accent1 6 2 2 3 5 3" xfId="48113" xr:uid="{00000000-0005-0000-0000-00003ABB0000}"/>
    <cellStyle name="20% - Accent1 6 2 2 3 5 3 2" xfId="48114" xr:uid="{00000000-0005-0000-0000-00003BBB0000}"/>
    <cellStyle name="20% - Accent1 6 2 2 3 5 4" xfId="48115" xr:uid="{00000000-0005-0000-0000-00003CBB0000}"/>
    <cellStyle name="20% - Accent1 6 2 2 3 6" xfId="48116" xr:uid="{00000000-0005-0000-0000-00003DBB0000}"/>
    <cellStyle name="20% - Accent1 6 2 2 3 6 2" xfId="48117" xr:uid="{00000000-0005-0000-0000-00003EBB0000}"/>
    <cellStyle name="20% - Accent1 6 2 2 3 6 2 2" xfId="48118" xr:uid="{00000000-0005-0000-0000-00003FBB0000}"/>
    <cellStyle name="20% - Accent1 6 2 2 3 6 2 2 2" xfId="48119" xr:uid="{00000000-0005-0000-0000-000040BB0000}"/>
    <cellStyle name="20% - Accent1 6 2 2 3 6 2 3" xfId="48120" xr:uid="{00000000-0005-0000-0000-000041BB0000}"/>
    <cellStyle name="20% - Accent1 6 2 2 3 6 3" xfId="48121" xr:uid="{00000000-0005-0000-0000-000042BB0000}"/>
    <cellStyle name="20% - Accent1 6 2 2 3 6 3 2" xfId="48122" xr:uid="{00000000-0005-0000-0000-000043BB0000}"/>
    <cellStyle name="20% - Accent1 6 2 2 3 6 4" xfId="48123" xr:uid="{00000000-0005-0000-0000-000044BB0000}"/>
    <cellStyle name="20% - Accent1 6 2 2 3 7" xfId="48124" xr:uid="{00000000-0005-0000-0000-000045BB0000}"/>
    <cellStyle name="20% - Accent1 6 2 2 3 7 2" xfId="48125" xr:uid="{00000000-0005-0000-0000-000046BB0000}"/>
    <cellStyle name="20% - Accent1 6 2 2 3 7 2 2" xfId="48126" xr:uid="{00000000-0005-0000-0000-000047BB0000}"/>
    <cellStyle name="20% - Accent1 6 2 2 3 7 3" xfId="48127" xr:uid="{00000000-0005-0000-0000-000048BB0000}"/>
    <cellStyle name="20% - Accent1 6 2 2 3 8" xfId="48128" xr:uid="{00000000-0005-0000-0000-000049BB0000}"/>
    <cellStyle name="20% - Accent1 6 2 2 3 8 2" xfId="48129" xr:uid="{00000000-0005-0000-0000-00004ABB0000}"/>
    <cellStyle name="20% - Accent1 6 2 2 3 8 2 2" xfId="48130" xr:uid="{00000000-0005-0000-0000-00004BBB0000}"/>
    <cellStyle name="20% - Accent1 6 2 2 3 8 3" xfId="48131" xr:uid="{00000000-0005-0000-0000-00004CBB0000}"/>
    <cellStyle name="20% - Accent1 6 2 2 3 9" xfId="48132" xr:uid="{00000000-0005-0000-0000-00004DBB0000}"/>
    <cellStyle name="20% - Accent1 6 2 2 3 9 2" xfId="48133" xr:uid="{00000000-0005-0000-0000-00004EBB0000}"/>
    <cellStyle name="20% - Accent1 6 2 2 4" xfId="48134" xr:uid="{00000000-0005-0000-0000-00004FBB0000}"/>
    <cellStyle name="20% - Accent1 6 2 2 4 10" xfId="48135" xr:uid="{00000000-0005-0000-0000-000050BB0000}"/>
    <cellStyle name="20% - Accent1 6 2 2 4 10 2" xfId="48136" xr:uid="{00000000-0005-0000-0000-000051BB0000}"/>
    <cellStyle name="20% - Accent1 6 2 2 4 11" xfId="48137" xr:uid="{00000000-0005-0000-0000-000052BB0000}"/>
    <cellStyle name="20% - Accent1 6 2 2 4 2" xfId="48138" xr:uid="{00000000-0005-0000-0000-000053BB0000}"/>
    <cellStyle name="20% - Accent1 6 2 2 4 2 2" xfId="48139" xr:uid="{00000000-0005-0000-0000-000054BB0000}"/>
    <cellStyle name="20% - Accent1 6 2 2 4 2 2 2" xfId="48140" xr:uid="{00000000-0005-0000-0000-000055BB0000}"/>
    <cellStyle name="20% - Accent1 6 2 2 4 2 2 2 2" xfId="48141" xr:uid="{00000000-0005-0000-0000-000056BB0000}"/>
    <cellStyle name="20% - Accent1 6 2 2 4 2 2 2 2 2" xfId="48142" xr:uid="{00000000-0005-0000-0000-000057BB0000}"/>
    <cellStyle name="20% - Accent1 6 2 2 4 2 2 2 3" xfId="48143" xr:uid="{00000000-0005-0000-0000-000058BB0000}"/>
    <cellStyle name="20% - Accent1 6 2 2 4 2 2 3" xfId="48144" xr:uid="{00000000-0005-0000-0000-000059BB0000}"/>
    <cellStyle name="20% - Accent1 6 2 2 4 2 2 3 2" xfId="48145" xr:uid="{00000000-0005-0000-0000-00005ABB0000}"/>
    <cellStyle name="20% - Accent1 6 2 2 4 2 2 4" xfId="48146" xr:uid="{00000000-0005-0000-0000-00005BBB0000}"/>
    <cellStyle name="20% - Accent1 6 2 2 4 2 3" xfId="48147" xr:uid="{00000000-0005-0000-0000-00005CBB0000}"/>
    <cellStyle name="20% - Accent1 6 2 2 4 2 3 2" xfId="48148" xr:uid="{00000000-0005-0000-0000-00005DBB0000}"/>
    <cellStyle name="20% - Accent1 6 2 2 4 2 3 2 2" xfId="48149" xr:uid="{00000000-0005-0000-0000-00005EBB0000}"/>
    <cellStyle name="20% - Accent1 6 2 2 4 2 3 2 2 2" xfId="48150" xr:uid="{00000000-0005-0000-0000-00005FBB0000}"/>
    <cellStyle name="20% - Accent1 6 2 2 4 2 3 2 3" xfId="48151" xr:uid="{00000000-0005-0000-0000-000060BB0000}"/>
    <cellStyle name="20% - Accent1 6 2 2 4 2 3 3" xfId="48152" xr:uid="{00000000-0005-0000-0000-000061BB0000}"/>
    <cellStyle name="20% - Accent1 6 2 2 4 2 3 3 2" xfId="48153" xr:uid="{00000000-0005-0000-0000-000062BB0000}"/>
    <cellStyle name="20% - Accent1 6 2 2 4 2 3 4" xfId="48154" xr:uid="{00000000-0005-0000-0000-000063BB0000}"/>
    <cellStyle name="20% - Accent1 6 2 2 4 2 4" xfId="48155" xr:uid="{00000000-0005-0000-0000-000064BB0000}"/>
    <cellStyle name="20% - Accent1 6 2 2 4 2 4 2" xfId="48156" xr:uid="{00000000-0005-0000-0000-000065BB0000}"/>
    <cellStyle name="20% - Accent1 6 2 2 4 2 4 2 2" xfId="48157" xr:uid="{00000000-0005-0000-0000-000066BB0000}"/>
    <cellStyle name="20% - Accent1 6 2 2 4 2 4 2 2 2" xfId="48158" xr:uid="{00000000-0005-0000-0000-000067BB0000}"/>
    <cellStyle name="20% - Accent1 6 2 2 4 2 4 2 3" xfId="48159" xr:uid="{00000000-0005-0000-0000-000068BB0000}"/>
    <cellStyle name="20% - Accent1 6 2 2 4 2 4 3" xfId="48160" xr:uid="{00000000-0005-0000-0000-000069BB0000}"/>
    <cellStyle name="20% - Accent1 6 2 2 4 2 4 3 2" xfId="48161" xr:uid="{00000000-0005-0000-0000-00006ABB0000}"/>
    <cellStyle name="20% - Accent1 6 2 2 4 2 4 4" xfId="48162" xr:uid="{00000000-0005-0000-0000-00006BBB0000}"/>
    <cellStyle name="20% - Accent1 6 2 2 4 2 5" xfId="48163" xr:uid="{00000000-0005-0000-0000-00006CBB0000}"/>
    <cellStyle name="20% - Accent1 6 2 2 4 2 5 2" xfId="48164" xr:uid="{00000000-0005-0000-0000-00006DBB0000}"/>
    <cellStyle name="20% - Accent1 6 2 2 4 2 5 2 2" xfId="48165" xr:uid="{00000000-0005-0000-0000-00006EBB0000}"/>
    <cellStyle name="20% - Accent1 6 2 2 4 2 5 3" xfId="48166" xr:uid="{00000000-0005-0000-0000-00006FBB0000}"/>
    <cellStyle name="20% - Accent1 6 2 2 4 2 6" xfId="48167" xr:uid="{00000000-0005-0000-0000-000070BB0000}"/>
    <cellStyle name="20% - Accent1 6 2 2 4 2 6 2" xfId="48168" xr:uid="{00000000-0005-0000-0000-000071BB0000}"/>
    <cellStyle name="20% - Accent1 6 2 2 4 2 6 2 2" xfId="48169" xr:uid="{00000000-0005-0000-0000-000072BB0000}"/>
    <cellStyle name="20% - Accent1 6 2 2 4 2 6 3" xfId="48170" xr:uid="{00000000-0005-0000-0000-000073BB0000}"/>
    <cellStyle name="20% - Accent1 6 2 2 4 2 7" xfId="48171" xr:uid="{00000000-0005-0000-0000-000074BB0000}"/>
    <cellStyle name="20% - Accent1 6 2 2 4 2 7 2" xfId="48172" xr:uid="{00000000-0005-0000-0000-000075BB0000}"/>
    <cellStyle name="20% - Accent1 6 2 2 4 2 8" xfId="48173" xr:uid="{00000000-0005-0000-0000-000076BB0000}"/>
    <cellStyle name="20% - Accent1 6 2 2 4 2 8 2" xfId="48174" xr:uid="{00000000-0005-0000-0000-000077BB0000}"/>
    <cellStyle name="20% - Accent1 6 2 2 4 2 9" xfId="48175" xr:uid="{00000000-0005-0000-0000-000078BB0000}"/>
    <cellStyle name="20% - Accent1 6 2 2 4 3" xfId="48176" xr:uid="{00000000-0005-0000-0000-000079BB0000}"/>
    <cellStyle name="20% - Accent1 6 2 2 4 3 2" xfId="48177" xr:uid="{00000000-0005-0000-0000-00007ABB0000}"/>
    <cellStyle name="20% - Accent1 6 2 2 4 3 2 2" xfId="48178" xr:uid="{00000000-0005-0000-0000-00007BBB0000}"/>
    <cellStyle name="20% - Accent1 6 2 2 4 3 2 2 2" xfId="48179" xr:uid="{00000000-0005-0000-0000-00007CBB0000}"/>
    <cellStyle name="20% - Accent1 6 2 2 4 3 2 2 2 2" xfId="48180" xr:uid="{00000000-0005-0000-0000-00007DBB0000}"/>
    <cellStyle name="20% - Accent1 6 2 2 4 3 2 2 3" xfId="48181" xr:uid="{00000000-0005-0000-0000-00007EBB0000}"/>
    <cellStyle name="20% - Accent1 6 2 2 4 3 2 3" xfId="48182" xr:uid="{00000000-0005-0000-0000-00007FBB0000}"/>
    <cellStyle name="20% - Accent1 6 2 2 4 3 2 3 2" xfId="48183" xr:uid="{00000000-0005-0000-0000-000080BB0000}"/>
    <cellStyle name="20% - Accent1 6 2 2 4 3 2 4" xfId="48184" xr:uid="{00000000-0005-0000-0000-000081BB0000}"/>
    <cellStyle name="20% - Accent1 6 2 2 4 3 3" xfId="48185" xr:uid="{00000000-0005-0000-0000-000082BB0000}"/>
    <cellStyle name="20% - Accent1 6 2 2 4 3 3 2" xfId="48186" xr:uid="{00000000-0005-0000-0000-000083BB0000}"/>
    <cellStyle name="20% - Accent1 6 2 2 4 3 3 2 2" xfId="48187" xr:uid="{00000000-0005-0000-0000-000084BB0000}"/>
    <cellStyle name="20% - Accent1 6 2 2 4 3 3 2 2 2" xfId="48188" xr:uid="{00000000-0005-0000-0000-000085BB0000}"/>
    <cellStyle name="20% - Accent1 6 2 2 4 3 3 2 3" xfId="48189" xr:uid="{00000000-0005-0000-0000-000086BB0000}"/>
    <cellStyle name="20% - Accent1 6 2 2 4 3 3 3" xfId="48190" xr:uid="{00000000-0005-0000-0000-000087BB0000}"/>
    <cellStyle name="20% - Accent1 6 2 2 4 3 3 3 2" xfId="48191" xr:uid="{00000000-0005-0000-0000-000088BB0000}"/>
    <cellStyle name="20% - Accent1 6 2 2 4 3 3 4" xfId="48192" xr:uid="{00000000-0005-0000-0000-000089BB0000}"/>
    <cellStyle name="20% - Accent1 6 2 2 4 3 4" xfId="48193" xr:uid="{00000000-0005-0000-0000-00008ABB0000}"/>
    <cellStyle name="20% - Accent1 6 2 2 4 3 4 2" xfId="48194" xr:uid="{00000000-0005-0000-0000-00008BBB0000}"/>
    <cellStyle name="20% - Accent1 6 2 2 4 3 4 2 2" xfId="48195" xr:uid="{00000000-0005-0000-0000-00008CBB0000}"/>
    <cellStyle name="20% - Accent1 6 2 2 4 3 4 2 2 2" xfId="48196" xr:uid="{00000000-0005-0000-0000-00008DBB0000}"/>
    <cellStyle name="20% - Accent1 6 2 2 4 3 4 2 3" xfId="48197" xr:uid="{00000000-0005-0000-0000-00008EBB0000}"/>
    <cellStyle name="20% - Accent1 6 2 2 4 3 4 3" xfId="48198" xr:uid="{00000000-0005-0000-0000-00008FBB0000}"/>
    <cellStyle name="20% - Accent1 6 2 2 4 3 4 3 2" xfId="48199" xr:uid="{00000000-0005-0000-0000-000090BB0000}"/>
    <cellStyle name="20% - Accent1 6 2 2 4 3 4 4" xfId="48200" xr:uid="{00000000-0005-0000-0000-000091BB0000}"/>
    <cellStyle name="20% - Accent1 6 2 2 4 3 5" xfId="48201" xr:uid="{00000000-0005-0000-0000-000092BB0000}"/>
    <cellStyle name="20% - Accent1 6 2 2 4 3 5 2" xfId="48202" xr:uid="{00000000-0005-0000-0000-000093BB0000}"/>
    <cellStyle name="20% - Accent1 6 2 2 4 3 5 2 2" xfId="48203" xr:uid="{00000000-0005-0000-0000-000094BB0000}"/>
    <cellStyle name="20% - Accent1 6 2 2 4 3 5 3" xfId="48204" xr:uid="{00000000-0005-0000-0000-000095BB0000}"/>
    <cellStyle name="20% - Accent1 6 2 2 4 3 6" xfId="48205" xr:uid="{00000000-0005-0000-0000-000096BB0000}"/>
    <cellStyle name="20% - Accent1 6 2 2 4 3 6 2" xfId="48206" xr:uid="{00000000-0005-0000-0000-000097BB0000}"/>
    <cellStyle name="20% - Accent1 6 2 2 4 3 6 2 2" xfId="48207" xr:uid="{00000000-0005-0000-0000-000098BB0000}"/>
    <cellStyle name="20% - Accent1 6 2 2 4 3 6 3" xfId="48208" xr:uid="{00000000-0005-0000-0000-000099BB0000}"/>
    <cellStyle name="20% - Accent1 6 2 2 4 3 7" xfId="48209" xr:uid="{00000000-0005-0000-0000-00009ABB0000}"/>
    <cellStyle name="20% - Accent1 6 2 2 4 3 7 2" xfId="48210" xr:uid="{00000000-0005-0000-0000-00009BBB0000}"/>
    <cellStyle name="20% - Accent1 6 2 2 4 3 8" xfId="48211" xr:uid="{00000000-0005-0000-0000-00009CBB0000}"/>
    <cellStyle name="20% - Accent1 6 2 2 4 3 8 2" xfId="48212" xr:uid="{00000000-0005-0000-0000-00009DBB0000}"/>
    <cellStyle name="20% - Accent1 6 2 2 4 3 9" xfId="48213" xr:uid="{00000000-0005-0000-0000-00009EBB0000}"/>
    <cellStyle name="20% - Accent1 6 2 2 4 4" xfId="48214" xr:uid="{00000000-0005-0000-0000-00009FBB0000}"/>
    <cellStyle name="20% - Accent1 6 2 2 4 4 2" xfId="48215" xr:uid="{00000000-0005-0000-0000-0000A0BB0000}"/>
    <cellStyle name="20% - Accent1 6 2 2 4 4 2 2" xfId="48216" xr:uid="{00000000-0005-0000-0000-0000A1BB0000}"/>
    <cellStyle name="20% - Accent1 6 2 2 4 4 2 2 2" xfId="48217" xr:uid="{00000000-0005-0000-0000-0000A2BB0000}"/>
    <cellStyle name="20% - Accent1 6 2 2 4 4 2 3" xfId="48218" xr:uid="{00000000-0005-0000-0000-0000A3BB0000}"/>
    <cellStyle name="20% - Accent1 6 2 2 4 4 3" xfId="48219" xr:uid="{00000000-0005-0000-0000-0000A4BB0000}"/>
    <cellStyle name="20% - Accent1 6 2 2 4 4 3 2" xfId="48220" xr:uid="{00000000-0005-0000-0000-0000A5BB0000}"/>
    <cellStyle name="20% - Accent1 6 2 2 4 4 4" xfId="48221" xr:uid="{00000000-0005-0000-0000-0000A6BB0000}"/>
    <cellStyle name="20% - Accent1 6 2 2 4 5" xfId="48222" xr:uid="{00000000-0005-0000-0000-0000A7BB0000}"/>
    <cellStyle name="20% - Accent1 6 2 2 4 5 2" xfId="48223" xr:uid="{00000000-0005-0000-0000-0000A8BB0000}"/>
    <cellStyle name="20% - Accent1 6 2 2 4 5 2 2" xfId="48224" xr:uid="{00000000-0005-0000-0000-0000A9BB0000}"/>
    <cellStyle name="20% - Accent1 6 2 2 4 5 2 2 2" xfId="48225" xr:uid="{00000000-0005-0000-0000-0000AABB0000}"/>
    <cellStyle name="20% - Accent1 6 2 2 4 5 2 3" xfId="48226" xr:uid="{00000000-0005-0000-0000-0000ABBB0000}"/>
    <cellStyle name="20% - Accent1 6 2 2 4 5 3" xfId="48227" xr:uid="{00000000-0005-0000-0000-0000ACBB0000}"/>
    <cellStyle name="20% - Accent1 6 2 2 4 5 3 2" xfId="48228" xr:uid="{00000000-0005-0000-0000-0000ADBB0000}"/>
    <cellStyle name="20% - Accent1 6 2 2 4 5 4" xfId="48229" xr:uid="{00000000-0005-0000-0000-0000AEBB0000}"/>
    <cellStyle name="20% - Accent1 6 2 2 4 6" xfId="48230" xr:uid="{00000000-0005-0000-0000-0000AFBB0000}"/>
    <cellStyle name="20% - Accent1 6 2 2 4 6 2" xfId="48231" xr:uid="{00000000-0005-0000-0000-0000B0BB0000}"/>
    <cellStyle name="20% - Accent1 6 2 2 4 6 2 2" xfId="48232" xr:uid="{00000000-0005-0000-0000-0000B1BB0000}"/>
    <cellStyle name="20% - Accent1 6 2 2 4 6 2 2 2" xfId="48233" xr:uid="{00000000-0005-0000-0000-0000B2BB0000}"/>
    <cellStyle name="20% - Accent1 6 2 2 4 6 2 3" xfId="48234" xr:uid="{00000000-0005-0000-0000-0000B3BB0000}"/>
    <cellStyle name="20% - Accent1 6 2 2 4 6 3" xfId="48235" xr:uid="{00000000-0005-0000-0000-0000B4BB0000}"/>
    <cellStyle name="20% - Accent1 6 2 2 4 6 3 2" xfId="48236" xr:uid="{00000000-0005-0000-0000-0000B5BB0000}"/>
    <cellStyle name="20% - Accent1 6 2 2 4 6 4" xfId="48237" xr:uid="{00000000-0005-0000-0000-0000B6BB0000}"/>
    <cellStyle name="20% - Accent1 6 2 2 4 7" xfId="48238" xr:uid="{00000000-0005-0000-0000-0000B7BB0000}"/>
    <cellStyle name="20% - Accent1 6 2 2 4 7 2" xfId="48239" xr:uid="{00000000-0005-0000-0000-0000B8BB0000}"/>
    <cellStyle name="20% - Accent1 6 2 2 4 7 2 2" xfId="48240" xr:uid="{00000000-0005-0000-0000-0000B9BB0000}"/>
    <cellStyle name="20% - Accent1 6 2 2 4 7 3" xfId="48241" xr:uid="{00000000-0005-0000-0000-0000BABB0000}"/>
    <cellStyle name="20% - Accent1 6 2 2 4 8" xfId="48242" xr:uid="{00000000-0005-0000-0000-0000BBBB0000}"/>
    <cellStyle name="20% - Accent1 6 2 2 4 8 2" xfId="48243" xr:uid="{00000000-0005-0000-0000-0000BCBB0000}"/>
    <cellStyle name="20% - Accent1 6 2 2 4 8 2 2" xfId="48244" xr:uid="{00000000-0005-0000-0000-0000BDBB0000}"/>
    <cellStyle name="20% - Accent1 6 2 2 4 8 3" xfId="48245" xr:uid="{00000000-0005-0000-0000-0000BEBB0000}"/>
    <cellStyle name="20% - Accent1 6 2 2 4 9" xfId="48246" xr:uid="{00000000-0005-0000-0000-0000BFBB0000}"/>
    <cellStyle name="20% - Accent1 6 2 2 4 9 2" xfId="48247" xr:uid="{00000000-0005-0000-0000-0000C0BB0000}"/>
    <cellStyle name="20% - Accent1 6 2 2 5" xfId="48248" xr:uid="{00000000-0005-0000-0000-0000C1BB0000}"/>
    <cellStyle name="20% - Accent1 6 2 2 5 2" xfId="48249" xr:uid="{00000000-0005-0000-0000-0000C2BB0000}"/>
    <cellStyle name="20% - Accent1 6 2 2 5 2 2" xfId="48250" xr:uid="{00000000-0005-0000-0000-0000C3BB0000}"/>
    <cellStyle name="20% - Accent1 6 2 2 5 2 2 2" xfId="48251" xr:uid="{00000000-0005-0000-0000-0000C4BB0000}"/>
    <cellStyle name="20% - Accent1 6 2 2 5 2 2 2 2" xfId="48252" xr:uid="{00000000-0005-0000-0000-0000C5BB0000}"/>
    <cellStyle name="20% - Accent1 6 2 2 5 2 2 3" xfId="48253" xr:uid="{00000000-0005-0000-0000-0000C6BB0000}"/>
    <cellStyle name="20% - Accent1 6 2 2 5 2 3" xfId="48254" xr:uid="{00000000-0005-0000-0000-0000C7BB0000}"/>
    <cellStyle name="20% - Accent1 6 2 2 5 2 3 2" xfId="48255" xr:uid="{00000000-0005-0000-0000-0000C8BB0000}"/>
    <cellStyle name="20% - Accent1 6 2 2 5 2 4" xfId="48256" xr:uid="{00000000-0005-0000-0000-0000C9BB0000}"/>
    <cellStyle name="20% - Accent1 6 2 2 5 3" xfId="48257" xr:uid="{00000000-0005-0000-0000-0000CABB0000}"/>
    <cellStyle name="20% - Accent1 6 2 2 5 3 2" xfId="48258" xr:uid="{00000000-0005-0000-0000-0000CBBB0000}"/>
    <cellStyle name="20% - Accent1 6 2 2 5 3 2 2" xfId="48259" xr:uid="{00000000-0005-0000-0000-0000CCBB0000}"/>
    <cellStyle name="20% - Accent1 6 2 2 5 3 2 2 2" xfId="48260" xr:uid="{00000000-0005-0000-0000-0000CDBB0000}"/>
    <cellStyle name="20% - Accent1 6 2 2 5 3 2 3" xfId="48261" xr:uid="{00000000-0005-0000-0000-0000CEBB0000}"/>
    <cellStyle name="20% - Accent1 6 2 2 5 3 3" xfId="48262" xr:uid="{00000000-0005-0000-0000-0000CFBB0000}"/>
    <cellStyle name="20% - Accent1 6 2 2 5 3 3 2" xfId="48263" xr:uid="{00000000-0005-0000-0000-0000D0BB0000}"/>
    <cellStyle name="20% - Accent1 6 2 2 5 3 4" xfId="48264" xr:uid="{00000000-0005-0000-0000-0000D1BB0000}"/>
    <cellStyle name="20% - Accent1 6 2 2 5 4" xfId="48265" xr:uid="{00000000-0005-0000-0000-0000D2BB0000}"/>
    <cellStyle name="20% - Accent1 6 2 2 5 4 2" xfId="48266" xr:uid="{00000000-0005-0000-0000-0000D3BB0000}"/>
    <cellStyle name="20% - Accent1 6 2 2 5 4 2 2" xfId="48267" xr:uid="{00000000-0005-0000-0000-0000D4BB0000}"/>
    <cellStyle name="20% - Accent1 6 2 2 5 4 2 2 2" xfId="48268" xr:uid="{00000000-0005-0000-0000-0000D5BB0000}"/>
    <cellStyle name="20% - Accent1 6 2 2 5 4 2 3" xfId="48269" xr:uid="{00000000-0005-0000-0000-0000D6BB0000}"/>
    <cellStyle name="20% - Accent1 6 2 2 5 4 3" xfId="48270" xr:uid="{00000000-0005-0000-0000-0000D7BB0000}"/>
    <cellStyle name="20% - Accent1 6 2 2 5 4 3 2" xfId="48271" xr:uid="{00000000-0005-0000-0000-0000D8BB0000}"/>
    <cellStyle name="20% - Accent1 6 2 2 5 4 4" xfId="48272" xr:uid="{00000000-0005-0000-0000-0000D9BB0000}"/>
    <cellStyle name="20% - Accent1 6 2 2 5 5" xfId="48273" xr:uid="{00000000-0005-0000-0000-0000DABB0000}"/>
    <cellStyle name="20% - Accent1 6 2 2 5 5 2" xfId="48274" xr:uid="{00000000-0005-0000-0000-0000DBBB0000}"/>
    <cellStyle name="20% - Accent1 6 2 2 5 5 2 2" xfId="48275" xr:uid="{00000000-0005-0000-0000-0000DCBB0000}"/>
    <cellStyle name="20% - Accent1 6 2 2 5 5 3" xfId="48276" xr:uid="{00000000-0005-0000-0000-0000DDBB0000}"/>
    <cellStyle name="20% - Accent1 6 2 2 5 6" xfId="48277" xr:uid="{00000000-0005-0000-0000-0000DEBB0000}"/>
    <cellStyle name="20% - Accent1 6 2 2 5 6 2" xfId="48278" xr:uid="{00000000-0005-0000-0000-0000DFBB0000}"/>
    <cellStyle name="20% - Accent1 6 2 2 5 6 2 2" xfId="48279" xr:uid="{00000000-0005-0000-0000-0000E0BB0000}"/>
    <cellStyle name="20% - Accent1 6 2 2 5 6 3" xfId="48280" xr:uid="{00000000-0005-0000-0000-0000E1BB0000}"/>
    <cellStyle name="20% - Accent1 6 2 2 5 7" xfId="48281" xr:uid="{00000000-0005-0000-0000-0000E2BB0000}"/>
    <cellStyle name="20% - Accent1 6 2 2 5 7 2" xfId="48282" xr:uid="{00000000-0005-0000-0000-0000E3BB0000}"/>
    <cellStyle name="20% - Accent1 6 2 2 5 8" xfId="48283" xr:uid="{00000000-0005-0000-0000-0000E4BB0000}"/>
    <cellStyle name="20% - Accent1 6 2 2 5 8 2" xfId="48284" xr:uid="{00000000-0005-0000-0000-0000E5BB0000}"/>
    <cellStyle name="20% - Accent1 6 2 2 5 9" xfId="48285" xr:uid="{00000000-0005-0000-0000-0000E6BB0000}"/>
    <cellStyle name="20% - Accent1 6 2 2 6" xfId="48286" xr:uid="{00000000-0005-0000-0000-0000E7BB0000}"/>
    <cellStyle name="20% - Accent1 6 2 2 6 2" xfId="48287" xr:uid="{00000000-0005-0000-0000-0000E8BB0000}"/>
    <cellStyle name="20% - Accent1 6 2 2 6 2 2" xfId="48288" xr:uid="{00000000-0005-0000-0000-0000E9BB0000}"/>
    <cellStyle name="20% - Accent1 6 2 2 6 2 2 2" xfId="48289" xr:uid="{00000000-0005-0000-0000-0000EABB0000}"/>
    <cellStyle name="20% - Accent1 6 2 2 6 2 2 2 2" xfId="48290" xr:uid="{00000000-0005-0000-0000-0000EBBB0000}"/>
    <cellStyle name="20% - Accent1 6 2 2 6 2 2 3" xfId="48291" xr:uid="{00000000-0005-0000-0000-0000ECBB0000}"/>
    <cellStyle name="20% - Accent1 6 2 2 6 2 3" xfId="48292" xr:uid="{00000000-0005-0000-0000-0000EDBB0000}"/>
    <cellStyle name="20% - Accent1 6 2 2 6 2 3 2" xfId="48293" xr:uid="{00000000-0005-0000-0000-0000EEBB0000}"/>
    <cellStyle name="20% - Accent1 6 2 2 6 2 4" xfId="48294" xr:uid="{00000000-0005-0000-0000-0000EFBB0000}"/>
    <cellStyle name="20% - Accent1 6 2 2 6 3" xfId="48295" xr:uid="{00000000-0005-0000-0000-0000F0BB0000}"/>
    <cellStyle name="20% - Accent1 6 2 2 6 3 2" xfId="48296" xr:uid="{00000000-0005-0000-0000-0000F1BB0000}"/>
    <cellStyle name="20% - Accent1 6 2 2 6 3 2 2" xfId="48297" xr:uid="{00000000-0005-0000-0000-0000F2BB0000}"/>
    <cellStyle name="20% - Accent1 6 2 2 6 3 2 2 2" xfId="48298" xr:uid="{00000000-0005-0000-0000-0000F3BB0000}"/>
    <cellStyle name="20% - Accent1 6 2 2 6 3 2 3" xfId="48299" xr:uid="{00000000-0005-0000-0000-0000F4BB0000}"/>
    <cellStyle name="20% - Accent1 6 2 2 6 3 3" xfId="48300" xr:uid="{00000000-0005-0000-0000-0000F5BB0000}"/>
    <cellStyle name="20% - Accent1 6 2 2 6 3 3 2" xfId="48301" xr:uid="{00000000-0005-0000-0000-0000F6BB0000}"/>
    <cellStyle name="20% - Accent1 6 2 2 6 3 4" xfId="48302" xr:uid="{00000000-0005-0000-0000-0000F7BB0000}"/>
    <cellStyle name="20% - Accent1 6 2 2 6 4" xfId="48303" xr:uid="{00000000-0005-0000-0000-0000F8BB0000}"/>
    <cellStyle name="20% - Accent1 6 2 2 6 4 2" xfId="48304" xr:uid="{00000000-0005-0000-0000-0000F9BB0000}"/>
    <cellStyle name="20% - Accent1 6 2 2 6 4 2 2" xfId="48305" xr:uid="{00000000-0005-0000-0000-0000FABB0000}"/>
    <cellStyle name="20% - Accent1 6 2 2 6 4 2 2 2" xfId="48306" xr:uid="{00000000-0005-0000-0000-0000FBBB0000}"/>
    <cellStyle name="20% - Accent1 6 2 2 6 4 2 3" xfId="48307" xr:uid="{00000000-0005-0000-0000-0000FCBB0000}"/>
    <cellStyle name="20% - Accent1 6 2 2 6 4 3" xfId="48308" xr:uid="{00000000-0005-0000-0000-0000FDBB0000}"/>
    <cellStyle name="20% - Accent1 6 2 2 6 4 3 2" xfId="48309" xr:uid="{00000000-0005-0000-0000-0000FEBB0000}"/>
    <cellStyle name="20% - Accent1 6 2 2 6 4 4" xfId="48310" xr:uid="{00000000-0005-0000-0000-0000FFBB0000}"/>
    <cellStyle name="20% - Accent1 6 2 2 6 5" xfId="48311" xr:uid="{00000000-0005-0000-0000-000000BC0000}"/>
    <cellStyle name="20% - Accent1 6 2 2 6 5 2" xfId="48312" xr:uid="{00000000-0005-0000-0000-000001BC0000}"/>
    <cellStyle name="20% - Accent1 6 2 2 6 5 2 2" xfId="48313" xr:uid="{00000000-0005-0000-0000-000002BC0000}"/>
    <cellStyle name="20% - Accent1 6 2 2 6 5 3" xfId="48314" xr:uid="{00000000-0005-0000-0000-000003BC0000}"/>
    <cellStyle name="20% - Accent1 6 2 2 6 6" xfId="48315" xr:uid="{00000000-0005-0000-0000-000004BC0000}"/>
    <cellStyle name="20% - Accent1 6 2 2 6 6 2" xfId="48316" xr:uid="{00000000-0005-0000-0000-000005BC0000}"/>
    <cellStyle name="20% - Accent1 6 2 2 6 6 2 2" xfId="48317" xr:uid="{00000000-0005-0000-0000-000006BC0000}"/>
    <cellStyle name="20% - Accent1 6 2 2 6 6 3" xfId="48318" xr:uid="{00000000-0005-0000-0000-000007BC0000}"/>
    <cellStyle name="20% - Accent1 6 2 2 6 7" xfId="48319" xr:uid="{00000000-0005-0000-0000-000008BC0000}"/>
    <cellStyle name="20% - Accent1 6 2 2 6 7 2" xfId="48320" xr:uid="{00000000-0005-0000-0000-000009BC0000}"/>
    <cellStyle name="20% - Accent1 6 2 2 6 8" xfId="48321" xr:uid="{00000000-0005-0000-0000-00000ABC0000}"/>
    <cellStyle name="20% - Accent1 6 2 2 6 8 2" xfId="48322" xr:uid="{00000000-0005-0000-0000-00000BBC0000}"/>
    <cellStyle name="20% - Accent1 6 2 2 6 9" xfId="48323" xr:uid="{00000000-0005-0000-0000-00000CBC0000}"/>
    <cellStyle name="20% - Accent1 6 2 2 7" xfId="48324" xr:uid="{00000000-0005-0000-0000-00000DBC0000}"/>
    <cellStyle name="20% - Accent1 6 2 2 7 2" xfId="48325" xr:uid="{00000000-0005-0000-0000-00000EBC0000}"/>
    <cellStyle name="20% - Accent1 6 2 2 7 2 2" xfId="48326" xr:uid="{00000000-0005-0000-0000-00000FBC0000}"/>
    <cellStyle name="20% - Accent1 6 2 2 7 2 2 2" xfId="48327" xr:uid="{00000000-0005-0000-0000-000010BC0000}"/>
    <cellStyle name="20% - Accent1 6 2 2 7 2 3" xfId="48328" xr:uid="{00000000-0005-0000-0000-000011BC0000}"/>
    <cellStyle name="20% - Accent1 6 2 2 7 3" xfId="48329" xr:uid="{00000000-0005-0000-0000-000012BC0000}"/>
    <cellStyle name="20% - Accent1 6 2 2 7 3 2" xfId="48330" xr:uid="{00000000-0005-0000-0000-000013BC0000}"/>
    <cellStyle name="20% - Accent1 6 2 2 7 4" xfId="48331" xr:uid="{00000000-0005-0000-0000-000014BC0000}"/>
    <cellStyle name="20% - Accent1 6 2 2 8" xfId="48332" xr:uid="{00000000-0005-0000-0000-000015BC0000}"/>
    <cellStyle name="20% - Accent1 6 2 2 8 2" xfId="48333" xr:uid="{00000000-0005-0000-0000-000016BC0000}"/>
    <cellStyle name="20% - Accent1 6 2 2 8 2 2" xfId="48334" xr:uid="{00000000-0005-0000-0000-000017BC0000}"/>
    <cellStyle name="20% - Accent1 6 2 2 8 2 2 2" xfId="48335" xr:uid="{00000000-0005-0000-0000-000018BC0000}"/>
    <cellStyle name="20% - Accent1 6 2 2 8 2 3" xfId="48336" xr:uid="{00000000-0005-0000-0000-000019BC0000}"/>
    <cellStyle name="20% - Accent1 6 2 2 8 3" xfId="48337" xr:uid="{00000000-0005-0000-0000-00001ABC0000}"/>
    <cellStyle name="20% - Accent1 6 2 2 8 3 2" xfId="48338" xr:uid="{00000000-0005-0000-0000-00001BBC0000}"/>
    <cellStyle name="20% - Accent1 6 2 2 8 4" xfId="48339" xr:uid="{00000000-0005-0000-0000-00001CBC0000}"/>
    <cellStyle name="20% - Accent1 6 2 2 9" xfId="48340" xr:uid="{00000000-0005-0000-0000-00001DBC0000}"/>
    <cellStyle name="20% - Accent1 6 2 2 9 2" xfId="48341" xr:uid="{00000000-0005-0000-0000-00001EBC0000}"/>
    <cellStyle name="20% - Accent1 6 2 2 9 2 2" xfId="48342" xr:uid="{00000000-0005-0000-0000-00001FBC0000}"/>
    <cellStyle name="20% - Accent1 6 2 2 9 2 2 2" xfId="48343" xr:uid="{00000000-0005-0000-0000-000020BC0000}"/>
    <cellStyle name="20% - Accent1 6 2 2 9 2 3" xfId="48344" xr:uid="{00000000-0005-0000-0000-000021BC0000}"/>
    <cellStyle name="20% - Accent1 6 2 2 9 3" xfId="48345" xr:uid="{00000000-0005-0000-0000-000022BC0000}"/>
    <cellStyle name="20% - Accent1 6 2 2 9 3 2" xfId="48346" xr:uid="{00000000-0005-0000-0000-000023BC0000}"/>
    <cellStyle name="20% - Accent1 6 2 2 9 4" xfId="48347" xr:uid="{00000000-0005-0000-0000-000024BC0000}"/>
    <cellStyle name="20% - Accent1 6 2 3" xfId="48348" xr:uid="{00000000-0005-0000-0000-000025BC0000}"/>
    <cellStyle name="20% - Accent1 6 2 3 10" xfId="48349" xr:uid="{00000000-0005-0000-0000-000026BC0000}"/>
    <cellStyle name="20% - Accent1 6 2 3 10 2" xfId="48350" xr:uid="{00000000-0005-0000-0000-000027BC0000}"/>
    <cellStyle name="20% - Accent1 6 2 3 11" xfId="48351" xr:uid="{00000000-0005-0000-0000-000028BC0000}"/>
    <cellStyle name="20% - Accent1 6 2 3 2" xfId="48352" xr:uid="{00000000-0005-0000-0000-000029BC0000}"/>
    <cellStyle name="20% - Accent1 6 2 3 2 2" xfId="48353" xr:uid="{00000000-0005-0000-0000-00002ABC0000}"/>
    <cellStyle name="20% - Accent1 6 2 3 2 2 2" xfId="48354" xr:uid="{00000000-0005-0000-0000-00002BBC0000}"/>
    <cellStyle name="20% - Accent1 6 2 3 2 2 2 2" xfId="48355" xr:uid="{00000000-0005-0000-0000-00002CBC0000}"/>
    <cellStyle name="20% - Accent1 6 2 3 2 2 2 2 2" xfId="48356" xr:uid="{00000000-0005-0000-0000-00002DBC0000}"/>
    <cellStyle name="20% - Accent1 6 2 3 2 2 2 3" xfId="48357" xr:uid="{00000000-0005-0000-0000-00002EBC0000}"/>
    <cellStyle name="20% - Accent1 6 2 3 2 2 3" xfId="48358" xr:uid="{00000000-0005-0000-0000-00002FBC0000}"/>
    <cellStyle name="20% - Accent1 6 2 3 2 2 3 2" xfId="48359" xr:uid="{00000000-0005-0000-0000-000030BC0000}"/>
    <cellStyle name="20% - Accent1 6 2 3 2 2 4" xfId="48360" xr:uid="{00000000-0005-0000-0000-000031BC0000}"/>
    <cellStyle name="20% - Accent1 6 2 3 2 3" xfId="48361" xr:uid="{00000000-0005-0000-0000-000032BC0000}"/>
    <cellStyle name="20% - Accent1 6 2 3 2 3 2" xfId="48362" xr:uid="{00000000-0005-0000-0000-000033BC0000}"/>
    <cellStyle name="20% - Accent1 6 2 3 2 3 2 2" xfId="48363" xr:uid="{00000000-0005-0000-0000-000034BC0000}"/>
    <cellStyle name="20% - Accent1 6 2 3 2 3 2 2 2" xfId="48364" xr:uid="{00000000-0005-0000-0000-000035BC0000}"/>
    <cellStyle name="20% - Accent1 6 2 3 2 3 2 3" xfId="48365" xr:uid="{00000000-0005-0000-0000-000036BC0000}"/>
    <cellStyle name="20% - Accent1 6 2 3 2 3 3" xfId="48366" xr:uid="{00000000-0005-0000-0000-000037BC0000}"/>
    <cellStyle name="20% - Accent1 6 2 3 2 3 3 2" xfId="48367" xr:uid="{00000000-0005-0000-0000-000038BC0000}"/>
    <cellStyle name="20% - Accent1 6 2 3 2 3 4" xfId="48368" xr:uid="{00000000-0005-0000-0000-000039BC0000}"/>
    <cellStyle name="20% - Accent1 6 2 3 2 4" xfId="48369" xr:uid="{00000000-0005-0000-0000-00003ABC0000}"/>
    <cellStyle name="20% - Accent1 6 2 3 2 4 2" xfId="48370" xr:uid="{00000000-0005-0000-0000-00003BBC0000}"/>
    <cellStyle name="20% - Accent1 6 2 3 2 4 2 2" xfId="48371" xr:uid="{00000000-0005-0000-0000-00003CBC0000}"/>
    <cellStyle name="20% - Accent1 6 2 3 2 4 2 2 2" xfId="48372" xr:uid="{00000000-0005-0000-0000-00003DBC0000}"/>
    <cellStyle name="20% - Accent1 6 2 3 2 4 2 3" xfId="48373" xr:uid="{00000000-0005-0000-0000-00003EBC0000}"/>
    <cellStyle name="20% - Accent1 6 2 3 2 4 3" xfId="48374" xr:uid="{00000000-0005-0000-0000-00003FBC0000}"/>
    <cellStyle name="20% - Accent1 6 2 3 2 4 3 2" xfId="48375" xr:uid="{00000000-0005-0000-0000-000040BC0000}"/>
    <cellStyle name="20% - Accent1 6 2 3 2 4 4" xfId="48376" xr:uid="{00000000-0005-0000-0000-000041BC0000}"/>
    <cellStyle name="20% - Accent1 6 2 3 2 5" xfId="48377" xr:uid="{00000000-0005-0000-0000-000042BC0000}"/>
    <cellStyle name="20% - Accent1 6 2 3 2 5 2" xfId="48378" xr:uid="{00000000-0005-0000-0000-000043BC0000}"/>
    <cellStyle name="20% - Accent1 6 2 3 2 5 2 2" xfId="48379" xr:uid="{00000000-0005-0000-0000-000044BC0000}"/>
    <cellStyle name="20% - Accent1 6 2 3 2 5 3" xfId="48380" xr:uid="{00000000-0005-0000-0000-000045BC0000}"/>
    <cellStyle name="20% - Accent1 6 2 3 2 6" xfId="48381" xr:uid="{00000000-0005-0000-0000-000046BC0000}"/>
    <cellStyle name="20% - Accent1 6 2 3 2 6 2" xfId="48382" xr:uid="{00000000-0005-0000-0000-000047BC0000}"/>
    <cellStyle name="20% - Accent1 6 2 3 2 6 2 2" xfId="48383" xr:uid="{00000000-0005-0000-0000-000048BC0000}"/>
    <cellStyle name="20% - Accent1 6 2 3 2 6 3" xfId="48384" xr:uid="{00000000-0005-0000-0000-000049BC0000}"/>
    <cellStyle name="20% - Accent1 6 2 3 2 7" xfId="48385" xr:uid="{00000000-0005-0000-0000-00004ABC0000}"/>
    <cellStyle name="20% - Accent1 6 2 3 2 7 2" xfId="48386" xr:uid="{00000000-0005-0000-0000-00004BBC0000}"/>
    <cellStyle name="20% - Accent1 6 2 3 2 8" xfId="48387" xr:uid="{00000000-0005-0000-0000-00004CBC0000}"/>
    <cellStyle name="20% - Accent1 6 2 3 2 8 2" xfId="48388" xr:uid="{00000000-0005-0000-0000-00004DBC0000}"/>
    <cellStyle name="20% - Accent1 6 2 3 2 9" xfId="48389" xr:uid="{00000000-0005-0000-0000-00004EBC0000}"/>
    <cellStyle name="20% - Accent1 6 2 3 3" xfId="48390" xr:uid="{00000000-0005-0000-0000-00004FBC0000}"/>
    <cellStyle name="20% - Accent1 6 2 3 3 2" xfId="48391" xr:uid="{00000000-0005-0000-0000-000050BC0000}"/>
    <cellStyle name="20% - Accent1 6 2 3 3 2 2" xfId="48392" xr:uid="{00000000-0005-0000-0000-000051BC0000}"/>
    <cellStyle name="20% - Accent1 6 2 3 3 2 2 2" xfId="48393" xr:uid="{00000000-0005-0000-0000-000052BC0000}"/>
    <cellStyle name="20% - Accent1 6 2 3 3 2 2 2 2" xfId="48394" xr:uid="{00000000-0005-0000-0000-000053BC0000}"/>
    <cellStyle name="20% - Accent1 6 2 3 3 2 2 3" xfId="48395" xr:uid="{00000000-0005-0000-0000-000054BC0000}"/>
    <cellStyle name="20% - Accent1 6 2 3 3 2 3" xfId="48396" xr:uid="{00000000-0005-0000-0000-000055BC0000}"/>
    <cellStyle name="20% - Accent1 6 2 3 3 2 3 2" xfId="48397" xr:uid="{00000000-0005-0000-0000-000056BC0000}"/>
    <cellStyle name="20% - Accent1 6 2 3 3 2 4" xfId="48398" xr:uid="{00000000-0005-0000-0000-000057BC0000}"/>
    <cellStyle name="20% - Accent1 6 2 3 3 3" xfId="48399" xr:uid="{00000000-0005-0000-0000-000058BC0000}"/>
    <cellStyle name="20% - Accent1 6 2 3 3 3 2" xfId="48400" xr:uid="{00000000-0005-0000-0000-000059BC0000}"/>
    <cellStyle name="20% - Accent1 6 2 3 3 3 2 2" xfId="48401" xr:uid="{00000000-0005-0000-0000-00005ABC0000}"/>
    <cellStyle name="20% - Accent1 6 2 3 3 3 2 2 2" xfId="48402" xr:uid="{00000000-0005-0000-0000-00005BBC0000}"/>
    <cellStyle name="20% - Accent1 6 2 3 3 3 2 3" xfId="48403" xr:uid="{00000000-0005-0000-0000-00005CBC0000}"/>
    <cellStyle name="20% - Accent1 6 2 3 3 3 3" xfId="48404" xr:uid="{00000000-0005-0000-0000-00005DBC0000}"/>
    <cellStyle name="20% - Accent1 6 2 3 3 3 3 2" xfId="48405" xr:uid="{00000000-0005-0000-0000-00005EBC0000}"/>
    <cellStyle name="20% - Accent1 6 2 3 3 3 4" xfId="48406" xr:uid="{00000000-0005-0000-0000-00005FBC0000}"/>
    <cellStyle name="20% - Accent1 6 2 3 3 4" xfId="48407" xr:uid="{00000000-0005-0000-0000-000060BC0000}"/>
    <cellStyle name="20% - Accent1 6 2 3 3 4 2" xfId="48408" xr:uid="{00000000-0005-0000-0000-000061BC0000}"/>
    <cellStyle name="20% - Accent1 6 2 3 3 4 2 2" xfId="48409" xr:uid="{00000000-0005-0000-0000-000062BC0000}"/>
    <cellStyle name="20% - Accent1 6 2 3 3 4 2 2 2" xfId="48410" xr:uid="{00000000-0005-0000-0000-000063BC0000}"/>
    <cellStyle name="20% - Accent1 6 2 3 3 4 2 3" xfId="48411" xr:uid="{00000000-0005-0000-0000-000064BC0000}"/>
    <cellStyle name="20% - Accent1 6 2 3 3 4 3" xfId="48412" xr:uid="{00000000-0005-0000-0000-000065BC0000}"/>
    <cellStyle name="20% - Accent1 6 2 3 3 4 3 2" xfId="48413" xr:uid="{00000000-0005-0000-0000-000066BC0000}"/>
    <cellStyle name="20% - Accent1 6 2 3 3 4 4" xfId="48414" xr:uid="{00000000-0005-0000-0000-000067BC0000}"/>
    <cellStyle name="20% - Accent1 6 2 3 3 5" xfId="48415" xr:uid="{00000000-0005-0000-0000-000068BC0000}"/>
    <cellStyle name="20% - Accent1 6 2 3 3 5 2" xfId="48416" xr:uid="{00000000-0005-0000-0000-000069BC0000}"/>
    <cellStyle name="20% - Accent1 6 2 3 3 5 2 2" xfId="48417" xr:uid="{00000000-0005-0000-0000-00006ABC0000}"/>
    <cellStyle name="20% - Accent1 6 2 3 3 5 3" xfId="48418" xr:uid="{00000000-0005-0000-0000-00006BBC0000}"/>
    <cellStyle name="20% - Accent1 6 2 3 3 6" xfId="48419" xr:uid="{00000000-0005-0000-0000-00006CBC0000}"/>
    <cellStyle name="20% - Accent1 6 2 3 3 6 2" xfId="48420" xr:uid="{00000000-0005-0000-0000-00006DBC0000}"/>
    <cellStyle name="20% - Accent1 6 2 3 3 6 2 2" xfId="48421" xr:uid="{00000000-0005-0000-0000-00006EBC0000}"/>
    <cellStyle name="20% - Accent1 6 2 3 3 6 3" xfId="48422" xr:uid="{00000000-0005-0000-0000-00006FBC0000}"/>
    <cellStyle name="20% - Accent1 6 2 3 3 7" xfId="48423" xr:uid="{00000000-0005-0000-0000-000070BC0000}"/>
    <cellStyle name="20% - Accent1 6 2 3 3 7 2" xfId="48424" xr:uid="{00000000-0005-0000-0000-000071BC0000}"/>
    <cellStyle name="20% - Accent1 6 2 3 3 8" xfId="48425" xr:uid="{00000000-0005-0000-0000-000072BC0000}"/>
    <cellStyle name="20% - Accent1 6 2 3 3 8 2" xfId="48426" xr:uid="{00000000-0005-0000-0000-000073BC0000}"/>
    <cellStyle name="20% - Accent1 6 2 3 3 9" xfId="48427" xr:uid="{00000000-0005-0000-0000-000074BC0000}"/>
    <cellStyle name="20% - Accent1 6 2 3 4" xfId="48428" xr:uid="{00000000-0005-0000-0000-000075BC0000}"/>
    <cellStyle name="20% - Accent1 6 2 3 4 2" xfId="48429" xr:uid="{00000000-0005-0000-0000-000076BC0000}"/>
    <cellStyle name="20% - Accent1 6 2 3 4 2 2" xfId="48430" xr:uid="{00000000-0005-0000-0000-000077BC0000}"/>
    <cellStyle name="20% - Accent1 6 2 3 4 2 2 2" xfId="48431" xr:uid="{00000000-0005-0000-0000-000078BC0000}"/>
    <cellStyle name="20% - Accent1 6 2 3 4 2 3" xfId="48432" xr:uid="{00000000-0005-0000-0000-000079BC0000}"/>
    <cellStyle name="20% - Accent1 6 2 3 4 3" xfId="48433" xr:uid="{00000000-0005-0000-0000-00007ABC0000}"/>
    <cellStyle name="20% - Accent1 6 2 3 4 3 2" xfId="48434" xr:uid="{00000000-0005-0000-0000-00007BBC0000}"/>
    <cellStyle name="20% - Accent1 6 2 3 4 4" xfId="48435" xr:uid="{00000000-0005-0000-0000-00007CBC0000}"/>
    <cellStyle name="20% - Accent1 6 2 3 5" xfId="48436" xr:uid="{00000000-0005-0000-0000-00007DBC0000}"/>
    <cellStyle name="20% - Accent1 6 2 3 5 2" xfId="48437" xr:uid="{00000000-0005-0000-0000-00007EBC0000}"/>
    <cellStyle name="20% - Accent1 6 2 3 5 2 2" xfId="48438" xr:uid="{00000000-0005-0000-0000-00007FBC0000}"/>
    <cellStyle name="20% - Accent1 6 2 3 5 2 2 2" xfId="48439" xr:uid="{00000000-0005-0000-0000-000080BC0000}"/>
    <cellStyle name="20% - Accent1 6 2 3 5 2 3" xfId="48440" xr:uid="{00000000-0005-0000-0000-000081BC0000}"/>
    <cellStyle name="20% - Accent1 6 2 3 5 3" xfId="48441" xr:uid="{00000000-0005-0000-0000-000082BC0000}"/>
    <cellStyle name="20% - Accent1 6 2 3 5 3 2" xfId="48442" xr:uid="{00000000-0005-0000-0000-000083BC0000}"/>
    <cellStyle name="20% - Accent1 6 2 3 5 4" xfId="48443" xr:uid="{00000000-0005-0000-0000-000084BC0000}"/>
    <cellStyle name="20% - Accent1 6 2 3 6" xfId="48444" xr:uid="{00000000-0005-0000-0000-000085BC0000}"/>
    <cellStyle name="20% - Accent1 6 2 3 6 2" xfId="48445" xr:uid="{00000000-0005-0000-0000-000086BC0000}"/>
    <cellStyle name="20% - Accent1 6 2 3 6 2 2" xfId="48446" xr:uid="{00000000-0005-0000-0000-000087BC0000}"/>
    <cellStyle name="20% - Accent1 6 2 3 6 2 2 2" xfId="48447" xr:uid="{00000000-0005-0000-0000-000088BC0000}"/>
    <cellStyle name="20% - Accent1 6 2 3 6 2 3" xfId="48448" xr:uid="{00000000-0005-0000-0000-000089BC0000}"/>
    <cellStyle name="20% - Accent1 6 2 3 6 3" xfId="48449" xr:uid="{00000000-0005-0000-0000-00008ABC0000}"/>
    <cellStyle name="20% - Accent1 6 2 3 6 3 2" xfId="48450" xr:uid="{00000000-0005-0000-0000-00008BBC0000}"/>
    <cellStyle name="20% - Accent1 6 2 3 6 4" xfId="48451" xr:uid="{00000000-0005-0000-0000-00008CBC0000}"/>
    <cellStyle name="20% - Accent1 6 2 3 7" xfId="48452" xr:uid="{00000000-0005-0000-0000-00008DBC0000}"/>
    <cellStyle name="20% - Accent1 6 2 3 7 2" xfId="48453" xr:uid="{00000000-0005-0000-0000-00008EBC0000}"/>
    <cellStyle name="20% - Accent1 6 2 3 7 2 2" xfId="48454" xr:uid="{00000000-0005-0000-0000-00008FBC0000}"/>
    <cellStyle name="20% - Accent1 6 2 3 7 3" xfId="48455" xr:uid="{00000000-0005-0000-0000-000090BC0000}"/>
    <cellStyle name="20% - Accent1 6 2 3 8" xfId="48456" xr:uid="{00000000-0005-0000-0000-000091BC0000}"/>
    <cellStyle name="20% - Accent1 6 2 3 8 2" xfId="48457" xr:uid="{00000000-0005-0000-0000-000092BC0000}"/>
    <cellStyle name="20% - Accent1 6 2 3 8 2 2" xfId="48458" xr:uid="{00000000-0005-0000-0000-000093BC0000}"/>
    <cellStyle name="20% - Accent1 6 2 3 8 3" xfId="48459" xr:uid="{00000000-0005-0000-0000-000094BC0000}"/>
    <cellStyle name="20% - Accent1 6 2 3 9" xfId="48460" xr:uid="{00000000-0005-0000-0000-000095BC0000}"/>
    <cellStyle name="20% - Accent1 6 2 3 9 2" xfId="48461" xr:uid="{00000000-0005-0000-0000-000096BC0000}"/>
    <cellStyle name="20% - Accent1 6 2 4" xfId="48462" xr:uid="{00000000-0005-0000-0000-000097BC0000}"/>
    <cellStyle name="20% - Accent1 6 2 4 10" xfId="48463" xr:uid="{00000000-0005-0000-0000-000098BC0000}"/>
    <cellStyle name="20% - Accent1 6 2 4 10 2" xfId="48464" xr:uid="{00000000-0005-0000-0000-000099BC0000}"/>
    <cellStyle name="20% - Accent1 6 2 4 11" xfId="48465" xr:uid="{00000000-0005-0000-0000-00009ABC0000}"/>
    <cellStyle name="20% - Accent1 6 2 4 2" xfId="48466" xr:uid="{00000000-0005-0000-0000-00009BBC0000}"/>
    <cellStyle name="20% - Accent1 6 2 4 2 2" xfId="48467" xr:uid="{00000000-0005-0000-0000-00009CBC0000}"/>
    <cellStyle name="20% - Accent1 6 2 4 2 2 2" xfId="48468" xr:uid="{00000000-0005-0000-0000-00009DBC0000}"/>
    <cellStyle name="20% - Accent1 6 2 4 2 2 2 2" xfId="48469" xr:uid="{00000000-0005-0000-0000-00009EBC0000}"/>
    <cellStyle name="20% - Accent1 6 2 4 2 2 2 2 2" xfId="48470" xr:uid="{00000000-0005-0000-0000-00009FBC0000}"/>
    <cellStyle name="20% - Accent1 6 2 4 2 2 2 3" xfId="48471" xr:uid="{00000000-0005-0000-0000-0000A0BC0000}"/>
    <cellStyle name="20% - Accent1 6 2 4 2 2 3" xfId="48472" xr:uid="{00000000-0005-0000-0000-0000A1BC0000}"/>
    <cellStyle name="20% - Accent1 6 2 4 2 2 3 2" xfId="48473" xr:uid="{00000000-0005-0000-0000-0000A2BC0000}"/>
    <cellStyle name="20% - Accent1 6 2 4 2 2 4" xfId="48474" xr:uid="{00000000-0005-0000-0000-0000A3BC0000}"/>
    <cellStyle name="20% - Accent1 6 2 4 2 3" xfId="48475" xr:uid="{00000000-0005-0000-0000-0000A4BC0000}"/>
    <cellStyle name="20% - Accent1 6 2 4 2 3 2" xfId="48476" xr:uid="{00000000-0005-0000-0000-0000A5BC0000}"/>
    <cellStyle name="20% - Accent1 6 2 4 2 3 2 2" xfId="48477" xr:uid="{00000000-0005-0000-0000-0000A6BC0000}"/>
    <cellStyle name="20% - Accent1 6 2 4 2 3 2 2 2" xfId="48478" xr:uid="{00000000-0005-0000-0000-0000A7BC0000}"/>
    <cellStyle name="20% - Accent1 6 2 4 2 3 2 3" xfId="48479" xr:uid="{00000000-0005-0000-0000-0000A8BC0000}"/>
    <cellStyle name="20% - Accent1 6 2 4 2 3 3" xfId="48480" xr:uid="{00000000-0005-0000-0000-0000A9BC0000}"/>
    <cellStyle name="20% - Accent1 6 2 4 2 3 3 2" xfId="48481" xr:uid="{00000000-0005-0000-0000-0000AABC0000}"/>
    <cellStyle name="20% - Accent1 6 2 4 2 3 4" xfId="48482" xr:uid="{00000000-0005-0000-0000-0000ABBC0000}"/>
    <cellStyle name="20% - Accent1 6 2 4 2 4" xfId="48483" xr:uid="{00000000-0005-0000-0000-0000ACBC0000}"/>
    <cellStyle name="20% - Accent1 6 2 4 2 4 2" xfId="48484" xr:uid="{00000000-0005-0000-0000-0000ADBC0000}"/>
    <cellStyle name="20% - Accent1 6 2 4 2 4 2 2" xfId="48485" xr:uid="{00000000-0005-0000-0000-0000AEBC0000}"/>
    <cellStyle name="20% - Accent1 6 2 4 2 4 2 2 2" xfId="48486" xr:uid="{00000000-0005-0000-0000-0000AFBC0000}"/>
    <cellStyle name="20% - Accent1 6 2 4 2 4 2 3" xfId="48487" xr:uid="{00000000-0005-0000-0000-0000B0BC0000}"/>
    <cellStyle name="20% - Accent1 6 2 4 2 4 3" xfId="48488" xr:uid="{00000000-0005-0000-0000-0000B1BC0000}"/>
    <cellStyle name="20% - Accent1 6 2 4 2 4 3 2" xfId="48489" xr:uid="{00000000-0005-0000-0000-0000B2BC0000}"/>
    <cellStyle name="20% - Accent1 6 2 4 2 4 4" xfId="48490" xr:uid="{00000000-0005-0000-0000-0000B3BC0000}"/>
    <cellStyle name="20% - Accent1 6 2 4 2 5" xfId="48491" xr:uid="{00000000-0005-0000-0000-0000B4BC0000}"/>
    <cellStyle name="20% - Accent1 6 2 4 2 5 2" xfId="48492" xr:uid="{00000000-0005-0000-0000-0000B5BC0000}"/>
    <cellStyle name="20% - Accent1 6 2 4 2 5 2 2" xfId="48493" xr:uid="{00000000-0005-0000-0000-0000B6BC0000}"/>
    <cellStyle name="20% - Accent1 6 2 4 2 5 3" xfId="48494" xr:uid="{00000000-0005-0000-0000-0000B7BC0000}"/>
    <cellStyle name="20% - Accent1 6 2 4 2 6" xfId="48495" xr:uid="{00000000-0005-0000-0000-0000B8BC0000}"/>
    <cellStyle name="20% - Accent1 6 2 4 2 6 2" xfId="48496" xr:uid="{00000000-0005-0000-0000-0000B9BC0000}"/>
    <cellStyle name="20% - Accent1 6 2 4 2 6 2 2" xfId="48497" xr:uid="{00000000-0005-0000-0000-0000BABC0000}"/>
    <cellStyle name="20% - Accent1 6 2 4 2 6 3" xfId="48498" xr:uid="{00000000-0005-0000-0000-0000BBBC0000}"/>
    <cellStyle name="20% - Accent1 6 2 4 2 7" xfId="48499" xr:uid="{00000000-0005-0000-0000-0000BCBC0000}"/>
    <cellStyle name="20% - Accent1 6 2 4 2 7 2" xfId="48500" xr:uid="{00000000-0005-0000-0000-0000BDBC0000}"/>
    <cellStyle name="20% - Accent1 6 2 4 2 8" xfId="48501" xr:uid="{00000000-0005-0000-0000-0000BEBC0000}"/>
    <cellStyle name="20% - Accent1 6 2 4 2 8 2" xfId="48502" xr:uid="{00000000-0005-0000-0000-0000BFBC0000}"/>
    <cellStyle name="20% - Accent1 6 2 4 2 9" xfId="48503" xr:uid="{00000000-0005-0000-0000-0000C0BC0000}"/>
    <cellStyle name="20% - Accent1 6 2 4 3" xfId="48504" xr:uid="{00000000-0005-0000-0000-0000C1BC0000}"/>
    <cellStyle name="20% - Accent1 6 2 4 3 2" xfId="48505" xr:uid="{00000000-0005-0000-0000-0000C2BC0000}"/>
    <cellStyle name="20% - Accent1 6 2 4 3 2 2" xfId="48506" xr:uid="{00000000-0005-0000-0000-0000C3BC0000}"/>
    <cellStyle name="20% - Accent1 6 2 4 3 2 2 2" xfId="48507" xr:uid="{00000000-0005-0000-0000-0000C4BC0000}"/>
    <cellStyle name="20% - Accent1 6 2 4 3 2 2 2 2" xfId="48508" xr:uid="{00000000-0005-0000-0000-0000C5BC0000}"/>
    <cellStyle name="20% - Accent1 6 2 4 3 2 2 3" xfId="48509" xr:uid="{00000000-0005-0000-0000-0000C6BC0000}"/>
    <cellStyle name="20% - Accent1 6 2 4 3 2 3" xfId="48510" xr:uid="{00000000-0005-0000-0000-0000C7BC0000}"/>
    <cellStyle name="20% - Accent1 6 2 4 3 2 3 2" xfId="48511" xr:uid="{00000000-0005-0000-0000-0000C8BC0000}"/>
    <cellStyle name="20% - Accent1 6 2 4 3 2 4" xfId="48512" xr:uid="{00000000-0005-0000-0000-0000C9BC0000}"/>
    <cellStyle name="20% - Accent1 6 2 4 3 3" xfId="48513" xr:uid="{00000000-0005-0000-0000-0000CABC0000}"/>
    <cellStyle name="20% - Accent1 6 2 4 3 3 2" xfId="48514" xr:uid="{00000000-0005-0000-0000-0000CBBC0000}"/>
    <cellStyle name="20% - Accent1 6 2 4 3 3 2 2" xfId="48515" xr:uid="{00000000-0005-0000-0000-0000CCBC0000}"/>
    <cellStyle name="20% - Accent1 6 2 4 3 3 2 2 2" xfId="48516" xr:uid="{00000000-0005-0000-0000-0000CDBC0000}"/>
    <cellStyle name="20% - Accent1 6 2 4 3 3 2 3" xfId="48517" xr:uid="{00000000-0005-0000-0000-0000CEBC0000}"/>
    <cellStyle name="20% - Accent1 6 2 4 3 3 3" xfId="48518" xr:uid="{00000000-0005-0000-0000-0000CFBC0000}"/>
    <cellStyle name="20% - Accent1 6 2 4 3 3 3 2" xfId="48519" xr:uid="{00000000-0005-0000-0000-0000D0BC0000}"/>
    <cellStyle name="20% - Accent1 6 2 4 3 3 4" xfId="48520" xr:uid="{00000000-0005-0000-0000-0000D1BC0000}"/>
    <cellStyle name="20% - Accent1 6 2 4 3 4" xfId="48521" xr:uid="{00000000-0005-0000-0000-0000D2BC0000}"/>
    <cellStyle name="20% - Accent1 6 2 4 3 4 2" xfId="48522" xr:uid="{00000000-0005-0000-0000-0000D3BC0000}"/>
    <cellStyle name="20% - Accent1 6 2 4 3 4 2 2" xfId="48523" xr:uid="{00000000-0005-0000-0000-0000D4BC0000}"/>
    <cellStyle name="20% - Accent1 6 2 4 3 4 2 2 2" xfId="48524" xr:uid="{00000000-0005-0000-0000-0000D5BC0000}"/>
    <cellStyle name="20% - Accent1 6 2 4 3 4 2 3" xfId="48525" xr:uid="{00000000-0005-0000-0000-0000D6BC0000}"/>
    <cellStyle name="20% - Accent1 6 2 4 3 4 3" xfId="48526" xr:uid="{00000000-0005-0000-0000-0000D7BC0000}"/>
    <cellStyle name="20% - Accent1 6 2 4 3 4 3 2" xfId="48527" xr:uid="{00000000-0005-0000-0000-0000D8BC0000}"/>
    <cellStyle name="20% - Accent1 6 2 4 3 4 4" xfId="48528" xr:uid="{00000000-0005-0000-0000-0000D9BC0000}"/>
    <cellStyle name="20% - Accent1 6 2 4 3 5" xfId="48529" xr:uid="{00000000-0005-0000-0000-0000DABC0000}"/>
    <cellStyle name="20% - Accent1 6 2 4 3 5 2" xfId="48530" xr:uid="{00000000-0005-0000-0000-0000DBBC0000}"/>
    <cellStyle name="20% - Accent1 6 2 4 3 5 2 2" xfId="48531" xr:uid="{00000000-0005-0000-0000-0000DCBC0000}"/>
    <cellStyle name="20% - Accent1 6 2 4 3 5 3" xfId="48532" xr:uid="{00000000-0005-0000-0000-0000DDBC0000}"/>
    <cellStyle name="20% - Accent1 6 2 4 3 6" xfId="48533" xr:uid="{00000000-0005-0000-0000-0000DEBC0000}"/>
    <cellStyle name="20% - Accent1 6 2 4 3 6 2" xfId="48534" xr:uid="{00000000-0005-0000-0000-0000DFBC0000}"/>
    <cellStyle name="20% - Accent1 6 2 4 3 6 2 2" xfId="48535" xr:uid="{00000000-0005-0000-0000-0000E0BC0000}"/>
    <cellStyle name="20% - Accent1 6 2 4 3 6 3" xfId="48536" xr:uid="{00000000-0005-0000-0000-0000E1BC0000}"/>
    <cellStyle name="20% - Accent1 6 2 4 3 7" xfId="48537" xr:uid="{00000000-0005-0000-0000-0000E2BC0000}"/>
    <cellStyle name="20% - Accent1 6 2 4 3 7 2" xfId="48538" xr:uid="{00000000-0005-0000-0000-0000E3BC0000}"/>
    <cellStyle name="20% - Accent1 6 2 4 3 8" xfId="48539" xr:uid="{00000000-0005-0000-0000-0000E4BC0000}"/>
    <cellStyle name="20% - Accent1 6 2 4 3 8 2" xfId="48540" xr:uid="{00000000-0005-0000-0000-0000E5BC0000}"/>
    <cellStyle name="20% - Accent1 6 2 4 3 9" xfId="48541" xr:uid="{00000000-0005-0000-0000-0000E6BC0000}"/>
    <cellStyle name="20% - Accent1 6 2 4 4" xfId="48542" xr:uid="{00000000-0005-0000-0000-0000E7BC0000}"/>
    <cellStyle name="20% - Accent1 6 2 4 4 2" xfId="48543" xr:uid="{00000000-0005-0000-0000-0000E8BC0000}"/>
    <cellStyle name="20% - Accent1 6 2 4 4 2 2" xfId="48544" xr:uid="{00000000-0005-0000-0000-0000E9BC0000}"/>
    <cellStyle name="20% - Accent1 6 2 4 4 2 2 2" xfId="48545" xr:uid="{00000000-0005-0000-0000-0000EABC0000}"/>
    <cellStyle name="20% - Accent1 6 2 4 4 2 3" xfId="48546" xr:uid="{00000000-0005-0000-0000-0000EBBC0000}"/>
    <cellStyle name="20% - Accent1 6 2 4 4 3" xfId="48547" xr:uid="{00000000-0005-0000-0000-0000ECBC0000}"/>
    <cellStyle name="20% - Accent1 6 2 4 4 3 2" xfId="48548" xr:uid="{00000000-0005-0000-0000-0000EDBC0000}"/>
    <cellStyle name="20% - Accent1 6 2 4 4 4" xfId="48549" xr:uid="{00000000-0005-0000-0000-0000EEBC0000}"/>
    <cellStyle name="20% - Accent1 6 2 4 5" xfId="48550" xr:uid="{00000000-0005-0000-0000-0000EFBC0000}"/>
    <cellStyle name="20% - Accent1 6 2 4 5 2" xfId="48551" xr:uid="{00000000-0005-0000-0000-0000F0BC0000}"/>
    <cellStyle name="20% - Accent1 6 2 4 5 2 2" xfId="48552" xr:uid="{00000000-0005-0000-0000-0000F1BC0000}"/>
    <cellStyle name="20% - Accent1 6 2 4 5 2 2 2" xfId="48553" xr:uid="{00000000-0005-0000-0000-0000F2BC0000}"/>
    <cellStyle name="20% - Accent1 6 2 4 5 2 3" xfId="48554" xr:uid="{00000000-0005-0000-0000-0000F3BC0000}"/>
    <cellStyle name="20% - Accent1 6 2 4 5 3" xfId="48555" xr:uid="{00000000-0005-0000-0000-0000F4BC0000}"/>
    <cellStyle name="20% - Accent1 6 2 4 5 3 2" xfId="48556" xr:uid="{00000000-0005-0000-0000-0000F5BC0000}"/>
    <cellStyle name="20% - Accent1 6 2 4 5 4" xfId="48557" xr:uid="{00000000-0005-0000-0000-0000F6BC0000}"/>
    <cellStyle name="20% - Accent1 6 2 4 6" xfId="48558" xr:uid="{00000000-0005-0000-0000-0000F7BC0000}"/>
    <cellStyle name="20% - Accent1 6 2 4 6 2" xfId="48559" xr:uid="{00000000-0005-0000-0000-0000F8BC0000}"/>
    <cellStyle name="20% - Accent1 6 2 4 6 2 2" xfId="48560" xr:uid="{00000000-0005-0000-0000-0000F9BC0000}"/>
    <cellStyle name="20% - Accent1 6 2 4 6 2 2 2" xfId="48561" xr:uid="{00000000-0005-0000-0000-0000FABC0000}"/>
    <cellStyle name="20% - Accent1 6 2 4 6 2 3" xfId="48562" xr:uid="{00000000-0005-0000-0000-0000FBBC0000}"/>
    <cellStyle name="20% - Accent1 6 2 4 6 3" xfId="48563" xr:uid="{00000000-0005-0000-0000-0000FCBC0000}"/>
    <cellStyle name="20% - Accent1 6 2 4 6 3 2" xfId="48564" xr:uid="{00000000-0005-0000-0000-0000FDBC0000}"/>
    <cellStyle name="20% - Accent1 6 2 4 6 4" xfId="48565" xr:uid="{00000000-0005-0000-0000-0000FEBC0000}"/>
    <cellStyle name="20% - Accent1 6 2 4 7" xfId="48566" xr:uid="{00000000-0005-0000-0000-0000FFBC0000}"/>
    <cellStyle name="20% - Accent1 6 2 4 7 2" xfId="48567" xr:uid="{00000000-0005-0000-0000-000000BD0000}"/>
    <cellStyle name="20% - Accent1 6 2 4 7 2 2" xfId="48568" xr:uid="{00000000-0005-0000-0000-000001BD0000}"/>
    <cellStyle name="20% - Accent1 6 2 4 7 3" xfId="48569" xr:uid="{00000000-0005-0000-0000-000002BD0000}"/>
    <cellStyle name="20% - Accent1 6 2 4 8" xfId="48570" xr:uid="{00000000-0005-0000-0000-000003BD0000}"/>
    <cellStyle name="20% - Accent1 6 2 4 8 2" xfId="48571" xr:uid="{00000000-0005-0000-0000-000004BD0000}"/>
    <cellStyle name="20% - Accent1 6 2 4 8 2 2" xfId="48572" xr:uid="{00000000-0005-0000-0000-000005BD0000}"/>
    <cellStyle name="20% - Accent1 6 2 4 8 3" xfId="48573" xr:uid="{00000000-0005-0000-0000-000006BD0000}"/>
    <cellStyle name="20% - Accent1 6 2 4 9" xfId="48574" xr:uid="{00000000-0005-0000-0000-000007BD0000}"/>
    <cellStyle name="20% - Accent1 6 2 4 9 2" xfId="48575" xr:uid="{00000000-0005-0000-0000-000008BD0000}"/>
    <cellStyle name="20% - Accent1 6 2 5" xfId="48576" xr:uid="{00000000-0005-0000-0000-000009BD0000}"/>
    <cellStyle name="20% - Accent1 6 2 5 10" xfId="48577" xr:uid="{00000000-0005-0000-0000-00000ABD0000}"/>
    <cellStyle name="20% - Accent1 6 2 5 10 2" xfId="48578" xr:uid="{00000000-0005-0000-0000-00000BBD0000}"/>
    <cellStyle name="20% - Accent1 6 2 5 11" xfId="48579" xr:uid="{00000000-0005-0000-0000-00000CBD0000}"/>
    <cellStyle name="20% - Accent1 6 2 5 2" xfId="48580" xr:uid="{00000000-0005-0000-0000-00000DBD0000}"/>
    <cellStyle name="20% - Accent1 6 2 5 2 2" xfId="48581" xr:uid="{00000000-0005-0000-0000-00000EBD0000}"/>
    <cellStyle name="20% - Accent1 6 2 5 2 2 2" xfId="48582" xr:uid="{00000000-0005-0000-0000-00000FBD0000}"/>
    <cellStyle name="20% - Accent1 6 2 5 2 2 2 2" xfId="48583" xr:uid="{00000000-0005-0000-0000-000010BD0000}"/>
    <cellStyle name="20% - Accent1 6 2 5 2 2 2 2 2" xfId="48584" xr:uid="{00000000-0005-0000-0000-000011BD0000}"/>
    <cellStyle name="20% - Accent1 6 2 5 2 2 2 3" xfId="48585" xr:uid="{00000000-0005-0000-0000-000012BD0000}"/>
    <cellStyle name="20% - Accent1 6 2 5 2 2 3" xfId="48586" xr:uid="{00000000-0005-0000-0000-000013BD0000}"/>
    <cellStyle name="20% - Accent1 6 2 5 2 2 3 2" xfId="48587" xr:uid="{00000000-0005-0000-0000-000014BD0000}"/>
    <cellStyle name="20% - Accent1 6 2 5 2 2 4" xfId="48588" xr:uid="{00000000-0005-0000-0000-000015BD0000}"/>
    <cellStyle name="20% - Accent1 6 2 5 2 3" xfId="48589" xr:uid="{00000000-0005-0000-0000-000016BD0000}"/>
    <cellStyle name="20% - Accent1 6 2 5 2 3 2" xfId="48590" xr:uid="{00000000-0005-0000-0000-000017BD0000}"/>
    <cellStyle name="20% - Accent1 6 2 5 2 3 2 2" xfId="48591" xr:uid="{00000000-0005-0000-0000-000018BD0000}"/>
    <cellStyle name="20% - Accent1 6 2 5 2 3 2 2 2" xfId="48592" xr:uid="{00000000-0005-0000-0000-000019BD0000}"/>
    <cellStyle name="20% - Accent1 6 2 5 2 3 2 3" xfId="48593" xr:uid="{00000000-0005-0000-0000-00001ABD0000}"/>
    <cellStyle name="20% - Accent1 6 2 5 2 3 3" xfId="48594" xr:uid="{00000000-0005-0000-0000-00001BBD0000}"/>
    <cellStyle name="20% - Accent1 6 2 5 2 3 3 2" xfId="48595" xr:uid="{00000000-0005-0000-0000-00001CBD0000}"/>
    <cellStyle name="20% - Accent1 6 2 5 2 3 4" xfId="48596" xr:uid="{00000000-0005-0000-0000-00001DBD0000}"/>
    <cellStyle name="20% - Accent1 6 2 5 2 4" xfId="48597" xr:uid="{00000000-0005-0000-0000-00001EBD0000}"/>
    <cellStyle name="20% - Accent1 6 2 5 2 4 2" xfId="48598" xr:uid="{00000000-0005-0000-0000-00001FBD0000}"/>
    <cellStyle name="20% - Accent1 6 2 5 2 4 2 2" xfId="48599" xr:uid="{00000000-0005-0000-0000-000020BD0000}"/>
    <cellStyle name="20% - Accent1 6 2 5 2 4 2 2 2" xfId="48600" xr:uid="{00000000-0005-0000-0000-000021BD0000}"/>
    <cellStyle name="20% - Accent1 6 2 5 2 4 2 3" xfId="48601" xr:uid="{00000000-0005-0000-0000-000022BD0000}"/>
    <cellStyle name="20% - Accent1 6 2 5 2 4 3" xfId="48602" xr:uid="{00000000-0005-0000-0000-000023BD0000}"/>
    <cellStyle name="20% - Accent1 6 2 5 2 4 3 2" xfId="48603" xr:uid="{00000000-0005-0000-0000-000024BD0000}"/>
    <cellStyle name="20% - Accent1 6 2 5 2 4 4" xfId="48604" xr:uid="{00000000-0005-0000-0000-000025BD0000}"/>
    <cellStyle name="20% - Accent1 6 2 5 2 5" xfId="48605" xr:uid="{00000000-0005-0000-0000-000026BD0000}"/>
    <cellStyle name="20% - Accent1 6 2 5 2 5 2" xfId="48606" xr:uid="{00000000-0005-0000-0000-000027BD0000}"/>
    <cellStyle name="20% - Accent1 6 2 5 2 5 2 2" xfId="48607" xr:uid="{00000000-0005-0000-0000-000028BD0000}"/>
    <cellStyle name="20% - Accent1 6 2 5 2 5 3" xfId="48608" xr:uid="{00000000-0005-0000-0000-000029BD0000}"/>
    <cellStyle name="20% - Accent1 6 2 5 2 6" xfId="48609" xr:uid="{00000000-0005-0000-0000-00002ABD0000}"/>
    <cellStyle name="20% - Accent1 6 2 5 2 6 2" xfId="48610" xr:uid="{00000000-0005-0000-0000-00002BBD0000}"/>
    <cellStyle name="20% - Accent1 6 2 5 2 6 2 2" xfId="48611" xr:uid="{00000000-0005-0000-0000-00002CBD0000}"/>
    <cellStyle name="20% - Accent1 6 2 5 2 6 3" xfId="48612" xr:uid="{00000000-0005-0000-0000-00002DBD0000}"/>
    <cellStyle name="20% - Accent1 6 2 5 2 7" xfId="48613" xr:uid="{00000000-0005-0000-0000-00002EBD0000}"/>
    <cellStyle name="20% - Accent1 6 2 5 2 7 2" xfId="48614" xr:uid="{00000000-0005-0000-0000-00002FBD0000}"/>
    <cellStyle name="20% - Accent1 6 2 5 2 8" xfId="48615" xr:uid="{00000000-0005-0000-0000-000030BD0000}"/>
    <cellStyle name="20% - Accent1 6 2 5 2 8 2" xfId="48616" xr:uid="{00000000-0005-0000-0000-000031BD0000}"/>
    <cellStyle name="20% - Accent1 6 2 5 2 9" xfId="48617" xr:uid="{00000000-0005-0000-0000-000032BD0000}"/>
    <cellStyle name="20% - Accent1 6 2 5 3" xfId="48618" xr:uid="{00000000-0005-0000-0000-000033BD0000}"/>
    <cellStyle name="20% - Accent1 6 2 5 3 2" xfId="48619" xr:uid="{00000000-0005-0000-0000-000034BD0000}"/>
    <cellStyle name="20% - Accent1 6 2 5 3 2 2" xfId="48620" xr:uid="{00000000-0005-0000-0000-000035BD0000}"/>
    <cellStyle name="20% - Accent1 6 2 5 3 2 2 2" xfId="48621" xr:uid="{00000000-0005-0000-0000-000036BD0000}"/>
    <cellStyle name="20% - Accent1 6 2 5 3 2 2 2 2" xfId="48622" xr:uid="{00000000-0005-0000-0000-000037BD0000}"/>
    <cellStyle name="20% - Accent1 6 2 5 3 2 2 3" xfId="48623" xr:uid="{00000000-0005-0000-0000-000038BD0000}"/>
    <cellStyle name="20% - Accent1 6 2 5 3 2 3" xfId="48624" xr:uid="{00000000-0005-0000-0000-000039BD0000}"/>
    <cellStyle name="20% - Accent1 6 2 5 3 2 3 2" xfId="48625" xr:uid="{00000000-0005-0000-0000-00003ABD0000}"/>
    <cellStyle name="20% - Accent1 6 2 5 3 2 4" xfId="48626" xr:uid="{00000000-0005-0000-0000-00003BBD0000}"/>
    <cellStyle name="20% - Accent1 6 2 5 3 3" xfId="48627" xr:uid="{00000000-0005-0000-0000-00003CBD0000}"/>
    <cellStyle name="20% - Accent1 6 2 5 3 3 2" xfId="48628" xr:uid="{00000000-0005-0000-0000-00003DBD0000}"/>
    <cellStyle name="20% - Accent1 6 2 5 3 3 2 2" xfId="48629" xr:uid="{00000000-0005-0000-0000-00003EBD0000}"/>
    <cellStyle name="20% - Accent1 6 2 5 3 3 2 2 2" xfId="48630" xr:uid="{00000000-0005-0000-0000-00003FBD0000}"/>
    <cellStyle name="20% - Accent1 6 2 5 3 3 2 3" xfId="48631" xr:uid="{00000000-0005-0000-0000-000040BD0000}"/>
    <cellStyle name="20% - Accent1 6 2 5 3 3 3" xfId="48632" xr:uid="{00000000-0005-0000-0000-000041BD0000}"/>
    <cellStyle name="20% - Accent1 6 2 5 3 3 3 2" xfId="48633" xr:uid="{00000000-0005-0000-0000-000042BD0000}"/>
    <cellStyle name="20% - Accent1 6 2 5 3 3 4" xfId="48634" xr:uid="{00000000-0005-0000-0000-000043BD0000}"/>
    <cellStyle name="20% - Accent1 6 2 5 3 4" xfId="48635" xr:uid="{00000000-0005-0000-0000-000044BD0000}"/>
    <cellStyle name="20% - Accent1 6 2 5 3 4 2" xfId="48636" xr:uid="{00000000-0005-0000-0000-000045BD0000}"/>
    <cellStyle name="20% - Accent1 6 2 5 3 4 2 2" xfId="48637" xr:uid="{00000000-0005-0000-0000-000046BD0000}"/>
    <cellStyle name="20% - Accent1 6 2 5 3 4 2 2 2" xfId="48638" xr:uid="{00000000-0005-0000-0000-000047BD0000}"/>
    <cellStyle name="20% - Accent1 6 2 5 3 4 2 3" xfId="48639" xr:uid="{00000000-0005-0000-0000-000048BD0000}"/>
    <cellStyle name="20% - Accent1 6 2 5 3 4 3" xfId="48640" xr:uid="{00000000-0005-0000-0000-000049BD0000}"/>
    <cellStyle name="20% - Accent1 6 2 5 3 4 3 2" xfId="48641" xr:uid="{00000000-0005-0000-0000-00004ABD0000}"/>
    <cellStyle name="20% - Accent1 6 2 5 3 4 4" xfId="48642" xr:uid="{00000000-0005-0000-0000-00004BBD0000}"/>
    <cellStyle name="20% - Accent1 6 2 5 3 5" xfId="48643" xr:uid="{00000000-0005-0000-0000-00004CBD0000}"/>
    <cellStyle name="20% - Accent1 6 2 5 3 5 2" xfId="48644" xr:uid="{00000000-0005-0000-0000-00004DBD0000}"/>
    <cellStyle name="20% - Accent1 6 2 5 3 5 2 2" xfId="48645" xr:uid="{00000000-0005-0000-0000-00004EBD0000}"/>
    <cellStyle name="20% - Accent1 6 2 5 3 5 3" xfId="48646" xr:uid="{00000000-0005-0000-0000-00004FBD0000}"/>
    <cellStyle name="20% - Accent1 6 2 5 3 6" xfId="48647" xr:uid="{00000000-0005-0000-0000-000050BD0000}"/>
    <cellStyle name="20% - Accent1 6 2 5 3 6 2" xfId="48648" xr:uid="{00000000-0005-0000-0000-000051BD0000}"/>
    <cellStyle name="20% - Accent1 6 2 5 3 6 2 2" xfId="48649" xr:uid="{00000000-0005-0000-0000-000052BD0000}"/>
    <cellStyle name="20% - Accent1 6 2 5 3 6 3" xfId="48650" xr:uid="{00000000-0005-0000-0000-000053BD0000}"/>
    <cellStyle name="20% - Accent1 6 2 5 3 7" xfId="48651" xr:uid="{00000000-0005-0000-0000-000054BD0000}"/>
    <cellStyle name="20% - Accent1 6 2 5 3 7 2" xfId="48652" xr:uid="{00000000-0005-0000-0000-000055BD0000}"/>
    <cellStyle name="20% - Accent1 6 2 5 3 8" xfId="48653" xr:uid="{00000000-0005-0000-0000-000056BD0000}"/>
    <cellStyle name="20% - Accent1 6 2 5 3 8 2" xfId="48654" xr:uid="{00000000-0005-0000-0000-000057BD0000}"/>
    <cellStyle name="20% - Accent1 6 2 5 3 9" xfId="48655" xr:uid="{00000000-0005-0000-0000-000058BD0000}"/>
    <cellStyle name="20% - Accent1 6 2 5 4" xfId="48656" xr:uid="{00000000-0005-0000-0000-000059BD0000}"/>
    <cellStyle name="20% - Accent1 6 2 5 4 2" xfId="48657" xr:uid="{00000000-0005-0000-0000-00005ABD0000}"/>
    <cellStyle name="20% - Accent1 6 2 5 4 2 2" xfId="48658" xr:uid="{00000000-0005-0000-0000-00005BBD0000}"/>
    <cellStyle name="20% - Accent1 6 2 5 4 2 2 2" xfId="48659" xr:uid="{00000000-0005-0000-0000-00005CBD0000}"/>
    <cellStyle name="20% - Accent1 6 2 5 4 2 3" xfId="48660" xr:uid="{00000000-0005-0000-0000-00005DBD0000}"/>
    <cellStyle name="20% - Accent1 6 2 5 4 3" xfId="48661" xr:uid="{00000000-0005-0000-0000-00005EBD0000}"/>
    <cellStyle name="20% - Accent1 6 2 5 4 3 2" xfId="48662" xr:uid="{00000000-0005-0000-0000-00005FBD0000}"/>
    <cellStyle name="20% - Accent1 6 2 5 4 4" xfId="48663" xr:uid="{00000000-0005-0000-0000-000060BD0000}"/>
    <cellStyle name="20% - Accent1 6 2 5 5" xfId="48664" xr:uid="{00000000-0005-0000-0000-000061BD0000}"/>
    <cellStyle name="20% - Accent1 6 2 5 5 2" xfId="48665" xr:uid="{00000000-0005-0000-0000-000062BD0000}"/>
    <cellStyle name="20% - Accent1 6 2 5 5 2 2" xfId="48666" xr:uid="{00000000-0005-0000-0000-000063BD0000}"/>
    <cellStyle name="20% - Accent1 6 2 5 5 2 2 2" xfId="48667" xr:uid="{00000000-0005-0000-0000-000064BD0000}"/>
    <cellStyle name="20% - Accent1 6 2 5 5 2 3" xfId="48668" xr:uid="{00000000-0005-0000-0000-000065BD0000}"/>
    <cellStyle name="20% - Accent1 6 2 5 5 3" xfId="48669" xr:uid="{00000000-0005-0000-0000-000066BD0000}"/>
    <cellStyle name="20% - Accent1 6 2 5 5 3 2" xfId="48670" xr:uid="{00000000-0005-0000-0000-000067BD0000}"/>
    <cellStyle name="20% - Accent1 6 2 5 5 4" xfId="48671" xr:uid="{00000000-0005-0000-0000-000068BD0000}"/>
    <cellStyle name="20% - Accent1 6 2 5 6" xfId="48672" xr:uid="{00000000-0005-0000-0000-000069BD0000}"/>
    <cellStyle name="20% - Accent1 6 2 5 6 2" xfId="48673" xr:uid="{00000000-0005-0000-0000-00006ABD0000}"/>
    <cellStyle name="20% - Accent1 6 2 5 6 2 2" xfId="48674" xr:uid="{00000000-0005-0000-0000-00006BBD0000}"/>
    <cellStyle name="20% - Accent1 6 2 5 6 2 2 2" xfId="48675" xr:uid="{00000000-0005-0000-0000-00006CBD0000}"/>
    <cellStyle name="20% - Accent1 6 2 5 6 2 3" xfId="48676" xr:uid="{00000000-0005-0000-0000-00006DBD0000}"/>
    <cellStyle name="20% - Accent1 6 2 5 6 3" xfId="48677" xr:uid="{00000000-0005-0000-0000-00006EBD0000}"/>
    <cellStyle name="20% - Accent1 6 2 5 6 3 2" xfId="48678" xr:uid="{00000000-0005-0000-0000-00006FBD0000}"/>
    <cellStyle name="20% - Accent1 6 2 5 6 4" xfId="48679" xr:uid="{00000000-0005-0000-0000-000070BD0000}"/>
    <cellStyle name="20% - Accent1 6 2 5 7" xfId="48680" xr:uid="{00000000-0005-0000-0000-000071BD0000}"/>
    <cellStyle name="20% - Accent1 6 2 5 7 2" xfId="48681" xr:uid="{00000000-0005-0000-0000-000072BD0000}"/>
    <cellStyle name="20% - Accent1 6 2 5 7 2 2" xfId="48682" xr:uid="{00000000-0005-0000-0000-000073BD0000}"/>
    <cellStyle name="20% - Accent1 6 2 5 7 3" xfId="48683" xr:uid="{00000000-0005-0000-0000-000074BD0000}"/>
    <cellStyle name="20% - Accent1 6 2 5 8" xfId="48684" xr:uid="{00000000-0005-0000-0000-000075BD0000}"/>
    <cellStyle name="20% - Accent1 6 2 5 8 2" xfId="48685" xr:uid="{00000000-0005-0000-0000-000076BD0000}"/>
    <cellStyle name="20% - Accent1 6 2 5 8 2 2" xfId="48686" xr:uid="{00000000-0005-0000-0000-000077BD0000}"/>
    <cellStyle name="20% - Accent1 6 2 5 8 3" xfId="48687" xr:uid="{00000000-0005-0000-0000-000078BD0000}"/>
    <cellStyle name="20% - Accent1 6 2 5 9" xfId="48688" xr:uid="{00000000-0005-0000-0000-000079BD0000}"/>
    <cellStyle name="20% - Accent1 6 2 5 9 2" xfId="48689" xr:uid="{00000000-0005-0000-0000-00007ABD0000}"/>
    <cellStyle name="20% - Accent1 6 2 6" xfId="48690" xr:uid="{00000000-0005-0000-0000-00007BBD0000}"/>
    <cellStyle name="20% - Accent1 6 2 6 2" xfId="48691" xr:uid="{00000000-0005-0000-0000-00007CBD0000}"/>
    <cellStyle name="20% - Accent1 6 2 6 2 2" xfId="48692" xr:uid="{00000000-0005-0000-0000-00007DBD0000}"/>
    <cellStyle name="20% - Accent1 6 2 6 2 2 2" xfId="48693" xr:uid="{00000000-0005-0000-0000-00007EBD0000}"/>
    <cellStyle name="20% - Accent1 6 2 6 2 2 2 2" xfId="48694" xr:uid="{00000000-0005-0000-0000-00007FBD0000}"/>
    <cellStyle name="20% - Accent1 6 2 6 2 2 3" xfId="48695" xr:uid="{00000000-0005-0000-0000-000080BD0000}"/>
    <cellStyle name="20% - Accent1 6 2 6 2 3" xfId="48696" xr:uid="{00000000-0005-0000-0000-000081BD0000}"/>
    <cellStyle name="20% - Accent1 6 2 6 2 3 2" xfId="48697" xr:uid="{00000000-0005-0000-0000-000082BD0000}"/>
    <cellStyle name="20% - Accent1 6 2 6 2 4" xfId="48698" xr:uid="{00000000-0005-0000-0000-000083BD0000}"/>
    <cellStyle name="20% - Accent1 6 2 6 3" xfId="48699" xr:uid="{00000000-0005-0000-0000-000084BD0000}"/>
    <cellStyle name="20% - Accent1 6 2 6 3 2" xfId="48700" xr:uid="{00000000-0005-0000-0000-000085BD0000}"/>
    <cellStyle name="20% - Accent1 6 2 6 3 2 2" xfId="48701" xr:uid="{00000000-0005-0000-0000-000086BD0000}"/>
    <cellStyle name="20% - Accent1 6 2 6 3 2 2 2" xfId="48702" xr:uid="{00000000-0005-0000-0000-000087BD0000}"/>
    <cellStyle name="20% - Accent1 6 2 6 3 2 3" xfId="48703" xr:uid="{00000000-0005-0000-0000-000088BD0000}"/>
    <cellStyle name="20% - Accent1 6 2 6 3 3" xfId="48704" xr:uid="{00000000-0005-0000-0000-000089BD0000}"/>
    <cellStyle name="20% - Accent1 6 2 6 3 3 2" xfId="48705" xr:uid="{00000000-0005-0000-0000-00008ABD0000}"/>
    <cellStyle name="20% - Accent1 6 2 6 3 4" xfId="48706" xr:uid="{00000000-0005-0000-0000-00008BBD0000}"/>
    <cellStyle name="20% - Accent1 6 2 6 4" xfId="48707" xr:uid="{00000000-0005-0000-0000-00008CBD0000}"/>
    <cellStyle name="20% - Accent1 6 2 6 4 2" xfId="48708" xr:uid="{00000000-0005-0000-0000-00008DBD0000}"/>
    <cellStyle name="20% - Accent1 6 2 6 4 2 2" xfId="48709" xr:uid="{00000000-0005-0000-0000-00008EBD0000}"/>
    <cellStyle name="20% - Accent1 6 2 6 4 2 2 2" xfId="48710" xr:uid="{00000000-0005-0000-0000-00008FBD0000}"/>
    <cellStyle name="20% - Accent1 6 2 6 4 2 3" xfId="48711" xr:uid="{00000000-0005-0000-0000-000090BD0000}"/>
    <cellStyle name="20% - Accent1 6 2 6 4 3" xfId="48712" xr:uid="{00000000-0005-0000-0000-000091BD0000}"/>
    <cellStyle name="20% - Accent1 6 2 6 4 3 2" xfId="48713" xr:uid="{00000000-0005-0000-0000-000092BD0000}"/>
    <cellStyle name="20% - Accent1 6 2 6 4 4" xfId="48714" xr:uid="{00000000-0005-0000-0000-000093BD0000}"/>
    <cellStyle name="20% - Accent1 6 2 6 5" xfId="48715" xr:uid="{00000000-0005-0000-0000-000094BD0000}"/>
    <cellStyle name="20% - Accent1 6 2 6 5 2" xfId="48716" xr:uid="{00000000-0005-0000-0000-000095BD0000}"/>
    <cellStyle name="20% - Accent1 6 2 6 5 2 2" xfId="48717" xr:uid="{00000000-0005-0000-0000-000096BD0000}"/>
    <cellStyle name="20% - Accent1 6 2 6 5 3" xfId="48718" xr:uid="{00000000-0005-0000-0000-000097BD0000}"/>
    <cellStyle name="20% - Accent1 6 2 6 6" xfId="48719" xr:uid="{00000000-0005-0000-0000-000098BD0000}"/>
    <cellStyle name="20% - Accent1 6 2 6 6 2" xfId="48720" xr:uid="{00000000-0005-0000-0000-000099BD0000}"/>
    <cellStyle name="20% - Accent1 6 2 6 6 2 2" xfId="48721" xr:uid="{00000000-0005-0000-0000-00009ABD0000}"/>
    <cellStyle name="20% - Accent1 6 2 6 6 3" xfId="48722" xr:uid="{00000000-0005-0000-0000-00009BBD0000}"/>
    <cellStyle name="20% - Accent1 6 2 6 7" xfId="48723" xr:uid="{00000000-0005-0000-0000-00009CBD0000}"/>
    <cellStyle name="20% - Accent1 6 2 6 7 2" xfId="48724" xr:uid="{00000000-0005-0000-0000-00009DBD0000}"/>
    <cellStyle name="20% - Accent1 6 2 6 8" xfId="48725" xr:uid="{00000000-0005-0000-0000-00009EBD0000}"/>
    <cellStyle name="20% - Accent1 6 2 6 8 2" xfId="48726" xr:uid="{00000000-0005-0000-0000-00009FBD0000}"/>
    <cellStyle name="20% - Accent1 6 2 6 9" xfId="48727" xr:uid="{00000000-0005-0000-0000-0000A0BD0000}"/>
    <cellStyle name="20% - Accent1 6 2 7" xfId="48728" xr:uid="{00000000-0005-0000-0000-0000A1BD0000}"/>
    <cellStyle name="20% - Accent1 6 2 7 2" xfId="48729" xr:uid="{00000000-0005-0000-0000-0000A2BD0000}"/>
    <cellStyle name="20% - Accent1 6 2 7 2 2" xfId="48730" xr:uid="{00000000-0005-0000-0000-0000A3BD0000}"/>
    <cellStyle name="20% - Accent1 6 2 7 2 2 2" xfId="48731" xr:uid="{00000000-0005-0000-0000-0000A4BD0000}"/>
    <cellStyle name="20% - Accent1 6 2 7 2 2 2 2" xfId="48732" xr:uid="{00000000-0005-0000-0000-0000A5BD0000}"/>
    <cellStyle name="20% - Accent1 6 2 7 2 2 3" xfId="48733" xr:uid="{00000000-0005-0000-0000-0000A6BD0000}"/>
    <cellStyle name="20% - Accent1 6 2 7 2 3" xfId="48734" xr:uid="{00000000-0005-0000-0000-0000A7BD0000}"/>
    <cellStyle name="20% - Accent1 6 2 7 2 3 2" xfId="48735" xr:uid="{00000000-0005-0000-0000-0000A8BD0000}"/>
    <cellStyle name="20% - Accent1 6 2 7 2 4" xfId="48736" xr:uid="{00000000-0005-0000-0000-0000A9BD0000}"/>
    <cellStyle name="20% - Accent1 6 2 7 3" xfId="48737" xr:uid="{00000000-0005-0000-0000-0000AABD0000}"/>
    <cellStyle name="20% - Accent1 6 2 7 3 2" xfId="48738" xr:uid="{00000000-0005-0000-0000-0000ABBD0000}"/>
    <cellStyle name="20% - Accent1 6 2 7 3 2 2" xfId="48739" xr:uid="{00000000-0005-0000-0000-0000ACBD0000}"/>
    <cellStyle name="20% - Accent1 6 2 7 3 2 2 2" xfId="48740" xr:uid="{00000000-0005-0000-0000-0000ADBD0000}"/>
    <cellStyle name="20% - Accent1 6 2 7 3 2 3" xfId="48741" xr:uid="{00000000-0005-0000-0000-0000AEBD0000}"/>
    <cellStyle name="20% - Accent1 6 2 7 3 3" xfId="48742" xr:uid="{00000000-0005-0000-0000-0000AFBD0000}"/>
    <cellStyle name="20% - Accent1 6 2 7 3 3 2" xfId="48743" xr:uid="{00000000-0005-0000-0000-0000B0BD0000}"/>
    <cellStyle name="20% - Accent1 6 2 7 3 4" xfId="48744" xr:uid="{00000000-0005-0000-0000-0000B1BD0000}"/>
    <cellStyle name="20% - Accent1 6 2 7 4" xfId="48745" xr:uid="{00000000-0005-0000-0000-0000B2BD0000}"/>
    <cellStyle name="20% - Accent1 6 2 7 4 2" xfId="48746" xr:uid="{00000000-0005-0000-0000-0000B3BD0000}"/>
    <cellStyle name="20% - Accent1 6 2 7 4 2 2" xfId="48747" xr:uid="{00000000-0005-0000-0000-0000B4BD0000}"/>
    <cellStyle name="20% - Accent1 6 2 7 4 2 2 2" xfId="48748" xr:uid="{00000000-0005-0000-0000-0000B5BD0000}"/>
    <cellStyle name="20% - Accent1 6 2 7 4 2 3" xfId="48749" xr:uid="{00000000-0005-0000-0000-0000B6BD0000}"/>
    <cellStyle name="20% - Accent1 6 2 7 4 3" xfId="48750" xr:uid="{00000000-0005-0000-0000-0000B7BD0000}"/>
    <cellStyle name="20% - Accent1 6 2 7 4 3 2" xfId="48751" xr:uid="{00000000-0005-0000-0000-0000B8BD0000}"/>
    <cellStyle name="20% - Accent1 6 2 7 4 4" xfId="48752" xr:uid="{00000000-0005-0000-0000-0000B9BD0000}"/>
    <cellStyle name="20% - Accent1 6 2 7 5" xfId="48753" xr:uid="{00000000-0005-0000-0000-0000BABD0000}"/>
    <cellStyle name="20% - Accent1 6 2 7 5 2" xfId="48754" xr:uid="{00000000-0005-0000-0000-0000BBBD0000}"/>
    <cellStyle name="20% - Accent1 6 2 7 5 2 2" xfId="48755" xr:uid="{00000000-0005-0000-0000-0000BCBD0000}"/>
    <cellStyle name="20% - Accent1 6 2 7 5 3" xfId="48756" xr:uid="{00000000-0005-0000-0000-0000BDBD0000}"/>
    <cellStyle name="20% - Accent1 6 2 7 6" xfId="48757" xr:uid="{00000000-0005-0000-0000-0000BEBD0000}"/>
    <cellStyle name="20% - Accent1 6 2 7 6 2" xfId="48758" xr:uid="{00000000-0005-0000-0000-0000BFBD0000}"/>
    <cellStyle name="20% - Accent1 6 2 7 6 2 2" xfId="48759" xr:uid="{00000000-0005-0000-0000-0000C0BD0000}"/>
    <cellStyle name="20% - Accent1 6 2 7 6 3" xfId="48760" xr:uid="{00000000-0005-0000-0000-0000C1BD0000}"/>
    <cellStyle name="20% - Accent1 6 2 7 7" xfId="48761" xr:uid="{00000000-0005-0000-0000-0000C2BD0000}"/>
    <cellStyle name="20% - Accent1 6 2 7 7 2" xfId="48762" xr:uid="{00000000-0005-0000-0000-0000C3BD0000}"/>
    <cellStyle name="20% - Accent1 6 2 7 8" xfId="48763" xr:uid="{00000000-0005-0000-0000-0000C4BD0000}"/>
    <cellStyle name="20% - Accent1 6 2 7 8 2" xfId="48764" xr:uid="{00000000-0005-0000-0000-0000C5BD0000}"/>
    <cellStyle name="20% - Accent1 6 2 7 9" xfId="48765" xr:uid="{00000000-0005-0000-0000-0000C6BD0000}"/>
    <cellStyle name="20% - Accent1 6 2 8" xfId="48766" xr:uid="{00000000-0005-0000-0000-0000C7BD0000}"/>
    <cellStyle name="20% - Accent1 6 2 8 2" xfId="48767" xr:uid="{00000000-0005-0000-0000-0000C8BD0000}"/>
    <cellStyle name="20% - Accent1 6 2 8 2 2" xfId="48768" xr:uid="{00000000-0005-0000-0000-0000C9BD0000}"/>
    <cellStyle name="20% - Accent1 6 2 8 2 2 2" xfId="48769" xr:uid="{00000000-0005-0000-0000-0000CABD0000}"/>
    <cellStyle name="20% - Accent1 6 2 8 2 3" xfId="48770" xr:uid="{00000000-0005-0000-0000-0000CBBD0000}"/>
    <cellStyle name="20% - Accent1 6 2 8 3" xfId="48771" xr:uid="{00000000-0005-0000-0000-0000CCBD0000}"/>
    <cellStyle name="20% - Accent1 6 2 8 3 2" xfId="48772" xr:uid="{00000000-0005-0000-0000-0000CDBD0000}"/>
    <cellStyle name="20% - Accent1 6 2 8 4" xfId="48773" xr:uid="{00000000-0005-0000-0000-0000CEBD0000}"/>
    <cellStyle name="20% - Accent1 6 2 9" xfId="48774" xr:uid="{00000000-0005-0000-0000-0000CFBD0000}"/>
    <cellStyle name="20% - Accent1 6 2 9 2" xfId="48775" xr:uid="{00000000-0005-0000-0000-0000D0BD0000}"/>
    <cellStyle name="20% - Accent1 6 2 9 2 2" xfId="48776" xr:uid="{00000000-0005-0000-0000-0000D1BD0000}"/>
    <cellStyle name="20% - Accent1 6 2 9 2 2 2" xfId="48777" xr:uid="{00000000-0005-0000-0000-0000D2BD0000}"/>
    <cellStyle name="20% - Accent1 6 2 9 2 3" xfId="48778" xr:uid="{00000000-0005-0000-0000-0000D3BD0000}"/>
    <cellStyle name="20% - Accent1 6 2 9 3" xfId="48779" xr:uid="{00000000-0005-0000-0000-0000D4BD0000}"/>
    <cellStyle name="20% - Accent1 6 2 9 3 2" xfId="48780" xr:uid="{00000000-0005-0000-0000-0000D5BD0000}"/>
    <cellStyle name="20% - Accent1 6 2 9 4" xfId="48781" xr:uid="{00000000-0005-0000-0000-0000D6BD0000}"/>
    <cellStyle name="20% - Accent1 6 3" xfId="48782" xr:uid="{00000000-0005-0000-0000-0000D7BD0000}"/>
    <cellStyle name="20% - Accent1 6 3 10" xfId="48783" xr:uid="{00000000-0005-0000-0000-0000D8BD0000}"/>
    <cellStyle name="20% - Accent1 6 3 10 2" xfId="48784" xr:uid="{00000000-0005-0000-0000-0000D9BD0000}"/>
    <cellStyle name="20% - Accent1 6 3 10 2 2" xfId="48785" xr:uid="{00000000-0005-0000-0000-0000DABD0000}"/>
    <cellStyle name="20% - Accent1 6 3 10 3" xfId="48786" xr:uid="{00000000-0005-0000-0000-0000DBBD0000}"/>
    <cellStyle name="20% - Accent1 6 3 11" xfId="48787" xr:uid="{00000000-0005-0000-0000-0000DCBD0000}"/>
    <cellStyle name="20% - Accent1 6 3 11 2" xfId="48788" xr:uid="{00000000-0005-0000-0000-0000DDBD0000}"/>
    <cellStyle name="20% - Accent1 6 3 11 2 2" xfId="48789" xr:uid="{00000000-0005-0000-0000-0000DEBD0000}"/>
    <cellStyle name="20% - Accent1 6 3 11 3" xfId="48790" xr:uid="{00000000-0005-0000-0000-0000DFBD0000}"/>
    <cellStyle name="20% - Accent1 6 3 12" xfId="48791" xr:uid="{00000000-0005-0000-0000-0000E0BD0000}"/>
    <cellStyle name="20% - Accent1 6 3 12 2" xfId="48792" xr:uid="{00000000-0005-0000-0000-0000E1BD0000}"/>
    <cellStyle name="20% - Accent1 6 3 13" xfId="48793" xr:uid="{00000000-0005-0000-0000-0000E2BD0000}"/>
    <cellStyle name="20% - Accent1 6 3 13 2" xfId="48794" xr:uid="{00000000-0005-0000-0000-0000E3BD0000}"/>
    <cellStyle name="20% - Accent1 6 3 14" xfId="48795" xr:uid="{00000000-0005-0000-0000-0000E4BD0000}"/>
    <cellStyle name="20% - Accent1 6 3 2" xfId="48796" xr:uid="{00000000-0005-0000-0000-0000E5BD0000}"/>
    <cellStyle name="20% - Accent1 6 3 2 10" xfId="48797" xr:uid="{00000000-0005-0000-0000-0000E6BD0000}"/>
    <cellStyle name="20% - Accent1 6 3 2 10 2" xfId="48798" xr:uid="{00000000-0005-0000-0000-0000E7BD0000}"/>
    <cellStyle name="20% - Accent1 6 3 2 11" xfId="48799" xr:uid="{00000000-0005-0000-0000-0000E8BD0000}"/>
    <cellStyle name="20% - Accent1 6 3 2 2" xfId="48800" xr:uid="{00000000-0005-0000-0000-0000E9BD0000}"/>
    <cellStyle name="20% - Accent1 6 3 2 2 2" xfId="48801" xr:uid="{00000000-0005-0000-0000-0000EABD0000}"/>
    <cellStyle name="20% - Accent1 6 3 2 2 2 2" xfId="48802" xr:uid="{00000000-0005-0000-0000-0000EBBD0000}"/>
    <cellStyle name="20% - Accent1 6 3 2 2 2 2 2" xfId="48803" xr:uid="{00000000-0005-0000-0000-0000ECBD0000}"/>
    <cellStyle name="20% - Accent1 6 3 2 2 2 2 2 2" xfId="48804" xr:uid="{00000000-0005-0000-0000-0000EDBD0000}"/>
    <cellStyle name="20% - Accent1 6 3 2 2 2 2 3" xfId="48805" xr:uid="{00000000-0005-0000-0000-0000EEBD0000}"/>
    <cellStyle name="20% - Accent1 6 3 2 2 2 3" xfId="48806" xr:uid="{00000000-0005-0000-0000-0000EFBD0000}"/>
    <cellStyle name="20% - Accent1 6 3 2 2 2 3 2" xfId="48807" xr:uid="{00000000-0005-0000-0000-0000F0BD0000}"/>
    <cellStyle name="20% - Accent1 6 3 2 2 2 4" xfId="48808" xr:uid="{00000000-0005-0000-0000-0000F1BD0000}"/>
    <cellStyle name="20% - Accent1 6 3 2 2 3" xfId="48809" xr:uid="{00000000-0005-0000-0000-0000F2BD0000}"/>
    <cellStyle name="20% - Accent1 6 3 2 2 3 2" xfId="48810" xr:uid="{00000000-0005-0000-0000-0000F3BD0000}"/>
    <cellStyle name="20% - Accent1 6 3 2 2 3 2 2" xfId="48811" xr:uid="{00000000-0005-0000-0000-0000F4BD0000}"/>
    <cellStyle name="20% - Accent1 6 3 2 2 3 2 2 2" xfId="48812" xr:uid="{00000000-0005-0000-0000-0000F5BD0000}"/>
    <cellStyle name="20% - Accent1 6 3 2 2 3 2 3" xfId="48813" xr:uid="{00000000-0005-0000-0000-0000F6BD0000}"/>
    <cellStyle name="20% - Accent1 6 3 2 2 3 3" xfId="48814" xr:uid="{00000000-0005-0000-0000-0000F7BD0000}"/>
    <cellStyle name="20% - Accent1 6 3 2 2 3 3 2" xfId="48815" xr:uid="{00000000-0005-0000-0000-0000F8BD0000}"/>
    <cellStyle name="20% - Accent1 6 3 2 2 3 4" xfId="48816" xr:uid="{00000000-0005-0000-0000-0000F9BD0000}"/>
    <cellStyle name="20% - Accent1 6 3 2 2 4" xfId="48817" xr:uid="{00000000-0005-0000-0000-0000FABD0000}"/>
    <cellStyle name="20% - Accent1 6 3 2 2 4 2" xfId="48818" xr:uid="{00000000-0005-0000-0000-0000FBBD0000}"/>
    <cellStyle name="20% - Accent1 6 3 2 2 4 2 2" xfId="48819" xr:uid="{00000000-0005-0000-0000-0000FCBD0000}"/>
    <cellStyle name="20% - Accent1 6 3 2 2 4 2 2 2" xfId="48820" xr:uid="{00000000-0005-0000-0000-0000FDBD0000}"/>
    <cellStyle name="20% - Accent1 6 3 2 2 4 2 3" xfId="48821" xr:uid="{00000000-0005-0000-0000-0000FEBD0000}"/>
    <cellStyle name="20% - Accent1 6 3 2 2 4 3" xfId="48822" xr:uid="{00000000-0005-0000-0000-0000FFBD0000}"/>
    <cellStyle name="20% - Accent1 6 3 2 2 4 3 2" xfId="48823" xr:uid="{00000000-0005-0000-0000-000000BE0000}"/>
    <cellStyle name="20% - Accent1 6 3 2 2 4 4" xfId="48824" xr:uid="{00000000-0005-0000-0000-000001BE0000}"/>
    <cellStyle name="20% - Accent1 6 3 2 2 5" xfId="48825" xr:uid="{00000000-0005-0000-0000-000002BE0000}"/>
    <cellStyle name="20% - Accent1 6 3 2 2 5 2" xfId="48826" xr:uid="{00000000-0005-0000-0000-000003BE0000}"/>
    <cellStyle name="20% - Accent1 6 3 2 2 5 2 2" xfId="48827" xr:uid="{00000000-0005-0000-0000-000004BE0000}"/>
    <cellStyle name="20% - Accent1 6 3 2 2 5 3" xfId="48828" xr:uid="{00000000-0005-0000-0000-000005BE0000}"/>
    <cellStyle name="20% - Accent1 6 3 2 2 6" xfId="48829" xr:uid="{00000000-0005-0000-0000-000006BE0000}"/>
    <cellStyle name="20% - Accent1 6 3 2 2 6 2" xfId="48830" xr:uid="{00000000-0005-0000-0000-000007BE0000}"/>
    <cellStyle name="20% - Accent1 6 3 2 2 6 2 2" xfId="48831" xr:uid="{00000000-0005-0000-0000-000008BE0000}"/>
    <cellStyle name="20% - Accent1 6 3 2 2 6 3" xfId="48832" xr:uid="{00000000-0005-0000-0000-000009BE0000}"/>
    <cellStyle name="20% - Accent1 6 3 2 2 7" xfId="48833" xr:uid="{00000000-0005-0000-0000-00000ABE0000}"/>
    <cellStyle name="20% - Accent1 6 3 2 2 7 2" xfId="48834" xr:uid="{00000000-0005-0000-0000-00000BBE0000}"/>
    <cellStyle name="20% - Accent1 6 3 2 2 8" xfId="48835" xr:uid="{00000000-0005-0000-0000-00000CBE0000}"/>
    <cellStyle name="20% - Accent1 6 3 2 2 8 2" xfId="48836" xr:uid="{00000000-0005-0000-0000-00000DBE0000}"/>
    <cellStyle name="20% - Accent1 6 3 2 2 9" xfId="48837" xr:uid="{00000000-0005-0000-0000-00000EBE0000}"/>
    <cellStyle name="20% - Accent1 6 3 2 3" xfId="48838" xr:uid="{00000000-0005-0000-0000-00000FBE0000}"/>
    <cellStyle name="20% - Accent1 6 3 2 3 2" xfId="48839" xr:uid="{00000000-0005-0000-0000-000010BE0000}"/>
    <cellStyle name="20% - Accent1 6 3 2 3 2 2" xfId="48840" xr:uid="{00000000-0005-0000-0000-000011BE0000}"/>
    <cellStyle name="20% - Accent1 6 3 2 3 2 2 2" xfId="48841" xr:uid="{00000000-0005-0000-0000-000012BE0000}"/>
    <cellStyle name="20% - Accent1 6 3 2 3 2 2 2 2" xfId="48842" xr:uid="{00000000-0005-0000-0000-000013BE0000}"/>
    <cellStyle name="20% - Accent1 6 3 2 3 2 2 3" xfId="48843" xr:uid="{00000000-0005-0000-0000-000014BE0000}"/>
    <cellStyle name="20% - Accent1 6 3 2 3 2 3" xfId="48844" xr:uid="{00000000-0005-0000-0000-000015BE0000}"/>
    <cellStyle name="20% - Accent1 6 3 2 3 2 3 2" xfId="48845" xr:uid="{00000000-0005-0000-0000-000016BE0000}"/>
    <cellStyle name="20% - Accent1 6 3 2 3 2 4" xfId="48846" xr:uid="{00000000-0005-0000-0000-000017BE0000}"/>
    <cellStyle name="20% - Accent1 6 3 2 3 3" xfId="48847" xr:uid="{00000000-0005-0000-0000-000018BE0000}"/>
    <cellStyle name="20% - Accent1 6 3 2 3 3 2" xfId="48848" xr:uid="{00000000-0005-0000-0000-000019BE0000}"/>
    <cellStyle name="20% - Accent1 6 3 2 3 3 2 2" xfId="48849" xr:uid="{00000000-0005-0000-0000-00001ABE0000}"/>
    <cellStyle name="20% - Accent1 6 3 2 3 3 2 2 2" xfId="48850" xr:uid="{00000000-0005-0000-0000-00001BBE0000}"/>
    <cellStyle name="20% - Accent1 6 3 2 3 3 2 3" xfId="48851" xr:uid="{00000000-0005-0000-0000-00001CBE0000}"/>
    <cellStyle name="20% - Accent1 6 3 2 3 3 3" xfId="48852" xr:uid="{00000000-0005-0000-0000-00001DBE0000}"/>
    <cellStyle name="20% - Accent1 6 3 2 3 3 3 2" xfId="48853" xr:uid="{00000000-0005-0000-0000-00001EBE0000}"/>
    <cellStyle name="20% - Accent1 6 3 2 3 3 4" xfId="48854" xr:uid="{00000000-0005-0000-0000-00001FBE0000}"/>
    <cellStyle name="20% - Accent1 6 3 2 3 4" xfId="48855" xr:uid="{00000000-0005-0000-0000-000020BE0000}"/>
    <cellStyle name="20% - Accent1 6 3 2 3 4 2" xfId="48856" xr:uid="{00000000-0005-0000-0000-000021BE0000}"/>
    <cellStyle name="20% - Accent1 6 3 2 3 4 2 2" xfId="48857" xr:uid="{00000000-0005-0000-0000-000022BE0000}"/>
    <cellStyle name="20% - Accent1 6 3 2 3 4 2 2 2" xfId="48858" xr:uid="{00000000-0005-0000-0000-000023BE0000}"/>
    <cellStyle name="20% - Accent1 6 3 2 3 4 2 3" xfId="48859" xr:uid="{00000000-0005-0000-0000-000024BE0000}"/>
    <cellStyle name="20% - Accent1 6 3 2 3 4 3" xfId="48860" xr:uid="{00000000-0005-0000-0000-000025BE0000}"/>
    <cellStyle name="20% - Accent1 6 3 2 3 4 3 2" xfId="48861" xr:uid="{00000000-0005-0000-0000-000026BE0000}"/>
    <cellStyle name="20% - Accent1 6 3 2 3 4 4" xfId="48862" xr:uid="{00000000-0005-0000-0000-000027BE0000}"/>
    <cellStyle name="20% - Accent1 6 3 2 3 5" xfId="48863" xr:uid="{00000000-0005-0000-0000-000028BE0000}"/>
    <cellStyle name="20% - Accent1 6 3 2 3 5 2" xfId="48864" xr:uid="{00000000-0005-0000-0000-000029BE0000}"/>
    <cellStyle name="20% - Accent1 6 3 2 3 5 2 2" xfId="48865" xr:uid="{00000000-0005-0000-0000-00002ABE0000}"/>
    <cellStyle name="20% - Accent1 6 3 2 3 5 3" xfId="48866" xr:uid="{00000000-0005-0000-0000-00002BBE0000}"/>
    <cellStyle name="20% - Accent1 6 3 2 3 6" xfId="48867" xr:uid="{00000000-0005-0000-0000-00002CBE0000}"/>
    <cellStyle name="20% - Accent1 6 3 2 3 6 2" xfId="48868" xr:uid="{00000000-0005-0000-0000-00002DBE0000}"/>
    <cellStyle name="20% - Accent1 6 3 2 3 6 2 2" xfId="48869" xr:uid="{00000000-0005-0000-0000-00002EBE0000}"/>
    <cellStyle name="20% - Accent1 6 3 2 3 6 3" xfId="48870" xr:uid="{00000000-0005-0000-0000-00002FBE0000}"/>
    <cellStyle name="20% - Accent1 6 3 2 3 7" xfId="48871" xr:uid="{00000000-0005-0000-0000-000030BE0000}"/>
    <cellStyle name="20% - Accent1 6 3 2 3 7 2" xfId="48872" xr:uid="{00000000-0005-0000-0000-000031BE0000}"/>
    <cellStyle name="20% - Accent1 6 3 2 3 8" xfId="48873" xr:uid="{00000000-0005-0000-0000-000032BE0000}"/>
    <cellStyle name="20% - Accent1 6 3 2 3 8 2" xfId="48874" xr:uid="{00000000-0005-0000-0000-000033BE0000}"/>
    <cellStyle name="20% - Accent1 6 3 2 3 9" xfId="48875" xr:uid="{00000000-0005-0000-0000-000034BE0000}"/>
    <cellStyle name="20% - Accent1 6 3 2 4" xfId="48876" xr:uid="{00000000-0005-0000-0000-000035BE0000}"/>
    <cellStyle name="20% - Accent1 6 3 2 4 2" xfId="48877" xr:uid="{00000000-0005-0000-0000-000036BE0000}"/>
    <cellStyle name="20% - Accent1 6 3 2 4 2 2" xfId="48878" xr:uid="{00000000-0005-0000-0000-000037BE0000}"/>
    <cellStyle name="20% - Accent1 6 3 2 4 2 2 2" xfId="48879" xr:uid="{00000000-0005-0000-0000-000038BE0000}"/>
    <cellStyle name="20% - Accent1 6 3 2 4 2 3" xfId="48880" xr:uid="{00000000-0005-0000-0000-000039BE0000}"/>
    <cellStyle name="20% - Accent1 6 3 2 4 3" xfId="48881" xr:uid="{00000000-0005-0000-0000-00003ABE0000}"/>
    <cellStyle name="20% - Accent1 6 3 2 4 3 2" xfId="48882" xr:uid="{00000000-0005-0000-0000-00003BBE0000}"/>
    <cellStyle name="20% - Accent1 6 3 2 4 4" xfId="48883" xr:uid="{00000000-0005-0000-0000-00003CBE0000}"/>
    <cellStyle name="20% - Accent1 6 3 2 5" xfId="48884" xr:uid="{00000000-0005-0000-0000-00003DBE0000}"/>
    <cellStyle name="20% - Accent1 6 3 2 5 2" xfId="48885" xr:uid="{00000000-0005-0000-0000-00003EBE0000}"/>
    <cellStyle name="20% - Accent1 6 3 2 5 2 2" xfId="48886" xr:uid="{00000000-0005-0000-0000-00003FBE0000}"/>
    <cellStyle name="20% - Accent1 6 3 2 5 2 2 2" xfId="48887" xr:uid="{00000000-0005-0000-0000-000040BE0000}"/>
    <cellStyle name="20% - Accent1 6 3 2 5 2 3" xfId="48888" xr:uid="{00000000-0005-0000-0000-000041BE0000}"/>
    <cellStyle name="20% - Accent1 6 3 2 5 3" xfId="48889" xr:uid="{00000000-0005-0000-0000-000042BE0000}"/>
    <cellStyle name="20% - Accent1 6 3 2 5 3 2" xfId="48890" xr:uid="{00000000-0005-0000-0000-000043BE0000}"/>
    <cellStyle name="20% - Accent1 6 3 2 5 4" xfId="48891" xr:uid="{00000000-0005-0000-0000-000044BE0000}"/>
    <cellStyle name="20% - Accent1 6 3 2 6" xfId="48892" xr:uid="{00000000-0005-0000-0000-000045BE0000}"/>
    <cellStyle name="20% - Accent1 6 3 2 6 2" xfId="48893" xr:uid="{00000000-0005-0000-0000-000046BE0000}"/>
    <cellStyle name="20% - Accent1 6 3 2 6 2 2" xfId="48894" xr:uid="{00000000-0005-0000-0000-000047BE0000}"/>
    <cellStyle name="20% - Accent1 6 3 2 6 2 2 2" xfId="48895" xr:uid="{00000000-0005-0000-0000-000048BE0000}"/>
    <cellStyle name="20% - Accent1 6 3 2 6 2 3" xfId="48896" xr:uid="{00000000-0005-0000-0000-000049BE0000}"/>
    <cellStyle name="20% - Accent1 6 3 2 6 3" xfId="48897" xr:uid="{00000000-0005-0000-0000-00004ABE0000}"/>
    <cellStyle name="20% - Accent1 6 3 2 6 3 2" xfId="48898" xr:uid="{00000000-0005-0000-0000-00004BBE0000}"/>
    <cellStyle name="20% - Accent1 6 3 2 6 4" xfId="48899" xr:uid="{00000000-0005-0000-0000-00004CBE0000}"/>
    <cellStyle name="20% - Accent1 6 3 2 7" xfId="48900" xr:uid="{00000000-0005-0000-0000-00004DBE0000}"/>
    <cellStyle name="20% - Accent1 6 3 2 7 2" xfId="48901" xr:uid="{00000000-0005-0000-0000-00004EBE0000}"/>
    <cellStyle name="20% - Accent1 6 3 2 7 2 2" xfId="48902" xr:uid="{00000000-0005-0000-0000-00004FBE0000}"/>
    <cellStyle name="20% - Accent1 6 3 2 7 3" xfId="48903" xr:uid="{00000000-0005-0000-0000-000050BE0000}"/>
    <cellStyle name="20% - Accent1 6 3 2 8" xfId="48904" xr:uid="{00000000-0005-0000-0000-000051BE0000}"/>
    <cellStyle name="20% - Accent1 6 3 2 8 2" xfId="48905" xr:uid="{00000000-0005-0000-0000-000052BE0000}"/>
    <cellStyle name="20% - Accent1 6 3 2 8 2 2" xfId="48906" xr:uid="{00000000-0005-0000-0000-000053BE0000}"/>
    <cellStyle name="20% - Accent1 6 3 2 8 3" xfId="48907" xr:uid="{00000000-0005-0000-0000-000054BE0000}"/>
    <cellStyle name="20% - Accent1 6 3 2 9" xfId="48908" xr:uid="{00000000-0005-0000-0000-000055BE0000}"/>
    <cellStyle name="20% - Accent1 6 3 2 9 2" xfId="48909" xr:uid="{00000000-0005-0000-0000-000056BE0000}"/>
    <cellStyle name="20% - Accent1 6 3 3" xfId="48910" xr:uid="{00000000-0005-0000-0000-000057BE0000}"/>
    <cellStyle name="20% - Accent1 6 3 3 10" xfId="48911" xr:uid="{00000000-0005-0000-0000-000058BE0000}"/>
    <cellStyle name="20% - Accent1 6 3 3 10 2" xfId="48912" xr:uid="{00000000-0005-0000-0000-000059BE0000}"/>
    <cellStyle name="20% - Accent1 6 3 3 11" xfId="48913" xr:uid="{00000000-0005-0000-0000-00005ABE0000}"/>
    <cellStyle name="20% - Accent1 6 3 3 2" xfId="48914" xr:uid="{00000000-0005-0000-0000-00005BBE0000}"/>
    <cellStyle name="20% - Accent1 6 3 3 2 2" xfId="48915" xr:uid="{00000000-0005-0000-0000-00005CBE0000}"/>
    <cellStyle name="20% - Accent1 6 3 3 2 2 2" xfId="48916" xr:uid="{00000000-0005-0000-0000-00005DBE0000}"/>
    <cellStyle name="20% - Accent1 6 3 3 2 2 2 2" xfId="48917" xr:uid="{00000000-0005-0000-0000-00005EBE0000}"/>
    <cellStyle name="20% - Accent1 6 3 3 2 2 2 2 2" xfId="48918" xr:uid="{00000000-0005-0000-0000-00005FBE0000}"/>
    <cellStyle name="20% - Accent1 6 3 3 2 2 2 3" xfId="48919" xr:uid="{00000000-0005-0000-0000-000060BE0000}"/>
    <cellStyle name="20% - Accent1 6 3 3 2 2 3" xfId="48920" xr:uid="{00000000-0005-0000-0000-000061BE0000}"/>
    <cellStyle name="20% - Accent1 6 3 3 2 2 3 2" xfId="48921" xr:uid="{00000000-0005-0000-0000-000062BE0000}"/>
    <cellStyle name="20% - Accent1 6 3 3 2 2 4" xfId="48922" xr:uid="{00000000-0005-0000-0000-000063BE0000}"/>
    <cellStyle name="20% - Accent1 6 3 3 2 3" xfId="48923" xr:uid="{00000000-0005-0000-0000-000064BE0000}"/>
    <cellStyle name="20% - Accent1 6 3 3 2 3 2" xfId="48924" xr:uid="{00000000-0005-0000-0000-000065BE0000}"/>
    <cellStyle name="20% - Accent1 6 3 3 2 3 2 2" xfId="48925" xr:uid="{00000000-0005-0000-0000-000066BE0000}"/>
    <cellStyle name="20% - Accent1 6 3 3 2 3 2 2 2" xfId="48926" xr:uid="{00000000-0005-0000-0000-000067BE0000}"/>
    <cellStyle name="20% - Accent1 6 3 3 2 3 2 3" xfId="48927" xr:uid="{00000000-0005-0000-0000-000068BE0000}"/>
    <cellStyle name="20% - Accent1 6 3 3 2 3 3" xfId="48928" xr:uid="{00000000-0005-0000-0000-000069BE0000}"/>
    <cellStyle name="20% - Accent1 6 3 3 2 3 3 2" xfId="48929" xr:uid="{00000000-0005-0000-0000-00006ABE0000}"/>
    <cellStyle name="20% - Accent1 6 3 3 2 3 4" xfId="48930" xr:uid="{00000000-0005-0000-0000-00006BBE0000}"/>
    <cellStyle name="20% - Accent1 6 3 3 2 4" xfId="48931" xr:uid="{00000000-0005-0000-0000-00006CBE0000}"/>
    <cellStyle name="20% - Accent1 6 3 3 2 4 2" xfId="48932" xr:uid="{00000000-0005-0000-0000-00006DBE0000}"/>
    <cellStyle name="20% - Accent1 6 3 3 2 4 2 2" xfId="48933" xr:uid="{00000000-0005-0000-0000-00006EBE0000}"/>
    <cellStyle name="20% - Accent1 6 3 3 2 4 2 2 2" xfId="48934" xr:uid="{00000000-0005-0000-0000-00006FBE0000}"/>
    <cellStyle name="20% - Accent1 6 3 3 2 4 2 3" xfId="48935" xr:uid="{00000000-0005-0000-0000-000070BE0000}"/>
    <cellStyle name="20% - Accent1 6 3 3 2 4 3" xfId="48936" xr:uid="{00000000-0005-0000-0000-000071BE0000}"/>
    <cellStyle name="20% - Accent1 6 3 3 2 4 3 2" xfId="48937" xr:uid="{00000000-0005-0000-0000-000072BE0000}"/>
    <cellStyle name="20% - Accent1 6 3 3 2 4 4" xfId="48938" xr:uid="{00000000-0005-0000-0000-000073BE0000}"/>
    <cellStyle name="20% - Accent1 6 3 3 2 5" xfId="48939" xr:uid="{00000000-0005-0000-0000-000074BE0000}"/>
    <cellStyle name="20% - Accent1 6 3 3 2 5 2" xfId="48940" xr:uid="{00000000-0005-0000-0000-000075BE0000}"/>
    <cellStyle name="20% - Accent1 6 3 3 2 5 2 2" xfId="48941" xr:uid="{00000000-0005-0000-0000-000076BE0000}"/>
    <cellStyle name="20% - Accent1 6 3 3 2 5 3" xfId="48942" xr:uid="{00000000-0005-0000-0000-000077BE0000}"/>
    <cellStyle name="20% - Accent1 6 3 3 2 6" xfId="48943" xr:uid="{00000000-0005-0000-0000-000078BE0000}"/>
    <cellStyle name="20% - Accent1 6 3 3 2 6 2" xfId="48944" xr:uid="{00000000-0005-0000-0000-000079BE0000}"/>
    <cellStyle name="20% - Accent1 6 3 3 2 6 2 2" xfId="48945" xr:uid="{00000000-0005-0000-0000-00007ABE0000}"/>
    <cellStyle name="20% - Accent1 6 3 3 2 6 3" xfId="48946" xr:uid="{00000000-0005-0000-0000-00007BBE0000}"/>
    <cellStyle name="20% - Accent1 6 3 3 2 7" xfId="48947" xr:uid="{00000000-0005-0000-0000-00007CBE0000}"/>
    <cellStyle name="20% - Accent1 6 3 3 2 7 2" xfId="48948" xr:uid="{00000000-0005-0000-0000-00007DBE0000}"/>
    <cellStyle name="20% - Accent1 6 3 3 2 8" xfId="48949" xr:uid="{00000000-0005-0000-0000-00007EBE0000}"/>
    <cellStyle name="20% - Accent1 6 3 3 2 8 2" xfId="48950" xr:uid="{00000000-0005-0000-0000-00007FBE0000}"/>
    <cellStyle name="20% - Accent1 6 3 3 2 9" xfId="48951" xr:uid="{00000000-0005-0000-0000-000080BE0000}"/>
    <cellStyle name="20% - Accent1 6 3 3 3" xfId="48952" xr:uid="{00000000-0005-0000-0000-000081BE0000}"/>
    <cellStyle name="20% - Accent1 6 3 3 3 2" xfId="48953" xr:uid="{00000000-0005-0000-0000-000082BE0000}"/>
    <cellStyle name="20% - Accent1 6 3 3 3 2 2" xfId="48954" xr:uid="{00000000-0005-0000-0000-000083BE0000}"/>
    <cellStyle name="20% - Accent1 6 3 3 3 2 2 2" xfId="48955" xr:uid="{00000000-0005-0000-0000-000084BE0000}"/>
    <cellStyle name="20% - Accent1 6 3 3 3 2 2 2 2" xfId="48956" xr:uid="{00000000-0005-0000-0000-000085BE0000}"/>
    <cellStyle name="20% - Accent1 6 3 3 3 2 2 3" xfId="48957" xr:uid="{00000000-0005-0000-0000-000086BE0000}"/>
    <cellStyle name="20% - Accent1 6 3 3 3 2 3" xfId="48958" xr:uid="{00000000-0005-0000-0000-000087BE0000}"/>
    <cellStyle name="20% - Accent1 6 3 3 3 2 3 2" xfId="48959" xr:uid="{00000000-0005-0000-0000-000088BE0000}"/>
    <cellStyle name="20% - Accent1 6 3 3 3 2 4" xfId="48960" xr:uid="{00000000-0005-0000-0000-000089BE0000}"/>
    <cellStyle name="20% - Accent1 6 3 3 3 3" xfId="48961" xr:uid="{00000000-0005-0000-0000-00008ABE0000}"/>
    <cellStyle name="20% - Accent1 6 3 3 3 3 2" xfId="48962" xr:uid="{00000000-0005-0000-0000-00008BBE0000}"/>
    <cellStyle name="20% - Accent1 6 3 3 3 3 2 2" xfId="48963" xr:uid="{00000000-0005-0000-0000-00008CBE0000}"/>
    <cellStyle name="20% - Accent1 6 3 3 3 3 2 2 2" xfId="48964" xr:uid="{00000000-0005-0000-0000-00008DBE0000}"/>
    <cellStyle name="20% - Accent1 6 3 3 3 3 2 3" xfId="48965" xr:uid="{00000000-0005-0000-0000-00008EBE0000}"/>
    <cellStyle name="20% - Accent1 6 3 3 3 3 3" xfId="48966" xr:uid="{00000000-0005-0000-0000-00008FBE0000}"/>
    <cellStyle name="20% - Accent1 6 3 3 3 3 3 2" xfId="48967" xr:uid="{00000000-0005-0000-0000-000090BE0000}"/>
    <cellStyle name="20% - Accent1 6 3 3 3 3 4" xfId="48968" xr:uid="{00000000-0005-0000-0000-000091BE0000}"/>
    <cellStyle name="20% - Accent1 6 3 3 3 4" xfId="48969" xr:uid="{00000000-0005-0000-0000-000092BE0000}"/>
    <cellStyle name="20% - Accent1 6 3 3 3 4 2" xfId="48970" xr:uid="{00000000-0005-0000-0000-000093BE0000}"/>
    <cellStyle name="20% - Accent1 6 3 3 3 4 2 2" xfId="48971" xr:uid="{00000000-0005-0000-0000-000094BE0000}"/>
    <cellStyle name="20% - Accent1 6 3 3 3 4 2 2 2" xfId="48972" xr:uid="{00000000-0005-0000-0000-000095BE0000}"/>
    <cellStyle name="20% - Accent1 6 3 3 3 4 2 3" xfId="48973" xr:uid="{00000000-0005-0000-0000-000096BE0000}"/>
    <cellStyle name="20% - Accent1 6 3 3 3 4 3" xfId="48974" xr:uid="{00000000-0005-0000-0000-000097BE0000}"/>
    <cellStyle name="20% - Accent1 6 3 3 3 4 3 2" xfId="48975" xr:uid="{00000000-0005-0000-0000-000098BE0000}"/>
    <cellStyle name="20% - Accent1 6 3 3 3 4 4" xfId="48976" xr:uid="{00000000-0005-0000-0000-000099BE0000}"/>
    <cellStyle name="20% - Accent1 6 3 3 3 5" xfId="48977" xr:uid="{00000000-0005-0000-0000-00009ABE0000}"/>
    <cellStyle name="20% - Accent1 6 3 3 3 5 2" xfId="48978" xr:uid="{00000000-0005-0000-0000-00009BBE0000}"/>
    <cellStyle name="20% - Accent1 6 3 3 3 5 2 2" xfId="48979" xr:uid="{00000000-0005-0000-0000-00009CBE0000}"/>
    <cellStyle name="20% - Accent1 6 3 3 3 5 3" xfId="48980" xr:uid="{00000000-0005-0000-0000-00009DBE0000}"/>
    <cellStyle name="20% - Accent1 6 3 3 3 6" xfId="48981" xr:uid="{00000000-0005-0000-0000-00009EBE0000}"/>
    <cellStyle name="20% - Accent1 6 3 3 3 6 2" xfId="48982" xr:uid="{00000000-0005-0000-0000-00009FBE0000}"/>
    <cellStyle name="20% - Accent1 6 3 3 3 6 2 2" xfId="48983" xr:uid="{00000000-0005-0000-0000-0000A0BE0000}"/>
    <cellStyle name="20% - Accent1 6 3 3 3 6 3" xfId="48984" xr:uid="{00000000-0005-0000-0000-0000A1BE0000}"/>
    <cellStyle name="20% - Accent1 6 3 3 3 7" xfId="48985" xr:uid="{00000000-0005-0000-0000-0000A2BE0000}"/>
    <cellStyle name="20% - Accent1 6 3 3 3 7 2" xfId="48986" xr:uid="{00000000-0005-0000-0000-0000A3BE0000}"/>
    <cellStyle name="20% - Accent1 6 3 3 3 8" xfId="48987" xr:uid="{00000000-0005-0000-0000-0000A4BE0000}"/>
    <cellStyle name="20% - Accent1 6 3 3 3 8 2" xfId="48988" xr:uid="{00000000-0005-0000-0000-0000A5BE0000}"/>
    <cellStyle name="20% - Accent1 6 3 3 3 9" xfId="48989" xr:uid="{00000000-0005-0000-0000-0000A6BE0000}"/>
    <cellStyle name="20% - Accent1 6 3 3 4" xfId="48990" xr:uid="{00000000-0005-0000-0000-0000A7BE0000}"/>
    <cellStyle name="20% - Accent1 6 3 3 4 2" xfId="48991" xr:uid="{00000000-0005-0000-0000-0000A8BE0000}"/>
    <cellStyle name="20% - Accent1 6 3 3 4 2 2" xfId="48992" xr:uid="{00000000-0005-0000-0000-0000A9BE0000}"/>
    <cellStyle name="20% - Accent1 6 3 3 4 2 2 2" xfId="48993" xr:uid="{00000000-0005-0000-0000-0000AABE0000}"/>
    <cellStyle name="20% - Accent1 6 3 3 4 2 3" xfId="48994" xr:uid="{00000000-0005-0000-0000-0000ABBE0000}"/>
    <cellStyle name="20% - Accent1 6 3 3 4 3" xfId="48995" xr:uid="{00000000-0005-0000-0000-0000ACBE0000}"/>
    <cellStyle name="20% - Accent1 6 3 3 4 3 2" xfId="48996" xr:uid="{00000000-0005-0000-0000-0000ADBE0000}"/>
    <cellStyle name="20% - Accent1 6 3 3 4 4" xfId="48997" xr:uid="{00000000-0005-0000-0000-0000AEBE0000}"/>
    <cellStyle name="20% - Accent1 6 3 3 5" xfId="48998" xr:uid="{00000000-0005-0000-0000-0000AFBE0000}"/>
    <cellStyle name="20% - Accent1 6 3 3 5 2" xfId="48999" xr:uid="{00000000-0005-0000-0000-0000B0BE0000}"/>
    <cellStyle name="20% - Accent1 6 3 3 5 2 2" xfId="49000" xr:uid="{00000000-0005-0000-0000-0000B1BE0000}"/>
    <cellStyle name="20% - Accent1 6 3 3 5 2 2 2" xfId="49001" xr:uid="{00000000-0005-0000-0000-0000B2BE0000}"/>
    <cellStyle name="20% - Accent1 6 3 3 5 2 3" xfId="49002" xr:uid="{00000000-0005-0000-0000-0000B3BE0000}"/>
    <cellStyle name="20% - Accent1 6 3 3 5 3" xfId="49003" xr:uid="{00000000-0005-0000-0000-0000B4BE0000}"/>
    <cellStyle name="20% - Accent1 6 3 3 5 3 2" xfId="49004" xr:uid="{00000000-0005-0000-0000-0000B5BE0000}"/>
    <cellStyle name="20% - Accent1 6 3 3 5 4" xfId="49005" xr:uid="{00000000-0005-0000-0000-0000B6BE0000}"/>
    <cellStyle name="20% - Accent1 6 3 3 6" xfId="49006" xr:uid="{00000000-0005-0000-0000-0000B7BE0000}"/>
    <cellStyle name="20% - Accent1 6 3 3 6 2" xfId="49007" xr:uid="{00000000-0005-0000-0000-0000B8BE0000}"/>
    <cellStyle name="20% - Accent1 6 3 3 6 2 2" xfId="49008" xr:uid="{00000000-0005-0000-0000-0000B9BE0000}"/>
    <cellStyle name="20% - Accent1 6 3 3 6 2 2 2" xfId="49009" xr:uid="{00000000-0005-0000-0000-0000BABE0000}"/>
    <cellStyle name="20% - Accent1 6 3 3 6 2 3" xfId="49010" xr:uid="{00000000-0005-0000-0000-0000BBBE0000}"/>
    <cellStyle name="20% - Accent1 6 3 3 6 3" xfId="49011" xr:uid="{00000000-0005-0000-0000-0000BCBE0000}"/>
    <cellStyle name="20% - Accent1 6 3 3 6 3 2" xfId="49012" xr:uid="{00000000-0005-0000-0000-0000BDBE0000}"/>
    <cellStyle name="20% - Accent1 6 3 3 6 4" xfId="49013" xr:uid="{00000000-0005-0000-0000-0000BEBE0000}"/>
    <cellStyle name="20% - Accent1 6 3 3 7" xfId="49014" xr:uid="{00000000-0005-0000-0000-0000BFBE0000}"/>
    <cellStyle name="20% - Accent1 6 3 3 7 2" xfId="49015" xr:uid="{00000000-0005-0000-0000-0000C0BE0000}"/>
    <cellStyle name="20% - Accent1 6 3 3 7 2 2" xfId="49016" xr:uid="{00000000-0005-0000-0000-0000C1BE0000}"/>
    <cellStyle name="20% - Accent1 6 3 3 7 3" xfId="49017" xr:uid="{00000000-0005-0000-0000-0000C2BE0000}"/>
    <cellStyle name="20% - Accent1 6 3 3 8" xfId="49018" xr:uid="{00000000-0005-0000-0000-0000C3BE0000}"/>
    <cellStyle name="20% - Accent1 6 3 3 8 2" xfId="49019" xr:uid="{00000000-0005-0000-0000-0000C4BE0000}"/>
    <cellStyle name="20% - Accent1 6 3 3 8 2 2" xfId="49020" xr:uid="{00000000-0005-0000-0000-0000C5BE0000}"/>
    <cellStyle name="20% - Accent1 6 3 3 8 3" xfId="49021" xr:uid="{00000000-0005-0000-0000-0000C6BE0000}"/>
    <cellStyle name="20% - Accent1 6 3 3 9" xfId="49022" xr:uid="{00000000-0005-0000-0000-0000C7BE0000}"/>
    <cellStyle name="20% - Accent1 6 3 3 9 2" xfId="49023" xr:uid="{00000000-0005-0000-0000-0000C8BE0000}"/>
    <cellStyle name="20% - Accent1 6 3 4" xfId="49024" xr:uid="{00000000-0005-0000-0000-0000C9BE0000}"/>
    <cellStyle name="20% - Accent1 6 3 4 10" xfId="49025" xr:uid="{00000000-0005-0000-0000-0000CABE0000}"/>
    <cellStyle name="20% - Accent1 6 3 4 10 2" xfId="49026" xr:uid="{00000000-0005-0000-0000-0000CBBE0000}"/>
    <cellStyle name="20% - Accent1 6 3 4 11" xfId="49027" xr:uid="{00000000-0005-0000-0000-0000CCBE0000}"/>
    <cellStyle name="20% - Accent1 6 3 4 2" xfId="49028" xr:uid="{00000000-0005-0000-0000-0000CDBE0000}"/>
    <cellStyle name="20% - Accent1 6 3 4 2 2" xfId="49029" xr:uid="{00000000-0005-0000-0000-0000CEBE0000}"/>
    <cellStyle name="20% - Accent1 6 3 4 2 2 2" xfId="49030" xr:uid="{00000000-0005-0000-0000-0000CFBE0000}"/>
    <cellStyle name="20% - Accent1 6 3 4 2 2 2 2" xfId="49031" xr:uid="{00000000-0005-0000-0000-0000D0BE0000}"/>
    <cellStyle name="20% - Accent1 6 3 4 2 2 2 2 2" xfId="49032" xr:uid="{00000000-0005-0000-0000-0000D1BE0000}"/>
    <cellStyle name="20% - Accent1 6 3 4 2 2 2 3" xfId="49033" xr:uid="{00000000-0005-0000-0000-0000D2BE0000}"/>
    <cellStyle name="20% - Accent1 6 3 4 2 2 3" xfId="49034" xr:uid="{00000000-0005-0000-0000-0000D3BE0000}"/>
    <cellStyle name="20% - Accent1 6 3 4 2 2 3 2" xfId="49035" xr:uid="{00000000-0005-0000-0000-0000D4BE0000}"/>
    <cellStyle name="20% - Accent1 6 3 4 2 2 4" xfId="49036" xr:uid="{00000000-0005-0000-0000-0000D5BE0000}"/>
    <cellStyle name="20% - Accent1 6 3 4 2 3" xfId="49037" xr:uid="{00000000-0005-0000-0000-0000D6BE0000}"/>
    <cellStyle name="20% - Accent1 6 3 4 2 3 2" xfId="49038" xr:uid="{00000000-0005-0000-0000-0000D7BE0000}"/>
    <cellStyle name="20% - Accent1 6 3 4 2 3 2 2" xfId="49039" xr:uid="{00000000-0005-0000-0000-0000D8BE0000}"/>
    <cellStyle name="20% - Accent1 6 3 4 2 3 2 2 2" xfId="49040" xr:uid="{00000000-0005-0000-0000-0000D9BE0000}"/>
    <cellStyle name="20% - Accent1 6 3 4 2 3 2 3" xfId="49041" xr:uid="{00000000-0005-0000-0000-0000DABE0000}"/>
    <cellStyle name="20% - Accent1 6 3 4 2 3 3" xfId="49042" xr:uid="{00000000-0005-0000-0000-0000DBBE0000}"/>
    <cellStyle name="20% - Accent1 6 3 4 2 3 3 2" xfId="49043" xr:uid="{00000000-0005-0000-0000-0000DCBE0000}"/>
    <cellStyle name="20% - Accent1 6 3 4 2 3 4" xfId="49044" xr:uid="{00000000-0005-0000-0000-0000DDBE0000}"/>
    <cellStyle name="20% - Accent1 6 3 4 2 4" xfId="49045" xr:uid="{00000000-0005-0000-0000-0000DEBE0000}"/>
    <cellStyle name="20% - Accent1 6 3 4 2 4 2" xfId="49046" xr:uid="{00000000-0005-0000-0000-0000DFBE0000}"/>
    <cellStyle name="20% - Accent1 6 3 4 2 4 2 2" xfId="49047" xr:uid="{00000000-0005-0000-0000-0000E0BE0000}"/>
    <cellStyle name="20% - Accent1 6 3 4 2 4 2 2 2" xfId="49048" xr:uid="{00000000-0005-0000-0000-0000E1BE0000}"/>
    <cellStyle name="20% - Accent1 6 3 4 2 4 2 3" xfId="49049" xr:uid="{00000000-0005-0000-0000-0000E2BE0000}"/>
    <cellStyle name="20% - Accent1 6 3 4 2 4 3" xfId="49050" xr:uid="{00000000-0005-0000-0000-0000E3BE0000}"/>
    <cellStyle name="20% - Accent1 6 3 4 2 4 3 2" xfId="49051" xr:uid="{00000000-0005-0000-0000-0000E4BE0000}"/>
    <cellStyle name="20% - Accent1 6 3 4 2 4 4" xfId="49052" xr:uid="{00000000-0005-0000-0000-0000E5BE0000}"/>
    <cellStyle name="20% - Accent1 6 3 4 2 5" xfId="49053" xr:uid="{00000000-0005-0000-0000-0000E6BE0000}"/>
    <cellStyle name="20% - Accent1 6 3 4 2 5 2" xfId="49054" xr:uid="{00000000-0005-0000-0000-0000E7BE0000}"/>
    <cellStyle name="20% - Accent1 6 3 4 2 5 2 2" xfId="49055" xr:uid="{00000000-0005-0000-0000-0000E8BE0000}"/>
    <cellStyle name="20% - Accent1 6 3 4 2 5 3" xfId="49056" xr:uid="{00000000-0005-0000-0000-0000E9BE0000}"/>
    <cellStyle name="20% - Accent1 6 3 4 2 6" xfId="49057" xr:uid="{00000000-0005-0000-0000-0000EABE0000}"/>
    <cellStyle name="20% - Accent1 6 3 4 2 6 2" xfId="49058" xr:uid="{00000000-0005-0000-0000-0000EBBE0000}"/>
    <cellStyle name="20% - Accent1 6 3 4 2 6 2 2" xfId="49059" xr:uid="{00000000-0005-0000-0000-0000ECBE0000}"/>
    <cellStyle name="20% - Accent1 6 3 4 2 6 3" xfId="49060" xr:uid="{00000000-0005-0000-0000-0000EDBE0000}"/>
    <cellStyle name="20% - Accent1 6 3 4 2 7" xfId="49061" xr:uid="{00000000-0005-0000-0000-0000EEBE0000}"/>
    <cellStyle name="20% - Accent1 6 3 4 2 7 2" xfId="49062" xr:uid="{00000000-0005-0000-0000-0000EFBE0000}"/>
    <cellStyle name="20% - Accent1 6 3 4 2 8" xfId="49063" xr:uid="{00000000-0005-0000-0000-0000F0BE0000}"/>
    <cellStyle name="20% - Accent1 6 3 4 2 8 2" xfId="49064" xr:uid="{00000000-0005-0000-0000-0000F1BE0000}"/>
    <cellStyle name="20% - Accent1 6 3 4 2 9" xfId="49065" xr:uid="{00000000-0005-0000-0000-0000F2BE0000}"/>
    <cellStyle name="20% - Accent1 6 3 4 3" xfId="49066" xr:uid="{00000000-0005-0000-0000-0000F3BE0000}"/>
    <cellStyle name="20% - Accent1 6 3 4 3 2" xfId="49067" xr:uid="{00000000-0005-0000-0000-0000F4BE0000}"/>
    <cellStyle name="20% - Accent1 6 3 4 3 2 2" xfId="49068" xr:uid="{00000000-0005-0000-0000-0000F5BE0000}"/>
    <cellStyle name="20% - Accent1 6 3 4 3 2 2 2" xfId="49069" xr:uid="{00000000-0005-0000-0000-0000F6BE0000}"/>
    <cellStyle name="20% - Accent1 6 3 4 3 2 2 2 2" xfId="49070" xr:uid="{00000000-0005-0000-0000-0000F7BE0000}"/>
    <cellStyle name="20% - Accent1 6 3 4 3 2 2 3" xfId="49071" xr:uid="{00000000-0005-0000-0000-0000F8BE0000}"/>
    <cellStyle name="20% - Accent1 6 3 4 3 2 3" xfId="49072" xr:uid="{00000000-0005-0000-0000-0000F9BE0000}"/>
    <cellStyle name="20% - Accent1 6 3 4 3 2 3 2" xfId="49073" xr:uid="{00000000-0005-0000-0000-0000FABE0000}"/>
    <cellStyle name="20% - Accent1 6 3 4 3 2 4" xfId="49074" xr:uid="{00000000-0005-0000-0000-0000FBBE0000}"/>
    <cellStyle name="20% - Accent1 6 3 4 3 3" xfId="49075" xr:uid="{00000000-0005-0000-0000-0000FCBE0000}"/>
    <cellStyle name="20% - Accent1 6 3 4 3 3 2" xfId="49076" xr:uid="{00000000-0005-0000-0000-0000FDBE0000}"/>
    <cellStyle name="20% - Accent1 6 3 4 3 3 2 2" xfId="49077" xr:uid="{00000000-0005-0000-0000-0000FEBE0000}"/>
    <cellStyle name="20% - Accent1 6 3 4 3 3 2 2 2" xfId="49078" xr:uid="{00000000-0005-0000-0000-0000FFBE0000}"/>
    <cellStyle name="20% - Accent1 6 3 4 3 3 2 3" xfId="49079" xr:uid="{00000000-0005-0000-0000-000000BF0000}"/>
    <cellStyle name="20% - Accent1 6 3 4 3 3 3" xfId="49080" xr:uid="{00000000-0005-0000-0000-000001BF0000}"/>
    <cellStyle name="20% - Accent1 6 3 4 3 3 3 2" xfId="49081" xr:uid="{00000000-0005-0000-0000-000002BF0000}"/>
    <cellStyle name="20% - Accent1 6 3 4 3 3 4" xfId="49082" xr:uid="{00000000-0005-0000-0000-000003BF0000}"/>
    <cellStyle name="20% - Accent1 6 3 4 3 4" xfId="49083" xr:uid="{00000000-0005-0000-0000-000004BF0000}"/>
    <cellStyle name="20% - Accent1 6 3 4 3 4 2" xfId="49084" xr:uid="{00000000-0005-0000-0000-000005BF0000}"/>
    <cellStyle name="20% - Accent1 6 3 4 3 4 2 2" xfId="49085" xr:uid="{00000000-0005-0000-0000-000006BF0000}"/>
    <cellStyle name="20% - Accent1 6 3 4 3 4 2 2 2" xfId="49086" xr:uid="{00000000-0005-0000-0000-000007BF0000}"/>
    <cellStyle name="20% - Accent1 6 3 4 3 4 2 3" xfId="49087" xr:uid="{00000000-0005-0000-0000-000008BF0000}"/>
    <cellStyle name="20% - Accent1 6 3 4 3 4 3" xfId="49088" xr:uid="{00000000-0005-0000-0000-000009BF0000}"/>
    <cellStyle name="20% - Accent1 6 3 4 3 4 3 2" xfId="49089" xr:uid="{00000000-0005-0000-0000-00000ABF0000}"/>
    <cellStyle name="20% - Accent1 6 3 4 3 4 4" xfId="49090" xr:uid="{00000000-0005-0000-0000-00000BBF0000}"/>
    <cellStyle name="20% - Accent1 6 3 4 3 5" xfId="49091" xr:uid="{00000000-0005-0000-0000-00000CBF0000}"/>
    <cellStyle name="20% - Accent1 6 3 4 3 5 2" xfId="49092" xr:uid="{00000000-0005-0000-0000-00000DBF0000}"/>
    <cellStyle name="20% - Accent1 6 3 4 3 5 2 2" xfId="49093" xr:uid="{00000000-0005-0000-0000-00000EBF0000}"/>
    <cellStyle name="20% - Accent1 6 3 4 3 5 3" xfId="49094" xr:uid="{00000000-0005-0000-0000-00000FBF0000}"/>
    <cellStyle name="20% - Accent1 6 3 4 3 6" xfId="49095" xr:uid="{00000000-0005-0000-0000-000010BF0000}"/>
    <cellStyle name="20% - Accent1 6 3 4 3 6 2" xfId="49096" xr:uid="{00000000-0005-0000-0000-000011BF0000}"/>
    <cellStyle name="20% - Accent1 6 3 4 3 6 2 2" xfId="49097" xr:uid="{00000000-0005-0000-0000-000012BF0000}"/>
    <cellStyle name="20% - Accent1 6 3 4 3 6 3" xfId="49098" xr:uid="{00000000-0005-0000-0000-000013BF0000}"/>
    <cellStyle name="20% - Accent1 6 3 4 3 7" xfId="49099" xr:uid="{00000000-0005-0000-0000-000014BF0000}"/>
    <cellStyle name="20% - Accent1 6 3 4 3 7 2" xfId="49100" xr:uid="{00000000-0005-0000-0000-000015BF0000}"/>
    <cellStyle name="20% - Accent1 6 3 4 3 8" xfId="49101" xr:uid="{00000000-0005-0000-0000-000016BF0000}"/>
    <cellStyle name="20% - Accent1 6 3 4 3 8 2" xfId="49102" xr:uid="{00000000-0005-0000-0000-000017BF0000}"/>
    <cellStyle name="20% - Accent1 6 3 4 3 9" xfId="49103" xr:uid="{00000000-0005-0000-0000-000018BF0000}"/>
    <cellStyle name="20% - Accent1 6 3 4 4" xfId="49104" xr:uid="{00000000-0005-0000-0000-000019BF0000}"/>
    <cellStyle name="20% - Accent1 6 3 4 4 2" xfId="49105" xr:uid="{00000000-0005-0000-0000-00001ABF0000}"/>
    <cellStyle name="20% - Accent1 6 3 4 4 2 2" xfId="49106" xr:uid="{00000000-0005-0000-0000-00001BBF0000}"/>
    <cellStyle name="20% - Accent1 6 3 4 4 2 2 2" xfId="49107" xr:uid="{00000000-0005-0000-0000-00001CBF0000}"/>
    <cellStyle name="20% - Accent1 6 3 4 4 2 3" xfId="49108" xr:uid="{00000000-0005-0000-0000-00001DBF0000}"/>
    <cellStyle name="20% - Accent1 6 3 4 4 3" xfId="49109" xr:uid="{00000000-0005-0000-0000-00001EBF0000}"/>
    <cellStyle name="20% - Accent1 6 3 4 4 3 2" xfId="49110" xr:uid="{00000000-0005-0000-0000-00001FBF0000}"/>
    <cellStyle name="20% - Accent1 6 3 4 4 4" xfId="49111" xr:uid="{00000000-0005-0000-0000-000020BF0000}"/>
    <cellStyle name="20% - Accent1 6 3 4 5" xfId="49112" xr:uid="{00000000-0005-0000-0000-000021BF0000}"/>
    <cellStyle name="20% - Accent1 6 3 4 5 2" xfId="49113" xr:uid="{00000000-0005-0000-0000-000022BF0000}"/>
    <cellStyle name="20% - Accent1 6 3 4 5 2 2" xfId="49114" xr:uid="{00000000-0005-0000-0000-000023BF0000}"/>
    <cellStyle name="20% - Accent1 6 3 4 5 2 2 2" xfId="49115" xr:uid="{00000000-0005-0000-0000-000024BF0000}"/>
    <cellStyle name="20% - Accent1 6 3 4 5 2 3" xfId="49116" xr:uid="{00000000-0005-0000-0000-000025BF0000}"/>
    <cellStyle name="20% - Accent1 6 3 4 5 3" xfId="49117" xr:uid="{00000000-0005-0000-0000-000026BF0000}"/>
    <cellStyle name="20% - Accent1 6 3 4 5 3 2" xfId="49118" xr:uid="{00000000-0005-0000-0000-000027BF0000}"/>
    <cellStyle name="20% - Accent1 6 3 4 5 4" xfId="49119" xr:uid="{00000000-0005-0000-0000-000028BF0000}"/>
    <cellStyle name="20% - Accent1 6 3 4 6" xfId="49120" xr:uid="{00000000-0005-0000-0000-000029BF0000}"/>
    <cellStyle name="20% - Accent1 6 3 4 6 2" xfId="49121" xr:uid="{00000000-0005-0000-0000-00002ABF0000}"/>
    <cellStyle name="20% - Accent1 6 3 4 6 2 2" xfId="49122" xr:uid="{00000000-0005-0000-0000-00002BBF0000}"/>
    <cellStyle name="20% - Accent1 6 3 4 6 2 2 2" xfId="49123" xr:uid="{00000000-0005-0000-0000-00002CBF0000}"/>
    <cellStyle name="20% - Accent1 6 3 4 6 2 3" xfId="49124" xr:uid="{00000000-0005-0000-0000-00002DBF0000}"/>
    <cellStyle name="20% - Accent1 6 3 4 6 3" xfId="49125" xr:uid="{00000000-0005-0000-0000-00002EBF0000}"/>
    <cellStyle name="20% - Accent1 6 3 4 6 3 2" xfId="49126" xr:uid="{00000000-0005-0000-0000-00002FBF0000}"/>
    <cellStyle name="20% - Accent1 6 3 4 6 4" xfId="49127" xr:uid="{00000000-0005-0000-0000-000030BF0000}"/>
    <cellStyle name="20% - Accent1 6 3 4 7" xfId="49128" xr:uid="{00000000-0005-0000-0000-000031BF0000}"/>
    <cellStyle name="20% - Accent1 6 3 4 7 2" xfId="49129" xr:uid="{00000000-0005-0000-0000-000032BF0000}"/>
    <cellStyle name="20% - Accent1 6 3 4 7 2 2" xfId="49130" xr:uid="{00000000-0005-0000-0000-000033BF0000}"/>
    <cellStyle name="20% - Accent1 6 3 4 7 3" xfId="49131" xr:uid="{00000000-0005-0000-0000-000034BF0000}"/>
    <cellStyle name="20% - Accent1 6 3 4 8" xfId="49132" xr:uid="{00000000-0005-0000-0000-000035BF0000}"/>
    <cellStyle name="20% - Accent1 6 3 4 8 2" xfId="49133" xr:uid="{00000000-0005-0000-0000-000036BF0000}"/>
    <cellStyle name="20% - Accent1 6 3 4 8 2 2" xfId="49134" xr:uid="{00000000-0005-0000-0000-000037BF0000}"/>
    <cellStyle name="20% - Accent1 6 3 4 8 3" xfId="49135" xr:uid="{00000000-0005-0000-0000-000038BF0000}"/>
    <cellStyle name="20% - Accent1 6 3 4 9" xfId="49136" xr:uid="{00000000-0005-0000-0000-000039BF0000}"/>
    <cellStyle name="20% - Accent1 6 3 4 9 2" xfId="49137" xr:uid="{00000000-0005-0000-0000-00003ABF0000}"/>
    <cellStyle name="20% - Accent1 6 3 5" xfId="49138" xr:uid="{00000000-0005-0000-0000-00003BBF0000}"/>
    <cellStyle name="20% - Accent1 6 3 5 2" xfId="49139" xr:uid="{00000000-0005-0000-0000-00003CBF0000}"/>
    <cellStyle name="20% - Accent1 6 3 5 2 2" xfId="49140" xr:uid="{00000000-0005-0000-0000-00003DBF0000}"/>
    <cellStyle name="20% - Accent1 6 3 5 2 2 2" xfId="49141" xr:uid="{00000000-0005-0000-0000-00003EBF0000}"/>
    <cellStyle name="20% - Accent1 6 3 5 2 2 2 2" xfId="49142" xr:uid="{00000000-0005-0000-0000-00003FBF0000}"/>
    <cellStyle name="20% - Accent1 6 3 5 2 2 3" xfId="49143" xr:uid="{00000000-0005-0000-0000-000040BF0000}"/>
    <cellStyle name="20% - Accent1 6 3 5 2 3" xfId="49144" xr:uid="{00000000-0005-0000-0000-000041BF0000}"/>
    <cellStyle name="20% - Accent1 6 3 5 2 3 2" xfId="49145" xr:uid="{00000000-0005-0000-0000-000042BF0000}"/>
    <cellStyle name="20% - Accent1 6 3 5 2 4" xfId="49146" xr:uid="{00000000-0005-0000-0000-000043BF0000}"/>
    <cellStyle name="20% - Accent1 6 3 5 3" xfId="49147" xr:uid="{00000000-0005-0000-0000-000044BF0000}"/>
    <cellStyle name="20% - Accent1 6 3 5 3 2" xfId="49148" xr:uid="{00000000-0005-0000-0000-000045BF0000}"/>
    <cellStyle name="20% - Accent1 6 3 5 3 2 2" xfId="49149" xr:uid="{00000000-0005-0000-0000-000046BF0000}"/>
    <cellStyle name="20% - Accent1 6 3 5 3 2 2 2" xfId="49150" xr:uid="{00000000-0005-0000-0000-000047BF0000}"/>
    <cellStyle name="20% - Accent1 6 3 5 3 2 3" xfId="49151" xr:uid="{00000000-0005-0000-0000-000048BF0000}"/>
    <cellStyle name="20% - Accent1 6 3 5 3 3" xfId="49152" xr:uid="{00000000-0005-0000-0000-000049BF0000}"/>
    <cellStyle name="20% - Accent1 6 3 5 3 3 2" xfId="49153" xr:uid="{00000000-0005-0000-0000-00004ABF0000}"/>
    <cellStyle name="20% - Accent1 6 3 5 3 4" xfId="49154" xr:uid="{00000000-0005-0000-0000-00004BBF0000}"/>
    <cellStyle name="20% - Accent1 6 3 5 4" xfId="49155" xr:uid="{00000000-0005-0000-0000-00004CBF0000}"/>
    <cellStyle name="20% - Accent1 6 3 5 4 2" xfId="49156" xr:uid="{00000000-0005-0000-0000-00004DBF0000}"/>
    <cellStyle name="20% - Accent1 6 3 5 4 2 2" xfId="49157" xr:uid="{00000000-0005-0000-0000-00004EBF0000}"/>
    <cellStyle name="20% - Accent1 6 3 5 4 2 2 2" xfId="49158" xr:uid="{00000000-0005-0000-0000-00004FBF0000}"/>
    <cellStyle name="20% - Accent1 6 3 5 4 2 3" xfId="49159" xr:uid="{00000000-0005-0000-0000-000050BF0000}"/>
    <cellStyle name="20% - Accent1 6 3 5 4 3" xfId="49160" xr:uid="{00000000-0005-0000-0000-000051BF0000}"/>
    <cellStyle name="20% - Accent1 6 3 5 4 3 2" xfId="49161" xr:uid="{00000000-0005-0000-0000-000052BF0000}"/>
    <cellStyle name="20% - Accent1 6 3 5 4 4" xfId="49162" xr:uid="{00000000-0005-0000-0000-000053BF0000}"/>
    <cellStyle name="20% - Accent1 6 3 5 5" xfId="49163" xr:uid="{00000000-0005-0000-0000-000054BF0000}"/>
    <cellStyle name="20% - Accent1 6 3 5 5 2" xfId="49164" xr:uid="{00000000-0005-0000-0000-000055BF0000}"/>
    <cellStyle name="20% - Accent1 6 3 5 5 2 2" xfId="49165" xr:uid="{00000000-0005-0000-0000-000056BF0000}"/>
    <cellStyle name="20% - Accent1 6 3 5 5 3" xfId="49166" xr:uid="{00000000-0005-0000-0000-000057BF0000}"/>
    <cellStyle name="20% - Accent1 6 3 5 6" xfId="49167" xr:uid="{00000000-0005-0000-0000-000058BF0000}"/>
    <cellStyle name="20% - Accent1 6 3 5 6 2" xfId="49168" xr:uid="{00000000-0005-0000-0000-000059BF0000}"/>
    <cellStyle name="20% - Accent1 6 3 5 6 2 2" xfId="49169" xr:uid="{00000000-0005-0000-0000-00005ABF0000}"/>
    <cellStyle name="20% - Accent1 6 3 5 6 3" xfId="49170" xr:uid="{00000000-0005-0000-0000-00005BBF0000}"/>
    <cellStyle name="20% - Accent1 6 3 5 7" xfId="49171" xr:uid="{00000000-0005-0000-0000-00005CBF0000}"/>
    <cellStyle name="20% - Accent1 6 3 5 7 2" xfId="49172" xr:uid="{00000000-0005-0000-0000-00005DBF0000}"/>
    <cellStyle name="20% - Accent1 6 3 5 8" xfId="49173" xr:uid="{00000000-0005-0000-0000-00005EBF0000}"/>
    <cellStyle name="20% - Accent1 6 3 5 8 2" xfId="49174" xr:uid="{00000000-0005-0000-0000-00005FBF0000}"/>
    <cellStyle name="20% - Accent1 6 3 5 9" xfId="49175" xr:uid="{00000000-0005-0000-0000-000060BF0000}"/>
    <cellStyle name="20% - Accent1 6 3 6" xfId="49176" xr:uid="{00000000-0005-0000-0000-000061BF0000}"/>
    <cellStyle name="20% - Accent1 6 3 6 2" xfId="49177" xr:uid="{00000000-0005-0000-0000-000062BF0000}"/>
    <cellStyle name="20% - Accent1 6 3 6 2 2" xfId="49178" xr:uid="{00000000-0005-0000-0000-000063BF0000}"/>
    <cellStyle name="20% - Accent1 6 3 6 2 2 2" xfId="49179" xr:uid="{00000000-0005-0000-0000-000064BF0000}"/>
    <cellStyle name="20% - Accent1 6 3 6 2 2 2 2" xfId="49180" xr:uid="{00000000-0005-0000-0000-000065BF0000}"/>
    <cellStyle name="20% - Accent1 6 3 6 2 2 3" xfId="49181" xr:uid="{00000000-0005-0000-0000-000066BF0000}"/>
    <cellStyle name="20% - Accent1 6 3 6 2 3" xfId="49182" xr:uid="{00000000-0005-0000-0000-000067BF0000}"/>
    <cellStyle name="20% - Accent1 6 3 6 2 3 2" xfId="49183" xr:uid="{00000000-0005-0000-0000-000068BF0000}"/>
    <cellStyle name="20% - Accent1 6 3 6 2 4" xfId="49184" xr:uid="{00000000-0005-0000-0000-000069BF0000}"/>
    <cellStyle name="20% - Accent1 6 3 6 3" xfId="49185" xr:uid="{00000000-0005-0000-0000-00006ABF0000}"/>
    <cellStyle name="20% - Accent1 6 3 6 3 2" xfId="49186" xr:uid="{00000000-0005-0000-0000-00006BBF0000}"/>
    <cellStyle name="20% - Accent1 6 3 6 3 2 2" xfId="49187" xr:uid="{00000000-0005-0000-0000-00006CBF0000}"/>
    <cellStyle name="20% - Accent1 6 3 6 3 2 2 2" xfId="49188" xr:uid="{00000000-0005-0000-0000-00006DBF0000}"/>
    <cellStyle name="20% - Accent1 6 3 6 3 2 3" xfId="49189" xr:uid="{00000000-0005-0000-0000-00006EBF0000}"/>
    <cellStyle name="20% - Accent1 6 3 6 3 3" xfId="49190" xr:uid="{00000000-0005-0000-0000-00006FBF0000}"/>
    <cellStyle name="20% - Accent1 6 3 6 3 3 2" xfId="49191" xr:uid="{00000000-0005-0000-0000-000070BF0000}"/>
    <cellStyle name="20% - Accent1 6 3 6 3 4" xfId="49192" xr:uid="{00000000-0005-0000-0000-000071BF0000}"/>
    <cellStyle name="20% - Accent1 6 3 6 4" xfId="49193" xr:uid="{00000000-0005-0000-0000-000072BF0000}"/>
    <cellStyle name="20% - Accent1 6 3 6 4 2" xfId="49194" xr:uid="{00000000-0005-0000-0000-000073BF0000}"/>
    <cellStyle name="20% - Accent1 6 3 6 4 2 2" xfId="49195" xr:uid="{00000000-0005-0000-0000-000074BF0000}"/>
    <cellStyle name="20% - Accent1 6 3 6 4 2 2 2" xfId="49196" xr:uid="{00000000-0005-0000-0000-000075BF0000}"/>
    <cellStyle name="20% - Accent1 6 3 6 4 2 3" xfId="49197" xr:uid="{00000000-0005-0000-0000-000076BF0000}"/>
    <cellStyle name="20% - Accent1 6 3 6 4 3" xfId="49198" xr:uid="{00000000-0005-0000-0000-000077BF0000}"/>
    <cellStyle name="20% - Accent1 6 3 6 4 3 2" xfId="49199" xr:uid="{00000000-0005-0000-0000-000078BF0000}"/>
    <cellStyle name="20% - Accent1 6 3 6 4 4" xfId="49200" xr:uid="{00000000-0005-0000-0000-000079BF0000}"/>
    <cellStyle name="20% - Accent1 6 3 6 5" xfId="49201" xr:uid="{00000000-0005-0000-0000-00007ABF0000}"/>
    <cellStyle name="20% - Accent1 6 3 6 5 2" xfId="49202" xr:uid="{00000000-0005-0000-0000-00007BBF0000}"/>
    <cellStyle name="20% - Accent1 6 3 6 5 2 2" xfId="49203" xr:uid="{00000000-0005-0000-0000-00007CBF0000}"/>
    <cellStyle name="20% - Accent1 6 3 6 5 3" xfId="49204" xr:uid="{00000000-0005-0000-0000-00007DBF0000}"/>
    <cellStyle name="20% - Accent1 6 3 6 6" xfId="49205" xr:uid="{00000000-0005-0000-0000-00007EBF0000}"/>
    <cellStyle name="20% - Accent1 6 3 6 6 2" xfId="49206" xr:uid="{00000000-0005-0000-0000-00007FBF0000}"/>
    <cellStyle name="20% - Accent1 6 3 6 6 2 2" xfId="49207" xr:uid="{00000000-0005-0000-0000-000080BF0000}"/>
    <cellStyle name="20% - Accent1 6 3 6 6 3" xfId="49208" xr:uid="{00000000-0005-0000-0000-000081BF0000}"/>
    <cellStyle name="20% - Accent1 6 3 6 7" xfId="49209" xr:uid="{00000000-0005-0000-0000-000082BF0000}"/>
    <cellStyle name="20% - Accent1 6 3 6 7 2" xfId="49210" xr:uid="{00000000-0005-0000-0000-000083BF0000}"/>
    <cellStyle name="20% - Accent1 6 3 6 8" xfId="49211" xr:uid="{00000000-0005-0000-0000-000084BF0000}"/>
    <cellStyle name="20% - Accent1 6 3 6 8 2" xfId="49212" xr:uid="{00000000-0005-0000-0000-000085BF0000}"/>
    <cellStyle name="20% - Accent1 6 3 6 9" xfId="49213" xr:uid="{00000000-0005-0000-0000-000086BF0000}"/>
    <cellStyle name="20% - Accent1 6 3 7" xfId="49214" xr:uid="{00000000-0005-0000-0000-000087BF0000}"/>
    <cellStyle name="20% - Accent1 6 3 7 2" xfId="49215" xr:uid="{00000000-0005-0000-0000-000088BF0000}"/>
    <cellStyle name="20% - Accent1 6 3 7 2 2" xfId="49216" xr:uid="{00000000-0005-0000-0000-000089BF0000}"/>
    <cellStyle name="20% - Accent1 6 3 7 2 2 2" xfId="49217" xr:uid="{00000000-0005-0000-0000-00008ABF0000}"/>
    <cellStyle name="20% - Accent1 6 3 7 2 3" xfId="49218" xr:uid="{00000000-0005-0000-0000-00008BBF0000}"/>
    <cellStyle name="20% - Accent1 6 3 7 3" xfId="49219" xr:uid="{00000000-0005-0000-0000-00008CBF0000}"/>
    <cellStyle name="20% - Accent1 6 3 7 3 2" xfId="49220" xr:uid="{00000000-0005-0000-0000-00008DBF0000}"/>
    <cellStyle name="20% - Accent1 6 3 7 4" xfId="49221" xr:uid="{00000000-0005-0000-0000-00008EBF0000}"/>
    <cellStyle name="20% - Accent1 6 3 8" xfId="49222" xr:uid="{00000000-0005-0000-0000-00008FBF0000}"/>
    <cellStyle name="20% - Accent1 6 3 8 2" xfId="49223" xr:uid="{00000000-0005-0000-0000-000090BF0000}"/>
    <cellStyle name="20% - Accent1 6 3 8 2 2" xfId="49224" xr:uid="{00000000-0005-0000-0000-000091BF0000}"/>
    <cellStyle name="20% - Accent1 6 3 8 2 2 2" xfId="49225" xr:uid="{00000000-0005-0000-0000-000092BF0000}"/>
    <cellStyle name="20% - Accent1 6 3 8 2 3" xfId="49226" xr:uid="{00000000-0005-0000-0000-000093BF0000}"/>
    <cellStyle name="20% - Accent1 6 3 8 3" xfId="49227" xr:uid="{00000000-0005-0000-0000-000094BF0000}"/>
    <cellStyle name="20% - Accent1 6 3 8 3 2" xfId="49228" xr:uid="{00000000-0005-0000-0000-000095BF0000}"/>
    <cellStyle name="20% - Accent1 6 3 8 4" xfId="49229" xr:uid="{00000000-0005-0000-0000-000096BF0000}"/>
    <cellStyle name="20% - Accent1 6 3 9" xfId="49230" xr:uid="{00000000-0005-0000-0000-000097BF0000}"/>
    <cellStyle name="20% - Accent1 6 3 9 2" xfId="49231" xr:uid="{00000000-0005-0000-0000-000098BF0000}"/>
    <cellStyle name="20% - Accent1 6 3 9 2 2" xfId="49232" xr:uid="{00000000-0005-0000-0000-000099BF0000}"/>
    <cellStyle name="20% - Accent1 6 3 9 2 2 2" xfId="49233" xr:uid="{00000000-0005-0000-0000-00009ABF0000}"/>
    <cellStyle name="20% - Accent1 6 3 9 2 3" xfId="49234" xr:uid="{00000000-0005-0000-0000-00009BBF0000}"/>
    <cellStyle name="20% - Accent1 6 3 9 3" xfId="49235" xr:uid="{00000000-0005-0000-0000-00009CBF0000}"/>
    <cellStyle name="20% - Accent1 6 3 9 3 2" xfId="49236" xr:uid="{00000000-0005-0000-0000-00009DBF0000}"/>
    <cellStyle name="20% - Accent1 6 3 9 4" xfId="49237" xr:uid="{00000000-0005-0000-0000-00009EBF0000}"/>
    <cellStyle name="20% - Accent1 6 4" xfId="49238" xr:uid="{00000000-0005-0000-0000-00009FBF0000}"/>
    <cellStyle name="20% - Accent1 6 4 10" xfId="49239" xr:uid="{00000000-0005-0000-0000-0000A0BF0000}"/>
    <cellStyle name="20% - Accent1 6 4 10 2" xfId="49240" xr:uid="{00000000-0005-0000-0000-0000A1BF0000}"/>
    <cellStyle name="20% - Accent1 6 4 11" xfId="49241" xr:uid="{00000000-0005-0000-0000-0000A2BF0000}"/>
    <cellStyle name="20% - Accent1 6 4 2" xfId="49242" xr:uid="{00000000-0005-0000-0000-0000A3BF0000}"/>
    <cellStyle name="20% - Accent1 6 4 2 2" xfId="49243" xr:uid="{00000000-0005-0000-0000-0000A4BF0000}"/>
    <cellStyle name="20% - Accent1 6 4 2 2 2" xfId="49244" xr:uid="{00000000-0005-0000-0000-0000A5BF0000}"/>
    <cellStyle name="20% - Accent1 6 4 2 2 2 2" xfId="49245" xr:uid="{00000000-0005-0000-0000-0000A6BF0000}"/>
    <cellStyle name="20% - Accent1 6 4 2 2 2 2 2" xfId="49246" xr:uid="{00000000-0005-0000-0000-0000A7BF0000}"/>
    <cellStyle name="20% - Accent1 6 4 2 2 2 3" xfId="49247" xr:uid="{00000000-0005-0000-0000-0000A8BF0000}"/>
    <cellStyle name="20% - Accent1 6 4 2 2 3" xfId="49248" xr:uid="{00000000-0005-0000-0000-0000A9BF0000}"/>
    <cellStyle name="20% - Accent1 6 4 2 2 3 2" xfId="49249" xr:uid="{00000000-0005-0000-0000-0000AABF0000}"/>
    <cellStyle name="20% - Accent1 6 4 2 2 4" xfId="49250" xr:uid="{00000000-0005-0000-0000-0000ABBF0000}"/>
    <cellStyle name="20% - Accent1 6 4 2 3" xfId="49251" xr:uid="{00000000-0005-0000-0000-0000ACBF0000}"/>
    <cellStyle name="20% - Accent1 6 4 2 3 2" xfId="49252" xr:uid="{00000000-0005-0000-0000-0000ADBF0000}"/>
    <cellStyle name="20% - Accent1 6 4 2 3 2 2" xfId="49253" xr:uid="{00000000-0005-0000-0000-0000AEBF0000}"/>
    <cellStyle name="20% - Accent1 6 4 2 3 2 2 2" xfId="49254" xr:uid="{00000000-0005-0000-0000-0000AFBF0000}"/>
    <cellStyle name="20% - Accent1 6 4 2 3 2 3" xfId="49255" xr:uid="{00000000-0005-0000-0000-0000B0BF0000}"/>
    <cellStyle name="20% - Accent1 6 4 2 3 3" xfId="49256" xr:uid="{00000000-0005-0000-0000-0000B1BF0000}"/>
    <cellStyle name="20% - Accent1 6 4 2 3 3 2" xfId="49257" xr:uid="{00000000-0005-0000-0000-0000B2BF0000}"/>
    <cellStyle name="20% - Accent1 6 4 2 3 4" xfId="49258" xr:uid="{00000000-0005-0000-0000-0000B3BF0000}"/>
    <cellStyle name="20% - Accent1 6 4 2 4" xfId="49259" xr:uid="{00000000-0005-0000-0000-0000B4BF0000}"/>
    <cellStyle name="20% - Accent1 6 4 2 4 2" xfId="49260" xr:uid="{00000000-0005-0000-0000-0000B5BF0000}"/>
    <cellStyle name="20% - Accent1 6 4 2 4 2 2" xfId="49261" xr:uid="{00000000-0005-0000-0000-0000B6BF0000}"/>
    <cellStyle name="20% - Accent1 6 4 2 4 2 2 2" xfId="49262" xr:uid="{00000000-0005-0000-0000-0000B7BF0000}"/>
    <cellStyle name="20% - Accent1 6 4 2 4 2 3" xfId="49263" xr:uid="{00000000-0005-0000-0000-0000B8BF0000}"/>
    <cellStyle name="20% - Accent1 6 4 2 4 3" xfId="49264" xr:uid="{00000000-0005-0000-0000-0000B9BF0000}"/>
    <cellStyle name="20% - Accent1 6 4 2 4 3 2" xfId="49265" xr:uid="{00000000-0005-0000-0000-0000BABF0000}"/>
    <cellStyle name="20% - Accent1 6 4 2 4 4" xfId="49266" xr:uid="{00000000-0005-0000-0000-0000BBBF0000}"/>
    <cellStyle name="20% - Accent1 6 4 2 5" xfId="49267" xr:uid="{00000000-0005-0000-0000-0000BCBF0000}"/>
    <cellStyle name="20% - Accent1 6 4 2 5 2" xfId="49268" xr:uid="{00000000-0005-0000-0000-0000BDBF0000}"/>
    <cellStyle name="20% - Accent1 6 4 2 5 2 2" xfId="49269" xr:uid="{00000000-0005-0000-0000-0000BEBF0000}"/>
    <cellStyle name="20% - Accent1 6 4 2 5 3" xfId="49270" xr:uid="{00000000-0005-0000-0000-0000BFBF0000}"/>
    <cellStyle name="20% - Accent1 6 4 2 6" xfId="49271" xr:uid="{00000000-0005-0000-0000-0000C0BF0000}"/>
    <cellStyle name="20% - Accent1 6 4 2 6 2" xfId="49272" xr:uid="{00000000-0005-0000-0000-0000C1BF0000}"/>
    <cellStyle name="20% - Accent1 6 4 2 6 2 2" xfId="49273" xr:uid="{00000000-0005-0000-0000-0000C2BF0000}"/>
    <cellStyle name="20% - Accent1 6 4 2 6 3" xfId="49274" xr:uid="{00000000-0005-0000-0000-0000C3BF0000}"/>
    <cellStyle name="20% - Accent1 6 4 2 7" xfId="49275" xr:uid="{00000000-0005-0000-0000-0000C4BF0000}"/>
    <cellStyle name="20% - Accent1 6 4 2 7 2" xfId="49276" xr:uid="{00000000-0005-0000-0000-0000C5BF0000}"/>
    <cellStyle name="20% - Accent1 6 4 2 8" xfId="49277" xr:uid="{00000000-0005-0000-0000-0000C6BF0000}"/>
    <cellStyle name="20% - Accent1 6 4 2 8 2" xfId="49278" xr:uid="{00000000-0005-0000-0000-0000C7BF0000}"/>
    <cellStyle name="20% - Accent1 6 4 2 9" xfId="49279" xr:uid="{00000000-0005-0000-0000-0000C8BF0000}"/>
    <cellStyle name="20% - Accent1 6 4 3" xfId="49280" xr:uid="{00000000-0005-0000-0000-0000C9BF0000}"/>
    <cellStyle name="20% - Accent1 6 4 3 2" xfId="49281" xr:uid="{00000000-0005-0000-0000-0000CABF0000}"/>
    <cellStyle name="20% - Accent1 6 4 3 2 2" xfId="49282" xr:uid="{00000000-0005-0000-0000-0000CBBF0000}"/>
    <cellStyle name="20% - Accent1 6 4 3 2 2 2" xfId="49283" xr:uid="{00000000-0005-0000-0000-0000CCBF0000}"/>
    <cellStyle name="20% - Accent1 6 4 3 2 2 2 2" xfId="49284" xr:uid="{00000000-0005-0000-0000-0000CDBF0000}"/>
    <cellStyle name="20% - Accent1 6 4 3 2 2 3" xfId="49285" xr:uid="{00000000-0005-0000-0000-0000CEBF0000}"/>
    <cellStyle name="20% - Accent1 6 4 3 2 3" xfId="49286" xr:uid="{00000000-0005-0000-0000-0000CFBF0000}"/>
    <cellStyle name="20% - Accent1 6 4 3 2 3 2" xfId="49287" xr:uid="{00000000-0005-0000-0000-0000D0BF0000}"/>
    <cellStyle name="20% - Accent1 6 4 3 2 4" xfId="49288" xr:uid="{00000000-0005-0000-0000-0000D1BF0000}"/>
    <cellStyle name="20% - Accent1 6 4 3 3" xfId="49289" xr:uid="{00000000-0005-0000-0000-0000D2BF0000}"/>
    <cellStyle name="20% - Accent1 6 4 3 3 2" xfId="49290" xr:uid="{00000000-0005-0000-0000-0000D3BF0000}"/>
    <cellStyle name="20% - Accent1 6 4 3 3 2 2" xfId="49291" xr:uid="{00000000-0005-0000-0000-0000D4BF0000}"/>
    <cellStyle name="20% - Accent1 6 4 3 3 2 2 2" xfId="49292" xr:uid="{00000000-0005-0000-0000-0000D5BF0000}"/>
    <cellStyle name="20% - Accent1 6 4 3 3 2 3" xfId="49293" xr:uid="{00000000-0005-0000-0000-0000D6BF0000}"/>
    <cellStyle name="20% - Accent1 6 4 3 3 3" xfId="49294" xr:uid="{00000000-0005-0000-0000-0000D7BF0000}"/>
    <cellStyle name="20% - Accent1 6 4 3 3 3 2" xfId="49295" xr:uid="{00000000-0005-0000-0000-0000D8BF0000}"/>
    <cellStyle name="20% - Accent1 6 4 3 3 4" xfId="49296" xr:uid="{00000000-0005-0000-0000-0000D9BF0000}"/>
    <cellStyle name="20% - Accent1 6 4 3 4" xfId="49297" xr:uid="{00000000-0005-0000-0000-0000DABF0000}"/>
    <cellStyle name="20% - Accent1 6 4 3 4 2" xfId="49298" xr:uid="{00000000-0005-0000-0000-0000DBBF0000}"/>
    <cellStyle name="20% - Accent1 6 4 3 4 2 2" xfId="49299" xr:uid="{00000000-0005-0000-0000-0000DCBF0000}"/>
    <cellStyle name="20% - Accent1 6 4 3 4 2 2 2" xfId="49300" xr:uid="{00000000-0005-0000-0000-0000DDBF0000}"/>
    <cellStyle name="20% - Accent1 6 4 3 4 2 3" xfId="49301" xr:uid="{00000000-0005-0000-0000-0000DEBF0000}"/>
    <cellStyle name="20% - Accent1 6 4 3 4 3" xfId="49302" xr:uid="{00000000-0005-0000-0000-0000DFBF0000}"/>
    <cellStyle name="20% - Accent1 6 4 3 4 3 2" xfId="49303" xr:uid="{00000000-0005-0000-0000-0000E0BF0000}"/>
    <cellStyle name="20% - Accent1 6 4 3 4 4" xfId="49304" xr:uid="{00000000-0005-0000-0000-0000E1BF0000}"/>
    <cellStyle name="20% - Accent1 6 4 3 5" xfId="49305" xr:uid="{00000000-0005-0000-0000-0000E2BF0000}"/>
    <cellStyle name="20% - Accent1 6 4 3 5 2" xfId="49306" xr:uid="{00000000-0005-0000-0000-0000E3BF0000}"/>
    <cellStyle name="20% - Accent1 6 4 3 5 2 2" xfId="49307" xr:uid="{00000000-0005-0000-0000-0000E4BF0000}"/>
    <cellStyle name="20% - Accent1 6 4 3 5 3" xfId="49308" xr:uid="{00000000-0005-0000-0000-0000E5BF0000}"/>
    <cellStyle name="20% - Accent1 6 4 3 6" xfId="49309" xr:uid="{00000000-0005-0000-0000-0000E6BF0000}"/>
    <cellStyle name="20% - Accent1 6 4 3 6 2" xfId="49310" xr:uid="{00000000-0005-0000-0000-0000E7BF0000}"/>
    <cellStyle name="20% - Accent1 6 4 3 6 2 2" xfId="49311" xr:uid="{00000000-0005-0000-0000-0000E8BF0000}"/>
    <cellStyle name="20% - Accent1 6 4 3 6 3" xfId="49312" xr:uid="{00000000-0005-0000-0000-0000E9BF0000}"/>
    <cellStyle name="20% - Accent1 6 4 3 7" xfId="49313" xr:uid="{00000000-0005-0000-0000-0000EABF0000}"/>
    <cellStyle name="20% - Accent1 6 4 3 7 2" xfId="49314" xr:uid="{00000000-0005-0000-0000-0000EBBF0000}"/>
    <cellStyle name="20% - Accent1 6 4 3 8" xfId="49315" xr:uid="{00000000-0005-0000-0000-0000ECBF0000}"/>
    <cellStyle name="20% - Accent1 6 4 3 8 2" xfId="49316" xr:uid="{00000000-0005-0000-0000-0000EDBF0000}"/>
    <cellStyle name="20% - Accent1 6 4 3 9" xfId="49317" xr:uid="{00000000-0005-0000-0000-0000EEBF0000}"/>
    <cellStyle name="20% - Accent1 6 4 4" xfId="49318" xr:uid="{00000000-0005-0000-0000-0000EFBF0000}"/>
    <cellStyle name="20% - Accent1 6 4 4 2" xfId="49319" xr:uid="{00000000-0005-0000-0000-0000F0BF0000}"/>
    <cellStyle name="20% - Accent1 6 4 4 2 2" xfId="49320" xr:uid="{00000000-0005-0000-0000-0000F1BF0000}"/>
    <cellStyle name="20% - Accent1 6 4 4 2 2 2" xfId="49321" xr:uid="{00000000-0005-0000-0000-0000F2BF0000}"/>
    <cellStyle name="20% - Accent1 6 4 4 2 3" xfId="49322" xr:uid="{00000000-0005-0000-0000-0000F3BF0000}"/>
    <cellStyle name="20% - Accent1 6 4 4 3" xfId="49323" xr:uid="{00000000-0005-0000-0000-0000F4BF0000}"/>
    <cellStyle name="20% - Accent1 6 4 4 3 2" xfId="49324" xr:uid="{00000000-0005-0000-0000-0000F5BF0000}"/>
    <cellStyle name="20% - Accent1 6 4 4 4" xfId="49325" xr:uid="{00000000-0005-0000-0000-0000F6BF0000}"/>
    <cellStyle name="20% - Accent1 6 4 5" xfId="49326" xr:uid="{00000000-0005-0000-0000-0000F7BF0000}"/>
    <cellStyle name="20% - Accent1 6 4 5 2" xfId="49327" xr:uid="{00000000-0005-0000-0000-0000F8BF0000}"/>
    <cellStyle name="20% - Accent1 6 4 5 2 2" xfId="49328" xr:uid="{00000000-0005-0000-0000-0000F9BF0000}"/>
    <cellStyle name="20% - Accent1 6 4 5 2 2 2" xfId="49329" xr:uid="{00000000-0005-0000-0000-0000FABF0000}"/>
    <cellStyle name="20% - Accent1 6 4 5 2 3" xfId="49330" xr:uid="{00000000-0005-0000-0000-0000FBBF0000}"/>
    <cellStyle name="20% - Accent1 6 4 5 3" xfId="49331" xr:uid="{00000000-0005-0000-0000-0000FCBF0000}"/>
    <cellStyle name="20% - Accent1 6 4 5 3 2" xfId="49332" xr:uid="{00000000-0005-0000-0000-0000FDBF0000}"/>
    <cellStyle name="20% - Accent1 6 4 5 4" xfId="49333" xr:uid="{00000000-0005-0000-0000-0000FEBF0000}"/>
    <cellStyle name="20% - Accent1 6 4 6" xfId="49334" xr:uid="{00000000-0005-0000-0000-0000FFBF0000}"/>
    <cellStyle name="20% - Accent1 6 4 6 2" xfId="49335" xr:uid="{00000000-0005-0000-0000-000000C00000}"/>
    <cellStyle name="20% - Accent1 6 4 6 2 2" xfId="49336" xr:uid="{00000000-0005-0000-0000-000001C00000}"/>
    <cellStyle name="20% - Accent1 6 4 6 2 2 2" xfId="49337" xr:uid="{00000000-0005-0000-0000-000002C00000}"/>
    <cellStyle name="20% - Accent1 6 4 6 2 3" xfId="49338" xr:uid="{00000000-0005-0000-0000-000003C00000}"/>
    <cellStyle name="20% - Accent1 6 4 6 3" xfId="49339" xr:uid="{00000000-0005-0000-0000-000004C00000}"/>
    <cellStyle name="20% - Accent1 6 4 6 3 2" xfId="49340" xr:uid="{00000000-0005-0000-0000-000005C00000}"/>
    <cellStyle name="20% - Accent1 6 4 6 4" xfId="49341" xr:uid="{00000000-0005-0000-0000-000006C00000}"/>
    <cellStyle name="20% - Accent1 6 4 7" xfId="49342" xr:uid="{00000000-0005-0000-0000-000007C00000}"/>
    <cellStyle name="20% - Accent1 6 4 7 2" xfId="49343" xr:uid="{00000000-0005-0000-0000-000008C00000}"/>
    <cellStyle name="20% - Accent1 6 4 7 2 2" xfId="49344" xr:uid="{00000000-0005-0000-0000-000009C00000}"/>
    <cellStyle name="20% - Accent1 6 4 7 3" xfId="49345" xr:uid="{00000000-0005-0000-0000-00000AC00000}"/>
    <cellStyle name="20% - Accent1 6 4 8" xfId="49346" xr:uid="{00000000-0005-0000-0000-00000BC00000}"/>
    <cellStyle name="20% - Accent1 6 4 8 2" xfId="49347" xr:uid="{00000000-0005-0000-0000-00000CC00000}"/>
    <cellStyle name="20% - Accent1 6 4 8 2 2" xfId="49348" xr:uid="{00000000-0005-0000-0000-00000DC00000}"/>
    <cellStyle name="20% - Accent1 6 4 8 3" xfId="49349" xr:uid="{00000000-0005-0000-0000-00000EC00000}"/>
    <cellStyle name="20% - Accent1 6 4 9" xfId="49350" xr:uid="{00000000-0005-0000-0000-00000FC00000}"/>
    <cellStyle name="20% - Accent1 6 4 9 2" xfId="49351" xr:uid="{00000000-0005-0000-0000-000010C00000}"/>
    <cellStyle name="20% - Accent1 6 5" xfId="49352" xr:uid="{00000000-0005-0000-0000-000011C00000}"/>
    <cellStyle name="20% - Accent1 6 5 10" xfId="49353" xr:uid="{00000000-0005-0000-0000-000012C00000}"/>
    <cellStyle name="20% - Accent1 6 5 10 2" xfId="49354" xr:uid="{00000000-0005-0000-0000-000013C00000}"/>
    <cellStyle name="20% - Accent1 6 5 11" xfId="49355" xr:uid="{00000000-0005-0000-0000-000014C00000}"/>
    <cellStyle name="20% - Accent1 6 5 2" xfId="49356" xr:uid="{00000000-0005-0000-0000-000015C00000}"/>
    <cellStyle name="20% - Accent1 6 5 2 2" xfId="49357" xr:uid="{00000000-0005-0000-0000-000016C00000}"/>
    <cellStyle name="20% - Accent1 6 5 2 2 2" xfId="49358" xr:uid="{00000000-0005-0000-0000-000017C00000}"/>
    <cellStyle name="20% - Accent1 6 5 2 2 2 2" xfId="49359" xr:uid="{00000000-0005-0000-0000-000018C00000}"/>
    <cellStyle name="20% - Accent1 6 5 2 2 2 2 2" xfId="49360" xr:uid="{00000000-0005-0000-0000-000019C00000}"/>
    <cellStyle name="20% - Accent1 6 5 2 2 2 3" xfId="49361" xr:uid="{00000000-0005-0000-0000-00001AC00000}"/>
    <cellStyle name="20% - Accent1 6 5 2 2 3" xfId="49362" xr:uid="{00000000-0005-0000-0000-00001BC00000}"/>
    <cellStyle name="20% - Accent1 6 5 2 2 3 2" xfId="49363" xr:uid="{00000000-0005-0000-0000-00001CC00000}"/>
    <cellStyle name="20% - Accent1 6 5 2 2 4" xfId="49364" xr:uid="{00000000-0005-0000-0000-00001DC00000}"/>
    <cellStyle name="20% - Accent1 6 5 2 3" xfId="49365" xr:uid="{00000000-0005-0000-0000-00001EC00000}"/>
    <cellStyle name="20% - Accent1 6 5 2 3 2" xfId="49366" xr:uid="{00000000-0005-0000-0000-00001FC00000}"/>
    <cellStyle name="20% - Accent1 6 5 2 3 2 2" xfId="49367" xr:uid="{00000000-0005-0000-0000-000020C00000}"/>
    <cellStyle name="20% - Accent1 6 5 2 3 2 2 2" xfId="49368" xr:uid="{00000000-0005-0000-0000-000021C00000}"/>
    <cellStyle name="20% - Accent1 6 5 2 3 2 3" xfId="49369" xr:uid="{00000000-0005-0000-0000-000022C00000}"/>
    <cellStyle name="20% - Accent1 6 5 2 3 3" xfId="49370" xr:uid="{00000000-0005-0000-0000-000023C00000}"/>
    <cellStyle name="20% - Accent1 6 5 2 3 3 2" xfId="49371" xr:uid="{00000000-0005-0000-0000-000024C00000}"/>
    <cellStyle name="20% - Accent1 6 5 2 3 4" xfId="49372" xr:uid="{00000000-0005-0000-0000-000025C00000}"/>
    <cellStyle name="20% - Accent1 6 5 2 4" xfId="49373" xr:uid="{00000000-0005-0000-0000-000026C00000}"/>
    <cellStyle name="20% - Accent1 6 5 2 4 2" xfId="49374" xr:uid="{00000000-0005-0000-0000-000027C00000}"/>
    <cellStyle name="20% - Accent1 6 5 2 4 2 2" xfId="49375" xr:uid="{00000000-0005-0000-0000-000028C00000}"/>
    <cellStyle name="20% - Accent1 6 5 2 4 2 2 2" xfId="49376" xr:uid="{00000000-0005-0000-0000-000029C00000}"/>
    <cellStyle name="20% - Accent1 6 5 2 4 2 3" xfId="49377" xr:uid="{00000000-0005-0000-0000-00002AC00000}"/>
    <cellStyle name="20% - Accent1 6 5 2 4 3" xfId="49378" xr:uid="{00000000-0005-0000-0000-00002BC00000}"/>
    <cellStyle name="20% - Accent1 6 5 2 4 3 2" xfId="49379" xr:uid="{00000000-0005-0000-0000-00002CC00000}"/>
    <cellStyle name="20% - Accent1 6 5 2 4 4" xfId="49380" xr:uid="{00000000-0005-0000-0000-00002DC00000}"/>
    <cellStyle name="20% - Accent1 6 5 2 5" xfId="49381" xr:uid="{00000000-0005-0000-0000-00002EC00000}"/>
    <cellStyle name="20% - Accent1 6 5 2 5 2" xfId="49382" xr:uid="{00000000-0005-0000-0000-00002FC00000}"/>
    <cellStyle name="20% - Accent1 6 5 2 5 2 2" xfId="49383" xr:uid="{00000000-0005-0000-0000-000030C00000}"/>
    <cellStyle name="20% - Accent1 6 5 2 5 3" xfId="49384" xr:uid="{00000000-0005-0000-0000-000031C00000}"/>
    <cellStyle name="20% - Accent1 6 5 2 6" xfId="49385" xr:uid="{00000000-0005-0000-0000-000032C00000}"/>
    <cellStyle name="20% - Accent1 6 5 2 6 2" xfId="49386" xr:uid="{00000000-0005-0000-0000-000033C00000}"/>
    <cellStyle name="20% - Accent1 6 5 2 6 2 2" xfId="49387" xr:uid="{00000000-0005-0000-0000-000034C00000}"/>
    <cellStyle name="20% - Accent1 6 5 2 6 3" xfId="49388" xr:uid="{00000000-0005-0000-0000-000035C00000}"/>
    <cellStyle name="20% - Accent1 6 5 2 7" xfId="49389" xr:uid="{00000000-0005-0000-0000-000036C00000}"/>
    <cellStyle name="20% - Accent1 6 5 2 7 2" xfId="49390" xr:uid="{00000000-0005-0000-0000-000037C00000}"/>
    <cellStyle name="20% - Accent1 6 5 2 8" xfId="49391" xr:uid="{00000000-0005-0000-0000-000038C00000}"/>
    <cellStyle name="20% - Accent1 6 5 2 8 2" xfId="49392" xr:uid="{00000000-0005-0000-0000-000039C00000}"/>
    <cellStyle name="20% - Accent1 6 5 2 9" xfId="49393" xr:uid="{00000000-0005-0000-0000-00003AC00000}"/>
    <cellStyle name="20% - Accent1 6 5 3" xfId="49394" xr:uid="{00000000-0005-0000-0000-00003BC00000}"/>
    <cellStyle name="20% - Accent1 6 5 3 2" xfId="49395" xr:uid="{00000000-0005-0000-0000-00003CC00000}"/>
    <cellStyle name="20% - Accent1 6 5 3 2 2" xfId="49396" xr:uid="{00000000-0005-0000-0000-00003DC00000}"/>
    <cellStyle name="20% - Accent1 6 5 3 2 2 2" xfId="49397" xr:uid="{00000000-0005-0000-0000-00003EC00000}"/>
    <cellStyle name="20% - Accent1 6 5 3 2 2 2 2" xfId="49398" xr:uid="{00000000-0005-0000-0000-00003FC00000}"/>
    <cellStyle name="20% - Accent1 6 5 3 2 2 3" xfId="49399" xr:uid="{00000000-0005-0000-0000-000040C00000}"/>
    <cellStyle name="20% - Accent1 6 5 3 2 3" xfId="49400" xr:uid="{00000000-0005-0000-0000-000041C00000}"/>
    <cellStyle name="20% - Accent1 6 5 3 2 3 2" xfId="49401" xr:uid="{00000000-0005-0000-0000-000042C00000}"/>
    <cellStyle name="20% - Accent1 6 5 3 2 4" xfId="49402" xr:uid="{00000000-0005-0000-0000-000043C00000}"/>
    <cellStyle name="20% - Accent1 6 5 3 3" xfId="49403" xr:uid="{00000000-0005-0000-0000-000044C00000}"/>
    <cellStyle name="20% - Accent1 6 5 3 3 2" xfId="49404" xr:uid="{00000000-0005-0000-0000-000045C00000}"/>
    <cellStyle name="20% - Accent1 6 5 3 3 2 2" xfId="49405" xr:uid="{00000000-0005-0000-0000-000046C00000}"/>
    <cellStyle name="20% - Accent1 6 5 3 3 2 2 2" xfId="49406" xr:uid="{00000000-0005-0000-0000-000047C00000}"/>
    <cellStyle name="20% - Accent1 6 5 3 3 2 3" xfId="49407" xr:uid="{00000000-0005-0000-0000-000048C00000}"/>
    <cellStyle name="20% - Accent1 6 5 3 3 3" xfId="49408" xr:uid="{00000000-0005-0000-0000-000049C00000}"/>
    <cellStyle name="20% - Accent1 6 5 3 3 3 2" xfId="49409" xr:uid="{00000000-0005-0000-0000-00004AC00000}"/>
    <cellStyle name="20% - Accent1 6 5 3 3 4" xfId="49410" xr:uid="{00000000-0005-0000-0000-00004BC00000}"/>
    <cellStyle name="20% - Accent1 6 5 3 4" xfId="49411" xr:uid="{00000000-0005-0000-0000-00004CC00000}"/>
    <cellStyle name="20% - Accent1 6 5 3 4 2" xfId="49412" xr:uid="{00000000-0005-0000-0000-00004DC00000}"/>
    <cellStyle name="20% - Accent1 6 5 3 4 2 2" xfId="49413" xr:uid="{00000000-0005-0000-0000-00004EC00000}"/>
    <cellStyle name="20% - Accent1 6 5 3 4 2 2 2" xfId="49414" xr:uid="{00000000-0005-0000-0000-00004FC00000}"/>
    <cellStyle name="20% - Accent1 6 5 3 4 2 3" xfId="49415" xr:uid="{00000000-0005-0000-0000-000050C00000}"/>
    <cellStyle name="20% - Accent1 6 5 3 4 3" xfId="49416" xr:uid="{00000000-0005-0000-0000-000051C00000}"/>
    <cellStyle name="20% - Accent1 6 5 3 4 3 2" xfId="49417" xr:uid="{00000000-0005-0000-0000-000052C00000}"/>
    <cellStyle name="20% - Accent1 6 5 3 4 4" xfId="49418" xr:uid="{00000000-0005-0000-0000-000053C00000}"/>
    <cellStyle name="20% - Accent1 6 5 3 5" xfId="49419" xr:uid="{00000000-0005-0000-0000-000054C00000}"/>
    <cellStyle name="20% - Accent1 6 5 3 5 2" xfId="49420" xr:uid="{00000000-0005-0000-0000-000055C00000}"/>
    <cellStyle name="20% - Accent1 6 5 3 5 2 2" xfId="49421" xr:uid="{00000000-0005-0000-0000-000056C00000}"/>
    <cellStyle name="20% - Accent1 6 5 3 5 3" xfId="49422" xr:uid="{00000000-0005-0000-0000-000057C00000}"/>
    <cellStyle name="20% - Accent1 6 5 3 6" xfId="49423" xr:uid="{00000000-0005-0000-0000-000058C00000}"/>
    <cellStyle name="20% - Accent1 6 5 3 6 2" xfId="49424" xr:uid="{00000000-0005-0000-0000-000059C00000}"/>
    <cellStyle name="20% - Accent1 6 5 3 6 2 2" xfId="49425" xr:uid="{00000000-0005-0000-0000-00005AC00000}"/>
    <cellStyle name="20% - Accent1 6 5 3 6 3" xfId="49426" xr:uid="{00000000-0005-0000-0000-00005BC00000}"/>
    <cellStyle name="20% - Accent1 6 5 3 7" xfId="49427" xr:uid="{00000000-0005-0000-0000-00005CC00000}"/>
    <cellStyle name="20% - Accent1 6 5 3 7 2" xfId="49428" xr:uid="{00000000-0005-0000-0000-00005DC00000}"/>
    <cellStyle name="20% - Accent1 6 5 3 8" xfId="49429" xr:uid="{00000000-0005-0000-0000-00005EC00000}"/>
    <cellStyle name="20% - Accent1 6 5 3 8 2" xfId="49430" xr:uid="{00000000-0005-0000-0000-00005FC00000}"/>
    <cellStyle name="20% - Accent1 6 5 3 9" xfId="49431" xr:uid="{00000000-0005-0000-0000-000060C00000}"/>
    <cellStyle name="20% - Accent1 6 5 4" xfId="49432" xr:uid="{00000000-0005-0000-0000-000061C00000}"/>
    <cellStyle name="20% - Accent1 6 5 4 2" xfId="49433" xr:uid="{00000000-0005-0000-0000-000062C00000}"/>
    <cellStyle name="20% - Accent1 6 5 4 2 2" xfId="49434" xr:uid="{00000000-0005-0000-0000-000063C00000}"/>
    <cellStyle name="20% - Accent1 6 5 4 2 2 2" xfId="49435" xr:uid="{00000000-0005-0000-0000-000064C00000}"/>
    <cellStyle name="20% - Accent1 6 5 4 2 3" xfId="49436" xr:uid="{00000000-0005-0000-0000-000065C00000}"/>
    <cellStyle name="20% - Accent1 6 5 4 3" xfId="49437" xr:uid="{00000000-0005-0000-0000-000066C00000}"/>
    <cellStyle name="20% - Accent1 6 5 4 3 2" xfId="49438" xr:uid="{00000000-0005-0000-0000-000067C00000}"/>
    <cellStyle name="20% - Accent1 6 5 4 4" xfId="49439" xr:uid="{00000000-0005-0000-0000-000068C00000}"/>
    <cellStyle name="20% - Accent1 6 5 5" xfId="49440" xr:uid="{00000000-0005-0000-0000-000069C00000}"/>
    <cellStyle name="20% - Accent1 6 5 5 2" xfId="49441" xr:uid="{00000000-0005-0000-0000-00006AC00000}"/>
    <cellStyle name="20% - Accent1 6 5 5 2 2" xfId="49442" xr:uid="{00000000-0005-0000-0000-00006BC00000}"/>
    <cellStyle name="20% - Accent1 6 5 5 2 2 2" xfId="49443" xr:uid="{00000000-0005-0000-0000-00006CC00000}"/>
    <cellStyle name="20% - Accent1 6 5 5 2 3" xfId="49444" xr:uid="{00000000-0005-0000-0000-00006DC00000}"/>
    <cellStyle name="20% - Accent1 6 5 5 3" xfId="49445" xr:uid="{00000000-0005-0000-0000-00006EC00000}"/>
    <cellStyle name="20% - Accent1 6 5 5 3 2" xfId="49446" xr:uid="{00000000-0005-0000-0000-00006FC00000}"/>
    <cellStyle name="20% - Accent1 6 5 5 4" xfId="49447" xr:uid="{00000000-0005-0000-0000-000070C00000}"/>
    <cellStyle name="20% - Accent1 6 5 6" xfId="49448" xr:uid="{00000000-0005-0000-0000-000071C00000}"/>
    <cellStyle name="20% - Accent1 6 5 6 2" xfId="49449" xr:uid="{00000000-0005-0000-0000-000072C00000}"/>
    <cellStyle name="20% - Accent1 6 5 6 2 2" xfId="49450" xr:uid="{00000000-0005-0000-0000-000073C00000}"/>
    <cellStyle name="20% - Accent1 6 5 6 2 2 2" xfId="49451" xr:uid="{00000000-0005-0000-0000-000074C00000}"/>
    <cellStyle name="20% - Accent1 6 5 6 2 3" xfId="49452" xr:uid="{00000000-0005-0000-0000-000075C00000}"/>
    <cellStyle name="20% - Accent1 6 5 6 3" xfId="49453" xr:uid="{00000000-0005-0000-0000-000076C00000}"/>
    <cellStyle name="20% - Accent1 6 5 6 3 2" xfId="49454" xr:uid="{00000000-0005-0000-0000-000077C00000}"/>
    <cellStyle name="20% - Accent1 6 5 6 4" xfId="49455" xr:uid="{00000000-0005-0000-0000-000078C00000}"/>
    <cellStyle name="20% - Accent1 6 5 7" xfId="49456" xr:uid="{00000000-0005-0000-0000-000079C00000}"/>
    <cellStyle name="20% - Accent1 6 5 7 2" xfId="49457" xr:uid="{00000000-0005-0000-0000-00007AC00000}"/>
    <cellStyle name="20% - Accent1 6 5 7 2 2" xfId="49458" xr:uid="{00000000-0005-0000-0000-00007BC00000}"/>
    <cellStyle name="20% - Accent1 6 5 7 3" xfId="49459" xr:uid="{00000000-0005-0000-0000-00007CC00000}"/>
    <cellStyle name="20% - Accent1 6 5 8" xfId="49460" xr:uid="{00000000-0005-0000-0000-00007DC00000}"/>
    <cellStyle name="20% - Accent1 6 5 8 2" xfId="49461" xr:uid="{00000000-0005-0000-0000-00007EC00000}"/>
    <cellStyle name="20% - Accent1 6 5 8 2 2" xfId="49462" xr:uid="{00000000-0005-0000-0000-00007FC00000}"/>
    <cellStyle name="20% - Accent1 6 5 8 3" xfId="49463" xr:uid="{00000000-0005-0000-0000-000080C00000}"/>
    <cellStyle name="20% - Accent1 6 5 9" xfId="49464" xr:uid="{00000000-0005-0000-0000-000081C00000}"/>
    <cellStyle name="20% - Accent1 6 5 9 2" xfId="49465" xr:uid="{00000000-0005-0000-0000-000082C00000}"/>
    <cellStyle name="20% - Accent1 6 6" xfId="49466" xr:uid="{00000000-0005-0000-0000-000083C00000}"/>
    <cellStyle name="20% - Accent1 6 6 10" xfId="49467" xr:uid="{00000000-0005-0000-0000-000084C00000}"/>
    <cellStyle name="20% - Accent1 6 6 10 2" xfId="49468" xr:uid="{00000000-0005-0000-0000-000085C00000}"/>
    <cellStyle name="20% - Accent1 6 6 11" xfId="49469" xr:uid="{00000000-0005-0000-0000-000086C00000}"/>
    <cellStyle name="20% - Accent1 6 6 2" xfId="49470" xr:uid="{00000000-0005-0000-0000-000087C00000}"/>
    <cellStyle name="20% - Accent1 6 6 2 2" xfId="49471" xr:uid="{00000000-0005-0000-0000-000088C00000}"/>
    <cellStyle name="20% - Accent1 6 6 2 2 2" xfId="49472" xr:uid="{00000000-0005-0000-0000-000089C00000}"/>
    <cellStyle name="20% - Accent1 6 6 2 2 2 2" xfId="49473" xr:uid="{00000000-0005-0000-0000-00008AC00000}"/>
    <cellStyle name="20% - Accent1 6 6 2 2 2 2 2" xfId="49474" xr:uid="{00000000-0005-0000-0000-00008BC00000}"/>
    <cellStyle name="20% - Accent1 6 6 2 2 2 3" xfId="49475" xr:uid="{00000000-0005-0000-0000-00008CC00000}"/>
    <cellStyle name="20% - Accent1 6 6 2 2 3" xfId="49476" xr:uid="{00000000-0005-0000-0000-00008DC00000}"/>
    <cellStyle name="20% - Accent1 6 6 2 2 3 2" xfId="49477" xr:uid="{00000000-0005-0000-0000-00008EC00000}"/>
    <cellStyle name="20% - Accent1 6 6 2 2 4" xfId="49478" xr:uid="{00000000-0005-0000-0000-00008FC00000}"/>
    <cellStyle name="20% - Accent1 6 6 2 3" xfId="49479" xr:uid="{00000000-0005-0000-0000-000090C00000}"/>
    <cellStyle name="20% - Accent1 6 6 2 3 2" xfId="49480" xr:uid="{00000000-0005-0000-0000-000091C00000}"/>
    <cellStyle name="20% - Accent1 6 6 2 3 2 2" xfId="49481" xr:uid="{00000000-0005-0000-0000-000092C00000}"/>
    <cellStyle name="20% - Accent1 6 6 2 3 2 2 2" xfId="49482" xr:uid="{00000000-0005-0000-0000-000093C00000}"/>
    <cellStyle name="20% - Accent1 6 6 2 3 2 3" xfId="49483" xr:uid="{00000000-0005-0000-0000-000094C00000}"/>
    <cellStyle name="20% - Accent1 6 6 2 3 3" xfId="49484" xr:uid="{00000000-0005-0000-0000-000095C00000}"/>
    <cellStyle name="20% - Accent1 6 6 2 3 3 2" xfId="49485" xr:uid="{00000000-0005-0000-0000-000096C00000}"/>
    <cellStyle name="20% - Accent1 6 6 2 3 4" xfId="49486" xr:uid="{00000000-0005-0000-0000-000097C00000}"/>
    <cellStyle name="20% - Accent1 6 6 2 4" xfId="49487" xr:uid="{00000000-0005-0000-0000-000098C00000}"/>
    <cellStyle name="20% - Accent1 6 6 2 4 2" xfId="49488" xr:uid="{00000000-0005-0000-0000-000099C00000}"/>
    <cellStyle name="20% - Accent1 6 6 2 4 2 2" xfId="49489" xr:uid="{00000000-0005-0000-0000-00009AC00000}"/>
    <cellStyle name="20% - Accent1 6 6 2 4 2 2 2" xfId="49490" xr:uid="{00000000-0005-0000-0000-00009BC00000}"/>
    <cellStyle name="20% - Accent1 6 6 2 4 2 3" xfId="49491" xr:uid="{00000000-0005-0000-0000-00009CC00000}"/>
    <cellStyle name="20% - Accent1 6 6 2 4 3" xfId="49492" xr:uid="{00000000-0005-0000-0000-00009DC00000}"/>
    <cellStyle name="20% - Accent1 6 6 2 4 3 2" xfId="49493" xr:uid="{00000000-0005-0000-0000-00009EC00000}"/>
    <cellStyle name="20% - Accent1 6 6 2 4 4" xfId="49494" xr:uid="{00000000-0005-0000-0000-00009FC00000}"/>
    <cellStyle name="20% - Accent1 6 6 2 5" xfId="49495" xr:uid="{00000000-0005-0000-0000-0000A0C00000}"/>
    <cellStyle name="20% - Accent1 6 6 2 5 2" xfId="49496" xr:uid="{00000000-0005-0000-0000-0000A1C00000}"/>
    <cellStyle name="20% - Accent1 6 6 2 5 2 2" xfId="49497" xr:uid="{00000000-0005-0000-0000-0000A2C00000}"/>
    <cellStyle name="20% - Accent1 6 6 2 5 3" xfId="49498" xr:uid="{00000000-0005-0000-0000-0000A3C00000}"/>
    <cellStyle name="20% - Accent1 6 6 2 6" xfId="49499" xr:uid="{00000000-0005-0000-0000-0000A4C00000}"/>
    <cellStyle name="20% - Accent1 6 6 2 6 2" xfId="49500" xr:uid="{00000000-0005-0000-0000-0000A5C00000}"/>
    <cellStyle name="20% - Accent1 6 6 2 6 2 2" xfId="49501" xr:uid="{00000000-0005-0000-0000-0000A6C00000}"/>
    <cellStyle name="20% - Accent1 6 6 2 6 3" xfId="49502" xr:uid="{00000000-0005-0000-0000-0000A7C00000}"/>
    <cellStyle name="20% - Accent1 6 6 2 7" xfId="49503" xr:uid="{00000000-0005-0000-0000-0000A8C00000}"/>
    <cellStyle name="20% - Accent1 6 6 2 7 2" xfId="49504" xr:uid="{00000000-0005-0000-0000-0000A9C00000}"/>
    <cellStyle name="20% - Accent1 6 6 2 8" xfId="49505" xr:uid="{00000000-0005-0000-0000-0000AAC00000}"/>
    <cellStyle name="20% - Accent1 6 6 2 8 2" xfId="49506" xr:uid="{00000000-0005-0000-0000-0000ABC00000}"/>
    <cellStyle name="20% - Accent1 6 6 2 9" xfId="49507" xr:uid="{00000000-0005-0000-0000-0000ACC00000}"/>
    <cellStyle name="20% - Accent1 6 6 3" xfId="49508" xr:uid="{00000000-0005-0000-0000-0000ADC00000}"/>
    <cellStyle name="20% - Accent1 6 6 3 2" xfId="49509" xr:uid="{00000000-0005-0000-0000-0000AEC00000}"/>
    <cellStyle name="20% - Accent1 6 6 3 2 2" xfId="49510" xr:uid="{00000000-0005-0000-0000-0000AFC00000}"/>
    <cellStyle name="20% - Accent1 6 6 3 2 2 2" xfId="49511" xr:uid="{00000000-0005-0000-0000-0000B0C00000}"/>
    <cellStyle name="20% - Accent1 6 6 3 2 2 2 2" xfId="49512" xr:uid="{00000000-0005-0000-0000-0000B1C00000}"/>
    <cellStyle name="20% - Accent1 6 6 3 2 2 3" xfId="49513" xr:uid="{00000000-0005-0000-0000-0000B2C00000}"/>
    <cellStyle name="20% - Accent1 6 6 3 2 3" xfId="49514" xr:uid="{00000000-0005-0000-0000-0000B3C00000}"/>
    <cellStyle name="20% - Accent1 6 6 3 2 3 2" xfId="49515" xr:uid="{00000000-0005-0000-0000-0000B4C00000}"/>
    <cellStyle name="20% - Accent1 6 6 3 2 4" xfId="49516" xr:uid="{00000000-0005-0000-0000-0000B5C00000}"/>
    <cellStyle name="20% - Accent1 6 6 3 3" xfId="49517" xr:uid="{00000000-0005-0000-0000-0000B6C00000}"/>
    <cellStyle name="20% - Accent1 6 6 3 3 2" xfId="49518" xr:uid="{00000000-0005-0000-0000-0000B7C00000}"/>
    <cellStyle name="20% - Accent1 6 6 3 3 2 2" xfId="49519" xr:uid="{00000000-0005-0000-0000-0000B8C00000}"/>
    <cellStyle name="20% - Accent1 6 6 3 3 2 2 2" xfId="49520" xr:uid="{00000000-0005-0000-0000-0000B9C00000}"/>
    <cellStyle name="20% - Accent1 6 6 3 3 2 3" xfId="49521" xr:uid="{00000000-0005-0000-0000-0000BAC00000}"/>
    <cellStyle name="20% - Accent1 6 6 3 3 3" xfId="49522" xr:uid="{00000000-0005-0000-0000-0000BBC00000}"/>
    <cellStyle name="20% - Accent1 6 6 3 3 3 2" xfId="49523" xr:uid="{00000000-0005-0000-0000-0000BCC00000}"/>
    <cellStyle name="20% - Accent1 6 6 3 3 4" xfId="49524" xr:uid="{00000000-0005-0000-0000-0000BDC00000}"/>
    <cellStyle name="20% - Accent1 6 6 3 4" xfId="49525" xr:uid="{00000000-0005-0000-0000-0000BEC00000}"/>
    <cellStyle name="20% - Accent1 6 6 3 4 2" xfId="49526" xr:uid="{00000000-0005-0000-0000-0000BFC00000}"/>
    <cellStyle name="20% - Accent1 6 6 3 4 2 2" xfId="49527" xr:uid="{00000000-0005-0000-0000-0000C0C00000}"/>
    <cellStyle name="20% - Accent1 6 6 3 4 2 2 2" xfId="49528" xr:uid="{00000000-0005-0000-0000-0000C1C00000}"/>
    <cellStyle name="20% - Accent1 6 6 3 4 2 3" xfId="49529" xr:uid="{00000000-0005-0000-0000-0000C2C00000}"/>
    <cellStyle name="20% - Accent1 6 6 3 4 3" xfId="49530" xr:uid="{00000000-0005-0000-0000-0000C3C00000}"/>
    <cellStyle name="20% - Accent1 6 6 3 4 3 2" xfId="49531" xr:uid="{00000000-0005-0000-0000-0000C4C00000}"/>
    <cellStyle name="20% - Accent1 6 6 3 4 4" xfId="49532" xr:uid="{00000000-0005-0000-0000-0000C5C00000}"/>
    <cellStyle name="20% - Accent1 6 6 3 5" xfId="49533" xr:uid="{00000000-0005-0000-0000-0000C6C00000}"/>
    <cellStyle name="20% - Accent1 6 6 3 5 2" xfId="49534" xr:uid="{00000000-0005-0000-0000-0000C7C00000}"/>
    <cellStyle name="20% - Accent1 6 6 3 5 2 2" xfId="49535" xr:uid="{00000000-0005-0000-0000-0000C8C00000}"/>
    <cellStyle name="20% - Accent1 6 6 3 5 3" xfId="49536" xr:uid="{00000000-0005-0000-0000-0000C9C00000}"/>
    <cellStyle name="20% - Accent1 6 6 3 6" xfId="49537" xr:uid="{00000000-0005-0000-0000-0000CAC00000}"/>
    <cellStyle name="20% - Accent1 6 6 3 6 2" xfId="49538" xr:uid="{00000000-0005-0000-0000-0000CBC00000}"/>
    <cellStyle name="20% - Accent1 6 6 3 6 2 2" xfId="49539" xr:uid="{00000000-0005-0000-0000-0000CCC00000}"/>
    <cellStyle name="20% - Accent1 6 6 3 6 3" xfId="49540" xr:uid="{00000000-0005-0000-0000-0000CDC00000}"/>
    <cellStyle name="20% - Accent1 6 6 3 7" xfId="49541" xr:uid="{00000000-0005-0000-0000-0000CEC00000}"/>
    <cellStyle name="20% - Accent1 6 6 3 7 2" xfId="49542" xr:uid="{00000000-0005-0000-0000-0000CFC00000}"/>
    <cellStyle name="20% - Accent1 6 6 3 8" xfId="49543" xr:uid="{00000000-0005-0000-0000-0000D0C00000}"/>
    <cellStyle name="20% - Accent1 6 6 3 8 2" xfId="49544" xr:uid="{00000000-0005-0000-0000-0000D1C00000}"/>
    <cellStyle name="20% - Accent1 6 6 3 9" xfId="49545" xr:uid="{00000000-0005-0000-0000-0000D2C00000}"/>
    <cellStyle name="20% - Accent1 6 6 4" xfId="49546" xr:uid="{00000000-0005-0000-0000-0000D3C00000}"/>
    <cellStyle name="20% - Accent1 6 6 4 2" xfId="49547" xr:uid="{00000000-0005-0000-0000-0000D4C00000}"/>
    <cellStyle name="20% - Accent1 6 6 4 2 2" xfId="49548" xr:uid="{00000000-0005-0000-0000-0000D5C00000}"/>
    <cellStyle name="20% - Accent1 6 6 4 2 2 2" xfId="49549" xr:uid="{00000000-0005-0000-0000-0000D6C00000}"/>
    <cellStyle name="20% - Accent1 6 6 4 2 3" xfId="49550" xr:uid="{00000000-0005-0000-0000-0000D7C00000}"/>
    <cellStyle name="20% - Accent1 6 6 4 3" xfId="49551" xr:uid="{00000000-0005-0000-0000-0000D8C00000}"/>
    <cellStyle name="20% - Accent1 6 6 4 3 2" xfId="49552" xr:uid="{00000000-0005-0000-0000-0000D9C00000}"/>
    <cellStyle name="20% - Accent1 6 6 4 4" xfId="49553" xr:uid="{00000000-0005-0000-0000-0000DAC00000}"/>
    <cellStyle name="20% - Accent1 6 6 5" xfId="49554" xr:uid="{00000000-0005-0000-0000-0000DBC00000}"/>
    <cellStyle name="20% - Accent1 6 6 5 2" xfId="49555" xr:uid="{00000000-0005-0000-0000-0000DCC00000}"/>
    <cellStyle name="20% - Accent1 6 6 5 2 2" xfId="49556" xr:uid="{00000000-0005-0000-0000-0000DDC00000}"/>
    <cellStyle name="20% - Accent1 6 6 5 2 2 2" xfId="49557" xr:uid="{00000000-0005-0000-0000-0000DEC00000}"/>
    <cellStyle name="20% - Accent1 6 6 5 2 3" xfId="49558" xr:uid="{00000000-0005-0000-0000-0000DFC00000}"/>
    <cellStyle name="20% - Accent1 6 6 5 3" xfId="49559" xr:uid="{00000000-0005-0000-0000-0000E0C00000}"/>
    <cellStyle name="20% - Accent1 6 6 5 3 2" xfId="49560" xr:uid="{00000000-0005-0000-0000-0000E1C00000}"/>
    <cellStyle name="20% - Accent1 6 6 5 4" xfId="49561" xr:uid="{00000000-0005-0000-0000-0000E2C00000}"/>
    <cellStyle name="20% - Accent1 6 6 6" xfId="49562" xr:uid="{00000000-0005-0000-0000-0000E3C00000}"/>
    <cellStyle name="20% - Accent1 6 6 6 2" xfId="49563" xr:uid="{00000000-0005-0000-0000-0000E4C00000}"/>
    <cellStyle name="20% - Accent1 6 6 6 2 2" xfId="49564" xr:uid="{00000000-0005-0000-0000-0000E5C00000}"/>
    <cellStyle name="20% - Accent1 6 6 6 2 2 2" xfId="49565" xr:uid="{00000000-0005-0000-0000-0000E6C00000}"/>
    <cellStyle name="20% - Accent1 6 6 6 2 3" xfId="49566" xr:uid="{00000000-0005-0000-0000-0000E7C00000}"/>
    <cellStyle name="20% - Accent1 6 6 6 3" xfId="49567" xr:uid="{00000000-0005-0000-0000-0000E8C00000}"/>
    <cellStyle name="20% - Accent1 6 6 6 3 2" xfId="49568" xr:uid="{00000000-0005-0000-0000-0000E9C00000}"/>
    <cellStyle name="20% - Accent1 6 6 6 4" xfId="49569" xr:uid="{00000000-0005-0000-0000-0000EAC00000}"/>
    <cellStyle name="20% - Accent1 6 6 7" xfId="49570" xr:uid="{00000000-0005-0000-0000-0000EBC00000}"/>
    <cellStyle name="20% - Accent1 6 6 7 2" xfId="49571" xr:uid="{00000000-0005-0000-0000-0000ECC00000}"/>
    <cellStyle name="20% - Accent1 6 6 7 2 2" xfId="49572" xr:uid="{00000000-0005-0000-0000-0000EDC00000}"/>
    <cellStyle name="20% - Accent1 6 6 7 3" xfId="49573" xr:uid="{00000000-0005-0000-0000-0000EEC00000}"/>
    <cellStyle name="20% - Accent1 6 6 8" xfId="49574" xr:uid="{00000000-0005-0000-0000-0000EFC00000}"/>
    <cellStyle name="20% - Accent1 6 6 8 2" xfId="49575" xr:uid="{00000000-0005-0000-0000-0000F0C00000}"/>
    <cellStyle name="20% - Accent1 6 6 8 2 2" xfId="49576" xr:uid="{00000000-0005-0000-0000-0000F1C00000}"/>
    <cellStyle name="20% - Accent1 6 6 8 3" xfId="49577" xr:uid="{00000000-0005-0000-0000-0000F2C00000}"/>
    <cellStyle name="20% - Accent1 6 6 9" xfId="49578" xr:uid="{00000000-0005-0000-0000-0000F3C00000}"/>
    <cellStyle name="20% - Accent1 6 6 9 2" xfId="49579" xr:uid="{00000000-0005-0000-0000-0000F4C00000}"/>
    <cellStyle name="20% - Accent1 6 7" xfId="49580" xr:uid="{00000000-0005-0000-0000-0000F5C00000}"/>
    <cellStyle name="20% - Accent1 6 7 2" xfId="49581" xr:uid="{00000000-0005-0000-0000-0000F6C00000}"/>
    <cellStyle name="20% - Accent1 6 7 2 2" xfId="49582" xr:uid="{00000000-0005-0000-0000-0000F7C00000}"/>
    <cellStyle name="20% - Accent1 6 7 2 2 2" xfId="49583" xr:uid="{00000000-0005-0000-0000-0000F8C00000}"/>
    <cellStyle name="20% - Accent1 6 7 2 2 2 2" xfId="49584" xr:uid="{00000000-0005-0000-0000-0000F9C00000}"/>
    <cellStyle name="20% - Accent1 6 7 2 2 3" xfId="49585" xr:uid="{00000000-0005-0000-0000-0000FAC00000}"/>
    <cellStyle name="20% - Accent1 6 7 2 3" xfId="49586" xr:uid="{00000000-0005-0000-0000-0000FBC00000}"/>
    <cellStyle name="20% - Accent1 6 7 2 3 2" xfId="49587" xr:uid="{00000000-0005-0000-0000-0000FCC00000}"/>
    <cellStyle name="20% - Accent1 6 7 2 4" xfId="49588" xr:uid="{00000000-0005-0000-0000-0000FDC00000}"/>
    <cellStyle name="20% - Accent1 6 7 3" xfId="49589" xr:uid="{00000000-0005-0000-0000-0000FEC00000}"/>
    <cellStyle name="20% - Accent1 6 7 3 2" xfId="49590" xr:uid="{00000000-0005-0000-0000-0000FFC00000}"/>
    <cellStyle name="20% - Accent1 6 7 3 2 2" xfId="49591" xr:uid="{00000000-0005-0000-0000-000000C10000}"/>
    <cellStyle name="20% - Accent1 6 7 3 2 2 2" xfId="49592" xr:uid="{00000000-0005-0000-0000-000001C10000}"/>
    <cellStyle name="20% - Accent1 6 7 3 2 3" xfId="49593" xr:uid="{00000000-0005-0000-0000-000002C10000}"/>
    <cellStyle name="20% - Accent1 6 7 3 3" xfId="49594" xr:uid="{00000000-0005-0000-0000-000003C10000}"/>
    <cellStyle name="20% - Accent1 6 7 3 3 2" xfId="49595" xr:uid="{00000000-0005-0000-0000-000004C10000}"/>
    <cellStyle name="20% - Accent1 6 7 3 4" xfId="49596" xr:uid="{00000000-0005-0000-0000-000005C10000}"/>
    <cellStyle name="20% - Accent1 6 7 4" xfId="49597" xr:uid="{00000000-0005-0000-0000-000006C10000}"/>
    <cellStyle name="20% - Accent1 6 7 4 2" xfId="49598" xr:uid="{00000000-0005-0000-0000-000007C10000}"/>
    <cellStyle name="20% - Accent1 6 7 4 2 2" xfId="49599" xr:uid="{00000000-0005-0000-0000-000008C10000}"/>
    <cellStyle name="20% - Accent1 6 7 4 2 2 2" xfId="49600" xr:uid="{00000000-0005-0000-0000-000009C10000}"/>
    <cellStyle name="20% - Accent1 6 7 4 2 3" xfId="49601" xr:uid="{00000000-0005-0000-0000-00000AC10000}"/>
    <cellStyle name="20% - Accent1 6 7 4 3" xfId="49602" xr:uid="{00000000-0005-0000-0000-00000BC10000}"/>
    <cellStyle name="20% - Accent1 6 7 4 3 2" xfId="49603" xr:uid="{00000000-0005-0000-0000-00000CC10000}"/>
    <cellStyle name="20% - Accent1 6 7 4 4" xfId="49604" xr:uid="{00000000-0005-0000-0000-00000DC10000}"/>
    <cellStyle name="20% - Accent1 6 7 5" xfId="49605" xr:uid="{00000000-0005-0000-0000-00000EC10000}"/>
    <cellStyle name="20% - Accent1 6 7 5 2" xfId="49606" xr:uid="{00000000-0005-0000-0000-00000FC10000}"/>
    <cellStyle name="20% - Accent1 6 7 5 2 2" xfId="49607" xr:uid="{00000000-0005-0000-0000-000010C10000}"/>
    <cellStyle name="20% - Accent1 6 7 5 3" xfId="49608" xr:uid="{00000000-0005-0000-0000-000011C10000}"/>
    <cellStyle name="20% - Accent1 6 7 6" xfId="49609" xr:uid="{00000000-0005-0000-0000-000012C10000}"/>
    <cellStyle name="20% - Accent1 6 7 6 2" xfId="49610" xr:uid="{00000000-0005-0000-0000-000013C10000}"/>
    <cellStyle name="20% - Accent1 6 7 6 2 2" xfId="49611" xr:uid="{00000000-0005-0000-0000-000014C10000}"/>
    <cellStyle name="20% - Accent1 6 7 6 3" xfId="49612" xr:uid="{00000000-0005-0000-0000-000015C10000}"/>
    <cellStyle name="20% - Accent1 6 7 7" xfId="49613" xr:uid="{00000000-0005-0000-0000-000016C10000}"/>
    <cellStyle name="20% - Accent1 6 7 7 2" xfId="49614" xr:uid="{00000000-0005-0000-0000-000017C10000}"/>
    <cellStyle name="20% - Accent1 6 7 8" xfId="49615" xr:uid="{00000000-0005-0000-0000-000018C10000}"/>
    <cellStyle name="20% - Accent1 6 7 8 2" xfId="49616" xr:uid="{00000000-0005-0000-0000-000019C10000}"/>
    <cellStyle name="20% - Accent1 6 7 9" xfId="49617" xr:uid="{00000000-0005-0000-0000-00001AC10000}"/>
    <cellStyle name="20% - Accent1 6 8" xfId="49618" xr:uid="{00000000-0005-0000-0000-00001BC10000}"/>
    <cellStyle name="20% - Accent1 6 8 2" xfId="49619" xr:uid="{00000000-0005-0000-0000-00001CC10000}"/>
    <cellStyle name="20% - Accent1 6 8 2 2" xfId="49620" xr:uid="{00000000-0005-0000-0000-00001DC10000}"/>
    <cellStyle name="20% - Accent1 6 8 2 2 2" xfId="49621" xr:uid="{00000000-0005-0000-0000-00001EC10000}"/>
    <cellStyle name="20% - Accent1 6 8 2 2 2 2" xfId="49622" xr:uid="{00000000-0005-0000-0000-00001FC10000}"/>
    <cellStyle name="20% - Accent1 6 8 2 2 3" xfId="49623" xr:uid="{00000000-0005-0000-0000-000020C10000}"/>
    <cellStyle name="20% - Accent1 6 8 2 3" xfId="49624" xr:uid="{00000000-0005-0000-0000-000021C10000}"/>
    <cellStyle name="20% - Accent1 6 8 2 3 2" xfId="49625" xr:uid="{00000000-0005-0000-0000-000022C10000}"/>
    <cellStyle name="20% - Accent1 6 8 2 4" xfId="49626" xr:uid="{00000000-0005-0000-0000-000023C10000}"/>
    <cellStyle name="20% - Accent1 6 8 3" xfId="49627" xr:uid="{00000000-0005-0000-0000-000024C10000}"/>
    <cellStyle name="20% - Accent1 6 8 3 2" xfId="49628" xr:uid="{00000000-0005-0000-0000-000025C10000}"/>
    <cellStyle name="20% - Accent1 6 8 3 2 2" xfId="49629" xr:uid="{00000000-0005-0000-0000-000026C10000}"/>
    <cellStyle name="20% - Accent1 6 8 3 2 2 2" xfId="49630" xr:uid="{00000000-0005-0000-0000-000027C10000}"/>
    <cellStyle name="20% - Accent1 6 8 3 2 3" xfId="49631" xr:uid="{00000000-0005-0000-0000-000028C10000}"/>
    <cellStyle name="20% - Accent1 6 8 3 3" xfId="49632" xr:uid="{00000000-0005-0000-0000-000029C10000}"/>
    <cellStyle name="20% - Accent1 6 8 3 3 2" xfId="49633" xr:uid="{00000000-0005-0000-0000-00002AC10000}"/>
    <cellStyle name="20% - Accent1 6 8 3 4" xfId="49634" xr:uid="{00000000-0005-0000-0000-00002BC10000}"/>
    <cellStyle name="20% - Accent1 6 8 4" xfId="49635" xr:uid="{00000000-0005-0000-0000-00002CC10000}"/>
    <cellStyle name="20% - Accent1 6 8 4 2" xfId="49636" xr:uid="{00000000-0005-0000-0000-00002DC10000}"/>
    <cellStyle name="20% - Accent1 6 8 4 2 2" xfId="49637" xr:uid="{00000000-0005-0000-0000-00002EC10000}"/>
    <cellStyle name="20% - Accent1 6 8 4 2 2 2" xfId="49638" xr:uid="{00000000-0005-0000-0000-00002FC10000}"/>
    <cellStyle name="20% - Accent1 6 8 4 2 3" xfId="49639" xr:uid="{00000000-0005-0000-0000-000030C10000}"/>
    <cellStyle name="20% - Accent1 6 8 4 3" xfId="49640" xr:uid="{00000000-0005-0000-0000-000031C10000}"/>
    <cellStyle name="20% - Accent1 6 8 4 3 2" xfId="49641" xr:uid="{00000000-0005-0000-0000-000032C10000}"/>
    <cellStyle name="20% - Accent1 6 8 4 4" xfId="49642" xr:uid="{00000000-0005-0000-0000-000033C10000}"/>
    <cellStyle name="20% - Accent1 6 8 5" xfId="49643" xr:uid="{00000000-0005-0000-0000-000034C10000}"/>
    <cellStyle name="20% - Accent1 6 8 5 2" xfId="49644" xr:uid="{00000000-0005-0000-0000-000035C10000}"/>
    <cellStyle name="20% - Accent1 6 8 5 2 2" xfId="49645" xr:uid="{00000000-0005-0000-0000-000036C10000}"/>
    <cellStyle name="20% - Accent1 6 8 5 3" xfId="49646" xr:uid="{00000000-0005-0000-0000-000037C10000}"/>
    <cellStyle name="20% - Accent1 6 8 6" xfId="49647" xr:uid="{00000000-0005-0000-0000-000038C10000}"/>
    <cellStyle name="20% - Accent1 6 8 6 2" xfId="49648" xr:uid="{00000000-0005-0000-0000-000039C10000}"/>
    <cellStyle name="20% - Accent1 6 8 6 2 2" xfId="49649" xr:uid="{00000000-0005-0000-0000-00003AC10000}"/>
    <cellStyle name="20% - Accent1 6 8 6 3" xfId="49650" xr:uid="{00000000-0005-0000-0000-00003BC10000}"/>
    <cellStyle name="20% - Accent1 6 8 7" xfId="49651" xr:uid="{00000000-0005-0000-0000-00003CC10000}"/>
    <cellStyle name="20% - Accent1 6 8 7 2" xfId="49652" xr:uid="{00000000-0005-0000-0000-00003DC10000}"/>
    <cellStyle name="20% - Accent1 6 8 8" xfId="49653" xr:uid="{00000000-0005-0000-0000-00003EC10000}"/>
    <cellStyle name="20% - Accent1 6 8 8 2" xfId="49654" xr:uid="{00000000-0005-0000-0000-00003FC10000}"/>
    <cellStyle name="20% - Accent1 6 8 9" xfId="49655" xr:uid="{00000000-0005-0000-0000-000040C10000}"/>
    <cellStyle name="20% - Accent1 6 9" xfId="49656" xr:uid="{00000000-0005-0000-0000-000041C10000}"/>
    <cellStyle name="20% - Accent1 6 9 2" xfId="49657" xr:uid="{00000000-0005-0000-0000-000042C10000}"/>
    <cellStyle name="20% - Accent1 6 9 2 2" xfId="49658" xr:uid="{00000000-0005-0000-0000-000043C10000}"/>
    <cellStyle name="20% - Accent1 6 9 2 2 2" xfId="49659" xr:uid="{00000000-0005-0000-0000-000044C10000}"/>
    <cellStyle name="20% - Accent1 6 9 2 3" xfId="49660" xr:uid="{00000000-0005-0000-0000-000045C10000}"/>
    <cellStyle name="20% - Accent1 6 9 3" xfId="49661" xr:uid="{00000000-0005-0000-0000-000046C10000}"/>
    <cellStyle name="20% - Accent1 6 9 3 2" xfId="49662" xr:uid="{00000000-0005-0000-0000-000047C10000}"/>
    <cellStyle name="20% - Accent1 6 9 4" xfId="49663" xr:uid="{00000000-0005-0000-0000-000048C10000}"/>
    <cellStyle name="20% - Accent1 7" xfId="49664" xr:uid="{00000000-0005-0000-0000-000049C10000}"/>
    <cellStyle name="20% - Accent1 7 10" xfId="49665" xr:uid="{00000000-0005-0000-0000-00004AC10000}"/>
    <cellStyle name="20% - Accent1 7 10 2" xfId="49666" xr:uid="{00000000-0005-0000-0000-00004BC10000}"/>
    <cellStyle name="20% - Accent1 7 10 2 2" xfId="49667" xr:uid="{00000000-0005-0000-0000-00004CC10000}"/>
    <cellStyle name="20% - Accent1 7 10 2 2 2" xfId="49668" xr:uid="{00000000-0005-0000-0000-00004DC10000}"/>
    <cellStyle name="20% - Accent1 7 10 2 3" xfId="49669" xr:uid="{00000000-0005-0000-0000-00004EC10000}"/>
    <cellStyle name="20% - Accent1 7 10 3" xfId="49670" xr:uid="{00000000-0005-0000-0000-00004FC10000}"/>
    <cellStyle name="20% - Accent1 7 10 3 2" xfId="49671" xr:uid="{00000000-0005-0000-0000-000050C10000}"/>
    <cellStyle name="20% - Accent1 7 10 4" xfId="49672" xr:uid="{00000000-0005-0000-0000-000051C10000}"/>
    <cellStyle name="20% - Accent1 7 11" xfId="49673" xr:uid="{00000000-0005-0000-0000-000052C10000}"/>
    <cellStyle name="20% - Accent1 7 11 2" xfId="49674" xr:uid="{00000000-0005-0000-0000-000053C10000}"/>
    <cellStyle name="20% - Accent1 7 11 2 2" xfId="49675" xr:uid="{00000000-0005-0000-0000-000054C10000}"/>
    <cellStyle name="20% - Accent1 7 11 2 2 2" xfId="49676" xr:uid="{00000000-0005-0000-0000-000055C10000}"/>
    <cellStyle name="20% - Accent1 7 11 2 3" xfId="49677" xr:uid="{00000000-0005-0000-0000-000056C10000}"/>
    <cellStyle name="20% - Accent1 7 11 3" xfId="49678" xr:uid="{00000000-0005-0000-0000-000057C10000}"/>
    <cellStyle name="20% - Accent1 7 11 3 2" xfId="49679" xr:uid="{00000000-0005-0000-0000-000058C10000}"/>
    <cellStyle name="20% - Accent1 7 11 4" xfId="49680" xr:uid="{00000000-0005-0000-0000-000059C10000}"/>
    <cellStyle name="20% - Accent1 7 12" xfId="49681" xr:uid="{00000000-0005-0000-0000-00005AC10000}"/>
    <cellStyle name="20% - Accent1 7 12 2" xfId="49682" xr:uid="{00000000-0005-0000-0000-00005BC10000}"/>
    <cellStyle name="20% - Accent1 7 12 2 2" xfId="49683" xr:uid="{00000000-0005-0000-0000-00005CC10000}"/>
    <cellStyle name="20% - Accent1 7 12 3" xfId="49684" xr:uid="{00000000-0005-0000-0000-00005DC10000}"/>
    <cellStyle name="20% - Accent1 7 13" xfId="49685" xr:uid="{00000000-0005-0000-0000-00005EC10000}"/>
    <cellStyle name="20% - Accent1 7 13 2" xfId="49686" xr:uid="{00000000-0005-0000-0000-00005FC10000}"/>
    <cellStyle name="20% - Accent1 7 13 2 2" xfId="49687" xr:uid="{00000000-0005-0000-0000-000060C10000}"/>
    <cellStyle name="20% - Accent1 7 13 3" xfId="49688" xr:uid="{00000000-0005-0000-0000-000061C10000}"/>
    <cellStyle name="20% - Accent1 7 14" xfId="49689" xr:uid="{00000000-0005-0000-0000-000062C10000}"/>
    <cellStyle name="20% - Accent1 7 14 2" xfId="49690" xr:uid="{00000000-0005-0000-0000-000063C10000}"/>
    <cellStyle name="20% - Accent1 7 15" xfId="49691" xr:uid="{00000000-0005-0000-0000-000064C10000}"/>
    <cellStyle name="20% - Accent1 7 15 2" xfId="49692" xr:uid="{00000000-0005-0000-0000-000065C10000}"/>
    <cellStyle name="20% - Accent1 7 16" xfId="49693" xr:uid="{00000000-0005-0000-0000-000066C10000}"/>
    <cellStyle name="20% - Accent1 7 2" xfId="49694" xr:uid="{00000000-0005-0000-0000-000067C10000}"/>
    <cellStyle name="20% - Accent1 7 2 10" xfId="49695" xr:uid="{00000000-0005-0000-0000-000068C10000}"/>
    <cellStyle name="20% - Accent1 7 2 10 2" xfId="49696" xr:uid="{00000000-0005-0000-0000-000069C10000}"/>
    <cellStyle name="20% - Accent1 7 2 10 2 2" xfId="49697" xr:uid="{00000000-0005-0000-0000-00006AC10000}"/>
    <cellStyle name="20% - Accent1 7 2 10 2 2 2" xfId="49698" xr:uid="{00000000-0005-0000-0000-00006BC10000}"/>
    <cellStyle name="20% - Accent1 7 2 10 2 3" xfId="49699" xr:uid="{00000000-0005-0000-0000-00006CC10000}"/>
    <cellStyle name="20% - Accent1 7 2 10 3" xfId="49700" xr:uid="{00000000-0005-0000-0000-00006DC10000}"/>
    <cellStyle name="20% - Accent1 7 2 10 3 2" xfId="49701" xr:uid="{00000000-0005-0000-0000-00006EC10000}"/>
    <cellStyle name="20% - Accent1 7 2 10 4" xfId="49702" xr:uid="{00000000-0005-0000-0000-00006FC10000}"/>
    <cellStyle name="20% - Accent1 7 2 11" xfId="49703" xr:uid="{00000000-0005-0000-0000-000070C10000}"/>
    <cellStyle name="20% - Accent1 7 2 11 2" xfId="49704" xr:uid="{00000000-0005-0000-0000-000071C10000}"/>
    <cellStyle name="20% - Accent1 7 2 11 2 2" xfId="49705" xr:uid="{00000000-0005-0000-0000-000072C10000}"/>
    <cellStyle name="20% - Accent1 7 2 11 3" xfId="49706" xr:uid="{00000000-0005-0000-0000-000073C10000}"/>
    <cellStyle name="20% - Accent1 7 2 12" xfId="49707" xr:uid="{00000000-0005-0000-0000-000074C10000}"/>
    <cellStyle name="20% - Accent1 7 2 12 2" xfId="49708" xr:uid="{00000000-0005-0000-0000-000075C10000}"/>
    <cellStyle name="20% - Accent1 7 2 12 2 2" xfId="49709" xr:uid="{00000000-0005-0000-0000-000076C10000}"/>
    <cellStyle name="20% - Accent1 7 2 12 3" xfId="49710" xr:uid="{00000000-0005-0000-0000-000077C10000}"/>
    <cellStyle name="20% - Accent1 7 2 13" xfId="49711" xr:uid="{00000000-0005-0000-0000-000078C10000}"/>
    <cellStyle name="20% - Accent1 7 2 13 2" xfId="49712" xr:uid="{00000000-0005-0000-0000-000079C10000}"/>
    <cellStyle name="20% - Accent1 7 2 14" xfId="49713" xr:uid="{00000000-0005-0000-0000-00007AC10000}"/>
    <cellStyle name="20% - Accent1 7 2 14 2" xfId="49714" xr:uid="{00000000-0005-0000-0000-00007BC10000}"/>
    <cellStyle name="20% - Accent1 7 2 15" xfId="49715" xr:uid="{00000000-0005-0000-0000-00007CC10000}"/>
    <cellStyle name="20% - Accent1 7 2 2" xfId="49716" xr:uid="{00000000-0005-0000-0000-00007DC10000}"/>
    <cellStyle name="20% - Accent1 7 2 2 10" xfId="49717" xr:uid="{00000000-0005-0000-0000-00007EC10000}"/>
    <cellStyle name="20% - Accent1 7 2 2 10 2" xfId="49718" xr:uid="{00000000-0005-0000-0000-00007FC10000}"/>
    <cellStyle name="20% - Accent1 7 2 2 10 2 2" xfId="49719" xr:uid="{00000000-0005-0000-0000-000080C10000}"/>
    <cellStyle name="20% - Accent1 7 2 2 10 3" xfId="49720" xr:uid="{00000000-0005-0000-0000-000081C10000}"/>
    <cellStyle name="20% - Accent1 7 2 2 11" xfId="49721" xr:uid="{00000000-0005-0000-0000-000082C10000}"/>
    <cellStyle name="20% - Accent1 7 2 2 11 2" xfId="49722" xr:uid="{00000000-0005-0000-0000-000083C10000}"/>
    <cellStyle name="20% - Accent1 7 2 2 11 2 2" xfId="49723" xr:uid="{00000000-0005-0000-0000-000084C10000}"/>
    <cellStyle name="20% - Accent1 7 2 2 11 3" xfId="49724" xr:uid="{00000000-0005-0000-0000-000085C10000}"/>
    <cellStyle name="20% - Accent1 7 2 2 12" xfId="49725" xr:uid="{00000000-0005-0000-0000-000086C10000}"/>
    <cellStyle name="20% - Accent1 7 2 2 12 2" xfId="49726" xr:uid="{00000000-0005-0000-0000-000087C10000}"/>
    <cellStyle name="20% - Accent1 7 2 2 13" xfId="49727" xr:uid="{00000000-0005-0000-0000-000088C10000}"/>
    <cellStyle name="20% - Accent1 7 2 2 13 2" xfId="49728" xr:uid="{00000000-0005-0000-0000-000089C10000}"/>
    <cellStyle name="20% - Accent1 7 2 2 14" xfId="49729" xr:uid="{00000000-0005-0000-0000-00008AC10000}"/>
    <cellStyle name="20% - Accent1 7 2 2 2" xfId="49730" xr:uid="{00000000-0005-0000-0000-00008BC10000}"/>
    <cellStyle name="20% - Accent1 7 2 2 2 10" xfId="49731" xr:uid="{00000000-0005-0000-0000-00008CC10000}"/>
    <cellStyle name="20% - Accent1 7 2 2 2 10 2" xfId="49732" xr:uid="{00000000-0005-0000-0000-00008DC10000}"/>
    <cellStyle name="20% - Accent1 7 2 2 2 11" xfId="49733" xr:uid="{00000000-0005-0000-0000-00008EC10000}"/>
    <cellStyle name="20% - Accent1 7 2 2 2 2" xfId="49734" xr:uid="{00000000-0005-0000-0000-00008FC10000}"/>
    <cellStyle name="20% - Accent1 7 2 2 2 2 2" xfId="49735" xr:uid="{00000000-0005-0000-0000-000090C10000}"/>
    <cellStyle name="20% - Accent1 7 2 2 2 2 2 2" xfId="49736" xr:uid="{00000000-0005-0000-0000-000091C10000}"/>
    <cellStyle name="20% - Accent1 7 2 2 2 2 2 2 2" xfId="49737" xr:uid="{00000000-0005-0000-0000-000092C10000}"/>
    <cellStyle name="20% - Accent1 7 2 2 2 2 2 2 2 2" xfId="49738" xr:uid="{00000000-0005-0000-0000-000093C10000}"/>
    <cellStyle name="20% - Accent1 7 2 2 2 2 2 2 3" xfId="49739" xr:uid="{00000000-0005-0000-0000-000094C10000}"/>
    <cellStyle name="20% - Accent1 7 2 2 2 2 2 3" xfId="49740" xr:uid="{00000000-0005-0000-0000-000095C10000}"/>
    <cellStyle name="20% - Accent1 7 2 2 2 2 2 3 2" xfId="49741" xr:uid="{00000000-0005-0000-0000-000096C10000}"/>
    <cellStyle name="20% - Accent1 7 2 2 2 2 2 4" xfId="49742" xr:uid="{00000000-0005-0000-0000-000097C10000}"/>
    <cellStyle name="20% - Accent1 7 2 2 2 2 3" xfId="49743" xr:uid="{00000000-0005-0000-0000-000098C10000}"/>
    <cellStyle name="20% - Accent1 7 2 2 2 2 3 2" xfId="49744" xr:uid="{00000000-0005-0000-0000-000099C10000}"/>
    <cellStyle name="20% - Accent1 7 2 2 2 2 3 2 2" xfId="49745" xr:uid="{00000000-0005-0000-0000-00009AC10000}"/>
    <cellStyle name="20% - Accent1 7 2 2 2 2 3 2 2 2" xfId="49746" xr:uid="{00000000-0005-0000-0000-00009BC10000}"/>
    <cellStyle name="20% - Accent1 7 2 2 2 2 3 2 3" xfId="49747" xr:uid="{00000000-0005-0000-0000-00009CC10000}"/>
    <cellStyle name="20% - Accent1 7 2 2 2 2 3 3" xfId="49748" xr:uid="{00000000-0005-0000-0000-00009DC10000}"/>
    <cellStyle name="20% - Accent1 7 2 2 2 2 3 3 2" xfId="49749" xr:uid="{00000000-0005-0000-0000-00009EC10000}"/>
    <cellStyle name="20% - Accent1 7 2 2 2 2 3 4" xfId="49750" xr:uid="{00000000-0005-0000-0000-00009FC10000}"/>
    <cellStyle name="20% - Accent1 7 2 2 2 2 4" xfId="49751" xr:uid="{00000000-0005-0000-0000-0000A0C10000}"/>
    <cellStyle name="20% - Accent1 7 2 2 2 2 4 2" xfId="49752" xr:uid="{00000000-0005-0000-0000-0000A1C10000}"/>
    <cellStyle name="20% - Accent1 7 2 2 2 2 4 2 2" xfId="49753" xr:uid="{00000000-0005-0000-0000-0000A2C10000}"/>
    <cellStyle name="20% - Accent1 7 2 2 2 2 4 2 2 2" xfId="49754" xr:uid="{00000000-0005-0000-0000-0000A3C10000}"/>
    <cellStyle name="20% - Accent1 7 2 2 2 2 4 2 3" xfId="49755" xr:uid="{00000000-0005-0000-0000-0000A4C10000}"/>
    <cellStyle name="20% - Accent1 7 2 2 2 2 4 3" xfId="49756" xr:uid="{00000000-0005-0000-0000-0000A5C10000}"/>
    <cellStyle name="20% - Accent1 7 2 2 2 2 4 3 2" xfId="49757" xr:uid="{00000000-0005-0000-0000-0000A6C10000}"/>
    <cellStyle name="20% - Accent1 7 2 2 2 2 4 4" xfId="49758" xr:uid="{00000000-0005-0000-0000-0000A7C10000}"/>
    <cellStyle name="20% - Accent1 7 2 2 2 2 5" xfId="49759" xr:uid="{00000000-0005-0000-0000-0000A8C10000}"/>
    <cellStyle name="20% - Accent1 7 2 2 2 2 5 2" xfId="49760" xr:uid="{00000000-0005-0000-0000-0000A9C10000}"/>
    <cellStyle name="20% - Accent1 7 2 2 2 2 5 2 2" xfId="49761" xr:uid="{00000000-0005-0000-0000-0000AAC10000}"/>
    <cellStyle name="20% - Accent1 7 2 2 2 2 5 3" xfId="49762" xr:uid="{00000000-0005-0000-0000-0000ABC10000}"/>
    <cellStyle name="20% - Accent1 7 2 2 2 2 6" xfId="49763" xr:uid="{00000000-0005-0000-0000-0000ACC10000}"/>
    <cellStyle name="20% - Accent1 7 2 2 2 2 6 2" xfId="49764" xr:uid="{00000000-0005-0000-0000-0000ADC10000}"/>
    <cellStyle name="20% - Accent1 7 2 2 2 2 6 2 2" xfId="49765" xr:uid="{00000000-0005-0000-0000-0000AEC10000}"/>
    <cellStyle name="20% - Accent1 7 2 2 2 2 6 3" xfId="49766" xr:uid="{00000000-0005-0000-0000-0000AFC10000}"/>
    <cellStyle name="20% - Accent1 7 2 2 2 2 7" xfId="49767" xr:uid="{00000000-0005-0000-0000-0000B0C10000}"/>
    <cellStyle name="20% - Accent1 7 2 2 2 2 7 2" xfId="49768" xr:uid="{00000000-0005-0000-0000-0000B1C10000}"/>
    <cellStyle name="20% - Accent1 7 2 2 2 2 8" xfId="49769" xr:uid="{00000000-0005-0000-0000-0000B2C10000}"/>
    <cellStyle name="20% - Accent1 7 2 2 2 2 8 2" xfId="49770" xr:uid="{00000000-0005-0000-0000-0000B3C10000}"/>
    <cellStyle name="20% - Accent1 7 2 2 2 2 9" xfId="49771" xr:uid="{00000000-0005-0000-0000-0000B4C10000}"/>
    <cellStyle name="20% - Accent1 7 2 2 2 3" xfId="49772" xr:uid="{00000000-0005-0000-0000-0000B5C10000}"/>
    <cellStyle name="20% - Accent1 7 2 2 2 3 2" xfId="49773" xr:uid="{00000000-0005-0000-0000-0000B6C10000}"/>
    <cellStyle name="20% - Accent1 7 2 2 2 3 2 2" xfId="49774" xr:uid="{00000000-0005-0000-0000-0000B7C10000}"/>
    <cellStyle name="20% - Accent1 7 2 2 2 3 2 2 2" xfId="49775" xr:uid="{00000000-0005-0000-0000-0000B8C10000}"/>
    <cellStyle name="20% - Accent1 7 2 2 2 3 2 2 2 2" xfId="49776" xr:uid="{00000000-0005-0000-0000-0000B9C10000}"/>
    <cellStyle name="20% - Accent1 7 2 2 2 3 2 2 3" xfId="49777" xr:uid="{00000000-0005-0000-0000-0000BAC10000}"/>
    <cellStyle name="20% - Accent1 7 2 2 2 3 2 3" xfId="49778" xr:uid="{00000000-0005-0000-0000-0000BBC10000}"/>
    <cellStyle name="20% - Accent1 7 2 2 2 3 2 3 2" xfId="49779" xr:uid="{00000000-0005-0000-0000-0000BCC10000}"/>
    <cellStyle name="20% - Accent1 7 2 2 2 3 2 4" xfId="49780" xr:uid="{00000000-0005-0000-0000-0000BDC10000}"/>
    <cellStyle name="20% - Accent1 7 2 2 2 3 3" xfId="49781" xr:uid="{00000000-0005-0000-0000-0000BEC10000}"/>
    <cellStyle name="20% - Accent1 7 2 2 2 3 3 2" xfId="49782" xr:uid="{00000000-0005-0000-0000-0000BFC10000}"/>
    <cellStyle name="20% - Accent1 7 2 2 2 3 3 2 2" xfId="49783" xr:uid="{00000000-0005-0000-0000-0000C0C10000}"/>
    <cellStyle name="20% - Accent1 7 2 2 2 3 3 2 2 2" xfId="49784" xr:uid="{00000000-0005-0000-0000-0000C1C10000}"/>
    <cellStyle name="20% - Accent1 7 2 2 2 3 3 2 3" xfId="49785" xr:uid="{00000000-0005-0000-0000-0000C2C10000}"/>
    <cellStyle name="20% - Accent1 7 2 2 2 3 3 3" xfId="49786" xr:uid="{00000000-0005-0000-0000-0000C3C10000}"/>
    <cellStyle name="20% - Accent1 7 2 2 2 3 3 3 2" xfId="49787" xr:uid="{00000000-0005-0000-0000-0000C4C10000}"/>
    <cellStyle name="20% - Accent1 7 2 2 2 3 3 4" xfId="49788" xr:uid="{00000000-0005-0000-0000-0000C5C10000}"/>
    <cellStyle name="20% - Accent1 7 2 2 2 3 4" xfId="49789" xr:uid="{00000000-0005-0000-0000-0000C6C10000}"/>
    <cellStyle name="20% - Accent1 7 2 2 2 3 4 2" xfId="49790" xr:uid="{00000000-0005-0000-0000-0000C7C10000}"/>
    <cellStyle name="20% - Accent1 7 2 2 2 3 4 2 2" xfId="49791" xr:uid="{00000000-0005-0000-0000-0000C8C10000}"/>
    <cellStyle name="20% - Accent1 7 2 2 2 3 4 2 2 2" xfId="49792" xr:uid="{00000000-0005-0000-0000-0000C9C10000}"/>
    <cellStyle name="20% - Accent1 7 2 2 2 3 4 2 3" xfId="49793" xr:uid="{00000000-0005-0000-0000-0000CAC10000}"/>
    <cellStyle name="20% - Accent1 7 2 2 2 3 4 3" xfId="49794" xr:uid="{00000000-0005-0000-0000-0000CBC10000}"/>
    <cellStyle name="20% - Accent1 7 2 2 2 3 4 3 2" xfId="49795" xr:uid="{00000000-0005-0000-0000-0000CCC10000}"/>
    <cellStyle name="20% - Accent1 7 2 2 2 3 4 4" xfId="49796" xr:uid="{00000000-0005-0000-0000-0000CDC10000}"/>
    <cellStyle name="20% - Accent1 7 2 2 2 3 5" xfId="49797" xr:uid="{00000000-0005-0000-0000-0000CEC10000}"/>
    <cellStyle name="20% - Accent1 7 2 2 2 3 5 2" xfId="49798" xr:uid="{00000000-0005-0000-0000-0000CFC10000}"/>
    <cellStyle name="20% - Accent1 7 2 2 2 3 5 2 2" xfId="49799" xr:uid="{00000000-0005-0000-0000-0000D0C10000}"/>
    <cellStyle name="20% - Accent1 7 2 2 2 3 5 3" xfId="49800" xr:uid="{00000000-0005-0000-0000-0000D1C10000}"/>
    <cellStyle name="20% - Accent1 7 2 2 2 3 6" xfId="49801" xr:uid="{00000000-0005-0000-0000-0000D2C10000}"/>
    <cellStyle name="20% - Accent1 7 2 2 2 3 6 2" xfId="49802" xr:uid="{00000000-0005-0000-0000-0000D3C10000}"/>
    <cellStyle name="20% - Accent1 7 2 2 2 3 6 2 2" xfId="49803" xr:uid="{00000000-0005-0000-0000-0000D4C10000}"/>
    <cellStyle name="20% - Accent1 7 2 2 2 3 6 3" xfId="49804" xr:uid="{00000000-0005-0000-0000-0000D5C10000}"/>
    <cellStyle name="20% - Accent1 7 2 2 2 3 7" xfId="49805" xr:uid="{00000000-0005-0000-0000-0000D6C10000}"/>
    <cellStyle name="20% - Accent1 7 2 2 2 3 7 2" xfId="49806" xr:uid="{00000000-0005-0000-0000-0000D7C10000}"/>
    <cellStyle name="20% - Accent1 7 2 2 2 3 8" xfId="49807" xr:uid="{00000000-0005-0000-0000-0000D8C10000}"/>
    <cellStyle name="20% - Accent1 7 2 2 2 3 8 2" xfId="49808" xr:uid="{00000000-0005-0000-0000-0000D9C10000}"/>
    <cellStyle name="20% - Accent1 7 2 2 2 3 9" xfId="49809" xr:uid="{00000000-0005-0000-0000-0000DAC10000}"/>
    <cellStyle name="20% - Accent1 7 2 2 2 4" xfId="49810" xr:uid="{00000000-0005-0000-0000-0000DBC10000}"/>
    <cellStyle name="20% - Accent1 7 2 2 2 4 2" xfId="49811" xr:uid="{00000000-0005-0000-0000-0000DCC10000}"/>
    <cellStyle name="20% - Accent1 7 2 2 2 4 2 2" xfId="49812" xr:uid="{00000000-0005-0000-0000-0000DDC10000}"/>
    <cellStyle name="20% - Accent1 7 2 2 2 4 2 2 2" xfId="49813" xr:uid="{00000000-0005-0000-0000-0000DEC10000}"/>
    <cellStyle name="20% - Accent1 7 2 2 2 4 2 3" xfId="49814" xr:uid="{00000000-0005-0000-0000-0000DFC10000}"/>
    <cellStyle name="20% - Accent1 7 2 2 2 4 3" xfId="49815" xr:uid="{00000000-0005-0000-0000-0000E0C10000}"/>
    <cellStyle name="20% - Accent1 7 2 2 2 4 3 2" xfId="49816" xr:uid="{00000000-0005-0000-0000-0000E1C10000}"/>
    <cellStyle name="20% - Accent1 7 2 2 2 4 4" xfId="49817" xr:uid="{00000000-0005-0000-0000-0000E2C10000}"/>
    <cellStyle name="20% - Accent1 7 2 2 2 5" xfId="49818" xr:uid="{00000000-0005-0000-0000-0000E3C10000}"/>
    <cellStyle name="20% - Accent1 7 2 2 2 5 2" xfId="49819" xr:uid="{00000000-0005-0000-0000-0000E4C10000}"/>
    <cellStyle name="20% - Accent1 7 2 2 2 5 2 2" xfId="49820" xr:uid="{00000000-0005-0000-0000-0000E5C10000}"/>
    <cellStyle name="20% - Accent1 7 2 2 2 5 2 2 2" xfId="49821" xr:uid="{00000000-0005-0000-0000-0000E6C10000}"/>
    <cellStyle name="20% - Accent1 7 2 2 2 5 2 3" xfId="49822" xr:uid="{00000000-0005-0000-0000-0000E7C10000}"/>
    <cellStyle name="20% - Accent1 7 2 2 2 5 3" xfId="49823" xr:uid="{00000000-0005-0000-0000-0000E8C10000}"/>
    <cellStyle name="20% - Accent1 7 2 2 2 5 3 2" xfId="49824" xr:uid="{00000000-0005-0000-0000-0000E9C10000}"/>
    <cellStyle name="20% - Accent1 7 2 2 2 5 4" xfId="49825" xr:uid="{00000000-0005-0000-0000-0000EAC10000}"/>
    <cellStyle name="20% - Accent1 7 2 2 2 6" xfId="49826" xr:uid="{00000000-0005-0000-0000-0000EBC10000}"/>
    <cellStyle name="20% - Accent1 7 2 2 2 6 2" xfId="49827" xr:uid="{00000000-0005-0000-0000-0000ECC10000}"/>
    <cellStyle name="20% - Accent1 7 2 2 2 6 2 2" xfId="49828" xr:uid="{00000000-0005-0000-0000-0000EDC10000}"/>
    <cellStyle name="20% - Accent1 7 2 2 2 6 2 2 2" xfId="49829" xr:uid="{00000000-0005-0000-0000-0000EEC10000}"/>
    <cellStyle name="20% - Accent1 7 2 2 2 6 2 3" xfId="49830" xr:uid="{00000000-0005-0000-0000-0000EFC10000}"/>
    <cellStyle name="20% - Accent1 7 2 2 2 6 3" xfId="49831" xr:uid="{00000000-0005-0000-0000-0000F0C10000}"/>
    <cellStyle name="20% - Accent1 7 2 2 2 6 3 2" xfId="49832" xr:uid="{00000000-0005-0000-0000-0000F1C10000}"/>
    <cellStyle name="20% - Accent1 7 2 2 2 6 4" xfId="49833" xr:uid="{00000000-0005-0000-0000-0000F2C10000}"/>
    <cellStyle name="20% - Accent1 7 2 2 2 7" xfId="49834" xr:uid="{00000000-0005-0000-0000-0000F3C10000}"/>
    <cellStyle name="20% - Accent1 7 2 2 2 7 2" xfId="49835" xr:uid="{00000000-0005-0000-0000-0000F4C10000}"/>
    <cellStyle name="20% - Accent1 7 2 2 2 7 2 2" xfId="49836" xr:uid="{00000000-0005-0000-0000-0000F5C10000}"/>
    <cellStyle name="20% - Accent1 7 2 2 2 7 3" xfId="49837" xr:uid="{00000000-0005-0000-0000-0000F6C10000}"/>
    <cellStyle name="20% - Accent1 7 2 2 2 8" xfId="49838" xr:uid="{00000000-0005-0000-0000-0000F7C10000}"/>
    <cellStyle name="20% - Accent1 7 2 2 2 8 2" xfId="49839" xr:uid="{00000000-0005-0000-0000-0000F8C10000}"/>
    <cellStyle name="20% - Accent1 7 2 2 2 8 2 2" xfId="49840" xr:uid="{00000000-0005-0000-0000-0000F9C10000}"/>
    <cellStyle name="20% - Accent1 7 2 2 2 8 3" xfId="49841" xr:uid="{00000000-0005-0000-0000-0000FAC10000}"/>
    <cellStyle name="20% - Accent1 7 2 2 2 9" xfId="49842" xr:uid="{00000000-0005-0000-0000-0000FBC10000}"/>
    <cellStyle name="20% - Accent1 7 2 2 2 9 2" xfId="49843" xr:uid="{00000000-0005-0000-0000-0000FCC10000}"/>
    <cellStyle name="20% - Accent1 7 2 2 3" xfId="49844" xr:uid="{00000000-0005-0000-0000-0000FDC10000}"/>
    <cellStyle name="20% - Accent1 7 2 2 3 10" xfId="49845" xr:uid="{00000000-0005-0000-0000-0000FEC10000}"/>
    <cellStyle name="20% - Accent1 7 2 2 3 10 2" xfId="49846" xr:uid="{00000000-0005-0000-0000-0000FFC10000}"/>
    <cellStyle name="20% - Accent1 7 2 2 3 11" xfId="49847" xr:uid="{00000000-0005-0000-0000-000000C20000}"/>
    <cellStyle name="20% - Accent1 7 2 2 3 2" xfId="49848" xr:uid="{00000000-0005-0000-0000-000001C20000}"/>
    <cellStyle name="20% - Accent1 7 2 2 3 2 2" xfId="49849" xr:uid="{00000000-0005-0000-0000-000002C20000}"/>
    <cellStyle name="20% - Accent1 7 2 2 3 2 2 2" xfId="49850" xr:uid="{00000000-0005-0000-0000-000003C20000}"/>
    <cellStyle name="20% - Accent1 7 2 2 3 2 2 2 2" xfId="49851" xr:uid="{00000000-0005-0000-0000-000004C20000}"/>
    <cellStyle name="20% - Accent1 7 2 2 3 2 2 2 2 2" xfId="49852" xr:uid="{00000000-0005-0000-0000-000005C20000}"/>
    <cellStyle name="20% - Accent1 7 2 2 3 2 2 2 3" xfId="49853" xr:uid="{00000000-0005-0000-0000-000006C20000}"/>
    <cellStyle name="20% - Accent1 7 2 2 3 2 2 3" xfId="49854" xr:uid="{00000000-0005-0000-0000-000007C20000}"/>
    <cellStyle name="20% - Accent1 7 2 2 3 2 2 3 2" xfId="49855" xr:uid="{00000000-0005-0000-0000-000008C20000}"/>
    <cellStyle name="20% - Accent1 7 2 2 3 2 2 4" xfId="49856" xr:uid="{00000000-0005-0000-0000-000009C20000}"/>
    <cellStyle name="20% - Accent1 7 2 2 3 2 3" xfId="49857" xr:uid="{00000000-0005-0000-0000-00000AC20000}"/>
    <cellStyle name="20% - Accent1 7 2 2 3 2 3 2" xfId="49858" xr:uid="{00000000-0005-0000-0000-00000BC20000}"/>
    <cellStyle name="20% - Accent1 7 2 2 3 2 3 2 2" xfId="49859" xr:uid="{00000000-0005-0000-0000-00000CC20000}"/>
    <cellStyle name="20% - Accent1 7 2 2 3 2 3 2 2 2" xfId="49860" xr:uid="{00000000-0005-0000-0000-00000DC20000}"/>
    <cellStyle name="20% - Accent1 7 2 2 3 2 3 2 3" xfId="49861" xr:uid="{00000000-0005-0000-0000-00000EC20000}"/>
    <cellStyle name="20% - Accent1 7 2 2 3 2 3 3" xfId="49862" xr:uid="{00000000-0005-0000-0000-00000FC20000}"/>
    <cellStyle name="20% - Accent1 7 2 2 3 2 3 3 2" xfId="49863" xr:uid="{00000000-0005-0000-0000-000010C20000}"/>
    <cellStyle name="20% - Accent1 7 2 2 3 2 3 4" xfId="49864" xr:uid="{00000000-0005-0000-0000-000011C20000}"/>
    <cellStyle name="20% - Accent1 7 2 2 3 2 4" xfId="49865" xr:uid="{00000000-0005-0000-0000-000012C20000}"/>
    <cellStyle name="20% - Accent1 7 2 2 3 2 4 2" xfId="49866" xr:uid="{00000000-0005-0000-0000-000013C20000}"/>
    <cellStyle name="20% - Accent1 7 2 2 3 2 4 2 2" xfId="49867" xr:uid="{00000000-0005-0000-0000-000014C20000}"/>
    <cellStyle name="20% - Accent1 7 2 2 3 2 4 2 2 2" xfId="49868" xr:uid="{00000000-0005-0000-0000-000015C20000}"/>
    <cellStyle name="20% - Accent1 7 2 2 3 2 4 2 3" xfId="49869" xr:uid="{00000000-0005-0000-0000-000016C20000}"/>
    <cellStyle name="20% - Accent1 7 2 2 3 2 4 3" xfId="49870" xr:uid="{00000000-0005-0000-0000-000017C20000}"/>
    <cellStyle name="20% - Accent1 7 2 2 3 2 4 3 2" xfId="49871" xr:uid="{00000000-0005-0000-0000-000018C20000}"/>
    <cellStyle name="20% - Accent1 7 2 2 3 2 4 4" xfId="49872" xr:uid="{00000000-0005-0000-0000-000019C20000}"/>
    <cellStyle name="20% - Accent1 7 2 2 3 2 5" xfId="49873" xr:uid="{00000000-0005-0000-0000-00001AC20000}"/>
    <cellStyle name="20% - Accent1 7 2 2 3 2 5 2" xfId="49874" xr:uid="{00000000-0005-0000-0000-00001BC20000}"/>
    <cellStyle name="20% - Accent1 7 2 2 3 2 5 2 2" xfId="49875" xr:uid="{00000000-0005-0000-0000-00001CC20000}"/>
    <cellStyle name="20% - Accent1 7 2 2 3 2 5 3" xfId="49876" xr:uid="{00000000-0005-0000-0000-00001DC20000}"/>
    <cellStyle name="20% - Accent1 7 2 2 3 2 6" xfId="49877" xr:uid="{00000000-0005-0000-0000-00001EC20000}"/>
    <cellStyle name="20% - Accent1 7 2 2 3 2 6 2" xfId="49878" xr:uid="{00000000-0005-0000-0000-00001FC20000}"/>
    <cellStyle name="20% - Accent1 7 2 2 3 2 6 2 2" xfId="49879" xr:uid="{00000000-0005-0000-0000-000020C20000}"/>
    <cellStyle name="20% - Accent1 7 2 2 3 2 6 3" xfId="49880" xr:uid="{00000000-0005-0000-0000-000021C20000}"/>
    <cellStyle name="20% - Accent1 7 2 2 3 2 7" xfId="49881" xr:uid="{00000000-0005-0000-0000-000022C20000}"/>
    <cellStyle name="20% - Accent1 7 2 2 3 2 7 2" xfId="49882" xr:uid="{00000000-0005-0000-0000-000023C20000}"/>
    <cellStyle name="20% - Accent1 7 2 2 3 2 8" xfId="49883" xr:uid="{00000000-0005-0000-0000-000024C20000}"/>
    <cellStyle name="20% - Accent1 7 2 2 3 2 8 2" xfId="49884" xr:uid="{00000000-0005-0000-0000-000025C20000}"/>
    <cellStyle name="20% - Accent1 7 2 2 3 2 9" xfId="49885" xr:uid="{00000000-0005-0000-0000-000026C20000}"/>
    <cellStyle name="20% - Accent1 7 2 2 3 3" xfId="49886" xr:uid="{00000000-0005-0000-0000-000027C20000}"/>
    <cellStyle name="20% - Accent1 7 2 2 3 3 2" xfId="49887" xr:uid="{00000000-0005-0000-0000-000028C20000}"/>
    <cellStyle name="20% - Accent1 7 2 2 3 3 2 2" xfId="49888" xr:uid="{00000000-0005-0000-0000-000029C20000}"/>
    <cellStyle name="20% - Accent1 7 2 2 3 3 2 2 2" xfId="49889" xr:uid="{00000000-0005-0000-0000-00002AC20000}"/>
    <cellStyle name="20% - Accent1 7 2 2 3 3 2 2 2 2" xfId="49890" xr:uid="{00000000-0005-0000-0000-00002BC20000}"/>
    <cellStyle name="20% - Accent1 7 2 2 3 3 2 2 3" xfId="49891" xr:uid="{00000000-0005-0000-0000-00002CC20000}"/>
    <cellStyle name="20% - Accent1 7 2 2 3 3 2 3" xfId="49892" xr:uid="{00000000-0005-0000-0000-00002DC20000}"/>
    <cellStyle name="20% - Accent1 7 2 2 3 3 2 3 2" xfId="49893" xr:uid="{00000000-0005-0000-0000-00002EC20000}"/>
    <cellStyle name="20% - Accent1 7 2 2 3 3 2 4" xfId="49894" xr:uid="{00000000-0005-0000-0000-00002FC20000}"/>
    <cellStyle name="20% - Accent1 7 2 2 3 3 3" xfId="49895" xr:uid="{00000000-0005-0000-0000-000030C20000}"/>
    <cellStyle name="20% - Accent1 7 2 2 3 3 3 2" xfId="49896" xr:uid="{00000000-0005-0000-0000-000031C20000}"/>
    <cellStyle name="20% - Accent1 7 2 2 3 3 3 2 2" xfId="49897" xr:uid="{00000000-0005-0000-0000-000032C20000}"/>
    <cellStyle name="20% - Accent1 7 2 2 3 3 3 2 2 2" xfId="49898" xr:uid="{00000000-0005-0000-0000-000033C20000}"/>
    <cellStyle name="20% - Accent1 7 2 2 3 3 3 2 3" xfId="49899" xr:uid="{00000000-0005-0000-0000-000034C20000}"/>
    <cellStyle name="20% - Accent1 7 2 2 3 3 3 3" xfId="49900" xr:uid="{00000000-0005-0000-0000-000035C20000}"/>
    <cellStyle name="20% - Accent1 7 2 2 3 3 3 3 2" xfId="49901" xr:uid="{00000000-0005-0000-0000-000036C20000}"/>
    <cellStyle name="20% - Accent1 7 2 2 3 3 3 4" xfId="49902" xr:uid="{00000000-0005-0000-0000-000037C20000}"/>
    <cellStyle name="20% - Accent1 7 2 2 3 3 4" xfId="49903" xr:uid="{00000000-0005-0000-0000-000038C20000}"/>
    <cellStyle name="20% - Accent1 7 2 2 3 3 4 2" xfId="49904" xr:uid="{00000000-0005-0000-0000-000039C20000}"/>
    <cellStyle name="20% - Accent1 7 2 2 3 3 4 2 2" xfId="49905" xr:uid="{00000000-0005-0000-0000-00003AC20000}"/>
    <cellStyle name="20% - Accent1 7 2 2 3 3 4 2 2 2" xfId="49906" xr:uid="{00000000-0005-0000-0000-00003BC20000}"/>
    <cellStyle name="20% - Accent1 7 2 2 3 3 4 2 3" xfId="49907" xr:uid="{00000000-0005-0000-0000-00003CC20000}"/>
    <cellStyle name="20% - Accent1 7 2 2 3 3 4 3" xfId="49908" xr:uid="{00000000-0005-0000-0000-00003DC20000}"/>
    <cellStyle name="20% - Accent1 7 2 2 3 3 4 3 2" xfId="49909" xr:uid="{00000000-0005-0000-0000-00003EC20000}"/>
    <cellStyle name="20% - Accent1 7 2 2 3 3 4 4" xfId="49910" xr:uid="{00000000-0005-0000-0000-00003FC20000}"/>
    <cellStyle name="20% - Accent1 7 2 2 3 3 5" xfId="49911" xr:uid="{00000000-0005-0000-0000-000040C20000}"/>
    <cellStyle name="20% - Accent1 7 2 2 3 3 5 2" xfId="49912" xr:uid="{00000000-0005-0000-0000-000041C20000}"/>
    <cellStyle name="20% - Accent1 7 2 2 3 3 5 2 2" xfId="49913" xr:uid="{00000000-0005-0000-0000-000042C20000}"/>
    <cellStyle name="20% - Accent1 7 2 2 3 3 5 3" xfId="49914" xr:uid="{00000000-0005-0000-0000-000043C20000}"/>
    <cellStyle name="20% - Accent1 7 2 2 3 3 6" xfId="49915" xr:uid="{00000000-0005-0000-0000-000044C20000}"/>
    <cellStyle name="20% - Accent1 7 2 2 3 3 6 2" xfId="49916" xr:uid="{00000000-0005-0000-0000-000045C20000}"/>
    <cellStyle name="20% - Accent1 7 2 2 3 3 6 2 2" xfId="49917" xr:uid="{00000000-0005-0000-0000-000046C20000}"/>
    <cellStyle name="20% - Accent1 7 2 2 3 3 6 3" xfId="49918" xr:uid="{00000000-0005-0000-0000-000047C20000}"/>
    <cellStyle name="20% - Accent1 7 2 2 3 3 7" xfId="49919" xr:uid="{00000000-0005-0000-0000-000048C20000}"/>
    <cellStyle name="20% - Accent1 7 2 2 3 3 7 2" xfId="49920" xr:uid="{00000000-0005-0000-0000-000049C20000}"/>
    <cellStyle name="20% - Accent1 7 2 2 3 3 8" xfId="49921" xr:uid="{00000000-0005-0000-0000-00004AC20000}"/>
    <cellStyle name="20% - Accent1 7 2 2 3 3 8 2" xfId="49922" xr:uid="{00000000-0005-0000-0000-00004BC20000}"/>
    <cellStyle name="20% - Accent1 7 2 2 3 3 9" xfId="49923" xr:uid="{00000000-0005-0000-0000-00004CC20000}"/>
    <cellStyle name="20% - Accent1 7 2 2 3 4" xfId="49924" xr:uid="{00000000-0005-0000-0000-00004DC20000}"/>
    <cellStyle name="20% - Accent1 7 2 2 3 4 2" xfId="49925" xr:uid="{00000000-0005-0000-0000-00004EC20000}"/>
    <cellStyle name="20% - Accent1 7 2 2 3 4 2 2" xfId="49926" xr:uid="{00000000-0005-0000-0000-00004FC20000}"/>
    <cellStyle name="20% - Accent1 7 2 2 3 4 2 2 2" xfId="49927" xr:uid="{00000000-0005-0000-0000-000050C20000}"/>
    <cellStyle name="20% - Accent1 7 2 2 3 4 2 3" xfId="49928" xr:uid="{00000000-0005-0000-0000-000051C20000}"/>
    <cellStyle name="20% - Accent1 7 2 2 3 4 3" xfId="49929" xr:uid="{00000000-0005-0000-0000-000052C20000}"/>
    <cellStyle name="20% - Accent1 7 2 2 3 4 3 2" xfId="49930" xr:uid="{00000000-0005-0000-0000-000053C20000}"/>
    <cellStyle name="20% - Accent1 7 2 2 3 4 4" xfId="49931" xr:uid="{00000000-0005-0000-0000-000054C20000}"/>
    <cellStyle name="20% - Accent1 7 2 2 3 5" xfId="49932" xr:uid="{00000000-0005-0000-0000-000055C20000}"/>
    <cellStyle name="20% - Accent1 7 2 2 3 5 2" xfId="49933" xr:uid="{00000000-0005-0000-0000-000056C20000}"/>
    <cellStyle name="20% - Accent1 7 2 2 3 5 2 2" xfId="49934" xr:uid="{00000000-0005-0000-0000-000057C20000}"/>
    <cellStyle name="20% - Accent1 7 2 2 3 5 2 2 2" xfId="49935" xr:uid="{00000000-0005-0000-0000-000058C20000}"/>
    <cellStyle name="20% - Accent1 7 2 2 3 5 2 3" xfId="49936" xr:uid="{00000000-0005-0000-0000-000059C20000}"/>
    <cellStyle name="20% - Accent1 7 2 2 3 5 3" xfId="49937" xr:uid="{00000000-0005-0000-0000-00005AC20000}"/>
    <cellStyle name="20% - Accent1 7 2 2 3 5 3 2" xfId="49938" xr:uid="{00000000-0005-0000-0000-00005BC20000}"/>
    <cellStyle name="20% - Accent1 7 2 2 3 5 4" xfId="49939" xr:uid="{00000000-0005-0000-0000-00005CC20000}"/>
    <cellStyle name="20% - Accent1 7 2 2 3 6" xfId="49940" xr:uid="{00000000-0005-0000-0000-00005DC20000}"/>
    <cellStyle name="20% - Accent1 7 2 2 3 6 2" xfId="49941" xr:uid="{00000000-0005-0000-0000-00005EC20000}"/>
    <cellStyle name="20% - Accent1 7 2 2 3 6 2 2" xfId="49942" xr:uid="{00000000-0005-0000-0000-00005FC20000}"/>
    <cellStyle name="20% - Accent1 7 2 2 3 6 2 2 2" xfId="49943" xr:uid="{00000000-0005-0000-0000-000060C20000}"/>
    <cellStyle name="20% - Accent1 7 2 2 3 6 2 3" xfId="49944" xr:uid="{00000000-0005-0000-0000-000061C20000}"/>
    <cellStyle name="20% - Accent1 7 2 2 3 6 3" xfId="49945" xr:uid="{00000000-0005-0000-0000-000062C20000}"/>
    <cellStyle name="20% - Accent1 7 2 2 3 6 3 2" xfId="49946" xr:uid="{00000000-0005-0000-0000-000063C20000}"/>
    <cellStyle name="20% - Accent1 7 2 2 3 6 4" xfId="49947" xr:uid="{00000000-0005-0000-0000-000064C20000}"/>
    <cellStyle name="20% - Accent1 7 2 2 3 7" xfId="49948" xr:uid="{00000000-0005-0000-0000-000065C20000}"/>
    <cellStyle name="20% - Accent1 7 2 2 3 7 2" xfId="49949" xr:uid="{00000000-0005-0000-0000-000066C20000}"/>
    <cellStyle name="20% - Accent1 7 2 2 3 7 2 2" xfId="49950" xr:uid="{00000000-0005-0000-0000-000067C20000}"/>
    <cellStyle name="20% - Accent1 7 2 2 3 7 3" xfId="49951" xr:uid="{00000000-0005-0000-0000-000068C20000}"/>
    <cellStyle name="20% - Accent1 7 2 2 3 8" xfId="49952" xr:uid="{00000000-0005-0000-0000-000069C20000}"/>
    <cellStyle name="20% - Accent1 7 2 2 3 8 2" xfId="49953" xr:uid="{00000000-0005-0000-0000-00006AC20000}"/>
    <cellStyle name="20% - Accent1 7 2 2 3 8 2 2" xfId="49954" xr:uid="{00000000-0005-0000-0000-00006BC20000}"/>
    <cellStyle name="20% - Accent1 7 2 2 3 8 3" xfId="49955" xr:uid="{00000000-0005-0000-0000-00006CC20000}"/>
    <cellStyle name="20% - Accent1 7 2 2 3 9" xfId="49956" xr:uid="{00000000-0005-0000-0000-00006DC20000}"/>
    <cellStyle name="20% - Accent1 7 2 2 3 9 2" xfId="49957" xr:uid="{00000000-0005-0000-0000-00006EC20000}"/>
    <cellStyle name="20% - Accent1 7 2 2 4" xfId="49958" xr:uid="{00000000-0005-0000-0000-00006FC20000}"/>
    <cellStyle name="20% - Accent1 7 2 2 4 10" xfId="49959" xr:uid="{00000000-0005-0000-0000-000070C20000}"/>
    <cellStyle name="20% - Accent1 7 2 2 4 10 2" xfId="49960" xr:uid="{00000000-0005-0000-0000-000071C20000}"/>
    <cellStyle name="20% - Accent1 7 2 2 4 11" xfId="49961" xr:uid="{00000000-0005-0000-0000-000072C20000}"/>
    <cellStyle name="20% - Accent1 7 2 2 4 2" xfId="49962" xr:uid="{00000000-0005-0000-0000-000073C20000}"/>
    <cellStyle name="20% - Accent1 7 2 2 4 2 2" xfId="49963" xr:uid="{00000000-0005-0000-0000-000074C20000}"/>
    <cellStyle name="20% - Accent1 7 2 2 4 2 2 2" xfId="49964" xr:uid="{00000000-0005-0000-0000-000075C20000}"/>
    <cellStyle name="20% - Accent1 7 2 2 4 2 2 2 2" xfId="49965" xr:uid="{00000000-0005-0000-0000-000076C20000}"/>
    <cellStyle name="20% - Accent1 7 2 2 4 2 2 2 2 2" xfId="49966" xr:uid="{00000000-0005-0000-0000-000077C20000}"/>
    <cellStyle name="20% - Accent1 7 2 2 4 2 2 2 3" xfId="49967" xr:uid="{00000000-0005-0000-0000-000078C20000}"/>
    <cellStyle name="20% - Accent1 7 2 2 4 2 2 3" xfId="49968" xr:uid="{00000000-0005-0000-0000-000079C20000}"/>
    <cellStyle name="20% - Accent1 7 2 2 4 2 2 3 2" xfId="49969" xr:uid="{00000000-0005-0000-0000-00007AC20000}"/>
    <cellStyle name="20% - Accent1 7 2 2 4 2 2 4" xfId="49970" xr:uid="{00000000-0005-0000-0000-00007BC20000}"/>
    <cellStyle name="20% - Accent1 7 2 2 4 2 3" xfId="49971" xr:uid="{00000000-0005-0000-0000-00007CC20000}"/>
    <cellStyle name="20% - Accent1 7 2 2 4 2 3 2" xfId="49972" xr:uid="{00000000-0005-0000-0000-00007DC20000}"/>
    <cellStyle name="20% - Accent1 7 2 2 4 2 3 2 2" xfId="49973" xr:uid="{00000000-0005-0000-0000-00007EC20000}"/>
    <cellStyle name="20% - Accent1 7 2 2 4 2 3 2 2 2" xfId="49974" xr:uid="{00000000-0005-0000-0000-00007FC20000}"/>
    <cellStyle name="20% - Accent1 7 2 2 4 2 3 2 3" xfId="49975" xr:uid="{00000000-0005-0000-0000-000080C20000}"/>
    <cellStyle name="20% - Accent1 7 2 2 4 2 3 3" xfId="49976" xr:uid="{00000000-0005-0000-0000-000081C20000}"/>
    <cellStyle name="20% - Accent1 7 2 2 4 2 3 3 2" xfId="49977" xr:uid="{00000000-0005-0000-0000-000082C20000}"/>
    <cellStyle name="20% - Accent1 7 2 2 4 2 3 4" xfId="49978" xr:uid="{00000000-0005-0000-0000-000083C20000}"/>
    <cellStyle name="20% - Accent1 7 2 2 4 2 4" xfId="49979" xr:uid="{00000000-0005-0000-0000-000084C20000}"/>
    <cellStyle name="20% - Accent1 7 2 2 4 2 4 2" xfId="49980" xr:uid="{00000000-0005-0000-0000-000085C20000}"/>
    <cellStyle name="20% - Accent1 7 2 2 4 2 4 2 2" xfId="49981" xr:uid="{00000000-0005-0000-0000-000086C20000}"/>
    <cellStyle name="20% - Accent1 7 2 2 4 2 4 2 2 2" xfId="49982" xr:uid="{00000000-0005-0000-0000-000087C20000}"/>
    <cellStyle name="20% - Accent1 7 2 2 4 2 4 2 3" xfId="49983" xr:uid="{00000000-0005-0000-0000-000088C20000}"/>
    <cellStyle name="20% - Accent1 7 2 2 4 2 4 3" xfId="49984" xr:uid="{00000000-0005-0000-0000-000089C20000}"/>
    <cellStyle name="20% - Accent1 7 2 2 4 2 4 3 2" xfId="49985" xr:uid="{00000000-0005-0000-0000-00008AC20000}"/>
    <cellStyle name="20% - Accent1 7 2 2 4 2 4 4" xfId="49986" xr:uid="{00000000-0005-0000-0000-00008BC20000}"/>
    <cellStyle name="20% - Accent1 7 2 2 4 2 5" xfId="49987" xr:uid="{00000000-0005-0000-0000-00008CC20000}"/>
    <cellStyle name="20% - Accent1 7 2 2 4 2 5 2" xfId="49988" xr:uid="{00000000-0005-0000-0000-00008DC20000}"/>
    <cellStyle name="20% - Accent1 7 2 2 4 2 5 2 2" xfId="49989" xr:uid="{00000000-0005-0000-0000-00008EC20000}"/>
    <cellStyle name="20% - Accent1 7 2 2 4 2 5 3" xfId="49990" xr:uid="{00000000-0005-0000-0000-00008FC20000}"/>
    <cellStyle name="20% - Accent1 7 2 2 4 2 6" xfId="49991" xr:uid="{00000000-0005-0000-0000-000090C20000}"/>
    <cellStyle name="20% - Accent1 7 2 2 4 2 6 2" xfId="49992" xr:uid="{00000000-0005-0000-0000-000091C20000}"/>
    <cellStyle name="20% - Accent1 7 2 2 4 2 6 2 2" xfId="49993" xr:uid="{00000000-0005-0000-0000-000092C20000}"/>
    <cellStyle name="20% - Accent1 7 2 2 4 2 6 3" xfId="49994" xr:uid="{00000000-0005-0000-0000-000093C20000}"/>
    <cellStyle name="20% - Accent1 7 2 2 4 2 7" xfId="49995" xr:uid="{00000000-0005-0000-0000-000094C20000}"/>
    <cellStyle name="20% - Accent1 7 2 2 4 2 7 2" xfId="49996" xr:uid="{00000000-0005-0000-0000-000095C20000}"/>
    <cellStyle name="20% - Accent1 7 2 2 4 2 8" xfId="49997" xr:uid="{00000000-0005-0000-0000-000096C20000}"/>
    <cellStyle name="20% - Accent1 7 2 2 4 2 8 2" xfId="49998" xr:uid="{00000000-0005-0000-0000-000097C20000}"/>
    <cellStyle name="20% - Accent1 7 2 2 4 2 9" xfId="49999" xr:uid="{00000000-0005-0000-0000-000098C20000}"/>
    <cellStyle name="20% - Accent1 7 2 2 4 3" xfId="50000" xr:uid="{00000000-0005-0000-0000-000099C20000}"/>
    <cellStyle name="20% - Accent1 7 2 2 4 3 2" xfId="50001" xr:uid="{00000000-0005-0000-0000-00009AC20000}"/>
    <cellStyle name="20% - Accent1 7 2 2 4 3 2 2" xfId="50002" xr:uid="{00000000-0005-0000-0000-00009BC20000}"/>
    <cellStyle name="20% - Accent1 7 2 2 4 3 2 2 2" xfId="50003" xr:uid="{00000000-0005-0000-0000-00009CC20000}"/>
    <cellStyle name="20% - Accent1 7 2 2 4 3 2 2 2 2" xfId="50004" xr:uid="{00000000-0005-0000-0000-00009DC20000}"/>
    <cellStyle name="20% - Accent1 7 2 2 4 3 2 2 3" xfId="50005" xr:uid="{00000000-0005-0000-0000-00009EC20000}"/>
    <cellStyle name="20% - Accent1 7 2 2 4 3 2 3" xfId="50006" xr:uid="{00000000-0005-0000-0000-00009FC20000}"/>
    <cellStyle name="20% - Accent1 7 2 2 4 3 2 3 2" xfId="50007" xr:uid="{00000000-0005-0000-0000-0000A0C20000}"/>
    <cellStyle name="20% - Accent1 7 2 2 4 3 2 4" xfId="50008" xr:uid="{00000000-0005-0000-0000-0000A1C20000}"/>
    <cellStyle name="20% - Accent1 7 2 2 4 3 3" xfId="50009" xr:uid="{00000000-0005-0000-0000-0000A2C20000}"/>
    <cellStyle name="20% - Accent1 7 2 2 4 3 3 2" xfId="50010" xr:uid="{00000000-0005-0000-0000-0000A3C20000}"/>
    <cellStyle name="20% - Accent1 7 2 2 4 3 3 2 2" xfId="50011" xr:uid="{00000000-0005-0000-0000-0000A4C20000}"/>
    <cellStyle name="20% - Accent1 7 2 2 4 3 3 2 2 2" xfId="50012" xr:uid="{00000000-0005-0000-0000-0000A5C20000}"/>
    <cellStyle name="20% - Accent1 7 2 2 4 3 3 2 3" xfId="50013" xr:uid="{00000000-0005-0000-0000-0000A6C20000}"/>
    <cellStyle name="20% - Accent1 7 2 2 4 3 3 3" xfId="50014" xr:uid="{00000000-0005-0000-0000-0000A7C20000}"/>
    <cellStyle name="20% - Accent1 7 2 2 4 3 3 3 2" xfId="50015" xr:uid="{00000000-0005-0000-0000-0000A8C20000}"/>
    <cellStyle name="20% - Accent1 7 2 2 4 3 3 4" xfId="50016" xr:uid="{00000000-0005-0000-0000-0000A9C20000}"/>
    <cellStyle name="20% - Accent1 7 2 2 4 3 4" xfId="50017" xr:uid="{00000000-0005-0000-0000-0000AAC20000}"/>
    <cellStyle name="20% - Accent1 7 2 2 4 3 4 2" xfId="50018" xr:uid="{00000000-0005-0000-0000-0000ABC20000}"/>
    <cellStyle name="20% - Accent1 7 2 2 4 3 4 2 2" xfId="50019" xr:uid="{00000000-0005-0000-0000-0000ACC20000}"/>
    <cellStyle name="20% - Accent1 7 2 2 4 3 4 2 2 2" xfId="50020" xr:uid="{00000000-0005-0000-0000-0000ADC20000}"/>
    <cellStyle name="20% - Accent1 7 2 2 4 3 4 2 3" xfId="50021" xr:uid="{00000000-0005-0000-0000-0000AEC20000}"/>
    <cellStyle name="20% - Accent1 7 2 2 4 3 4 3" xfId="50022" xr:uid="{00000000-0005-0000-0000-0000AFC20000}"/>
    <cellStyle name="20% - Accent1 7 2 2 4 3 4 3 2" xfId="50023" xr:uid="{00000000-0005-0000-0000-0000B0C20000}"/>
    <cellStyle name="20% - Accent1 7 2 2 4 3 4 4" xfId="50024" xr:uid="{00000000-0005-0000-0000-0000B1C20000}"/>
    <cellStyle name="20% - Accent1 7 2 2 4 3 5" xfId="50025" xr:uid="{00000000-0005-0000-0000-0000B2C20000}"/>
    <cellStyle name="20% - Accent1 7 2 2 4 3 5 2" xfId="50026" xr:uid="{00000000-0005-0000-0000-0000B3C20000}"/>
    <cellStyle name="20% - Accent1 7 2 2 4 3 5 2 2" xfId="50027" xr:uid="{00000000-0005-0000-0000-0000B4C20000}"/>
    <cellStyle name="20% - Accent1 7 2 2 4 3 5 3" xfId="50028" xr:uid="{00000000-0005-0000-0000-0000B5C20000}"/>
    <cellStyle name="20% - Accent1 7 2 2 4 3 6" xfId="50029" xr:uid="{00000000-0005-0000-0000-0000B6C20000}"/>
    <cellStyle name="20% - Accent1 7 2 2 4 3 6 2" xfId="50030" xr:uid="{00000000-0005-0000-0000-0000B7C20000}"/>
    <cellStyle name="20% - Accent1 7 2 2 4 3 6 2 2" xfId="50031" xr:uid="{00000000-0005-0000-0000-0000B8C20000}"/>
    <cellStyle name="20% - Accent1 7 2 2 4 3 6 3" xfId="50032" xr:uid="{00000000-0005-0000-0000-0000B9C20000}"/>
    <cellStyle name="20% - Accent1 7 2 2 4 3 7" xfId="50033" xr:uid="{00000000-0005-0000-0000-0000BAC20000}"/>
    <cellStyle name="20% - Accent1 7 2 2 4 3 7 2" xfId="50034" xr:uid="{00000000-0005-0000-0000-0000BBC20000}"/>
    <cellStyle name="20% - Accent1 7 2 2 4 3 8" xfId="50035" xr:uid="{00000000-0005-0000-0000-0000BCC20000}"/>
    <cellStyle name="20% - Accent1 7 2 2 4 3 8 2" xfId="50036" xr:uid="{00000000-0005-0000-0000-0000BDC20000}"/>
    <cellStyle name="20% - Accent1 7 2 2 4 3 9" xfId="50037" xr:uid="{00000000-0005-0000-0000-0000BEC20000}"/>
    <cellStyle name="20% - Accent1 7 2 2 4 4" xfId="50038" xr:uid="{00000000-0005-0000-0000-0000BFC20000}"/>
    <cellStyle name="20% - Accent1 7 2 2 4 4 2" xfId="50039" xr:uid="{00000000-0005-0000-0000-0000C0C20000}"/>
    <cellStyle name="20% - Accent1 7 2 2 4 4 2 2" xfId="50040" xr:uid="{00000000-0005-0000-0000-0000C1C20000}"/>
    <cellStyle name="20% - Accent1 7 2 2 4 4 2 2 2" xfId="50041" xr:uid="{00000000-0005-0000-0000-0000C2C20000}"/>
    <cellStyle name="20% - Accent1 7 2 2 4 4 2 3" xfId="50042" xr:uid="{00000000-0005-0000-0000-0000C3C20000}"/>
    <cellStyle name="20% - Accent1 7 2 2 4 4 3" xfId="50043" xr:uid="{00000000-0005-0000-0000-0000C4C20000}"/>
    <cellStyle name="20% - Accent1 7 2 2 4 4 3 2" xfId="50044" xr:uid="{00000000-0005-0000-0000-0000C5C20000}"/>
    <cellStyle name="20% - Accent1 7 2 2 4 4 4" xfId="50045" xr:uid="{00000000-0005-0000-0000-0000C6C20000}"/>
    <cellStyle name="20% - Accent1 7 2 2 4 5" xfId="50046" xr:uid="{00000000-0005-0000-0000-0000C7C20000}"/>
    <cellStyle name="20% - Accent1 7 2 2 4 5 2" xfId="50047" xr:uid="{00000000-0005-0000-0000-0000C8C20000}"/>
    <cellStyle name="20% - Accent1 7 2 2 4 5 2 2" xfId="50048" xr:uid="{00000000-0005-0000-0000-0000C9C20000}"/>
    <cellStyle name="20% - Accent1 7 2 2 4 5 2 2 2" xfId="50049" xr:uid="{00000000-0005-0000-0000-0000CAC20000}"/>
    <cellStyle name="20% - Accent1 7 2 2 4 5 2 3" xfId="50050" xr:uid="{00000000-0005-0000-0000-0000CBC20000}"/>
    <cellStyle name="20% - Accent1 7 2 2 4 5 3" xfId="50051" xr:uid="{00000000-0005-0000-0000-0000CCC20000}"/>
    <cellStyle name="20% - Accent1 7 2 2 4 5 3 2" xfId="50052" xr:uid="{00000000-0005-0000-0000-0000CDC20000}"/>
    <cellStyle name="20% - Accent1 7 2 2 4 5 4" xfId="50053" xr:uid="{00000000-0005-0000-0000-0000CEC20000}"/>
    <cellStyle name="20% - Accent1 7 2 2 4 6" xfId="50054" xr:uid="{00000000-0005-0000-0000-0000CFC20000}"/>
    <cellStyle name="20% - Accent1 7 2 2 4 6 2" xfId="50055" xr:uid="{00000000-0005-0000-0000-0000D0C20000}"/>
    <cellStyle name="20% - Accent1 7 2 2 4 6 2 2" xfId="50056" xr:uid="{00000000-0005-0000-0000-0000D1C20000}"/>
    <cellStyle name="20% - Accent1 7 2 2 4 6 2 2 2" xfId="50057" xr:uid="{00000000-0005-0000-0000-0000D2C20000}"/>
    <cellStyle name="20% - Accent1 7 2 2 4 6 2 3" xfId="50058" xr:uid="{00000000-0005-0000-0000-0000D3C20000}"/>
    <cellStyle name="20% - Accent1 7 2 2 4 6 3" xfId="50059" xr:uid="{00000000-0005-0000-0000-0000D4C20000}"/>
    <cellStyle name="20% - Accent1 7 2 2 4 6 3 2" xfId="50060" xr:uid="{00000000-0005-0000-0000-0000D5C20000}"/>
    <cellStyle name="20% - Accent1 7 2 2 4 6 4" xfId="50061" xr:uid="{00000000-0005-0000-0000-0000D6C20000}"/>
    <cellStyle name="20% - Accent1 7 2 2 4 7" xfId="50062" xr:uid="{00000000-0005-0000-0000-0000D7C20000}"/>
    <cellStyle name="20% - Accent1 7 2 2 4 7 2" xfId="50063" xr:uid="{00000000-0005-0000-0000-0000D8C20000}"/>
    <cellStyle name="20% - Accent1 7 2 2 4 7 2 2" xfId="50064" xr:uid="{00000000-0005-0000-0000-0000D9C20000}"/>
    <cellStyle name="20% - Accent1 7 2 2 4 7 3" xfId="50065" xr:uid="{00000000-0005-0000-0000-0000DAC20000}"/>
    <cellStyle name="20% - Accent1 7 2 2 4 8" xfId="50066" xr:uid="{00000000-0005-0000-0000-0000DBC20000}"/>
    <cellStyle name="20% - Accent1 7 2 2 4 8 2" xfId="50067" xr:uid="{00000000-0005-0000-0000-0000DCC20000}"/>
    <cellStyle name="20% - Accent1 7 2 2 4 8 2 2" xfId="50068" xr:uid="{00000000-0005-0000-0000-0000DDC20000}"/>
    <cellStyle name="20% - Accent1 7 2 2 4 8 3" xfId="50069" xr:uid="{00000000-0005-0000-0000-0000DEC20000}"/>
    <cellStyle name="20% - Accent1 7 2 2 4 9" xfId="50070" xr:uid="{00000000-0005-0000-0000-0000DFC20000}"/>
    <cellStyle name="20% - Accent1 7 2 2 4 9 2" xfId="50071" xr:uid="{00000000-0005-0000-0000-0000E0C20000}"/>
    <cellStyle name="20% - Accent1 7 2 2 5" xfId="50072" xr:uid="{00000000-0005-0000-0000-0000E1C20000}"/>
    <cellStyle name="20% - Accent1 7 2 2 5 2" xfId="50073" xr:uid="{00000000-0005-0000-0000-0000E2C20000}"/>
    <cellStyle name="20% - Accent1 7 2 2 5 2 2" xfId="50074" xr:uid="{00000000-0005-0000-0000-0000E3C20000}"/>
    <cellStyle name="20% - Accent1 7 2 2 5 2 2 2" xfId="50075" xr:uid="{00000000-0005-0000-0000-0000E4C20000}"/>
    <cellStyle name="20% - Accent1 7 2 2 5 2 2 2 2" xfId="50076" xr:uid="{00000000-0005-0000-0000-0000E5C20000}"/>
    <cellStyle name="20% - Accent1 7 2 2 5 2 2 3" xfId="50077" xr:uid="{00000000-0005-0000-0000-0000E6C20000}"/>
    <cellStyle name="20% - Accent1 7 2 2 5 2 3" xfId="50078" xr:uid="{00000000-0005-0000-0000-0000E7C20000}"/>
    <cellStyle name="20% - Accent1 7 2 2 5 2 3 2" xfId="50079" xr:uid="{00000000-0005-0000-0000-0000E8C20000}"/>
    <cellStyle name="20% - Accent1 7 2 2 5 2 4" xfId="50080" xr:uid="{00000000-0005-0000-0000-0000E9C20000}"/>
    <cellStyle name="20% - Accent1 7 2 2 5 3" xfId="50081" xr:uid="{00000000-0005-0000-0000-0000EAC20000}"/>
    <cellStyle name="20% - Accent1 7 2 2 5 3 2" xfId="50082" xr:uid="{00000000-0005-0000-0000-0000EBC20000}"/>
    <cellStyle name="20% - Accent1 7 2 2 5 3 2 2" xfId="50083" xr:uid="{00000000-0005-0000-0000-0000ECC20000}"/>
    <cellStyle name="20% - Accent1 7 2 2 5 3 2 2 2" xfId="50084" xr:uid="{00000000-0005-0000-0000-0000EDC20000}"/>
    <cellStyle name="20% - Accent1 7 2 2 5 3 2 3" xfId="50085" xr:uid="{00000000-0005-0000-0000-0000EEC20000}"/>
    <cellStyle name="20% - Accent1 7 2 2 5 3 3" xfId="50086" xr:uid="{00000000-0005-0000-0000-0000EFC20000}"/>
    <cellStyle name="20% - Accent1 7 2 2 5 3 3 2" xfId="50087" xr:uid="{00000000-0005-0000-0000-0000F0C20000}"/>
    <cellStyle name="20% - Accent1 7 2 2 5 3 4" xfId="50088" xr:uid="{00000000-0005-0000-0000-0000F1C20000}"/>
    <cellStyle name="20% - Accent1 7 2 2 5 4" xfId="50089" xr:uid="{00000000-0005-0000-0000-0000F2C20000}"/>
    <cellStyle name="20% - Accent1 7 2 2 5 4 2" xfId="50090" xr:uid="{00000000-0005-0000-0000-0000F3C20000}"/>
    <cellStyle name="20% - Accent1 7 2 2 5 4 2 2" xfId="50091" xr:uid="{00000000-0005-0000-0000-0000F4C20000}"/>
    <cellStyle name="20% - Accent1 7 2 2 5 4 2 2 2" xfId="50092" xr:uid="{00000000-0005-0000-0000-0000F5C20000}"/>
    <cellStyle name="20% - Accent1 7 2 2 5 4 2 3" xfId="50093" xr:uid="{00000000-0005-0000-0000-0000F6C20000}"/>
    <cellStyle name="20% - Accent1 7 2 2 5 4 3" xfId="50094" xr:uid="{00000000-0005-0000-0000-0000F7C20000}"/>
    <cellStyle name="20% - Accent1 7 2 2 5 4 3 2" xfId="50095" xr:uid="{00000000-0005-0000-0000-0000F8C20000}"/>
    <cellStyle name="20% - Accent1 7 2 2 5 4 4" xfId="50096" xr:uid="{00000000-0005-0000-0000-0000F9C20000}"/>
    <cellStyle name="20% - Accent1 7 2 2 5 5" xfId="50097" xr:uid="{00000000-0005-0000-0000-0000FAC20000}"/>
    <cellStyle name="20% - Accent1 7 2 2 5 5 2" xfId="50098" xr:uid="{00000000-0005-0000-0000-0000FBC20000}"/>
    <cellStyle name="20% - Accent1 7 2 2 5 5 2 2" xfId="50099" xr:uid="{00000000-0005-0000-0000-0000FCC20000}"/>
    <cellStyle name="20% - Accent1 7 2 2 5 5 3" xfId="50100" xr:uid="{00000000-0005-0000-0000-0000FDC20000}"/>
    <cellStyle name="20% - Accent1 7 2 2 5 6" xfId="50101" xr:uid="{00000000-0005-0000-0000-0000FEC20000}"/>
    <cellStyle name="20% - Accent1 7 2 2 5 6 2" xfId="50102" xr:uid="{00000000-0005-0000-0000-0000FFC20000}"/>
    <cellStyle name="20% - Accent1 7 2 2 5 6 2 2" xfId="50103" xr:uid="{00000000-0005-0000-0000-000000C30000}"/>
    <cellStyle name="20% - Accent1 7 2 2 5 6 3" xfId="50104" xr:uid="{00000000-0005-0000-0000-000001C30000}"/>
    <cellStyle name="20% - Accent1 7 2 2 5 7" xfId="50105" xr:uid="{00000000-0005-0000-0000-000002C30000}"/>
    <cellStyle name="20% - Accent1 7 2 2 5 7 2" xfId="50106" xr:uid="{00000000-0005-0000-0000-000003C30000}"/>
    <cellStyle name="20% - Accent1 7 2 2 5 8" xfId="50107" xr:uid="{00000000-0005-0000-0000-000004C30000}"/>
    <cellStyle name="20% - Accent1 7 2 2 5 8 2" xfId="50108" xr:uid="{00000000-0005-0000-0000-000005C30000}"/>
    <cellStyle name="20% - Accent1 7 2 2 5 9" xfId="50109" xr:uid="{00000000-0005-0000-0000-000006C30000}"/>
    <cellStyle name="20% - Accent1 7 2 2 6" xfId="50110" xr:uid="{00000000-0005-0000-0000-000007C30000}"/>
    <cellStyle name="20% - Accent1 7 2 2 6 2" xfId="50111" xr:uid="{00000000-0005-0000-0000-000008C30000}"/>
    <cellStyle name="20% - Accent1 7 2 2 6 2 2" xfId="50112" xr:uid="{00000000-0005-0000-0000-000009C30000}"/>
    <cellStyle name="20% - Accent1 7 2 2 6 2 2 2" xfId="50113" xr:uid="{00000000-0005-0000-0000-00000AC30000}"/>
    <cellStyle name="20% - Accent1 7 2 2 6 2 2 2 2" xfId="50114" xr:uid="{00000000-0005-0000-0000-00000BC30000}"/>
    <cellStyle name="20% - Accent1 7 2 2 6 2 2 3" xfId="50115" xr:uid="{00000000-0005-0000-0000-00000CC30000}"/>
    <cellStyle name="20% - Accent1 7 2 2 6 2 3" xfId="50116" xr:uid="{00000000-0005-0000-0000-00000DC30000}"/>
    <cellStyle name="20% - Accent1 7 2 2 6 2 3 2" xfId="50117" xr:uid="{00000000-0005-0000-0000-00000EC30000}"/>
    <cellStyle name="20% - Accent1 7 2 2 6 2 4" xfId="50118" xr:uid="{00000000-0005-0000-0000-00000FC30000}"/>
    <cellStyle name="20% - Accent1 7 2 2 6 3" xfId="50119" xr:uid="{00000000-0005-0000-0000-000010C30000}"/>
    <cellStyle name="20% - Accent1 7 2 2 6 3 2" xfId="50120" xr:uid="{00000000-0005-0000-0000-000011C30000}"/>
    <cellStyle name="20% - Accent1 7 2 2 6 3 2 2" xfId="50121" xr:uid="{00000000-0005-0000-0000-000012C30000}"/>
    <cellStyle name="20% - Accent1 7 2 2 6 3 2 2 2" xfId="50122" xr:uid="{00000000-0005-0000-0000-000013C30000}"/>
    <cellStyle name="20% - Accent1 7 2 2 6 3 2 3" xfId="50123" xr:uid="{00000000-0005-0000-0000-000014C30000}"/>
    <cellStyle name="20% - Accent1 7 2 2 6 3 3" xfId="50124" xr:uid="{00000000-0005-0000-0000-000015C30000}"/>
    <cellStyle name="20% - Accent1 7 2 2 6 3 3 2" xfId="50125" xr:uid="{00000000-0005-0000-0000-000016C30000}"/>
    <cellStyle name="20% - Accent1 7 2 2 6 3 4" xfId="50126" xr:uid="{00000000-0005-0000-0000-000017C30000}"/>
    <cellStyle name="20% - Accent1 7 2 2 6 4" xfId="50127" xr:uid="{00000000-0005-0000-0000-000018C30000}"/>
    <cellStyle name="20% - Accent1 7 2 2 6 4 2" xfId="50128" xr:uid="{00000000-0005-0000-0000-000019C30000}"/>
    <cellStyle name="20% - Accent1 7 2 2 6 4 2 2" xfId="50129" xr:uid="{00000000-0005-0000-0000-00001AC30000}"/>
    <cellStyle name="20% - Accent1 7 2 2 6 4 2 2 2" xfId="50130" xr:uid="{00000000-0005-0000-0000-00001BC30000}"/>
    <cellStyle name="20% - Accent1 7 2 2 6 4 2 3" xfId="50131" xr:uid="{00000000-0005-0000-0000-00001CC30000}"/>
    <cellStyle name="20% - Accent1 7 2 2 6 4 3" xfId="50132" xr:uid="{00000000-0005-0000-0000-00001DC30000}"/>
    <cellStyle name="20% - Accent1 7 2 2 6 4 3 2" xfId="50133" xr:uid="{00000000-0005-0000-0000-00001EC30000}"/>
    <cellStyle name="20% - Accent1 7 2 2 6 4 4" xfId="50134" xr:uid="{00000000-0005-0000-0000-00001FC30000}"/>
    <cellStyle name="20% - Accent1 7 2 2 6 5" xfId="50135" xr:uid="{00000000-0005-0000-0000-000020C30000}"/>
    <cellStyle name="20% - Accent1 7 2 2 6 5 2" xfId="50136" xr:uid="{00000000-0005-0000-0000-000021C30000}"/>
    <cellStyle name="20% - Accent1 7 2 2 6 5 2 2" xfId="50137" xr:uid="{00000000-0005-0000-0000-000022C30000}"/>
    <cellStyle name="20% - Accent1 7 2 2 6 5 3" xfId="50138" xr:uid="{00000000-0005-0000-0000-000023C30000}"/>
    <cellStyle name="20% - Accent1 7 2 2 6 6" xfId="50139" xr:uid="{00000000-0005-0000-0000-000024C30000}"/>
    <cellStyle name="20% - Accent1 7 2 2 6 6 2" xfId="50140" xr:uid="{00000000-0005-0000-0000-000025C30000}"/>
    <cellStyle name="20% - Accent1 7 2 2 6 6 2 2" xfId="50141" xr:uid="{00000000-0005-0000-0000-000026C30000}"/>
    <cellStyle name="20% - Accent1 7 2 2 6 6 3" xfId="50142" xr:uid="{00000000-0005-0000-0000-000027C30000}"/>
    <cellStyle name="20% - Accent1 7 2 2 6 7" xfId="50143" xr:uid="{00000000-0005-0000-0000-000028C30000}"/>
    <cellStyle name="20% - Accent1 7 2 2 6 7 2" xfId="50144" xr:uid="{00000000-0005-0000-0000-000029C30000}"/>
    <cellStyle name="20% - Accent1 7 2 2 6 8" xfId="50145" xr:uid="{00000000-0005-0000-0000-00002AC30000}"/>
    <cellStyle name="20% - Accent1 7 2 2 6 8 2" xfId="50146" xr:uid="{00000000-0005-0000-0000-00002BC30000}"/>
    <cellStyle name="20% - Accent1 7 2 2 6 9" xfId="50147" xr:uid="{00000000-0005-0000-0000-00002CC30000}"/>
    <cellStyle name="20% - Accent1 7 2 2 7" xfId="50148" xr:uid="{00000000-0005-0000-0000-00002DC30000}"/>
    <cellStyle name="20% - Accent1 7 2 2 7 2" xfId="50149" xr:uid="{00000000-0005-0000-0000-00002EC30000}"/>
    <cellStyle name="20% - Accent1 7 2 2 7 2 2" xfId="50150" xr:uid="{00000000-0005-0000-0000-00002FC30000}"/>
    <cellStyle name="20% - Accent1 7 2 2 7 2 2 2" xfId="50151" xr:uid="{00000000-0005-0000-0000-000030C30000}"/>
    <cellStyle name="20% - Accent1 7 2 2 7 2 3" xfId="50152" xr:uid="{00000000-0005-0000-0000-000031C30000}"/>
    <cellStyle name="20% - Accent1 7 2 2 7 3" xfId="50153" xr:uid="{00000000-0005-0000-0000-000032C30000}"/>
    <cellStyle name="20% - Accent1 7 2 2 7 3 2" xfId="50154" xr:uid="{00000000-0005-0000-0000-000033C30000}"/>
    <cellStyle name="20% - Accent1 7 2 2 7 4" xfId="50155" xr:uid="{00000000-0005-0000-0000-000034C30000}"/>
    <cellStyle name="20% - Accent1 7 2 2 8" xfId="50156" xr:uid="{00000000-0005-0000-0000-000035C30000}"/>
    <cellStyle name="20% - Accent1 7 2 2 8 2" xfId="50157" xr:uid="{00000000-0005-0000-0000-000036C30000}"/>
    <cellStyle name="20% - Accent1 7 2 2 8 2 2" xfId="50158" xr:uid="{00000000-0005-0000-0000-000037C30000}"/>
    <cellStyle name="20% - Accent1 7 2 2 8 2 2 2" xfId="50159" xr:uid="{00000000-0005-0000-0000-000038C30000}"/>
    <cellStyle name="20% - Accent1 7 2 2 8 2 3" xfId="50160" xr:uid="{00000000-0005-0000-0000-000039C30000}"/>
    <cellStyle name="20% - Accent1 7 2 2 8 3" xfId="50161" xr:uid="{00000000-0005-0000-0000-00003AC30000}"/>
    <cellStyle name="20% - Accent1 7 2 2 8 3 2" xfId="50162" xr:uid="{00000000-0005-0000-0000-00003BC30000}"/>
    <cellStyle name="20% - Accent1 7 2 2 8 4" xfId="50163" xr:uid="{00000000-0005-0000-0000-00003CC30000}"/>
    <cellStyle name="20% - Accent1 7 2 2 9" xfId="50164" xr:uid="{00000000-0005-0000-0000-00003DC30000}"/>
    <cellStyle name="20% - Accent1 7 2 2 9 2" xfId="50165" xr:uid="{00000000-0005-0000-0000-00003EC30000}"/>
    <cellStyle name="20% - Accent1 7 2 2 9 2 2" xfId="50166" xr:uid="{00000000-0005-0000-0000-00003FC30000}"/>
    <cellStyle name="20% - Accent1 7 2 2 9 2 2 2" xfId="50167" xr:uid="{00000000-0005-0000-0000-000040C30000}"/>
    <cellStyle name="20% - Accent1 7 2 2 9 2 3" xfId="50168" xr:uid="{00000000-0005-0000-0000-000041C30000}"/>
    <cellStyle name="20% - Accent1 7 2 2 9 3" xfId="50169" xr:uid="{00000000-0005-0000-0000-000042C30000}"/>
    <cellStyle name="20% - Accent1 7 2 2 9 3 2" xfId="50170" xr:uid="{00000000-0005-0000-0000-000043C30000}"/>
    <cellStyle name="20% - Accent1 7 2 2 9 4" xfId="50171" xr:uid="{00000000-0005-0000-0000-000044C30000}"/>
    <cellStyle name="20% - Accent1 7 2 3" xfId="50172" xr:uid="{00000000-0005-0000-0000-000045C30000}"/>
    <cellStyle name="20% - Accent1 7 2 3 10" xfId="50173" xr:uid="{00000000-0005-0000-0000-000046C30000}"/>
    <cellStyle name="20% - Accent1 7 2 3 10 2" xfId="50174" xr:uid="{00000000-0005-0000-0000-000047C30000}"/>
    <cellStyle name="20% - Accent1 7 2 3 11" xfId="50175" xr:uid="{00000000-0005-0000-0000-000048C30000}"/>
    <cellStyle name="20% - Accent1 7 2 3 2" xfId="50176" xr:uid="{00000000-0005-0000-0000-000049C30000}"/>
    <cellStyle name="20% - Accent1 7 2 3 2 2" xfId="50177" xr:uid="{00000000-0005-0000-0000-00004AC30000}"/>
    <cellStyle name="20% - Accent1 7 2 3 2 2 2" xfId="50178" xr:uid="{00000000-0005-0000-0000-00004BC30000}"/>
    <cellStyle name="20% - Accent1 7 2 3 2 2 2 2" xfId="50179" xr:uid="{00000000-0005-0000-0000-00004CC30000}"/>
    <cellStyle name="20% - Accent1 7 2 3 2 2 2 2 2" xfId="50180" xr:uid="{00000000-0005-0000-0000-00004DC30000}"/>
    <cellStyle name="20% - Accent1 7 2 3 2 2 2 3" xfId="50181" xr:uid="{00000000-0005-0000-0000-00004EC30000}"/>
    <cellStyle name="20% - Accent1 7 2 3 2 2 3" xfId="50182" xr:uid="{00000000-0005-0000-0000-00004FC30000}"/>
    <cellStyle name="20% - Accent1 7 2 3 2 2 3 2" xfId="50183" xr:uid="{00000000-0005-0000-0000-000050C30000}"/>
    <cellStyle name="20% - Accent1 7 2 3 2 2 4" xfId="50184" xr:uid="{00000000-0005-0000-0000-000051C30000}"/>
    <cellStyle name="20% - Accent1 7 2 3 2 3" xfId="50185" xr:uid="{00000000-0005-0000-0000-000052C30000}"/>
    <cellStyle name="20% - Accent1 7 2 3 2 3 2" xfId="50186" xr:uid="{00000000-0005-0000-0000-000053C30000}"/>
    <cellStyle name="20% - Accent1 7 2 3 2 3 2 2" xfId="50187" xr:uid="{00000000-0005-0000-0000-000054C30000}"/>
    <cellStyle name="20% - Accent1 7 2 3 2 3 2 2 2" xfId="50188" xr:uid="{00000000-0005-0000-0000-000055C30000}"/>
    <cellStyle name="20% - Accent1 7 2 3 2 3 2 3" xfId="50189" xr:uid="{00000000-0005-0000-0000-000056C30000}"/>
    <cellStyle name="20% - Accent1 7 2 3 2 3 3" xfId="50190" xr:uid="{00000000-0005-0000-0000-000057C30000}"/>
    <cellStyle name="20% - Accent1 7 2 3 2 3 3 2" xfId="50191" xr:uid="{00000000-0005-0000-0000-000058C30000}"/>
    <cellStyle name="20% - Accent1 7 2 3 2 3 4" xfId="50192" xr:uid="{00000000-0005-0000-0000-000059C30000}"/>
    <cellStyle name="20% - Accent1 7 2 3 2 4" xfId="50193" xr:uid="{00000000-0005-0000-0000-00005AC30000}"/>
    <cellStyle name="20% - Accent1 7 2 3 2 4 2" xfId="50194" xr:uid="{00000000-0005-0000-0000-00005BC30000}"/>
    <cellStyle name="20% - Accent1 7 2 3 2 4 2 2" xfId="50195" xr:uid="{00000000-0005-0000-0000-00005CC30000}"/>
    <cellStyle name="20% - Accent1 7 2 3 2 4 2 2 2" xfId="50196" xr:uid="{00000000-0005-0000-0000-00005DC30000}"/>
    <cellStyle name="20% - Accent1 7 2 3 2 4 2 3" xfId="50197" xr:uid="{00000000-0005-0000-0000-00005EC30000}"/>
    <cellStyle name="20% - Accent1 7 2 3 2 4 3" xfId="50198" xr:uid="{00000000-0005-0000-0000-00005FC30000}"/>
    <cellStyle name="20% - Accent1 7 2 3 2 4 3 2" xfId="50199" xr:uid="{00000000-0005-0000-0000-000060C30000}"/>
    <cellStyle name="20% - Accent1 7 2 3 2 4 4" xfId="50200" xr:uid="{00000000-0005-0000-0000-000061C30000}"/>
    <cellStyle name="20% - Accent1 7 2 3 2 5" xfId="50201" xr:uid="{00000000-0005-0000-0000-000062C30000}"/>
    <cellStyle name="20% - Accent1 7 2 3 2 5 2" xfId="50202" xr:uid="{00000000-0005-0000-0000-000063C30000}"/>
    <cellStyle name="20% - Accent1 7 2 3 2 5 2 2" xfId="50203" xr:uid="{00000000-0005-0000-0000-000064C30000}"/>
    <cellStyle name="20% - Accent1 7 2 3 2 5 3" xfId="50204" xr:uid="{00000000-0005-0000-0000-000065C30000}"/>
    <cellStyle name="20% - Accent1 7 2 3 2 6" xfId="50205" xr:uid="{00000000-0005-0000-0000-000066C30000}"/>
    <cellStyle name="20% - Accent1 7 2 3 2 6 2" xfId="50206" xr:uid="{00000000-0005-0000-0000-000067C30000}"/>
    <cellStyle name="20% - Accent1 7 2 3 2 6 2 2" xfId="50207" xr:uid="{00000000-0005-0000-0000-000068C30000}"/>
    <cellStyle name="20% - Accent1 7 2 3 2 6 3" xfId="50208" xr:uid="{00000000-0005-0000-0000-000069C30000}"/>
    <cellStyle name="20% - Accent1 7 2 3 2 7" xfId="50209" xr:uid="{00000000-0005-0000-0000-00006AC30000}"/>
    <cellStyle name="20% - Accent1 7 2 3 2 7 2" xfId="50210" xr:uid="{00000000-0005-0000-0000-00006BC30000}"/>
    <cellStyle name="20% - Accent1 7 2 3 2 8" xfId="50211" xr:uid="{00000000-0005-0000-0000-00006CC30000}"/>
    <cellStyle name="20% - Accent1 7 2 3 2 8 2" xfId="50212" xr:uid="{00000000-0005-0000-0000-00006DC30000}"/>
    <cellStyle name="20% - Accent1 7 2 3 2 9" xfId="50213" xr:uid="{00000000-0005-0000-0000-00006EC30000}"/>
    <cellStyle name="20% - Accent1 7 2 3 3" xfId="50214" xr:uid="{00000000-0005-0000-0000-00006FC30000}"/>
    <cellStyle name="20% - Accent1 7 2 3 3 2" xfId="50215" xr:uid="{00000000-0005-0000-0000-000070C30000}"/>
    <cellStyle name="20% - Accent1 7 2 3 3 2 2" xfId="50216" xr:uid="{00000000-0005-0000-0000-000071C30000}"/>
    <cellStyle name="20% - Accent1 7 2 3 3 2 2 2" xfId="50217" xr:uid="{00000000-0005-0000-0000-000072C30000}"/>
    <cellStyle name="20% - Accent1 7 2 3 3 2 2 2 2" xfId="50218" xr:uid="{00000000-0005-0000-0000-000073C30000}"/>
    <cellStyle name="20% - Accent1 7 2 3 3 2 2 3" xfId="50219" xr:uid="{00000000-0005-0000-0000-000074C30000}"/>
    <cellStyle name="20% - Accent1 7 2 3 3 2 3" xfId="50220" xr:uid="{00000000-0005-0000-0000-000075C30000}"/>
    <cellStyle name="20% - Accent1 7 2 3 3 2 3 2" xfId="50221" xr:uid="{00000000-0005-0000-0000-000076C30000}"/>
    <cellStyle name="20% - Accent1 7 2 3 3 2 4" xfId="50222" xr:uid="{00000000-0005-0000-0000-000077C30000}"/>
    <cellStyle name="20% - Accent1 7 2 3 3 3" xfId="50223" xr:uid="{00000000-0005-0000-0000-000078C30000}"/>
    <cellStyle name="20% - Accent1 7 2 3 3 3 2" xfId="50224" xr:uid="{00000000-0005-0000-0000-000079C30000}"/>
    <cellStyle name="20% - Accent1 7 2 3 3 3 2 2" xfId="50225" xr:uid="{00000000-0005-0000-0000-00007AC30000}"/>
    <cellStyle name="20% - Accent1 7 2 3 3 3 2 2 2" xfId="50226" xr:uid="{00000000-0005-0000-0000-00007BC30000}"/>
    <cellStyle name="20% - Accent1 7 2 3 3 3 2 3" xfId="50227" xr:uid="{00000000-0005-0000-0000-00007CC30000}"/>
    <cellStyle name="20% - Accent1 7 2 3 3 3 3" xfId="50228" xr:uid="{00000000-0005-0000-0000-00007DC30000}"/>
    <cellStyle name="20% - Accent1 7 2 3 3 3 3 2" xfId="50229" xr:uid="{00000000-0005-0000-0000-00007EC30000}"/>
    <cellStyle name="20% - Accent1 7 2 3 3 3 4" xfId="50230" xr:uid="{00000000-0005-0000-0000-00007FC30000}"/>
    <cellStyle name="20% - Accent1 7 2 3 3 4" xfId="50231" xr:uid="{00000000-0005-0000-0000-000080C30000}"/>
    <cellStyle name="20% - Accent1 7 2 3 3 4 2" xfId="50232" xr:uid="{00000000-0005-0000-0000-000081C30000}"/>
    <cellStyle name="20% - Accent1 7 2 3 3 4 2 2" xfId="50233" xr:uid="{00000000-0005-0000-0000-000082C30000}"/>
    <cellStyle name="20% - Accent1 7 2 3 3 4 2 2 2" xfId="50234" xr:uid="{00000000-0005-0000-0000-000083C30000}"/>
    <cellStyle name="20% - Accent1 7 2 3 3 4 2 3" xfId="50235" xr:uid="{00000000-0005-0000-0000-000084C30000}"/>
    <cellStyle name="20% - Accent1 7 2 3 3 4 3" xfId="50236" xr:uid="{00000000-0005-0000-0000-000085C30000}"/>
    <cellStyle name="20% - Accent1 7 2 3 3 4 3 2" xfId="50237" xr:uid="{00000000-0005-0000-0000-000086C30000}"/>
    <cellStyle name="20% - Accent1 7 2 3 3 4 4" xfId="50238" xr:uid="{00000000-0005-0000-0000-000087C30000}"/>
    <cellStyle name="20% - Accent1 7 2 3 3 5" xfId="50239" xr:uid="{00000000-0005-0000-0000-000088C30000}"/>
    <cellStyle name="20% - Accent1 7 2 3 3 5 2" xfId="50240" xr:uid="{00000000-0005-0000-0000-000089C30000}"/>
    <cellStyle name="20% - Accent1 7 2 3 3 5 2 2" xfId="50241" xr:uid="{00000000-0005-0000-0000-00008AC30000}"/>
    <cellStyle name="20% - Accent1 7 2 3 3 5 3" xfId="50242" xr:uid="{00000000-0005-0000-0000-00008BC30000}"/>
    <cellStyle name="20% - Accent1 7 2 3 3 6" xfId="50243" xr:uid="{00000000-0005-0000-0000-00008CC30000}"/>
    <cellStyle name="20% - Accent1 7 2 3 3 6 2" xfId="50244" xr:uid="{00000000-0005-0000-0000-00008DC30000}"/>
    <cellStyle name="20% - Accent1 7 2 3 3 6 2 2" xfId="50245" xr:uid="{00000000-0005-0000-0000-00008EC30000}"/>
    <cellStyle name="20% - Accent1 7 2 3 3 6 3" xfId="50246" xr:uid="{00000000-0005-0000-0000-00008FC30000}"/>
    <cellStyle name="20% - Accent1 7 2 3 3 7" xfId="50247" xr:uid="{00000000-0005-0000-0000-000090C30000}"/>
    <cellStyle name="20% - Accent1 7 2 3 3 7 2" xfId="50248" xr:uid="{00000000-0005-0000-0000-000091C30000}"/>
    <cellStyle name="20% - Accent1 7 2 3 3 8" xfId="50249" xr:uid="{00000000-0005-0000-0000-000092C30000}"/>
    <cellStyle name="20% - Accent1 7 2 3 3 8 2" xfId="50250" xr:uid="{00000000-0005-0000-0000-000093C30000}"/>
    <cellStyle name="20% - Accent1 7 2 3 3 9" xfId="50251" xr:uid="{00000000-0005-0000-0000-000094C30000}"/>
    <cellStyle name="20% - Accent1 7 2 3 4" xfId="50252" xr:uid="{00000000-0005-0000-0000-000095C30000}"/>
    <cellStyle name="20% - Accent1 7 2 3 4 2" xfId="50253" xr:uid="{00000000-0005-0000-0000-000096C30000}"/>
    <cellStyle name="20% - Accent1 7 2 3 4 2 2" xfId="50254" xr:uid="{00000000-0005-0000-0000-000097C30000}"/>
    <cellStyle name="20% - Accent1 7 2 3 4 2 2 2" xfId="50255" xr:uid="{00000000-0005-0000-0000-000098C30000}"/>
    <cellStyle name="20% - Accent1 7 2 3 4 2 3" xfId="50256" xr:uid="{00000000-0005-0000-0000-000099C30000}"/>
    <cellStyle name="20% - Accent1 7 2 3 4 3" xfId="50257" xr:uid="{00000000-0005-0000-0000-00009AC30000}"/>
    <cellStyle name="20% - Accent1 7 2 3 4 3 2" xfId="50258" xr:uid="{00000000-0005-0000-0000-00009BC30000}"/>
    <cellStyle name="20% - Accent1 7 2 3 4 4" xfId="50259" xr:uid="{00000000-0005-0000-0000-00009CC30000}"/>
    <cellStyle name="20% - Accent1 7 2 3 5" xfId="50260" xr:uid="{00000000-0005-0000-0000-00009DC30000}"/>
    <cellStyle name="20% - Accent1 7 2 3 5 2" xfId="50261" xr:uid="{00000000-0005-0000-0000-00009EC30000}"/>
    <cellStyle name="20% - Accent1 7 2 3 5 2 2" xfId="50262" xr:uid="{00000000-0005-0000-0000-00009FC30000}"/>
    <cellStyle name="20% - Accent1 7 2 3 5 2 2 2" xfId="50263" xr:uid="{00000000-0005-0000-0000-0000A0C30000}"/>
    <cellStyle name="20% - Accent1 7 2 3 5 2 3" xfId="50264" xr:uid="{00000000-0005-0000-0000-0000A1C30000}"/>
    <cellStyle name="20% - Accent1 7 2 3 5 3" xfId="50265" xr:uid="{00000000-0005-0000-0000-0000A2C30000}"/>
    <cellStyle name="20% - Accent1 7 2 3 5 3 2" xfId="50266" xr:uid="{00000000-0005-0000-0000-0000A3C30000}"/>
    <cellStyle name="20% - Accent1 7 2 3 5 4" xfId="50267" xr:uid="{00000000-0005-0000-0000-0000A4C30000}"/>
    <cellStyle name="20% - Accent1 7 2 3 6" xfId="50268" xr:uid="{00000000-0005-0000-0000-0000A5C30000}"/>
    <cellStyle name="20% - Accent1 7 2 3 6 2" xfId="50269" xr:uid="{00000000-0005-0000-0000-0000A6C30000}"/>
    <cellStyle name="20% - Accent1 7 2 3 6 2 2" xfId="50270" xr:uid="{00000000-0005-0000-0000-0000A7C30000}"/>
    <cellStyle name="20% - Accent1 7 2 3 6 2 2 2" xfId="50271" xr:uid="{00000000-0005-0000-0000-0000A8C30000}"/>
    <cellStyle name="20% - Accent1 7 2 3 6 2 3" xfId="50272" xr:uid="{00000000-0005-0000-0000-0000A9C30000}"/>
    <cellStyle name="20% - Accent1 7 2 3 6 3" xfId="50273" xr:uid="{00000000-0005-0000-0000-0000AAC30000}"/>
    <cellStyle name="20% - Accent1 7 2 3 6 3 2" xfId="50274" xr:uid="{00000000-0005-0000-0000-0000ABC30000}"/>
    <cellStyle name="20% - Accent1 7 2 3 6 4" xfId="50275" xr:uid="{00000000-0005-0000-0000-0000ACC30000}"/>
    <cellStyle name="20% - Accent1 7 2 3 7" xfId="50276" xr:uid="{00000000-0005-0000-0000-0000ADC30000}"/>
    <cellStyle name="20% - Accent1 7 2 3 7 2" xfId="50277" xr:uid="{00000000-0005-0000-0000-0000AEC30000}"/>
    <cellStyle name="20% - Accent1 7 2 3 7 2 2" xfId="50278" xr:uid="{00000000-0005-0000-0000-0000AFC30000}"/>
    <cellStyle name="20% - Accent1 7 2 3 7 3" xfId="50279" xr:uid="{00000000-0005-0000-0000-0000B0C30000}"/>
    <cellStyle name="20% - Accent1 7 2 3 8" xfId="50280" xr:uid="{00000000-0005-0000-0000-0000B1C30000}"/>
    <cellStyle name="20% - Accent1 7 2 3 8 2" xfId="50281" xr:uid="{00000000-0005-0000-0000-0000B2C30000}"/>
    <cellStyle name="20% - Accent1 7 2 3 8 2 2" xfId="50282" xr:uid="{00000000-0005-0000-0000-0000B3C30000}"/>
    <cellStyle name="20% - Accent1 7 2 3 8 3" xfId="50283" xr:uid="{00000000-0005-0000-0000-0000B4C30000}"/>
    <cellStyle name="20% - Accent1 7 2 3 9" xfId="50284" xr:uid="{00000000-0005-0000-0000-0000B5C30000}"/>
    <cellStyle name="20% - Accent1 7 2 3 9 2" xfId="50285" xr:uid="{00000000-0005-0000-0000-0000B6C30000}"/>
    <cellStyle name="20% - Accent1 7 2 4" xfId="50286" xr:uid="{00000000-0005-0000-0000-0000B7C30000}"/>
    <cellStyle name="20% - Accent1 7 2 4 10" xfId="50287" xr:uid="{00000000-0005-0000-0000-0000B8C30000}"/>
    <cellStyle name="20% - Accent1 7 2 4 10 2" xfId="50288" xr:uid="{00000000-0005-0000-0000-0000B9C30000}"/>
    <cellStyle name="20% - Accent1 7 2 4 11" xfId="50289" xr:uid="{00000000-0005-0000-0000-0000BAC30000}"/>
    <cellStyle name="20% - Accent1 7 2 4 2" xfId="50290" xr:uid="{00000000-0005-0000-0000-0000BBC30000}"/>
    <cellStyle name="20% - Accent1 7 2 4 2 2" xfId="50291" xr:uid="{00000000-0005-0000-0000-0000BCC30000}"/>
    <cellStyle name="20% - Accent1 7 2 4 2 2 2" xfId="50292" xr:uid="{00000000-0005-0000-0000-0000BDC30000}"/>
    <cellStyle name="20% - Accent1 7 2 4 2 2 2 2" xfId="50293" xr:uid="{00000000-0005-0000-0000-0000BEC30000}"/>
    <cellStyle name="20% - Accent1 7 2 4 2 2 2 2 2" xfId="50294" xr:uid="{00000000-0005-0000-0000-0000BFC30000}"/>
    <cellStyle name="20% - Accent1 7 2 4 2 2 2 3" xfId="50295" xr:uid="{00000000-0005-0000-0000-0000C0C30000}"/>
    <cellStyle name="20% - Accent1 7 2 4 2 2 3" xfId="50296" xr:uid="{00000000-0005-0000-0000-0000C1C30000}"/>
    <cellStyle name="20% - Accent1 7 2 4 2 2 3 2" xfId="50297" xr:uid="{00000000-0005-0000-0000-0000C2C30000}"/>
    <cellStyle name="20% - Accent1 7 2 4 2 2 4" xfId="50298" xr:uid="{00000000-0005-0000-0000-0000C3C30000}"/>
    <cellStyle name="20% - Accent1 7 2 4 2 3" xfId="50299" xr:uid="{00000000-0005-0000-0000-0000C4C30000}"/>
    <cellStyle name="20% - Accent1 7 2 4 2 3 2" xfId="50300" xr:uid="{00000000-0005-0000-0000-0000C5C30000}"/>
    <cellStyle name="20% - Accent1 7 2 4 2 3 2 2" xfId="50301" xr:uid="{00000000-0005-0000-0000-0000C6C30000}"/>
    <cellStyle name="20% - Accent1 7 2 4 2 3 2 2 2" xfId="50302" xr:uid="{00000000-0005-0000-0000-0000C7C30000}"/>
    <cellStyle name="20% - Accent1 7 2 4 2 3 2 3" xfId="50303" xr:uid="{00000000-0005-0000-0000-0000C8C30000}"/>
    <cellStyle name="20% - Accent1 7 2 4 2 3 3" xfId="50304" xr:uid="{00000000-0005-0000-0000-0000C9C30000}"/>
    <cellStyle name="20% - Accent1 7 2 4 2 3 3 2" xfId="50305" xr:uid="{00000000-0005-0000-0000-0000CAC30000}"/>
    <cellStyle name="20% - Accent1 7 2 4 2 3 4" xfId="50306" xr:uid="{00000000-0005-0000-0000-0000CBC30000}"/>
    <cellStyle name="20% - Accent1 7 2 4 2 4" xfId="50307" xr:uid="{00000000-0005-0000-0000-0000CCC30000}"/>
    <cellStyle name="20% - Accent1 7 2 4 2 4 2" xfId="50308" xr:uid="{00000000-0005-0000-0000-0000CDC30000}"/>
    <cellStyle name="20% - Accent1 7 2 4 2 4 2 2" xfId="50309" xr:uid="{00000000-0005-0000-0000-0000CEC30000}"/>
    <cellStyle name="20% - Accent1 7 2 4 2 4 2 2 2" xfId="50310" xr:uid="{00000000-0005-0000-0000-0000CFC30000}"/>
    <cellStyle name="20% - Accent1 7 2 4 2 4 2 3" xfId="50311" xr:uid="{00000000-0005-0000-0000-0000D0C30000}"/>
    <cellStyle name="20% - Accent1 7 2 4 2 4 3" xfId="50312" xr:uid="{00000000-0005-0000-0000-0000D1C30000}"/>
    <cellStyle name="20% - Accent1 7 2 4 2 4 3 2" xfId="50313" xr:uid="{00000000-0005-0000-0000-0000D2C30000}"/>
    <cellStyle name="20% - Accent1 7 2 4 2 4 4" xfId="50314" xr:uid="{00000000-0005-0000-0000-0000D3C30000}"/>
    <cellStyle name="20% - Accent1 7 2 4 2 5" xfId="50315" xr:uid="{00000000-0005-0000-0000-0000D4C30000}"/>
    <cellStyle name="20% - Accent1 7 2 4 2 5 2" xfId="50316" xr:uid="{00000000-0005-0000-0000-0000D5C30000}"/>
    <cellStyle name="20% - Accent1 7 2 4 2 5 2 2" xfId="50317" xr:uid="{00000000-0005-0000-0000-0000D6C30000}"/>
    <cellStyle name="20% - Accent1 7 2 4 2 5 3" xfId="50318" xr:uid="{00000000-0005-0000-0000-0000D7C30000}"/>
    <cellStyle name="20% - Accent1 7 2 4 2 6" xfId="50319" xr:uid="{00000000-0005-0000-0000-0000D8C30000}"/>
    <cellStyle name="20% - Accent1 7 2 4 2 6 2" xfId="50320" xr:uid="{00000000-0005-0000-0000-0000D9C30000}"/>
    <cellStyle name="20% - Accent1 7 2 4 2 6 2 2" xfId="50321" xr:uid="{00000000-0005-0000-0000-0000DAC30000}"/>
    <cellStyle name="20% - Accent1 7 2 4 2 6 3" xfId="50322" xr:uid="{00000000-0005-0000-0000-0000DBC30000}"/>
    <cellStyle name="20% - Accent1 7 2 4 2 7" xfId="50323" xr:uid="{00000000-0005-0000-0000-0000DCC30000}"/>
    <cellStyle name="20% - Accent1 7 2 4 2 7 2" xfId="50324" xr:uid="{00000000-0005-0000-0000-0000DDC30000}"/>
    <cellStyle name="20% - Accent1 7 2 4 2 8" xfId="50325" xr:uid="{00000000-0005-0000-0000-0000DEC30000}"/>
    <cellStyle name="20% - Accent1 7 2 4 2 8 2" xfId="50326" xr:uid="{00000000-0005-0000-0000-0000DFC30000}"/>
    <cellStyle name="20% - Accent1 7 2 4 2 9" xfId="50327" xr:uid="{00000000-0005-0000-0000-0000E0C30000}"/>
    <cellStyle name="20% - Accent1 7 2 4 3" xfId="50328" xr:uid="{00000000-0005-0000-0000-0000E1C30000}"/>
    <cellStyle name="20% - Accent1 7 2 4 3 2" xfId="50329" xr:uid="{00000000-0005-0000-0000-0000E2C30000}"/>
    <cellStyle name="20% - Accent1 7 2 4 3 2 2" xfId="50330" xr:uid="{00000000-0005-0000-0000-0000E3C30000}"/>
    <cellStyle name="20% - Accent1 7 2 4 3 2 2 2" xfId="50331" xr:uid="{00000000-0005-0000-0000-0000E4C30000}"/>
    <cellStyle name="20% - Accent1 7 2 4 3 2 2 2 2" xfId="50332" xr:uid="{00000000-0005-0000-0000-0000E5C30000}"/>
    <cellStyle name="20% - Accent1 7 2 4 3 2 2 3" xfId="50333" xr:uid="{00000000-0005-0000-0000-0000E6C30000}"/>
    <cellStyle name="20% - Accent1 7 2 4 3 2 3" xfId="50334" xr:uid="{00000000-0005-0000-0000-0000E7C30000}"/>
    <cellStyle name="20% - Accent1 7 2 4 3 2 3 2" xfId="50335" xr:uid="{00000000-0005-0000-0000-0000E8C30000}"/>
    <cellStyle name="20% - Accent1 7 2 4 3 2 4" xfId="50336" xr:uid="{00000000-0005-0000-0000-0000E9C30000}"/>
    <cellStyle name="20% - Accent1 7 2 4 3 3" xfId="50337" xr:uid="{00000000-0005-0000-0000-0000EAC30000}"/>
    <cellStyle name="20% - Accent1 7 2 4 3 3 2" xfId="50338" xr:uid="{00000000-0005-0000-0000-0000EBC30000}"/>
    <cellStyle name="20% - Accent1 7 2 4 3 3 2 2" xfId="50339" xr:uid="{00000000-0005-0000-0000-0000ECC30000}"/>
    <cellStyle name="20% - Accent1 7 2 4 3 3 2 2 2" xfId="50340" xr:uid="{00000000-0005-0000-0000-0000EDC30000}"/>
    <cellStyle name="20% - Accent1 7 2 4 3 3 2 3" xfId="50341" xr:uid="{00000000-0005-0000-0000-0000EEC30000}"/>
    <cellStyle name="20% - Accent1 7 2 4 3 3 3" xfId="50342" xr:uid="{00000000-0005-0000-0000-0000EFC30000}"/>
    <cellStyle name="20% - Accent1 7 2 4 3 3 3 2" xfId="50343" xr:uid="{00000000-0005-0000-0000-0000F0C30000}"/>
    <cellStyle name="20% - Accent1 7 2 4 3 3 4" xfId="50344" xr:uid="{00000000-0005-0000-0000-0000F1C30000}"/>
    <cellStyle name="20% - Accent1 7 2 4 3 4" xfId="50345" xr:uid="{00000000-0005-0000-0000-0000F2C30000}"/>
    <cellStyle name="20% - Accent1 7 2 4 3 4 2" xfId="50346" xr:uid="{00000000-0005-0000-0000-0000F3C30000}"/>
    <cellStyle name="20% - Accent1 7 2 4 3 4 2 2" xfId="50347" xr:uid="{00000000-0005-0000-0000-0000F4C30000}"/>
    <cellStyle name="20% - Accent1 7 2 4 3 4 2 2 2" xfId="50348" xr:uid="{00000000-0005-0000-0000-0000F5C30000}"/>
    <cellStyle name="20% - Accent1 7 2 4 3 4 2 3" xfId="50349" xr:uid="{00000000-0005-0000-0000-0000F6C30000}"/>
    <cellStyle name="20% - Accent1 7 2 4 3 4 3" xfId="50350" xr:uid="{00000000-0005-0000-0000-0000F7C30000}"/>
    <cellStyle name="20% - Accent1 7 2 4 3 4 3 2" xfId="50351" xr:uid="{00000000-0005-0000-0000-0000F8C30000}"/>
    <cellStyle name="20% - Accent1 7 2 4 3 4 4" xfId="50352" xr:uid="{00000000-0005-0000-0000-0000F9C30000}"/>
    <cellStyle name="20% - Accent1 7 2 4 3 5" xfId="50353" xr:uid="{00000000-0005-0000-0000-0000FAC30000}"/>
    <cellStyle name="20% - Accent1 7 2 4 3 5 2" xfId="50354" xr:uid="{00000000-0005-0000-0000-0000FBC30000}"/>
    <cellStyle name="20% - Accent1 7 2 4 3 5 2 2" xfId="50355" xr:uid="{00000000-0005-0000-0000-0000FCC30000}"/>
    <cellStyle name="20% - Accent1 7 2 4 3 5 3" xfId="50356" xr:uid="{00000000-0005-0000-0000-0000FDC30000}"/>
    <cellStyle name="20% - Accent1 7 2 4 3 6" xfId="50357" xr:uid="{00000000-0005-0000-0000-0000FEC30000}"/>
    <cellStyle name="20% - Accent1 7 2 4 3 6 2" xfId="50358" xr:uid="{00000000-0005-0000-0000-0000FFC30000}"/>
    <cellStyle name="20% - Accent1 7 2 4 3 6 2 2" xfId="50359" xr:uid="{00000000-0005-0000-0000-000000C40000}"/>
    <cellStyle name="20% - Accent1 7 2 4 3 6 3" xfId="50360" xr:uid="{00000000-0005-0000-0000-000001C40000}"/>
    <cellStyle name="20% - Accent1 7 2 4 3 7" xfId="50361" xr:uid="{00000000-0005-0000-0000-000002C40000}"/>
    <cellStyle name="20% - Accent1 7 2 4 3 7 2" xfId="50362" xr:uid="{00000000-0005-0000-0000-000003C40000}"/>
    <cellStyle name="20% - Accent1 7 2 4 3 8" xfId="50363" xr:uid="{00000000-0005-0000-0000-000004C40000}"/>
    <cellStyle name="20% - Accent1 7 2 4 3 8 2" xfId="50364" xr:uid="{00000000-0005-0000-0000-000005C40000}"/>
    <cellStyle name="20% - Accent1 7 2 4 3 9" xfId="50365" xr:uid="{00000000-0005-0000-0000-000006C40000}"/>
    <cellStyle name="20% - Accent1 7 2 4 4" xfId="50366" xr:uid="{00000000-0005-0000-0000-000007C40000}"/>
    <cellStyle name="20% - Accent1 7 2 4 4 2" xfId="50367" xr:uid="{00000000-0005-0000-0000-000008C40000}"/>
    <cellStyle name="20% - Accent1 7 2 4 4 2 2" xfId="50368" xr:uid="{00000000-0005-0000-0000-000009C40000}"/>
    <cellStyle name="20% - Accent1 7 2 4 4 2 2 2" xfId="50369" xr:uid="{00000000-0005-0000-0000-00000AC40000}"/>
    <cellStyle name="20% - Accent1 7 2 4 4 2 3" xfId="50370" xr:uid="{00000000-0005-0000-0000-00000BC40000}"/>
    <cellStyle name="20% - Accent1 7 2 4 4 3" xfId="50371" xr:uid="{00000000-0005-0000-0000-00000CC40000}"/>
    <cellStyle name="20% - Accent1 7 2 4 4 3 2" xfId="50372" xr:uid="{00000000-0005-0000-0000-00000DC40000}"/>
    <cellStyle name="20% - Accent1 7 2 4 4 4" xfId="50373" xr:uid="{00000000-0005-0000-0000-00000EC40000}"/>
    <cellStyle name="20% - Accent1 7 2 4 5" xfId="50374" xr:uid="{00000000-0005-0000-0000-00000FC40000}"/>
    <cellStyle name="20% - Accent1 7 2 4 5 2" xfId="50375" xr:uid="{00000000-0005-0000-0000-000010C40000}"/>
    <cellStyle name="20% - Accent1 7 2 4 5 2 2" xfId="50376" xr:uid="{00000000-0005-0000-0000-000011C40000}"/>
    <cellStyle name="20% - Accent1 7 2 4 5 2 2 2" xfId="50377" xr:uid="{00000000-0005-0000-0000-000012C40000}"/>
    <cellStyle name="20% - Accent1 7 2 4 5 2 3" xfId="50378" xr:uid="{00000000-0005-0000-0000-000013C40000}"/>
    <cellStyle name="20% - Accent1 7 2 4 5 3" xfId="50379" xr:uid="{00000000-0005-0000-0000-000014C40000}"/>
    <cellStyle name="20% - Accent1 7 2 4 5 3 2" xfId="50380" xr:uid="{00000000-0005-0000-0000-000015C40000}"/>
    <cellStyle name="20% - Accent1 7 2 4 5 4" xfId="50381" xr:uid="{00000000-0005-0000-0000-000016C40000}"/>
    <cellStyle name="20% - Accent1 7 2 4 6" xfId="50382" xr:uid="{00000000-0005-0000-0000-000017C40000}"/>
    <cellStyle name="20% - Accent1 7 2 4 6 2" xfId="50383" xr:uid="{00000000-0005-0000-0000-000018C40000}"/>
    <cellStyle name="20% - Accent1 7 2 4 6 2 2" xfId="50384" xr:uid="{00000000-0005-0000-0000-000019C40000}"/>
    <cellStyle name="20% - Accent1 7 2 4 6 2 2 2" xfId="50385" xr:uid="{00000000-0005-0000-0000-00001AC40000}"/>
    <cellStyle name="20% - Accent1 7 2 4 6 2 3" xfId="50386" xr:uid="{00000000-0005-0000-0000-00001BC40000}"/>
    <cellStyle name="20% - Accent1 7 2 4 6 3" xfId="50387" xr:uid="{00000000-0005-0000-0000-00001CC40000}"/>
    <cellStyle name="20% - Accent1 7 2 4 6 3 2" xfId="50388" xr:uid="{00000000-0005-0000-0000-00001DC40000}"/>
    <cellStyle name="20% - Accent1 7 2 4 6 4" xfId="50389" xr:uid="{00000000-0005-0000-0000-00001EC40000}"/>
    <cellStyle name="20% - Accent1 7 2 4 7" xfId="50390" xr:uid="{00000000-0005-0000-0000-00001FC40000}"/>
    <cellStyle name="20% - Accent1 7 2 4 7 2" xfId="50391" xr:uid="{00000000-0005-0000-0000-000020C40000}"/>
    <cellStyle name="20% - Accent1 7 2 4 7 2 2" xfId="50392" xr:uid="{00000000-0005-0000-0000-000021C40000}"/>
    <cellStyle name="20% - Accent1 7 2 4 7 3" xfId="50393" xr:uid="{00000000-0005-0000-0000-000022C40000}"/>
    <cellStyle name="20% - Accent1 7 2 4 8" xfId="50394" xr:uid="{00000000-0005-0000-0000-000023C40000}"/>
    <cellStyle name="20% - Accent1 7 2 4 8 2" xfId="50395" xr:uid="{00000000-0005-0000-0000-000024C40000}"/>
    <cellStyle name="20% - Accent1 7 2 4 8 2 2" xfId="50396" xr:uid="{00000000-0005-0000-0000-000025C40000}"/>
    <cellStyle name="20% - Accent1 7 2 4 8 3" xfId="50397" xr:uid="{00000000-0005-0000-0000-000026C40000}"/>
    <cellStyle name="20% - Accent1 7 2 4 9" xfId="50398" xr:uid="{00000000-0005-0000-0000-000027C40000}"/>
    <cellStyle name="20% - Accent1 7 2 4 9 2" xfId="50399" xr:uid="{00000000-0005-0000-0000-000028C40000}"/>
    <cellStyle name="20% - Accent1 7 2 5" xfId="50400" xr:uid="{00000000-0005-0000-0000-000029C40000}"/>
    <cellStyle name="20% - Accent1 7 2 5 10" xfId="50401" xr:uid="{00000000-0005-0000-0000-00002AC40000}"/>
    <cellStyle name="20% - Accent1 7 2 5 10 2" xfId="50402" xr:uid="{00000000-0005-0000-0000-00002BC40000}"/>
    <cellStyle name="20% - Accent1 7 2 5 11" xfId="50403" xr:uid="{00000000-0005-0000-0000-00002CC40000}"/>
    <cellStyle name="20% - Accent1 7 2 5 2" xfId="50404" xr:uid="{00000000-0005-0000-0000-00002DC40000}"/>
    <cellStyle name="20% - Accent1 7 2 5 2 2" xfId="50405" xr:uid="{00000000-0005-0000-0000-00002EC40000}"/>
    <cellStyle name="20% - Accent1 7 2 5 2 2 2" xfId="50406" xr:uid="{00000000-0005-0000-0000-00002FC40000}"/>
    <cellStyle name="20% - Accent1 7 2 5 2 2 2 2" xfId="50407" xr:uid="{00000000-0005-0000-0000-000030C40000}"/>
    <cellStyle name="20% - Accent1 7 2 5 2 2 2 2 2" xfId="50408" xr:uid="{00000000-0005-0000-0000-000031C40000}"/>
    <cellStyle name="20% - Accent1 7 2 5 2 2 2 3" xfId="50409" xr:uid="{00000000-0005-0000-0000-000032C40000}"/>
    <cellStyle name="20% - Accent1 7 2 5 2 2 3" xfId="50410" xr:uid="{00000000-0005-0000-0000-000033C40000}"/>
    <cellStyle name="20% - Accent1 7 2 5 2 2 3 2" xfId="50411" xr:uid="{00000000-0005-0000-0000-000034C40000}"/>
    <cellStyle name="20% - Accent1 7 2 5 2 2 4" xfId="50412" xr:uid="{00000000-0005-0000-0000-000035C40000}"/>
    <cellStyle name="20% - Accent1 7 2 5 2 3" xfId="50413" xr:uid="{00000000-0005-0000-0000-000036C40000}"/>
    <cellStyle name="20% - Accent1 7 2 5 2 3 2" xfId="50414" xr:uid="{00000000-0005-0000-0000-000037C40000}"/>
    <cellStyle name="20% - Accent1 7 2 5 2 3 2 2" xfId="50415" xr:uid="{00000000-0005-0000-0000-000038C40000}"/>
    <cellStyle name="20% - Accent1 7 2 5 2 3 2 2 2" xfId="50416" xr:uid="{00000000-0005-0000-0000-000039C40000}"/>
    <cellStyle name="20% - Accent1 7 2 5 2 3 2 3" xfId="50417" xr:uid="{00000000-0005-0000-0000-00003AC40000}"/>
    <cellStyle name="20% - Accent1 7 2 5 2 3 3" xfId="50418" xr:uid="{00000000-0005-0000-0000-00003BC40000}"/>
    <cellStyle name="20% - Accent1 7 2 5 2 3 3 2" xfId="50419" xr:uid="{00000000-0005-0000-0000-00003CC40000}"/>
    <cellStyle name="20% - Accent1 7 2 5 2 3 4" xfId="50420" xr:uid="{00000000-0005-0000-0000-00003DC40000}"/>
    <cellStyle name="20% - Accent1 7 2 5 2 4" xfId="50421" xr:uid="{00000000-0005-0000-0000-00003EC40000}"/>
    <cellStyle name="20% - Accent1 7 2 5 2 4 2" xfId="50422" xr:uid="{00000000-0005-0000-0000-00003FC40000}"/>
    <cellStyle name="20% - Accent1 7 2 5 2 4 2 2" xfId="50423" xr:uid="{00000000-0005-0000-0000-000040C40000}"/>
    <cellStyle name="20% - Accent1 7 2 5 2 4 2 2 2" xfId="50424" xr:uid="{00000000-0005-0000-0000-000041C40000}"/>
    <cellStyle name="20% - Accent1 7 2 5 2 4 2 3" xfId="50425" xr:uid="{00000000-0005-0000-0000-000042C40000}"/>
    <cellStyle name="20% - Accent1 7 2 5 2 4 3" xfId="50426" xr:uid="{00000000-0005-0000-0000-000043C40000}"/>
    <cellStyle name="20% - Accent1 7 2 5 2 4 3 2" xfId="50427" xr:uid="{00000000-0005-0000-0000-000044C40000}"/>
    <cellStyle name="20% - Accent1 7 2 5 2 4 4" xfId="50428" xr:uid="{00000000-0005-0000-0000-000045C40000}"/>
    <cellStyle name="20% - Accent1 7 2 5 2 5" xfId="50429" xr:uid="{00000000-0005-0000-0000-000046C40000}"/>
    <cellStyle name="20% - Accent1 7 2 5 2 5 2" xfId="50430" xr:uid="{00000000-0005-0000-0000-000047C40000}"/>
    <cellStyle name="20% - Accent1 7 2 5 2 5 2 2" xfId="50431" xr:uid="{00000000-0005-0000-0000-000048C40000}"/>
    <cellStyle name="20% - Accent1 7 2 5 2 5 3" xfId="50432" xr:uid="{00000000-0005-0000-0000-000049C40000}"/>
    <cellStyle name="20% - Accent1 7 2 5 2 6" xfId="50433" xr:uid="{00000000-0005-0000-0000-00004AC40000}"/>
    <cellStyle name="20% - Accent1 7 2 5 2 6 2" xfId="50434" xr:uid="{00000000-0005-0000-0000-00004BC40000}"/>
    <cellStyle name="20% - Accent1 7 2 5 2 6 2 2" xfId="50435" xr:uid="{00000000-0005-0000-0000-00004CC40000}"/>
    <cellStyle name="20% - Accent1 7 2 5 2 6 3" xfId="50436" xr:uid="{00000000-0005-0000-0000-00004DC40000}"/>
    <cellStyle name="20% - Accent1 7 2 5 2 7" xfId="50437" xr:uid="{00000000-0005-0000-0000-00004EC40000}"/>
    <cellStyle name="20% - Accent1 7 2 5 2 7 2" xfId="50438" xr:uid="{00000000-0005-0000-0000-00004FC40000}"/>
    <cellStyle name="20% - Accent1 7 2 5 2 8" xfId="50439" xr:uid="{00000000-0005-0000-0000-000050C40000}"/>
    <cellStyle name="20% - Accent1 7 2 5 2 8 2" xfId="50440" xr:uid="{00000000-0005-0000-0000-000051C40000}"/>
    <cellStyle name="20% - Accent1 7 2 5 2 9" xfId="50441" xr:uid="{00000000-0005-0000-0000-000052C40000}"/>
    <cellStyle name="20% - Accent1 7 2 5 3" xfId="50442" xr:uid="{00000000-0005-0000-0000-000053C40000}"/>
    <cellStyle name="20% - Accent1 7 2 5 3 2" xfId="50443" xr:uid="{00000000-0005-0000-0000-000054C40000}"/>
    <cellStyle name="20% - Accent1 7 2 5 3 2 2" xfId="50444" xr:uid="{00000000-0005-0000-0000-000055C40000}"/>
    <cellStyle name="20% - Accent1 7 2 5 3 2 2 2" xfId="50445" xr:uid="{00000000-0005-0000-0000-000056C40000}"/>
    <cellStyle name="20% - Accent1 7 2 5 3 2 2 2 2" xfId="50446" xr:uid="{00000000-0005-0000-0000-000057C40000}"/>
    <cellStyle name="20% - Accent1 7 2 5 3 2 2 3" xfId="50447" xr:uid="{00000000-0005-0000-0000-000058C40000}"/>
    <cellStyle name="20% - Accent1 7 2 5 3 2 3" xfId="50448" xr:uid="{00000000-0005-0000-0000-000059C40000}"/>
    <cellStyle name="20% - Accent1 7 2 5 3 2 3 2" xfId="50449" xr:uid="{00000000-0005-0000-0000-00005AC40000}"/>
    <cellStyle name="20% - Accent1 7 2 5 3 2 4" xfId="50450" xr:uid="{00000000-0005-0000-0000-00005BC40000}"/>
    <cellStyle name="20% - Accent1 7 2 5 3 3" xfId="50451" xr:uid="{00000000-0005-0000-0000-00005CC40000}"/>
    <cellStyle name="20% - Accent1 7 2 5 3 3 2" xfId="50452" xr:uid="{00000000-0005-0000-0000-00005DC40000}"/>
    <cellStyle name="20% - Accent1 7 2 5 3 3 2 2" xfId="50453" xr:uid="{00000000-0005-0000-0000-00005EC40000}"/>
    <cellStyle name="20% - Accent1 7 2 5 3 3 2 2 2" xfId="50454" xr:uid="{00000000-0005-0000-0000-00005FC40000}"/>
    <cellStyle name="20% - Accent1 7 2 5 3 3 2 3" xfId="50455" xr:uid="{00000000-0005-0000-0000-000060C40000}"/>
    <cellStyle name="20% - Accent1 7 2 5 3 3 3" xfId="50456" xr:uid="{00000000-0005-0000-0000-000061C40000}"/>
    <cellStyle name="20% - Accent1 7 2 5 3 3 3 2" xfId="50457" xr:uid="{00000000-0005-0000-0000-000062C40000}"/>
    <cellStyle name="20% - Accent1 7 2 5 3 3 4" xfId="50458" xr:uid="{00000000-0005-0000-0000-000063C40000}"/>
    <cellStyle name="20% - Accent1 7 2 5 3 4" xfId="50459" xr:uid="{00000000-0005-0000-0000-000064C40000}"/>
    <cellStyle name="20% - Accent1 7 2 5 3 4 2" xfId="50460" xr:uid="{00000000-0005-0000-0000-000065C40000}"/>
    <cellStyle name="20% - Accent1 7 2 5 3 4 2 2" xfId="50461" xr:uid="{00000000-0005-0000-0000-000066C40000}"/>
    <cellStyle name="20% - Accent1 7 2 5 3 4 2 2 2" xfId="50462" xr:uid="{00000000-0005-0000-0000-000067C40000}"/>
    <cellStyle name="20% - Accent1 7 2 5 3 4 2 3" xfId="50463" xr:uid="{00000000-0005-0000-0000-000068C40000}"/>
    <cellStyle name="20% - Accent1 7 2 5 3 4 3" xfId="50464" xr:uid="{00000000-0005-0000-0000-000069C40000}"/>
    <cellStyle name="20% - Accent1 7 2 5 3 4 3 2" xfId="50465" xr:uid="{00000000-0005-0000-0000-00006AC40000}"/>
    <cellStyle name="20% - Accent1 7 2 5 3 4 4" xfId="50466" xr:uid="{00000000-0005-0000-0000-00006BC40000}"/>
    <cellStyle name="20% - Accent1 7 2 5 3 5" xfId="50467" xr:uid="{00000000-0005-0000-0000-00006CC40000}"/>
    <cellStyle name="20% - Accent1 7 2 5 3 5 2" xfId="50468" xr:uid="{00000000-0005-0000-0000-00006DC40000}"/>
    <cellStyle name="20% - Accent1 7 2 5 3 5 2 2" xfId="50469" xr:uid="{00000000-0005-0000-0000-00006EC40000}"/>
    <cellStyle name="20% - Accent1 7 2 5 3 5 3" xfId="50470" xr:uid="{00000000-0005-0000-0000-00006FC40000}"/>
    <cellStyle name="20% - Accent1 7 2 5 3 6" xfId="50471" xr:uid="{00000000-0005-0000-0000-000070C40000}"/>
    <cellStyle name="20% - Accent1 7 2 5 3 6 2" xfId="50472" xr:uid="{00000000-0005-0000-0000-000071C40000}"/>
    <cellStyle name="20% - Accent1 7 2 5 3 6 2 2" xfId="50473" xr:uid="{00000000-0005-0000-0000-000072C40000}"/>
    <cellStyle name="20% - Accent1 7 2 5 3 6 3" xfId="50474" xr:uid="{00000000-0005-0000-0000-000073C40000}"/>
    <cellStyle name="20% - Accent1 7 2 5 3 7" xfId="50475" xr:uid="{00000000-0005-0000-0000-000074C40000}"/>
    <cellStyle name="20% - Accent1 7 2 5 3 7 2" xfId="50476" xr:uid="{00000000-0005-0000-0000-000075C40000}"/>
    <cellStyle name="20% - Accent1 7 2 5 3 8" xfId="50477" xr:uid="{00000000-0005-0000-0000-000076C40000}"/>
    <cellStyle name="20% - Accent1 7 2 5 3 8 2" xfId="50478" xr:uid="{00000000-0005-0000-0000-000077C40000}"/>
    <cellStyle name="20% - Accent1 7 2 5 3 9" xfId="50479" xr:uid="{00000000-0005-0000-0000-000078C40000}"/>
    <cellStyle name="20% - Accent1 7 2 5 4" xfId="50480" xr:uid="{00000000-0005-0000-0000-000079C40000}"/>
    <cellStyle name="20% - Accent1 7 2 5 4 2" xfId="50481" xr:uid="{00000000-0005-0000-0000-00007AC40000}"/>
    <cellStyle name="20% - Accent1 7 2 5 4 2 2" xfId="50482" xr:uid="{00000000-0005-0000-0000-00007BC40000}"/>
    <cellStyle name="20% - Accent1 7 2 5 4 2 2 2" xfId="50483" xr:uid="{00000000-0005-0000-0000-00007CC40000}"/>
    <cellStyle name="20% - Accent1 7 2 5 4 2 3" xfId="50484" xr:uid="{00000000-0005-0000-0000-00007DC40000}"/>
    <cellStyle name="20% - Accent1 7 2 5 4 3" xfId="50485" xr:uid="{00000000-0005-0000-0000-00007EC40000}"/>
    <cellStyle name="20% - Accent1 7 2 5 4 3 2" xfId="50486" xr:uid="{00000000-0005-0000-0000-00007FC40000}"/>
    <cellStyle name="20% - Accent1 7 2 5 4 4" xfId="50487" xr:uid="{00000000-0005-0000-0000-000080C40000}"/>
    <cellStyle name="20% - Accent1 7 2 5 5" xfId="50488" xr:uid="{00000000-0005-0000-0000-000081C40000}"/>
    <cellStyle name="20% - Accent1 7 2 5 5 2" xfId="50489" xr:uid="{00000000-0005-0000-0000-000082C40000}"/>
    <cellStyle name="20% - Accent1 7 2 5 5 2 2" xfId="50490" xr:uid="{00000000-0005-0000-0000-000083C40000}"/>
    <cellStyle name="20% - Accent1 7 2 5 5 2 2 2" xfId="50491" xr:uid="{00000000-0005-0000-0000-000084C40000}"/>
    <cellStyle name="20% - Accent1 7 2 5 5 2 3" xfId="50492" xr:uid="{00000000-0005-0000-0000-000085C40000}"/>
    <cellStyle name="20% - Accent1 7 2 5 5 3" xfId="50493" xr:uid="{00000000-0005-0000-0000-000086C40000}"/>
    <cellStyle name="20% - Accent1 7 2 5 5 3 2" xfId="50494" xr:uid="{00000000-0005-0000-0000-000087C40000}"/>
    <cellStyle name="20% - Accent1 7 2 5 5 4" xfId="50495" xr:uid="{00000000-0005-0000-0000-000088C40000}"/>
    <cellStyle name="20% - Accent1 7 2 5 6" xfId="50496" xr:uid="{00000000-0005-0000-0000-000089C40000}"/>
    <cellStyle name="20% - Accent1 7 2 5 6 2" xfId="50497" xr:uid="{00000000-0005-0000-0000-00008AC40000}"/>
    <cellStyle name="20% - Accent1 7 2 5 6 2 2" xfId="50498" xr:uid="{00000000-0005-0000-0000-00008BC40000}"/>
    <cellStyle name="20% - Accent1 7 2 5 6 2 2 2" xfId="50499" xr:uid="{00000000-0005-0000-0000-00008CC40000}"/>
    <cellStyle name="20% - Accent1 7 2 5 6 2 3" xfId="50500" xr:uid="{00000000-0005-0000-0000-00008DC40000}"/>
    <cellStyle name="20% - Accent1 7 2 5 6 3" xfId="50501" xr:uid="{00000000-0005-0000-0000-00008EC40000}"/>
    <cellStyle name="20% - Accent1 7 2 5 6 3 2" xfId="50502" xr:uid="{00000000-0005-0000-0000-00008FC40000}"/>
    <cellStyle name="20% - Accent1 7 2 5 6 4" xfId="50503" xr:uid="{00000000-0005-0000-0000-000090C40000}"/>
    <cellStyle name="20% - Accent1 7 2 5 7" xfId="50504" xr:uid="{00000000-0005-0000-0000-000091C40000}"/>
    <cellStyle name="20% - Accent1 7 2 5 7 2" xfId="50505" xr:uid="{00000000-0005-0000-0000-000092C40000}"/>
    <cellStyle name="20% - Accent1 7 2 5 7 2 2" xfId="50506" xr:uid="{00000000-0005-0000-0000-000093C40000}"/>
    <cellStyle name="20% - Accent1 7 2 5 7 3" xfId="50507" xr:uid="{00000000-0005-0000-0000-000094C40000}"/>
    <cellStyle name="20% - Accent1 7 2 5 8" xfId="50508" xr:uid="{00000000-0005-0000-0000-000095C40000}"/>
    <cellStyle name="20% - Accent1 7 2 5 8 2" xfId="50509" xr:uid="{00000000-0005-0000-0000-000096C40000}"/>
    <cellStyle name="20% - Accent1 7 2 5 8 2 2" xfId="50510" xr:uid="{00000000-0005-0000-0000-000097C40000}"/>
    <cellStyle name="20% - Accent1 7 2 5 8 3" xfId="50511" xr:uid="{00000000-0005-0000-0000-000098C40000}"/>
    <cellStyle name="20% - Accent1 7 2 5 9" xfId="50512" xr:uid="{00000000-0005-0000-0000-000099C40000}"/>
    <cellStyle name="20% - Accent1 7 2 5 9 2" xfId="50513" xr:uid="{00000000-0005-0000-0000-00009AC40000}"/>
    <cellStyle name="20% - Accent1 7 2 6" xfId="50514" xr:uid="{00000000-0005-0000-0000-00009BC40000}"/>
    <cellStyle name="20% - Accent1 7 2 6 2" xfId="50515" xr:uid="{00000000-0005-0000-0000-00009CC40000}"/>
    <cellStyle name="20% - Accent1 7 2 6 2 2" xfId="50516" xr:uid="{00000000-0005-0000-0000-00009DC40000}"/>
    <cellStyle name="20% - Accent1 7 2 6 2 2 2" xfId="50517" xr:uid="{00000000-0005-0000-0000-00009EC40000}"/>
    <cellStyle name="20% - Accent1 7 2 6 2 2 2 2" xfId="50518" xr:uid="{00000000-0005-0000-0000-00009FC40000}"/>
    <cellStyle name="20% - Accent1 7 2 6 2 2 3" xfId="50519" xr:uid="{00000000-0005-0000-0000-0000A0C40000}"/>
    <cellStyle name="20% - Accent1 7 2 6 2 3" xfId="50520" xr:uid="{00000000-0005-0000-0000-0000A1C40000}"/>
    <cellStyle name="20% - Accent1 7 2 6 2 3 2" xfId="50521" xr:uid="{00000000-0005-0000-0000-0000A2C40000}"/>
    <cellStyle name="20% - Accent1 7 2 6 2 4" xfId="50522" xr:uid="{00000000-0005-0000-0000-0000A3C40000}"/>
    <cellStyle name="20% - Accent1 7 2 6 3" xfId="50523" xr:uid="{00000000-0005-0000-0000-0000A4C40000}"/>
    <cellStyle name="20% - Accent1 7 2 6 3 2" xfId="50524" xr:uid="{00000000-0005-0000-0000-0000A5C40000}"/>
    <cellStyle name="20% - Accent1 7 2 6 3 2 2" xfId="50525" xr:uid="{00000000-0005-0000-0000-0000A6C40000}"/>
    <cellStyle name="20% - Accent1 7 2 6 3 2 2 2" xfId="50526" xr:uid="{00000000-0005-0000-0000-0000A7C40000}"/>
    <cellStyle name="20% - Accent1 7 2 6 3 2 3" xfId="50527" xr:uid="{00000000-0005-0000-0000-0000A8C40000}"/>
    <cellStyle name="20% - Accent1 7 2 6 3 3" xfId="50528" xr:uid="{00000000-0005-0000-0000-0000A9C40000}"/>
    <cellStyle name="20% - Accent1 7 2 6 3 3 2" xfId="50529" xr:uid="{00000000-0005-0000-0000-0000AAC40000}"/>
    <cellStyle name="20% - Accent1 7 2 6 3 4" xfId="50530" xr:uid="{00000000-0005-0000-0000-0000ABC40000}"/>
    <cellStyle name="20% - Accent1 7 2 6 4" xfId="50531" xr:uid="{00000000-0005-0000-0000-0000ACC40000}"/>
    <cellStyle name="20% - Accent1 7 2 6 4 2" xfId="50532" xr:uid="{00000000-0005-0000-0000-0000ADC40000}"/>
    <cellStyle name="20% - Accent1 7 2 6 4 2 2" xfId="50533" xr:uid="{00000000-0005-0000-0000-0000AEC40000}"/>
    <cellStyle name="20% - Accent1 7 2 6 4 2 2 2" xfId="50534" xr:uid="{00000000-0005-0000-0000-0000AFC40000}"/>
    <cellStyle name="20% - Accent1 7 2 6 4 2 3" xfId="50535" xr:uid="{00000000-0005-0000-0000-0000B0C40000}"/>
    <cellStyle name="20% - Accent1 7 2 6 4 3" xfId="50536" xr:uid="{00000000-0005-0000-0000-0000B1C40000}"/>
    <cellStyle name="20% - Accent1 7 2 6 4 3 2" xfId="50537" xr:uid="{00000000-0005-0000-0000-0000B2C40000}"/>
    <cellStyle name="20% - Accent1 7 2 6 4 4" xfId="50538" xr:uid="{00000000-0005-0000-0000-0000B3C40000}"/>
    <cellStyle name="20% - Accent1 7 2 6 5" xfId="50539" xr:uid="{00000000-0005-0000-0000-0000B4C40000}"/>
    <cellStyle name="20% - Accent1 7 2 6 5 2" xfId="50540" xr:uid="{00000000-0005-0000-0000-0000B5C40000}"/>
    <cellStyle name="20% - Accent1 7 2 6 5 2 2" xfId="50541" xr:uid="{00000000-0005-0000-0000-0000B6C40000}"/>
    <cellStyle name="20% - Accent1 7 2 6 5 3" xfId="50542" xr:uid="{00000000-0005-0000-0000-0000B7C40000}"/>
    <cellStyle name="20% - Accent1 7 2 6 6" xfId="50543" xr:uid="{00000000-0005-0000-0000-0000B8C40000}"/>
    <cellStyle name="20% - Accent1 7 2 6 6 2" xfId="50544" xr:uid="{00000000-0005-0000-0000-0000B9C40000}"/>
    <cellStyle name="20% - Accent1 7 2 6 6 2 2" xfId="50545" xr:uid="{00000000-0005-0000-0000-0000BAC40000}"/>
    <cellStyle name="20% - Accent1 7 2 6 6 3" xfId="50546" xr:uid="{00000000-0005-0000-0000-0000BBC40000}"/>
    <cellStyle name="20% - Accent1 7 2 6 7" xfId="50547" xr:uid="{00000000-0005-0000-0000-0000BCC40000}"/>
    <cellStyle name="20% - Accent1 7 2 6 7 2" xfId="50548" xr:uid="{00000000-0005-0000-0000-0000BDC40000}"/>
    <cellStyle name="20% - Accent1 7 2 6 8" xfId="50549" xr:uid="{00000000-0005-0000-0000-0000BEC40000}"/>
    <cellStyle name="20% - Accent1 7 2 6 8 2" xfId="50550" xr:uid="{00000000-0005-0000-0000-0000BFC40000}"/>
    <cellStyle name="20% - Accent1 7 2 6 9" xfId="50551" xr:uid="{00000000-0005-0000-0000-0000C0C40000}"/>
    <cellStyle name="20% - Accent1 7 2 7" xfId="50552" xr:uid="{00000000-0005-0000-0000-0000C1C40000}"/>
    <cellStyle name="20% - Accent1 7 2 7 2" xfId="50553" xr:uid="{00000000-0005-0000-0000-0000C2C40000}"/>
    <cellStyle name="20% - Accent1 7 2 7 2 2" xfId="50554" xr:uid="{00000000-0005-0000-0000-0000C3C40000}"/>
    <cellStyle name="20% - Accent1 7 2 7 2 2 2" xfId="50555" xr:uid="{00000000-0005-0000-0000-0000C4C40000}"/>
    <cellStyle name="20% - Accent1 7 2 7 2 2 2 2" xfId="50556" xr:uid="{00000000-0005-0000-0000-0000C5C40000}"/>
    <cellStyle name="20% - Accent1 7 2 7 2 2 3" xfId="50557" xr:uid="{00000000-0005-0000-0000-0000C6C40000}"/>
    <cellStyle name="20% - Accent1 7 2 7 2 3" xfId="50558" xr:uid="{00000000-0005-0000-0000-0000C7C40000}"/>
    <cellStyle name="20% - Accent1 7 2 7 2 3 2" xfId="50559" xr:uid="{00000000-0005-0000-0000-0000C8C40000}"/>
    <cellStyle name="20% - Accent1 7 2 7 2 4" xfId="50560" xr:uid="{00000000-0005-0000-0000-0000C9C40000}"/>
    <cellStyle name="20% - Accent1 7 2 7 3" xfId="50561" xr:uid="{00000000-0005-0000-0000-0000CAC40000}"/>
    <cellStyle name="20% - Accent1 7 2 7 3 2" xfId="50562" xr:uid="{00000000-0005-0000-0000-0000CBC40000}"/>
    <cellStyle name="20% - Accent1 7 2 7 3 2 2" xfId="50563" xr:uid="{00000000-0005-0000-0000-0000CCC40000}"/>
    <cellStyle name="20% - Accent1 7 2 7 3 2 2 2" xfId="50564" xr:uid="{00000000-0005-0000-0000-0000CDC40000}"/>
    <cellStyle name="20% - Accent1 7 2 7 3 2 3" xfId="50565" xr:uid="{00000000-0005-0000-0000-0000CEC40000}"/>
    <cellStyle name="20% - Accent1 7 2 7 3 3" xfId="50566" xr:uid="{00000000-0005-0000-0000-0000CFC40000}"/>
    <cellStyle name="20% - Accent1 7 2 7 3 3 2" xfId="50567" xr:uid="{00000000-0005-0000-0000-0000D0C40000}"/>
    <cellStyle name="20% - Accent1 7 2 7 3 4" xfId="50568" xr:uid="{00000000-0005-0000-0000-0000D1C40000}"/>
    <cellStyle name="20% - Accent1 7 2 7 4" xfId="50569" xr:uid="{00000000-0005-0000-0000-0000D2C40000}"/>
    <cellStyle name="20% - Accent1 7 2 7 4 2" xfId="50570" xr:uid="{00000000-0005-0000-0000-0000D3C40000}"/>
    <cellStyle name="20% - Accent1 7 2 7 4 2 2" xfId="50571" xr:uid="{00000000-0005-0000-0000-0000D4C40000}"/>
    <cellStyle name="20% - Accent1 7 2 7 4 2 2 2" xfId="50572" xr:uid="{00000000-0005-0000-0000-0000D5C40000}"/>
    <cellStyle name="20% - Accent1 7 2 7 4 2 3" xfId="50573" xr:uid="{00000000-0005-0000-0000-0000D6C40000}"/>
    <cellStyle name="20% - Accent1 7 2 7 4 3" xfId="50574" xr:uid="{00000000-0005-0000-0000-0000D7C40000}"/>
    <cellStyle name="20% - Accent1 7 2 7 4 3 2" xfId="50575" xr:uid="{00000000-0005-0000-0000-0000D8C40000}"/>
    <cellStyle name="20% - Accent1 7 2 7 4 4" xfId="50576" xr:uid="{00000000-0005-0000-0000-0000D9C40000}"/>
    <cellStyle name="20% - Accent1 7 2 7 5" xfId="50577" xr:uid="{00000000-0005-0000-0000-0000DAC40000}"/>
    <cellStyle name="20% - Accent1 7 2 7 5 2" xfId="50578" xr:uid="{00000000-0005-0000-0000-0000DBC40000}"/>
    <cellStyle name="20% - Accent1 7 2 7 5 2 2" xfId="50579" xr:uid="{00000000-0005-0000-0000-0000DCC40000}"/>
    <cellStyle name="20% - Accent1 7 2 7 5 3" xfId="50580" xr:uid="{00000000-0005-0000-0000-0000DDC40000}"/>
    <cellStyle name="20% - Accent1 7 2 7 6" xfId="50581" xr:uid="{00000000-0005-0000-0000-0000DEC40000}"/>
    <cellStyle name="20% - Accent1 7 2 7 6 2" xfId="50582" xr:uid="{00000000-0005-0000-0000-0000DFC40000}"/>
    <cellStyle name="20% - Accent1 7 2 7 6 2 2" xfId="50583" xr:uid="{00000000-0005-0000-0000-0000E0C40000}"/>
    <cellStyle name="20% - Accent1 7 2 7 6 3" xfId="50584" xr:uid="{00000000-0005-0000-0000-0000E1C40000}"/>
    <cellStyle name="20% - Accent1 7 2 7 7" xfId="50585" xr:uid="{00000000-0005-0000-0000-0000E2C40000}"/>
    <cellStyle name="20% - Accent1 7 2 7 7 2" xfId="50586" xr:uid="{00000000-0005-0000-0000-0000E3C40000}"/>
    <cellStyle name="20% - Accent1 7 2 7 8" xfId="50587" xr:uid="{00000000-0005-0000-0000-0000E4C40000}"/>
    <cellStyle name="20% - Accent1 7 2 7 8 2" xfId="50588" xr:uid="{00000000-0005-0000-0000-0000E5C40000}"/>
    <cellStyle name="20% - Accent1 7 2 7 9" xfId="50589" xr:uid="{00000000-0005-0000-0000-0000E6C40000}"/>
    <cellStyle name="20% - Accent1 7 2 8" xfId="50590" xr:uid="{00000000-0005-0000-0000-0000E7C40000}"/>
    <cellStyle name="20% - Accent1 7 2 8 2" xfId="50591" xr:uid="{00000000-0005-0000-0000-0000E8C40000}"/>
    <cellStyle name="20% - Accent1 7 2 8 2 2" xfId="50592" xr:uid="{00000000-0005-0000-0000-0000E9C40000}"/>
    <cellStyle name="20% - Accent1 7 2 8 2 2 2" xfId="50593" xr:uid="{00000000-0005-0000-0000-0000EAC40000}"/>
    <cellStyle name="20% - Accent1 7 2 8 2 3" xfId="50594" xr:uid="{00000000-0005-0000-0000-0000EBC40000}"/>
    <cellStyle name="20% - Accent1 7 2 8 3" xfId="50595" xr:uid="{00000000-0005-0000-0000-0000ECC40000}"/>
    <cellStyle name="20% - Accent1 7 2 8 3 2" xfId="50596" xr:uid="{00000000-0005-0000-0000-0000EDC40000}"/>
    <cellStyle name="20% - Accent1 7 2 8 4" xfId="50597" xr:uid="{00000000-0005-0000-0000-0000EEC40000}"/>
    <cellStyle name="20% - Accent1 7 2 9" xfId="50598" xr:uid="{00000000-0005-0000-0000-0000EFC40000}"/>
    <cellStyle name="20% - Accent1 7 2 9 2" xfId="50599" xr:uid="{00000000-0005-0000-0000-0000F0C40000}"/>
    <cellStyle name="20% - Accent1 7 2 9 2 2" xfId="50600" xr:uid="{00000000-0005-0000-0000-0000F1C40000}"/>
    <cellStyle name="20% - Accent1 7 2 9 2 2 2" xfId="50601" xr:uid="{00000000-0005-0000-0000-0000F2C40000}"/>
    <cellStyle name="20% - Accent1 7 2 9 2 3" xfId="50602" xr:uid="{00000000-0005-0000-0000-0000F3C40000}"/>
    <cellStyle name="20% - Accent1 7 2 9 3" xfId="50603" xr:uid="{00000000-0005-0000-0000-0000F4C40000}"/>
    <cellStyle name="20% - Accent1 7 2 9 3 2" xfId="50604" xr:uid="{00000000-0005-0000-0000-0000F5C40000}"/>
    <cellStyle name="20% - Accent1 7 2 9 4" xfId="50605" xr:uid="{00000000-0005-0000-0000-0000F6C40000}"/>
    <cellStyle name="20% - Accent1 7 3" xfId="50606" xr:uid="{00000000-0005-0000-0000-0000F7C40000}"/>
    <cellStyle name="20% - Accent1 7 3 10" xfId="50607" xr:uid="{00000000-0005-0000-0000-0000F8C40000}"/>
    <cellStyle name="20% - Accent1 7 3 10 2" xfId="50608" xr:uid="{00000000-0005-0000-0000-0000F9C40000}"/>
    <cellStyle name="20% - Accent1 7 3 10 2 2" xfId="50609" xr:uid="{00000000-0005-0000-0000-0000FAC40000}"/>
    <cellStyle name="20% - Accent1 7 3 10 3" xfId="50610" xr:uid="{00000000-0005-0000-0000-0000FBC40000}"/>
    <cellStyle name="20% - Accent1 7 3 11" xfId="50611" xr:uid="{00000000-0005-0000-0000-0000FCC40000}"/>
    <cellStyle name="20% - Accent1 7 3 11 2" xfId="50612" xr:uid="{00000000-0005-0000-0000-0000FDC40000}"/>
    <cellStyle name="20% - Accent1 7 3 11 2 2" xfId="50613" xr:uid="{00000000-0005-0000-0000-0000FEC40000}"/>
    <cellStyle name="20% - Accent1 7 3 11 3" xfId="50614" xr:uid="{00000000-0005-0000-0000-0000FFC40000}"/>
    <cellStyle name="20% - Accent1 7 3 12" xfId="50615" xr:uid="{00000000-0005-0000-0000-000000C50000}"/>
    <cellStyle name="20% - Accent1 7 3 12 2" xfId="50616" xr:uid="{00000000-0005-0000-0000-000001C50000}"/>
    <cellStyle name="20% - Accent1 7 3 13" xfId="50617" xr:uid="{00000000-0005-0000-0000-000002C50000}"/>
    <cellStyle name="20% - Accent1 7 3 13 2" xfId="50618" xr:uid="{00000000-0005-0000-0000-000003C50000}"/>
    <cellStyle name="20% - Accent1 7 3 14" xfId="50619" xr:uid="{00000000-0005-0000-0000-000004C50000}"/>
    <cellStyle name="20% - Accent1 7 3 2" xfId="50620" xr:uid="{00000000-0005-0000-0000-000005C50000}"/>
    <cellStyle name="20% - Accent1 7 3 2 10" xfId="50621" xr:uid="{00000000-0005-0000-0000-000006C50000}"/>
    <cellStyle name="20% - Accent1 7 3 2 10 2" xfId="50622" xr:uid="{00000000-0005-0000-0000-000007C50000}"/>
    <cellStyle name="20% - Accent1 7 3 2 11" xfId="50623" xr:uid="{00000000-0005-0000-0000-000008C50000}"/>
    <cellStyle name="20% - Accent1 7 3 2 2" xfId="50624" xr:uid="{00000000-0005-0000-0000-000009C50000}"/>
    <cellStyle name="20% - Accent1 7 3 2 2 2" xfId="50625" xr:uid="{00000000-0005-0000-0000-00000AC50000}"/>
    <cellStyle name="20% - Accent1 7 3 2 2 2 2" xfId="50626" xr:uid="{00000000-0005-0000-0000-00000BC50000}"/>
    <cellStyle name="20% - Accent1 7 3 2 2 2 2 2" xfId="50627" xr:uid="{00000000-0005-0000-0000-00000CC50000}"/>
    <cellStyle name="20% - Accent1 7 3 2 2 2 2 2 2" xfId="50628" xr:uid="{00000000-0005-0000-0000-00000DC50000}"/>
    <cellStyle name="20% - Accent1 7 3 2 2 2 2 3" xfId="50629" xr:uid="{00000000-0005-0000-0000-00000EC50000}"/>
    <cellStyle name="20% - Accent1 7 3 2 2 2 3" xfId="50630" xr:uid="{00000000-0005-0000-0000-00000FC50000}"/>
    <cellStyle name="20% - Accent1 7 3 2 2 2 3 2" xfId="50631" xr:uid="{00000000-0005-0000-0000-000010C50000}"/>
    <cellStyle name="20% - Accent1 7 3 2 2 2 4" xfId="50632" xr:uid="{00000000-0005-0000-0000-000011C50000}"/>
    <cellStyle name="20% - Accent1 7 3 2 2 3" xfId="50633" xr:uid="{00000000-0005-0000-0000-000012C50000}"/>
    <cellStyle name="20% - Accent1 7 3 2 2 3 2" xfId="50634" xr:uid="{00000000-0005-0000-0000-000013C50000}"/>
    <cellStyle name="20% - Accent1 7 3 2 2 3 2 2" xfId="50635" xr:uid="{00000000-0005-0000-0000-000014C50000}"/>
    <cellStyle name="20% - Accent1 7 3 2 2 3 2 2 2" xfId="50636" xr:uid="{00000000-0005-0000-0000-000015C50000}"/>
    <cellStyle name="20% - Accent1 7 3 2 2 3 2 3" xfId="50637" xr:uid="{00000000-0005-0000-0000-000016C50000}"/>
    <cellStyle name="20% - Accent1 7 3 2 2 3 3" xfId="50638" xr:uid="{00000000-0005-0000-0000-000017C50000}"/>
    <cellStyle name="20% - Accent1 7 3 2 2 3 3 2" xfId="50639" xr:uid="{00000000-0005-0000-0000-000018C50000}"/>
    <cellStyle name="20% - Accent1 7 3 2 2 3 4" xfId="50640" xr:uid="{00000000-0005-0000-0000-000019C50000}"/>
    <cellStyle name="20% - Accent1 7 3 2 2 4" xfId="50641" xr:uid="{00000000-0005-0000-0000-00001AC50000}"/>
    <cellStyle name="20% - Accent1 7 3 2 2 4 2" xfId="50642" xr:uid="{00000000-0005-0000-0000-00001BC50000}"/>
    <cellStyle name="20% - Accent1 7 3 2 2 4 2 2" xfId="50643" xr:uid="{00000000-0005-0000-0000-00001CC50000}"/>
    <cellStyle name="20% - Accent1 7 3 2 2 4 2 2 2" xfId="50644" xr:uid="{00000000-0005-0000-0000-00001DC50000}"/>
    <cellStyle name="20% - Accent1 7 3 2 2 4 2 3" xfId="50645" xr:uid="{00000000-0005-0000-0000-00001EC50000}"/>
    <cellStyle name="20% - Accent1 7 3 2 2 4 3" xfId="50646" xr:uid="{00000000-0005-0000-0000-00001FC50000}"/>
    <cellStyle name="20% - Accent1 7 3 2 2 4 3 2" xfId="50647" xr:uid="{00000000-0005-0000-0000-000020C50000}"/>
    <cellStyle name="20% - Accent1 7 3 2 2 4 4" xfId="50648" xr:uid="{00000000-0005-0000-0000-000021C50000}"/>
    <cellStyle name="20% - Accent1 7 3 2 2 5" xfId="50649" xr:uid="{00000000-0005-0000-0000-000022C50000}"/>
    <cellStyle name="20% - Accent1 7 3 2 2 5 2" xfId="50650" xr:uid="{00000000-0005-0000-0000-000023C50000}"/>
    <cellStyle name="20% - Accent1 7 3 2 2 5 2 2" xfId="50651" xr:uid="{00000000-0005-0000-0000-000024C50000}"/>
    <cellStyle name="20% - Accent1 7 3 2 2 5 3" xfId="50652" xr:uid="{00000000-0005-0000-0000-000025C50000}"/>
    <cellStyle name="20% - Accent1 7 3 2 2 6" xfId="50653" xr:uid="{00000000-0005-0000-0000-000026C50000}"/>
    <cellStyle name="20% - Accent1 7 3 2 2 6 2" xfId="50654" xr:uid="{00000000-0005-0000-0000-000027C50000}"/>
    <cellStyle name="20% - Accent1 7 3 2 2 6 2 2" xfId="50655" xr:uid="{00000000-0005-0000-0000-000028C50000}"/>
    <cellStyle name="20% - Accent1 7 3 2 2 6 3" xfId="50656" xr:uid="{00000000-0005-0000-0000-000029C50000}"/>
    <cellStyle name="20% - Accent1 7 3 2 2 7" xfId="50657" xr:uid="{00000000-0005-0000-0000-00002AC50000}"/>
    <cellStyle name="20% - Accent1 7 3 2 2 7 2" xfId="50658" xr:uid="{00000000-0005-0000-0000-00002BC50000}"/>
    <cellStyle name="20% - Accent1 7 3 2 2 8" xfId="50659" xr:uid="{00000000-0005-0000-0000-00002CC50000}"/>
    <cellStyle name="20% - Accent1 7 3 2 2 8 2" xfId="50660" xr:uid="{00000000-0005-0000-0000-00002DC50000}"/>
    <cellStyle name="20% - Accent1 7 3 2 2 9" xfId="50661" xr:uid="{00000000-0005-0000-0000-00002EC50000}"/>
    <cellStyle name="20% - Accent1 7 3 2 3" xfId="50662" xr:uid="{00000000-0005-0000-0000-00002FC50000}"/>
    <cellStyle name="20% - Accent1 7 3 2 3 2" xfId="50663" xr:uid="{00000000-0005-0000-0000-000030C50000}"/>
    <cellStyle name="20% - Accent1 7 3 2 3 2 2" xfId="50664" xr:uid="{00000000-0005-0000-0000-000031C50000}"/>
    <cellStyle name="20% - Accent1 7 3 2 3 2 2 2" xfId="50665" xr:uid="{00000000-0005-0000-0000-000032C50000}"/>
    <cellStyle name="20% - Accent1 7 3 2 3 2 2 2 2" xfId="50666" xr:uid="{00000000-0005-0000-0000-000033C50000}"/>
    <cellStyle name="20% - Accent1 7 3 2 3 2 2 3" xfId="50667" xr:uid="{00000000-0005-0000-0000-000034C50000}"/>
    <cellStyle name="20% - Accent1 7 3 2 3 2 3" xfId="50668" xr:uid="{00000000-0005-0000-0000-000035C50000}"/>
    <cellStyle name="20% - Accent1 7 3 2 3 2 3 2" xfId="50669" xr:uid="{00000000-0005-0000-0000-000036C50000}"/>
    <cellStyle name="20% - Accent1 7 3 2 3 2 4" xfId="50670" xr:uid="{00000000-0005-0000-0000-000037C50000}"/>
    <cellStyle name="20% - Accent1 7 3 2 3 3" xfId="50671" xr:uid="{00000000-0005-0000-0000-000038C50000}"/>
    <cellStyle name="20% - Accent1 7 3 2 3 3 2" xfId="50672" xr:uid="{00000000-0005-0000-0000-000039C50000}"/>
    <cellStyle name="20% - Accent1 7 3 2 3 3 2 2" xfId="50673" xr:uid="{00000000-0005-0000-0000-00003AC50000}"/>
    <cellStyle name="20% - Accent1 7 3 2 3 3 2 2 2" xfId="50674" xr:uid="{00000000-0005-0000-0000-00003BC50000}"/>
    <cellStyle name="20% - Accent1 7 3 2 3 3 2 3" xfId="50675" xr:uid="{00000000-0005-0000-0000-00003CC50000}"/>
    <cellStyle name="20% - Accent1 7 3 2 3 3 3" xfId="50676" xr:uid="{00000000-0005-0000-0000-00003DC50000}"/>
    <cellStyle name="20% - Accent1 7 3 2 3 3 3 2" xfId="50677" xr:uid="{00000000-0005-0000-0000-00003EC50000}"/>
    <cellStyle name="20% - Accent1 7 3 2 3 3 4" xfId="50678" xr:uid="{00000000-0005-0000-0000-00003FC50000}"/>
    <cellStyle name="20% - Accent1 7 3 2 3 4" xfId="50679" xr:uid="{00000000-0005-0000-0000-000040C50000}"/>
    <cellStyle name="20% - Accent1 7 3 2 3 4 2" xfId="50680" xr:uid="{00000000-0005-0000-0000-000041C50000}"/>
    <cellStyle name="20% - Accent1 7 3 2 3 4 2 2" xfId="50681" xr:uid="{00000000-0005-0000-0000-000042C50000}"/>
    <cellStyle name="20% - Accent1 7 3 2 3 4 2 2 2" xfId="50682" xr:uid="{00000000-0005-0000-0000-000043C50000}"/>
    <cellStyle name="20% - Accent1 7 3 2 3 4 2 3" xfId="50683" xr:uid="{00000000-0005-0000-0000-000044C50000}"/>
    <cellStyle name="20% - Accent1 7 3 2 3 4 3" xfId="50684" xr:uid="{00000000-0005-0000-0000-000045C50000}"/>
    <cellStyle name="20% - Accent1 7 3 2 3 4 3 2" xfId="50685" xr:uid="{00000000-0005-0000-0000-000046C50000}"/>
    <cellStyle name="20% - Accent1 7 3 2 3 4 4" xfId="50686" xr:uid="{00000000-0005-0000-0000-000047C50000}"/>
    <cellStyle name="20% - Accent1 7 3 2 3 5" xfId="50687" xr:uid="{00000000-0005-0000-0000-000048C50000}"/>
    <cellStyle name="20% - Accent1 7 3 2 3 5 2" xfId="50688" xr:uid="{00000000-0005-0000-0000-000049C50000}"/>
    <cellStyle name="20% - Accent1 7 3 2 3 5 2 2" xfId="50689" xr:uid="{00000000-0005-0000-0000-00004AC50000}"/>
    <cellStyle name="20% - Accent1 7 3 2 3 5 3" xfId="50690" xr:uid="{00000000-0005-0000-0000-00004BC50000}"/>
    <cellStyle name="20% - Accent1 7 3 2 3 6" xfId="50691" xr:uid="{00000000-0005-0000-0000-00004CC50000}"/>
    <cellStyle name="20% - Accent1 7 3 2 3 6 2" xfId="50692" xr:uid="{00000000-0005-0000-0000-00004DC50000}"/>
    <cellStyle name="20% - Accent1 7 3 2 3 6 2 2" xfId="50693" xr:uid="{00000000-0005-0000-0000-00004EC50000}"/>
    <cellStyle name="20% - Accent1 7 3 2 3 6 3" xfId="50694" xr:uid="{00000000-0005-0000-0000-00004FC50000}"/>
    <cellStyle name="20% - Accent1 7 3 2 3 7" xfId="50695" xr:uid="{00000000-0005-0000-0000-000050C50000}"/>
    <cellStyle name="20% - Accent1 7 3 2 3 7 2" xfId="50696" xr:uid="{00000000-0005-0000-0000-000051C50000}"/>
    <cellStyle name="20% - Accent1 7 3 2 3 8" xfId="50697" xr:uid="{00000000-0005-0000-0000-000052C50000}"/>
    <cellStyle name="20% - Accent1 7 3 2 3 8 2" xfId="50698" xr:uid="{00000000-0005-0000-0000-000053C50000}"/>
    <cellStyle name="20% - Accent1 7 3 2 3 9" xfId="50699" xr:uid="{00000000-0005-0000-0000-000054C50000}"/>
    <cellStyle name="20% - Accent1 7 3 2 4" xfId="50700" xr:uid="{00000000-0005-0000-0000-000055C50000}"/>
    <cellStyle name="20% - Accent1 7 3 2 4 2" xfId="50701" xr:uid="{00000000-0005-0000-0000-000056C50000}"/>
    <cellStyle name="20% - Accent1 7 3 2 4 2 2" xfId="50702" xr:uid="{00000000-0005-0000-0000-000057C50000}"/>
    <cellStyle name="20% - Accent1 7 3 2 4 2 2 2" xfId="50703" xr:uid="{00000000-0005-0000-0000-000058C50000}"/>
    <cellStyle name="20% - Accent1 7 3 2 4 2 3" xfId="50704" xr:uid="{00000000-0005-0000-0000-000059C50000}"/>
    <cellStyle name="20% - Accent1 7 3 2 4 3" xfId="50705" xr:uid="{00000000-0005-0000-0000-00005AC50000}"/>
    <cellStyle name="20% - Accent1 7 3 2 4 3 2" xfId="50706" xr:uid="{00000000-0005-0000-0000-00005BC50000}"/>
    <cellStyle name="20% - Accent1 7 3 2 4 4" xfId="50707" xr:uid="{00000000-0005-0000-0000-00005CC50000}"/>
    <cellStyle name="20% - Accent1 7 3 2 5" xfId="50708" xr:uid="{00000000-0005-0000-0000-00005DC50000}"/>
    <cellStyle name="20% - Accent1 7 3 2 5 2" xfId="50709" xr:uid="{00000000-0005-0000-0000-00005EC50000}"/>
    <cellStyle name="20% - Accent1 7 3 2 5 2 2" xfId="50710" xr:uid="{00000000-0005-0000-0000-00005FC50000}"/>
    <cellStyle name="20% - Accent1 7 3 2 5 2 2 2" xfId="50711" xr:uid="{00000000-0005-0000-0000-000060C50000}"/>
    <cellStyle name="20% - Accent1 7 3 2 5 2 3" xfId="50712" xr:uid="{00000000-0005-0000-0000-000061C50000}"/>
    <cellStyle name="20% - Accent1 7 3 2 5 3" xfId="50713" xr:uid="{00000000-0005-0000-0000-000062C50000}"/>
    <cellStyle name="20% - Accent1 7 3 2 5 3 2" xfId="50714" xr:uid="{00000000-0005-0000-0000-000063C50000}"/>
    <cellStyle name="20% - Accent1 7 3 2 5 4" xfId="50715" xr:uid="{00000000-0005-0000-0000-000064C50000}"/>
    <cellStyle name="20% - Accent1 7 3 2 6" xfId="50716" xr:uid="{00000000-0005-0000-0000-000065C50000}"/>
    <cellStyle name="20% - Accent1 7 3 2 6 2" xfId="50717" xr:uid="{00000000-0005-0000-0000-000066C50000}"/>
    <cellStyle name="20% - Accent1 7 3 2 6 2 2" xfId="50718" xr:uid="{00000000-0005-0000-0000-000067C50000}"/>
    <cellStyle name="20% - Accent1 7 3 2 6 2 2 2" xfId="50719" xr:uid="{00000000-0005-0000-0000-000068C50000}"/>
    <cellStyle name="20% - Accent1 7 3 2 6 2 3" xfId="50720" xr:uid="{00000000-0005-0000-0000-000069C50000}"/>
    <cellStyle name="20% - Accent1 7 3 2 6 3" xfId="50721" xr:uid="{00000000-0005-0000-0000-00006AC50000}"/>
    <cellStyle name="20% - Accent1 7 3 2 6 3 2" xfId="50722" xr:uid="{00000000-0005-0000-0000-00006BC50000}"/>
    <cellStyle name="20% - Accent1 7 3 2 6 4" xfId="50723" xr:uid="{00000000-0005-0000-0000-00006CC50000}"/>
    <cellStyle name="20% - Accent1 7 3 2 7" xfId="50724" xr:uid="{00000000-0005-0000-0000-00006DC50000}"/>
    <cellStyle name="20% - Accent1 7 3 2 7 2" xfId="50725" xr:uid="{00000000-0005-0000-0000-00006EC50000}"/>
    <cellStyle name="20% - Accent1 7 3 2 7 2 2" xfId="50726" xr:uid="{00000000-0005-0000-0000-00006FC50000}"/>
    <cellStyle name="20% - Accent1 7 3 2 7 3" xfId="50727" xr:uid="{00000000-0005-0000-0000-000070C50000}"/>
    <cellStyle name="20% - Accent1 7 3 2 8" xfId="50728" xr:uid="{00000000-0005-0000-0000-000071C50000}"/>
    <cellStyle name="20% - Accent1 7 3 2 8 2" xfId="50729" xr:uid="{00000000-0005-0000-0000-000072C50000}"/>
    <cellStyle name="20% - Accent1 7 3 2 8 2 2" xfId="50730" xr:uid="{00000000-0005-0000-0000-000073C50000}"/>
    <cellStyle name="20% - Accent1 7 3 2 8 3" xfId="50731" xr:uid="{00000000-0005-0000-0000-000074C50000}"/>
    <cellStyle name="20% - Accent1 7 3 2 9" xfId="50732" xr:uid="{00000000-0005-0000-0000-000075C50000}"/>
    <cellStyle name="20% - Accent1 7 3 2 9 2" xfId="50733" xr:uid="{00000000-0005-0000-0000-000076C50000}"/>
    <cellStyle name="20% - Accent1 7 3 3" xfId="50734" xr:uid="{00000000-0005-0000-0000-000077C50000}"/>
    <cellStyle name="20% - Accent1 7 3 3 10" xfId="50735" xr:uid="{00000000-0005-0000-0000-000078C50000}"/>
    <cellStyle name="20% - Accent1 7 3 3 10 2" xfId="50736" xr:uid="{00000000-0005-0000-0000-000079C50000}"/>
    <cellStyle name="20% - Accent1 7 3 3 11" xfId="50737" xr:uid="{00000000-0005-0000-0000-00007AC50000}"/>
    <cellStyle name="20% - Accent1 7 3 3 2" xfId="50738" xr:uid="{00000000-0005-0000-0000-00007BC50000}"/>
    <cellStyle name="20% - Accent1 7 3 3 2 2" xfId="50739" xr:uid="{00000000-0005-0000-0000-00007CC50000}"/>
    <cellStyle name="20% - Accent1 7 3 3 2 2 2" xfId="50740" xr:uid="{00000000-0005-0000-0000-00007DC50000}"/>
    <cellStyle name="20% - Accent1 7 3 3 2 2 2 2" xfId="50741" xr:uid="{00000000-0005-0000-0000-00007EC50000}"/>
    <cellStyle name="20% - Accent1 7 3 3 2 2 2 2 2" xfId="50742" xr:uid="{00000000-0005-0000-0000-00007FC50000}"/>
    <cellStyle name="20% - Accent1 7 3 3 2 2 2 3" xfId="50743" xr:uid="{00000000-0005-0000-0000-000080C50000}"/>
    <cellStyle name="20% - Accent1 7 3 3 2 2 3" xfId="50744" xr:uid="{00000000-0005-0000-0000-000081C50000}"/>
    <cellStyle name="20% - Accent1 7 3 3 2 2 3 2" xfId="50745" xr:uid="{00000000-0005-0000-0000-000082C50000}"/>
    <cellStyle name="20% - Accent1 7 3 3 2 2 4" xfId="50746" xr:uid="{00000000-0005-0000-0000-000083C50000}"/>
    <cellStyle name="20% - Accent1 7 3 3 2 3" xfId="50747" xr:uid="{00000000-0005-0000-0000-000084C50000}"/>
    <cellStyle name="20% - Accent1 7 3 3 2 3 2" xfId="50748" xr:uid="{00000000-0005-0000-0000-000085C50000}"/>
    <cellStyle name="20% - Accent1 7 3 3 2 3 2 2" xfId="50749" xr:uid="{00000000-0005-0000-0000-000086C50000}"/>
    <cellStyle name="20% - Accent1 7 3 3 2 3 2 2 2" xfId="50750" xr:uid="{00000000-0005-0000-0000-000087C50000}"/>
    <cellStyle name="20% - Accent1 7 3 3 2 3 2 3" xfId="50751" xr:uid="{00000000-0005-0000-0000-000088C50000}"/>
    <cellStyle name="20% - Accent1 7 3 3 2 3 3" xfId="50752" xr:uid="{00000000-0005-0000-0000-000089C50000}"/>
    <cellStyle name="20% - Accent1 7 3 3 2 3 3 2" xfId="50753" xr:uid="{00000000-0005-0000-0000-00008AC50000}"/>
    <cellStyle name="20% - Accent1 7 3 3 2 3 4" xfId="50754" xr:uid="{00000000-0005-0000-0000-00008BC50000}"/>
    <cellStyle name="20% - Accent1 7 3 3 2 4" xfId="50755" xr:uid="{00000000-0005-0000-0000-00008CC50000}"/>
    <cellStyle name="20% - Accent1 7 3 3 2 4 2" xfId="50756" xr:uid="{00000000-0005-0000-0000-00008DC50000}"/>
    <cellStyle name="20% - Accent1 7 3 3 2 4 2 2" xfId="50757" xr:uid="{00000000-0005-0000-0000-00008EC50000}"/>
    <cellStyle name="20% - Accent1 7 3 3 2 4 2 2 2" xfId="50758" xr:uid="{00000000-0005-0000-0000-00008FC50000}"/>
    <cellStyle name="20% - Accent1 7 3 3 2 4 2 3" xfId="50759" xr:uid="{00000000-0005-0000-0000-000090C50000}"/>
    <cellStyle name="20% - Accent1 7 3 3 2 4 3" xfId="50760" xr:uid="{00000000-0005-0000-0000-000091C50000}"/>
    <cellStyle name="20% - Accent1 7 3 3 2 4 3 2" xfId="50761" xr:uid="{00000000-0005-0000-0000-000092C50000}"/>
    <cellStyle name="20% - Accent1 7 3 3 2 4 4" xfId="50762" xr:uid="{00000000-0005-0000-0000-000093C50000}"/>
    <cellStyle name="20% - Accent1 7 3 3 2 5" xfId="50763" xr:uid="{00000000-0005-0000-0000-000094C50000}"/>
    <cellStyle name="20% - Accent1 7 3 3 2 5 2" xfId="50764" xr:uid="{00000000-0005-0000-0000-000095C50000}"/>
    <cellStyle name="20% - Accent1 7 3 3 2 5 2 2" xfId="50765" xr:uid="{00000000-0005-0000-0000-000096C50000}"/>
    <cellStyle name="20% - Accent1 7 3 3 2 5 3" xfId="50766" xr:uid="{00000000-0005-0000-0000-000097C50000}"/>
    <cellStyle name="20% - Accent1 7 3 3 2 6" xfId="50767" xr:uid="{00000000-0005-0000-0000-000098C50000}"/>
    <cellStyle name="20% - Accent1 7 3 3 2 6 2" xfId="50768" xr:uid="{00000000-0005-0000-0000-000099C50000}"/>
    <cellStyle name="20% - Accent1 7 3 3 2 6 2 2" xfId="50769" xr:uid="{00000000-0005-0000-0000-00009AC50000}"/>
    <cellStyle name="20% - Accent1 7 3 3 2 6 3" xfId="50770" xr:uid="{00000000-0005-0000-0000-00009BC50000}"/>
    <cellStyle name="20% - Accent1 7 3 3 2 7" xfId="50771" xr:uid="{00000000-0005-0000-0000-00009CC50000}"/>
    <cellStyle name="20% - Accent1 7 3 3 2 7 2" xfId="50772" xr:uid="{00000000-0005-0000-0000-00009DC50000}"/>
    <cellStyle name="20% - Accent1 7 3 3 2 8" xfId="50773" xr:uid="{00000000-0005-0000-0000-00009EC50000}"/>
    <cellStyle name="20% - Accent1 7 3 3 2 8 2" xfId="50774" xr:uid="{00000000-0005-0000-0000-00009FC50000}"/>
    <cellStyle name="20% - Accent1 7 3 3 2 9" xfId="50775" xr:uid="{00000000-0005-0000-0000-0000A0C50000}"/>
    <cellStyle name="20% - Accent1 7 3 3 3" xfId="50776" xr:uid="{00000000-0005-0000-0000-0000A1C50000}"/>
    <cellStyle name="20% - Accent1 7 3 3 3 2" xfId="50777" xr:uid="{00000000-0005-0000-0000-0000A2C50000}"/>
    <cellStyle name="20% - Accent1 7 3 3 3 2 2" xfId="50778" xr:uid="{00000000-0005-0000-0000-0000A3C50000}"/>
    <cellStyle name="20% - Accent1 7 3 3 3 2 2 2" xfId="50779" xr:uid="{00000000-0005-0000-0000-0000A4C50000}"/>
    <cellStyle name="20% - Accent1 7 3 3 3 2 2 2 2" xfId="50780" xr:uid="{00000000-0005-0000-0000-0000A5C50000}"/>
    <cellStyle name="20% - Accent1 7 3 3 3 2 2 3" xfId="50781" xr:uid="{00000000-0005-0000-0000-0000A6C50000}"/>
    <cellStyle name="20% - Accent1 7 3 3 3 2 3" xfId="50782" xr:uid="{00000000-0005-0000-0000-0000A7C50000}"/>
    <cellStyle name="20% - Accent1 7 3 3 3 2 3 2" xfId="50783" xr:uid="{00000000-0005-0000-0000-0000A8C50000}"/>
    <cellStyle name="20% - Accent1 7 3 3 3 2 4" xfId="50784" xr:uid="{00000000-0005-0000-0000-0000A9C50000}"/>
    <cellStyle name="20% - Accent1 7 3 3 3 3" xfId="50785" xr:uid="{00000000-0005-0000-0000-0000AAC50000}"/>
    <cellStyle name="20% - Accent1 7 3 3 3 3 2" xfId="50786" xr:uid="{00000000-0005-0000-0000-0000ABC50000}"/>
    <cellStyle name="20% - Accent1 7 3 3 3 3 2 2" xfId="50787" xr:uid="{00000000-0005-0000-0000-0000ACC50000}"/>
    <cellStyle name="20% - Accent1 7 3 3 3 3 2 2 2" xfId="50788" xr:uid="{00000000-0005-0000-0000-0000ADC50000}"/>
    <cellStyle name="20% - Accent1 7 3 3 3 3 2 3" xfId="50789" xr:uid="{00000000-0005-0000-0000-0000AEC50000}"/>
    <cellStyle name="20% - Accent1 7 3 3 3 3 3" xfId="50790" xr:uid="{00000000-0005-0000-0000-0000AFC50000}"/>
    <cellStyle name="20% - Accent1 7 3 3 3 3 3 2" xfId="50791" xr:uid="{00000000-0005-0000-0000-0000B0C50000}"/>
    <cellStyle name="20% - Accent1 7 3 3 3 3 4" xfId="50792" xr:uid="{00000000-0005-0000-0000-0000B1C50000}"/>
    <cellStyle name="20% - Accent1 7 3 3 3 4" xfId="50793" xr:uid="{00000000-0005-0000-0000-0000B2C50000}"/>
    <cellStyle name="20% - Accent1 7 3 3 3 4 2" xfId="50794" xr:uid="{00000000-0005-0000-0000-0000B3C50000}"/>
    <cellStyle name="20% - Accent1 7 3 3 3 4 2 2" xfId="50795" xr:uid="{00000000-0005-0000-0000-0000B4C50000}"/>
    <cellStyle name="20% - Accent1 7 3 3 3 4 2 2 2" xfId="50796" xr:uid="{00000000-0005-0000-0000-0000B5C50000}"/>
    <cellStyle name="20% - Accent1 7 3 3 3 4 2 3" xfId="50797" xr:uid="{00000000-0005-0000-0000-0000B6C50000}"/>
    <cellStyle name="20% - Accent1 7 3 3 3 4 3" xfId="50798" xr:uid="{00000000-0005-0000-0000-0000B7C50000}"/>
    <cellStyle name="20% - Accent1 7 3 3 3 4 3 2" xfId="50799" xr:uid="{00000000-0005-0000-0000-0000B8C50000}"/>
    <cellStyle name="20% - Accent1 7 3 3 3 4 4" xfId="50800" xr:uid="{00000000-0005-0000-0000-0000B9C50000}"/>
    <cellStyle name="20% - Accent1 7 3 3 3 5" xfId="50801" xr:uid="{00000000-0005-0000-0000-0000BAC50000}"/>
    <cellStyle name="20% - Accent1 7 3 3 3 5 2" xfId="50802" xr:uid="{00000000-0005-0000-0000-0000BBC50000}"/>
    <cellStyle name="20% - Accent1 7 3 3 3 5 2 2" xfId="50803" xr:uid="{00000000-0005-0000-0000-0000BCC50000}"/>
    <cellStyle name="20% - Accent1 7 3 3 3 5 3" xfId="50804" xr:uid="{00000000-0005-0000-0000-0000BDC50000}"/>
    <cellStyle name="20% - Accent1 7 3 3 3 6" xfId="50805" xr:uid="{00000000-0005-0000-0000-0000BEC50000}"/>
    <cellStyle name="20% - Accent1 7 3 3 3 6 2" xfId="50806" xr:uid="{00000000-0005-0000-0000-0000BFC50000}"/>
    <cellStyle name="20% - Accent1 7 3 3 3 6 2 2" xfId="50807" xr:uid="{00000000-0005-0000-0000-0000C0C50000}"/>
    <cellStyle name="20% - Accent1 7 3 3 3 6 3" xfId="50808" xr:uid="{00000000-0005-0000-0000-0000C1C50000}"/>
    <cellStyle name="20% - Accent1 7 3 3 3 7" xfId="50809" xr:uid="{00000000-0005-0000-0000-0000C2C50000}"/>
    <cellStyle name="20% - Accent1 7 3 3 3 7 2" xfId="50810" xr:uid="{00000000-0005-0000-0000-0000C3C50000}"/>
    <cellStyle name="20% - Accent1 7 3 3 3 8" xfId="50811" xr:uid="{00000000-0005-0000-0000-0000C4C50000}"/>
    <cellStyle name="20% - Accent1 7 3 3 3 8 2" xfId="50812" xr:uid="{00000000-0005-0000-0000-0000C5C50000}"/>
    <cellStyle name="20% - Accent1 7 3 3 3 9" xfId="50813" xr:uid="{00000000-0005-0000-0000-0000C6C50000}"/>
    <cellStyle name="20% - Accent1 7 3 3 4" xfId="50814" xr:uid="{00000000-0005-0000-0000-0000C7C50000}"/>
    <cellStyle name="20% - Accent1 7 3 3 4 2" xfId="50815" xr:uid="{00000000-0005-0000-0000-0000C8C50000}"/>
    <cellStyle name="20% - Accent1 7 3 3 4 2 2" xfId="50816" xr:uid="{00000000-0005-0000-0000-0000C9C50000}"/>
    <cellStyle name="20% - Accent1 7 3 3 4 2 2 2" xfId="50817" xr:uid="{00000000-0005-0000-0000-0000CAC50000}"/>
    <cellStyle name="20% - Accent1 7 3 3 4 2 3" xfId="50818" xr:uid="{00000000-0005-0000-0000-0000CBC50000}"/>
    <cellStyle name="20% - Accent1 7 3 3 4 3" xfId="50819" xr:uid="{00000000-0005-0000-0000-0000CCC50000}"/>
    <cellStyle name="20% - Accent1 7 3 3 4 3 2" xfId="50820" xr:uid="{00000000-0005-0000-0000-0000CDC50000}"/>
    <cellStyle name="20% - Accent1 7 3 3 4 4" xfId="50821" xr:uid="{00000000-0005-0000-0000-0000CEC50000}"/>
    <cellStyle name="20% - Accent1 7 3 3 5" xfId="50822" xr:uid="{00000000-0005-0000-0000-0000CFC50000}"/>
    <cellStyle name="20% - Accent1 7 3 3 5 2" xfId="50823" xr:uid="{00000000-0005-0000-0000-0000D0C50000}"/>
    <cellStyle name="20% - Accent1 7 3 3 5 2 2" xfId="50824" xr:uid="{00000000-0005-0000-0000-0000D1C50000}"/>
    <cellStyle name="20% - Accent1 7 3 3 5 2 2 2" xfId="50825" xr:uid="{00000000-0005-0000-0000-0000D2C50000}"/>
    <cellStyle name="20% - Accent1 7 3 3 5 2 3" xfId="50826" xr:uid="{00000000-0005-0000-0000-0000D3C50000}"/>
    <cellStyle name="20% - Accent1 7 3 3 5 3" xfId="50827" xr:uid="{00000000-0005-0000-0000-0000D4C50000}"/>
    <cellStyle name="20% - Accent1 7 3 3 5 3 2" xfId="50828" xr:uid="{00000000-0005-0000-0000-0000D5C50000}"/>
    <cellStyle name="20% - Accent1 7 3 3 5 4" xfId="50829" xr:uid="{00000000-0005-0000-0000-0000D6C50000}"/>
    <cellStyle name="20% - Accent1 7 3 3 6" xfId="50830" xr:uid="{00000000-0005-0000-0000-0000D7C50000}"/>
    <cellStyle name="20% - Accent1 7 3 3 6 2" xfId="50831" xr:uid="{00000000-0005-0000-0000-0000D8C50000}"/>
    <cellStyle name="20% - Accent1 7 3 3 6 2 2" xfId="50832" xr:uid="{00000000-0005-0000-0000-0000D9C50000}"/>
    <cellStyle name="20% - Accent1 7 3 3 6 2 2 2" xfId="50833" xr:uid="{00000000-0005-0000-0000-0000DAC50000}"/>
    <cellStyle name="20% - Accent1 7 3 3 6 2 3" xfId="50834" xr:uid="{00000000-0005-0000-0000-0000DBC50000}"/>
    <cellStyle name="20% - Accent1 7 3 3 6 3" xfId="50835" xr:uid="{00000000-0005-0000-0000-0000DCC50000}"/>
    <cellStyle name="20% - Accent1 7 3 3 6 3 2" xfId="50836" xr:uid="{00000000-0005-0000-0000-0000DDC50000}"/>
    <cellStyle name="20% - Accent1 7 3 3 6 4" xfId="50837" xr:uid="{00000000-0005-0000-0000-0000DEC50000}"/>
    <cellStyle name="20% - Accent1 7 3 3 7" xfId="50838" xr:uid="{00000000-0005-0000-0000-0000DFC50000}"/>
    <cellStyle name="20% - Accent1 7 3 3 7 2" xfId="50839" xr:uid="{00000000-0005-0000-0000-0000E0C50000}"/>
    <cellStyle name="20% - Accent1 7 3 3 7 2 2" xfId="50840" xr:uid="{00000000-0005-0000-0000-0000E1C50000}"/>
    <cellStyle name="20% - Accent1 7 3 3 7 3" xfId="50841" xr:uid="{00000000-0005-0000-0000-0000E2C50000}"/>
    <cellStyle name="20% - Accent1 7 3 3 8" xfId="50842" xr:uid="{00000000-0005-0000-0000-0000E3C50000}"/>
    <cellStyle name="20% - Accent1 7 3 3 8 2" xfId="50843" xr:uid="{00000000-0005-0000-0000-0000E4C50000}"/>
    <cellStyle name="20% - Accent1 7 3 3 8 2 2" xfId="50844" xr:uid="{00000000-0005-0000-0000-0000E5C50000}"/>
    <cellStyle name="20% - Accent1 7 3 3 8 3" xfId="50845" xr:uid="{00000000-0005-0000-0000-0000E6C50000}"/>
    <cellStyle name="20% - Accent1 7 3 3 9" xfId="50846" xr:uid="{00000000-0005-0000-0000-0000E7C50000}"/>
    <cellStyle name="20% - Accent1 7 3 3 9 2" xfId="50847" xr:uid="{00000000-0005-0000-0000-0000E8C50000}"/>
    <cellStyle name="20% - Accent1 7 3 4" xfId="50848" xr:uid="{00000000-0005-0000-0000-0000E9C50000}"/>
    <cellStyle name="20% - Accent1 7 3 4 10" xfId="50849" xr:uid="{00000000-0005-0000-0000-0000EAC50000}"/>
    <cellStyle name="20% - Accent1 7 3 4 10 2" xfId="50850" xr:uid="{00000000-0005-0000-0000-0000EBC50000}"/>
    <cellStyle name="20% - Accent1 7 3 4 11" xfId="50851" xr:uid="{00000000-0005-0000-0000-0000ECC50000}"/>
    <cellStyle name="20% - Accent1 7 3 4 2" xfId="50852" xr:uid="{00000000-0005-0000-0000-0000EDC50000}"/>
    <cellStyle name="20% - Accent1 7 3 4 2 2" xfId="50853" xr:uid="{00000000-0005-0000-0000-0000EEC50000}"/>
    <cellStyle name="20% - Accent1 7 3 4 2 2 2" xfId="50854" xr:uid="{00000000-0005-0000-0000-0000EFC50000}"/>
    <cellStyle name="20% - Accent1 7 3 4 2 2 2 2" xfId="50855" xr:uid="{00000000-0005-0000-0000-0000F0C50000}"/>
    <cellStyle name="20% - Accent1 7 3 4 2 2 2 2 2" xfId="50856" xr:uid="{00000000-0005-0000-0000-0000F1C50000}"/>
    <cellStyle name="20% - Accent1 7 3 4 2 2 2 3" xfId="50857" xr:uid="{00000000-0005-0000-0000-0000F2C50000}"/>
    <cellStyle name="20% - Accent1 7 3 4 2 2 3" xfId="50858" xr:uid="{00000000-0005-0000-0000-0000F3C50000}"/>
    <cellStyle name="20% - Accent1 7 3 4 2 2 3 2" xfId="50859" xr:uid="{00000000-0005-0000-0000-0000F4C50000}"/>
    <cellStyle name="20% - Accent1 7 3 4 2 2 4" xfId="50860" xr:uid="{00000000-0005-0000-0000-0000F5C50000}"/>
    <cellStyle name="20% - Accent1 7 3 4 2 3" xfId="50861" xr:uid="{00000000-0005-0000-0000-0000F6C50000}"/>
    <cellStyle name="20% - Accent1 7 3 4 2 3 2" xfId="50862" xr:uid="{00000000-0005-0000-0000-0000F7C50000}"/>
    <cellStyle name="20% - Accent1 7 3 4 2 3 2 2" xfId="50863" xr:uid="{00000000-0005-0000-0000-0000F8C50000}"/>
    <cellStyle name="20% - Accent1 7 3 4 2 3 2 2 2" xfId="50864" xr:uid="{00000000-0005-0000-0000-0000F9C50000}"/>
    <cellStyle name="20% - Accent1 7 3 4 2 3 2 3" xfId="50865" xr:uid="{00000000-0005-0000-0000-0000FAC50000}"/>
    <cellStyle name="20% - Accent1 7 3 4 2 3 3" xfId="50866" xr:uid="{00000000-0005-0000-0000-0000FBC50000}"/>
    <cellStyle name="20% - Accent1 7 3 4 2 3 3 2" xfId="50867" xr:uid="{00000000-0005-0000-0000-0000FCC50000}"/>
    <cellStyle name="20% - Accent1 7 3 4 2 3 4" xfId="50868" xr:uid="{00000000-0005-0000-0000-0000FDC50000}"/>
    <cellStyle name="20% - Accent1 7 3 4 2 4" xfId="50869" xr:uid="{00000000-0005-0000-0000-0000FEC50000}"/>
    <cellStyle name="20% - Accent1 7 3 4 2 4 2" xfId="50870" xr:uid="{00000000-0005-0000-0000-0000FFC50000}"/>
    <cellStyle name="20% - Accent1 7 3 4 2 4 2 2" xfId="50871" xr:uid="{00000000-0005-0000-0000-000000C60000}"/>
    <cellStyle name="20% - Accent1 7 3 4 2 4 2 2 2" xfId="50872" xr:uid="{00000000-0005-0000-0000-000001C60000}"/>
    <cellStyle name="20% - Accent1 7 3 4 2 4 2 3" xfId="50873" xr:uid="{00000000-0005-0000-0000-000002C60000}"/>
    <cellStyle name="20% - Accent1 7 3 4 2 4 3" xfId="50874" xr:uid="{00000000-0005-0000-0000-000003C60000}"/>
    <cellStyle name="20% - Accent1 7 3 4 2 4 3 2" xfId="50875" xr:uid="{00000000-0005-0000-0000-000004C60000}"/>
    <cellStyle name="20% - Accent1 7 3 4 2 4 4" xfId="50876" xr:uid="{00000000-0005-0000-0000-000005C60000}"/>
    <cellStyle name="20% - Accent1 7 3 4 2 5" xfId="50877" xr:uid="{00000000-0005-0000-0000-000006C60000}"/>
    <cellStyle name="20% - Accent1 7 3 4 2 5 2" xfId="50878" xr:uid="{00000000-0005-0000-0000-000007C60000}"/>
    <cellStyle name="20% - Accent1 7 3 4 2 5 2 2" xfId="50879" xr:uid="{00000000-0005-0000-0000-000008C60000}"/>
    <cellStyle name="20% - Accent1 7 3 4 2 5 3" xfId="50880" xr:uid="{00000000-0005-0000-0000-000009C60000}"/>
    <cellStyle name="20% - Accent1 7 3 4 2 6" xfId="50881" xr:uid="{00000000-0005-0000-0000-00000AC60000}"/>
    <cellStyle name="20% - Accent1 7 3 4 2 6 2" xfId="50882" xr:uid="{00000000-0005-0000-0000-00000BC60000}"/>
    <cellStyle name="20% - Accent1 7 3 4 2 6 2 2" xfId="50883" xr:uid="{00000000-0005-0000-0000-00000CC60000}"/>
    <cellStyle name="20% - Accent1 7 3 4 2 6 3" xfId="50884" xr:uid="{00000000-0005-0000-0000-00000DC60000}"/>
    <cellStyle name="20% - Accent1 7 3 4 2 7" xfId="50885" xr:uid="{00000000-0005-0000-0000-00000EC60000}"/>
    <cellStyle name="20% - Accent1 7 3 4 2 7 2" xfId="50886" xr:uid="{00000000-0005-0000-0000-00000FC60000}"/>
    <cellStyle name="20% - Accent1 7 3 4 2 8" xfId="50887" xr:uid="{00000000-0005-0000-0000-000010C60000}"/>
    <cellStyle name="20% - Accent1 7 3 4 2 8 2" xfId="50888" xr:uid="{00000000-0005-0000-0000-000011C60000}"/>
    <cellStyle name="20% - Accent1 7 3 4 2 9" xfId="50889" xr:uid="{00000000-0005-0000-0000-000012C60000}"/>
    <cellStyle name="20% - Accent1 7 3 4 3" xfId="50890" xr:uid="{00000000-0005-0000-0000-000013C60000}"/>
    <cellStyle name="20% - Accent1 7 3 4 3 2" xfId="50891" xr:uid="{00000000-0005-0000-0000-000014C60000}"/>
    <cellStyle name="20% - Accent1 7 3 4 3 2 2" xfId="50892" xr:uid="{00000000-0005-0000-0000-000015C60000}"/>
    <cellStyle name="20% - Accent1 7 3 4 3 2 2 2" xfId="50893" xr:uid="{00000000-0005-0000-0000-000016C60000}"/>
    <cellStyle name="20% - Accent1 7 3 4 3 2 2 2 2" xfId="50894" xr:uid="{00000000-0005-0000-0000-000017C60000}"/>
    <cellStyle name="20% - Accent1 7 3 4 3 2 2 3" xfId="50895" xr:uid="{00000000-0005-0000-0000-000018C60000}"/>
    <cellStyle name="20% - Accent1 7 3 4 3 2 3" xfId="50896" xr:uid="{00000000-0005-0000-0000-000019C60000}"/>
    <cellStyle name="20% - Accent1 7 3 4 3 2 3 2" xfId="50897" xr:uid="{00000000-0005-0000-0000-00001AC60000}"/>
    <cellStyle name="20% - Accent1 7 3 4 3 2 4" xfId="50898" xr:uid="{00000000-0005-0000-0000-00001BC60000}"/>
    <cellStyle name="20% - Accent1 7 3 4 3 3" xfId="50899" xr:uid="{00000000-0005-0000-0000-00001CC60000}"/>
    <cellStyle name="20% - Accent1 7 3 4 3 3 2" xfId="50900" xr:uid="{00000000-0005-0000-0000-00001DC60000}"/>
    <cellStyle name="20% - Accent1 7 3 4 3 3 2 2" xfId="50901" xr:uid="{00000000-0005-0000-0000-00001EC60000}"/>
    <cellStyle name="20% - Accent1 7 3 4 3 3 2 2 2" xfId="50902" xr:uid="{00000000-0005-0000-0000-00001FC60000}"/>
    <cellStyle name="20% - Accent1 7 3 4 3 3 2 3" xfId="50903" xr:uid="{00000000-0005-0000-0000-000020C60000}"/>
    <cellStyle name="20% - Accent1 7 3 4 3 3 3" xfId="50904" xr:uid="{00000000-0005-0000-0000-000021C60000}"/>
    <cellStyle name="20% - Accent1 7 3 4 3 3 3 2" xfId="50905" xr:uid="{00000000-0005-0000-0000-000022C60000}"/>
    <cellStyle name="20% - Accent1 7 3 4 3 3 4" xfId="50906" xr:uid="{00000000-0005-0000-0000-000023C60000}"/>
    <cellStyle name="20% - Accent1 7 3 4 3 4" xfId="50907" xr:uid="{00000000-0005-0000-0000-000024C60000}"/>
    <cellStyle name="20% - Accent1 7 3 4 3 4 2" xfId="50908" xr:uid="{00000000-0005-0000-0000-000025C60000}"/>
    <cellStyle name="20% - Accent1 7 3 4 3 4 2 2" xfId="50909" xr:uid="{00000000-0005-0000-0000-000026C60000}"/>
    <cellStyle name="20% - Accent1 7 3 4 3 4 2 2 2" xfId="50910" xr:uid="{00000000-0005-0000-0000-000027C60000}"/>
    <cellStyle name="20% - Accent1 7 3 4 3 4 2 3" xfId="50911" xr:uid="{00000000-0005-0000-0000-000028C60000}"/>
    <cellStyle name="20% - Accent1 7 3 4 3 4 3" xfId="50912" xr:uid="{00000000-0005-0000-0000-000029C60000}"/>
    <cellStyle name="20% - Accent1 7 3 4 3 4 3 2" xfId="50913" xr:uid="{00000000-0005-0000-0000-00002AC60000}"/>
    <cellStyle name="20% - Accent1 7 3 4 3 4 4" xfId="50914" xr:uid="{00000000-0005-0000-0000-00002BC60000}"/>
    <cellStyle name="20% - Accent1 7 3 4 3 5" xfId="50915" xr:uid="{00000000-0005-0000-0000-00002CC60000}"/>
    <cellStyle name="20% - Accent1 7 3 4 3 5 2" xfId="50916" xr:uid="{00000000-0005-0000-0000-00002DC60000}"/>
    <cellStyle name="20% - Accent1 7 3 4 3 5 2 2" xfId="50917" xr:uid="{00000000-0005-0000-0000-00002EC60000}"/>
    <cellStyle name="20% - Accent1 7 3 4 3 5 3" xfId="50918" xr:uid="{00000000-0005-0000-0000-00002FC60000}"/>
    <cellStyle name="20% - Accent1 7 3 4 3 6" xfId="50919" xr:uid="{00000000-0005-0000-0000-000030C60000}"/>
    <cellStyle name="20% - Accent1 7 3 4 3 6 2" xfId="50920" xr:uid="{00000000-0005-0000-0000-000031C60000}"/>
    <cellStyle name="20% - Accent1 7 3 4 3 6 2 2" xfId="50921" xr:uid="{00000000-0005-0000-0000-000032C60000}"/>
    <cellStyle name="20% - Accent1 7 3 4 3 6 3" xfId="50922" xr:uid="{00000000-0005-0000-0000-000033C60000}"/>
    <cellStyle name="20% - Accent1 7 3 4 3 7" xfId="50923" xr:uid="{00000000-0005-0000-0000-000034C60000}"/>
    <cellStyle name="20% - Accent1 7 3 4 3 7 2" xfId="50924" xr:uid="{00000000-0005-0000-0000-000035C60000}"/>
    <cellStyle name="20% - Accent1 7 3 4 3 8" xfId="50925" xr:uid="{00000000-0005-0000-0000-000036C60000}"/>
    <cellStyle name="20% - Accent1 7 3 4 3 8 2" xfId="50926" xr:uid="{00000000-0005-0000-0000-000037C60000}"/>
    <cellStyle name="20% - Accent1 7 3 4 3 9" xfId="50927" xr:uid="{00000000-0005-0000-0000-000038C60000}"/>
    <cellStyle name="20% - Accent1 7 3 4 4" xfId="50928" xr:uid="{00000000-0005-0000-0000-000039C60000}"/>
    <cellStyle name="20% - Accent1 7 3 4 4 2" xfId="50929" xr:uid="{00000000-0005-0000-0000-00003AC60000}"/>
    <cellStyle name="20% - Accent1 7 3 4 4 2 2" xfId="50930" xr:uid="{00000000-0005-0000-0000-00003BC60000}"/>
    <cellStyle name="20% - Accent1 7 3 4 4 2 2 2" xfId="50931" xr:uid="{00000000-0005-0000-0000-00003CC60000}"/>
    <cellStyle name="20% - Accent1 7 3 4 4 2 3" xfId="50932" xr:uid="{00000000-0005-0000-0000-00003DC60000}"/>
    <cellStyle name="20% - Accent1 7 3 4 4 3" xfId="50933" xr:uid="{00000000-0005-0000-0000-00003EC60000}"/>
    <cellStyle name="20% - Accent1 7 3 4 4 3 2" xfId="50934" xr:uid="{00000000-0005-0000-0000-00003FC60000}"/>
    <cellStyle name="20% - Accent1 7 3 4 4 4" xfId="50935" xr:uid="{00000000-0005-0000-0000-000040C60000}"/>
    <cellStyle name="20% - Accent1 7 3 4 5" xfId="50936" xr:uid="{00000000-0005-0000-0000-000041C60000}"/>
    <cellStyle name="20% - Accent1 7 3 4 5 2" xfId="50937" xr:uid="{00000000-0005-0000-0000-000042C60000}"/>
    <cellStyle name="20% - Accent1 7 3 4 5 2 2" xfId="50938" xr:uid="{00000000-0005-0000-0000-000043C60000}"/>
    <cellStyle name="20% - Accent1 7 3 4 5 2 2 2" xfId="50939" xr:uid="{00000000-0005-0000-0000-000044C60000}"/>
    <cellStyle name="20% - Accent1 7 3 4 5 2 3" xfId="50940" xr:uid="{00000000-0005-0000-0000-000045C60000}"/>
    <cellStyle name="20% - Accent1 7 3 4 5 3" xfId="50941" xr:uid="{00000000-0005-0000-0000-000046C60000}"/>
    <cellStyle name="20% - Accent1 7 3 4 5 3 2" xfId="50942" xr:uid="{00000000-0005-0000-0000-000047C60000}"/>
    <cellStyle name="20% - Accent1 7 3 4 5 4" xfId="50943" xr:uid="{00000000-0005-0000-0000-000048C60000}"/>
    <cellStyle name="20% - Accent1 7 3 4 6" xfId="50944" xr:uid="{00000000-0005-0000-0000-000049C60000}"/>
    <cellStyle name="20% - Accent1 7 3 4 6 2" xfId="50945" xr:uid="{00000000-0005-0000-0000-00004AC60000}"/>
    <cellStyle name="20% - Accent1 7 3 4 6 2 2" xfId="50946" xr:uid="{00000000-0005-0000-0000-00004BC60000}"/>
    <cellStyle name="20% - Accent1 7 3 4 6 2 2 2" xfId="50947" xr:uid="{00000000-0005-0000-0000-00004CC60000}"/>
    <cellStyle name="20% - Accent1 7 3 4 6 2 3" xfId="50948" xr:uid="{00000000-0005-0000-0000-00004DC60000}"/>
    <cellStyle name="20% - Accent1 7 3 4 6 3" xfId="50949" xr:uid="{00000000-0005-0000-0000-00004EC60000}"/>
    <cellStyle name="20% - Accent1 7 3 4 6 3 2" xfId="50950" xr:uid="{00000000-0005-0000-0000-00004FC60000}"/>
    <cellStyle name="20% - Accent1 7 3 4 6 4" xfId="50951" xr:uid="{00000000-0005-0000-0000-000050C60000}"/>
    <cellStyle name="20% - Accent1 7 3 4 7" xfId="50952" xr:uid="{00000000-0005-0000-0000-000051C60000}"/>
    <cellStyle name="20% - Accent1 7 3 4 7 2" xfId="50953" xr:uid="{00000000-0005-0000-0000-000052C60000}"/>
    <cellStyle name="20% - Accent1 7 3 4 7 2 2" xfId="50954" xr:uid="{00000000-0005-0000-0000-000053C60000}"/>
    <cellStyle name="20% - Accent1 7 3 4 7 3" xfId="50955" xr:uid="{00000000-0005-0000-0000-000054C60000}"/>
    <cellStyle name="20% - Accent1 7 3 4 8" xfId="50956" xr:uid="{00000000-0005-0000-0000-000055C60000}"/>
    <cellStyle name="20% - Accent1 7 3 4 8 2" xfId="50957" xr:uid="{00000000-0005-0000-0000-000056C60000}"/>
    <cellStyle name="20% - Accent1 7 3 4 8 2 2" xfId="50958" xr:uid="{00000000-0005-0000-0000-000057C60000}"/>
    <cellStyle name="20% - Accent1 7 3 4 8 3" xfId="50959" xr:uid="{00000000-0005-0000-0000-000058C60000}"/>
    <cellStyle name="20% - Accent1 7 3 4 9" xfId="50960" xr:uid="{00000000-0005-0000-0000-000059C60000}"/>
    <cellStyle name="20% - Accent1 7 3 4 9 2" xfId="50961" xr:uid="{00000000-0005-0000-0000-00005AC60000}"/>
    <cellStyle name="20% - Accent1 7 3 5" xfId="50962" xr:uid="{00000000-0005-0000-0000-00005BC60000}"/>
    <cellStyle name="20% - Accent1 7 3 5 2" xfId="50963" xr:uid="{00000000-0005-0000-0000-00005CC60000}"/>
    <cellStyle name="20% - Accent1 7 3 5 2 2" xfId="50964" xr:uid="{00000000-0005-0000-0000-00005DC60000}"/>
    <cellStyle name="20% - Accent1 7 3 5 2 2 2" xfId="50965" xr:uid="{00000000-0005-0000-0000-00005EC60000}"/>
    <cellStyle name="20% - Accent1 7 3 5 2 2 2 2" xfId="50966" xr:uid="{00000000-0005-0000-0000-00005FC60000}"/>
    <cellStyle name="20% - Accent1 7 3 5 2 2 3" xfId="50967" xr:uid="{00000000-0005-0000-0000-000060C60000}"/>
    <cellStyle name="20% - Accent1 7 3 5 2 3" xfId="50968" xr:uid="{00000000-0005-0000-0000-000061C60000}"/>
    <cellStyle name="20% - Accent1 7 3 5 2 3 2" xfId="50969" xr:uid="{00000000-0005-0000-0000-000062C60000}"/>
    <cellStyle name="20% - Accent1 7 3 5 2 4" xfId="50970" xr:uid="{00000000-0005-0000-0000-000063C60000}"/>
    <cellStyle name="20% - Accent1 7 3 5 3" xfId="50971" xr:uid="{00000000-0005-0000-0000-000064C60000}"/>
    <cellStyle name="20% - Accent1 7 3 5 3 2" xfId="50972" xr:uid="{00000000-0005-0000-0000-000065C60000}"/>
    <cellStyle name="20% - Accent1 7 3 5 3 2 2" xfId="50973" xr:uid="{00000000-0005-0000-0000-000066C60000}"/>
    <cellStyle name="20% - Accent1 7 3 5 3 2 2 2" xfId="50974" xr:uid="{00000000-0005-0000-0000-000067C60000}"/>
    <cellStyle name="20% - Accent1 7 3 5 3 2 3" xfId="50975" xr:uid="{00000000-0005-0000-0000-000068C60000}"/>
    <cellStyle name="20% - Accent1 7 3 5 3 3" xfId="50976" xr:uid="{00000000-0005-0000-0000-000069C60000}"/>
    <cellStyle name="20% - Accent1 7 3 5 3 3 2" xfId="50977" xr:uid="{00000000-0005-0000-0000-00006AC60000}"/>
    <cellStyle name="20% - Accent1 7 3 5 3 4" xfId="50978" xr:uid="{00000000-0005-0000-0000-00006BC60000}"/>
    <cellStyle name="20% - Accent1 7 3 5 4" xfId="50979" xr:uid="{00000000-0005-0000-0000-00006CC60000}"/>
    <cellStyle name="20% - Accent1 7 3 5 4 2" xfId="50980" xr:uid="{00000000-0005-0000-0000-00006DC60000}"/>
    <cellStyle name="20% - Accent1 7 3 5 4 2 2" xfId="50981" xr:uid="{00000000-0005-0000-0000-00006EC60000}"/>
    <cellStyle name="20% - Accent1 7 3 5 4 2 2 2" xfId="50982" xr:uid="{00000000-0005-0000-0000-00006FC60000}"/>
    <cellStyle name="20% - Accent1 7 3 5 4 2 3" xfId="50983" xr:uid="{00000000-0005-0000-0000-000070C60000}"/>
    <cellStyle name="20% - Accent1 7 3 5 4 3" xfId="50984" xr:uid="{00000000-0005-0000-0000-000071C60000}"/>
    <cellStyle name="20% - Accent1 7 3 5 4 3 2" xfId="50985" xr:uid="{00000000-0005-0000-0000-000072C60000}"/>
    <cellStyle name="20% - Accent1 7 3 5 4 4" xfId="50986" xr:uid="{00000000-0005-0000-0000-000073C60000}"/>
    <cellStyle name="20% - Accent1 7 3 5 5" xfId="50987" xr:uid="{00000000-0005-0000-0000-000074C60000}"/>
    <cellStyle name="20% - Accent1 7 3 5 5 2" xfId="50988" xr:uid="{00000000-0005-0000-0000-000075C60000}"/>
    <cellStyle name="20% - Accent1 7 3 5 5 2 2" xfId="50989" xr:uid="{00000000-0005-0000-0000-000076C60000}"/>
    <cellStyle name="20% - Accent1 7 3 5 5 3" xfId="50990" xr:uid="{00000000-0005-0000-0000-000077C60000}"/>
    <cellStyle name="20% - Accent1 7 3 5 6" xfId="50991" xr:uid="{00000000-0005-0000-0000-000078C60000}"/>
    <cellStyle name="20% - Accent1 7 3 5 6 2" xfId="50992" xr:uid="{00000000-0005-0000-0000-000079C60000}"/>
    <cellStyle name="20% - Accent1 7 3 5 6 2 2" xfId="50993" xr:uid="{00000000-0005-0000-0000-00007AC60000}"/>
    <cellStyle name="20% - Accent1 7 3 5 6 3" xfId="50994" xr:uid="{00000000-0005-0000-0000-00007BC60000}"/>
    <cellStyle name="20% - Accent1 7 3 5 7" xfId="50995" xr:uid="{00000000-0005-0000-0000-00007CC60000}"/>
    <cellStyle name="20% - Accent1 7 3 5 7 2" xfId="50996" xr:uid="{00000000-0005-0000-0000-00007DC60000}"/>
    <cellStyle name="20% - Accent1 7 3 5 8" xfId="50997" xr:uid="{00000000-0005-0000-0000-00007EC60000}"/>
    <cellStyle name="20% - Accent1 7 3 5 8 2" xfId="50998" xr:uid="{00000000-0005-0000-0000-00007FC60000}"/>
    <cellStyle name="20% - Accent1 7 3 5 9" xfId="50999" xr:uid="{00000000-0005-0000-0000-000080C60000}"/>
    <cellStyle name="20% - Accent1 7 3 6" xfId="51000" xr:uid="{00000000-0005-0000-0000-000081C60000}"/>
    <cellStyle name="20% - Accent1 7 3 6 2" xfId="51001" xr:uid="{00000000-0005-0000-0000-000082C60000}"/>
    <cellStyle name="20% - Accent1 7 3 6 2 2" xfId="51002" xr:uid="{00000000-0005-0000-0000-000083C60000}"/>
    <cellStyle name="20% - Accent1 7 3 6 2 2 2" xfId="51003" xr:uid="{00000000-0005-0000-0000-000084C60000}"/>
    <cellStyle name="20% - Accent1 7 3 6 2 2 2 2" xfId="51004" xr:uid="{00000000-0005-0000-0000-000085C60000}"/>
    <cellStyle name="20% - Accent1 7 3 6 2 2 3" xfId="51005" xr:uid="{00000000-0005-0000-0000-000086C60000}"/>
    <cellStyle name="20% - Accent1 7 3 6 2 3" xfId="51006" xr:uid="{00000000-0005-0000-0000-000087C60000}"/>
    <cellStyle name="20% - Accent1 7 3 6 2 3 2" xfId="51007" xr:uid="{00000000-0005-0000-0000-000088C60000}"/>
    <cellStyle name="20% - Accent1 7 3 6 2 4" xfId="51008" xr:uid="{00000000-0005-0000-0000-000089C60000}"/>
    <cellStyle name="20% - Accent1 7 3 6 3" xfId="51009" xr:uid="{00000000-0005-0000-0000-00008AC60000}"/>
    <cellStyle name="20% - Accent1 7 3 6 3 2" xfId="51010" xr:uid="{00000000-0005-0000-0000-00008BC60000}"/>
    <cellStyle name="20% - Accent1 7 3 6 3 2 2" xfId="51011" xr:uid="{00000000-0005-0000-0000-00008CC60000}"/>
    <cellStyle name="20% - Accent1 7 3 6 3 2 2 2" xfId="51012" xr:uid="{00000000-0005-0000-0000-00008DC60000}"/>
    <cellStyle name="20% - Accent1 7 3 6 3 2 3" xfId="51013" xr:uid="{00000000-0005-0000-0000-00008EC60000}"/>
    <cellStyle name="20% - Accent1 7 3 6 3 3" xfId="51014" xr:uid="{00000000-0005-0000-0000-00008FC60000}"/>
    <cellStyle name="20% - Accent1 7 3 6 3 3 2" xfId="51015" xr:uid="{00000000-0005-0000-0000-000090C60000}"/>
    <cellStyle name="20% - Accent1 7 3 6 3 4" xfId="51016" xr:uid="{00000000-0005-0000-0000-000091C60000}"/>
    <cellStyle name="20% - Accent1 7 3 6 4" xfId="51017" xr:uid="{00000000-0005-0000-0000-000092C60000}"/>
    <cellStyle name="20% - Accent1 7 3 6 4 2" xfId="51018" xr:uid="{00000000-0005-0000-0000-000093C60000}"/>
    <cellStyle name="20% - Accent1 7 3 6 4 2 2" xfId="51019" xr:uid="{00000000-0005-0000-0000-000094C60000}"/>
    <cellStyle name="20% - Accent1 7 3 6 4 2 2 2" xfId="51020" xr:uid="{00000000-0005-0000-0000-000095C60000}"/>
    <cellStyle name="20% - Accent1 7 3 6 4 2 3" xfId="51021" xr:uid="{00000000-0005-0000-0000-000096C60000}"/>
    <cellStyle name="20% - Accent1 7 3 6 4 3" xfId="51022" xr:uid="{00000000-0005-0000-0000-000097C60000}"/>
    <cellStyle name="20% - Accent1 7 3 6 4 3 2" xfId="51023" xr:uid="{00000000-0005-0000-0000-000098C60000}"/>
    <cellStyle name="20% - Accent1 7 3 6 4 4" xfId="51024" xr:uid="{00000000-0005-0000-0000-000099C60000}"/>
    <cellStyle name="20% - Accent1 7 3 6 5" xfId="51025" xr:uid="{00000000-0005-0000-0000-00009AC60000}"/>
    <cellStyle name="20% - Accent1 7 3 6 5 2" xfId="51026" xr:uid="{00000000-0005-0000-0000-00009BC60000}"/>
    <cellStyle name="20% - Accent1 7 3 6 5 2 2" xfId="51027" xr:uid="{00000000-0005-0000-0000-00009CC60000}"/>
    <cellStyle name="20% - Accent1 7 3 6 5 3" xfId="51028" xr:uid="{00000000-0005-0000-0000-00009DC60000}"/>
    <cellStyle name="20% - Accent1 7 3 6 6" xfId="51029" xr:uid="{00000000-0005-0000-0000-00009EC60000}"/>
    <cellStyle name="20% - Accent1 7 3 6 6 2" xfId="51030" xr:uid="{00000000-0005-0000-0000-00009FC60000}"/>
    <cellStyle name="20% - Accent1 7 3 6 6 2 2" xfId="51031" xr:uid="{00000000-0005-0000-0000-0000A0C60000}"/>
    <cellStyle name="20% - Accent1 7 3 6 6 3" xfId="51032" xr:uid="{00000000-0005-0000-0000-0000A1C60000}"/>
    <cellStyle name="20% - Accent1 7 3 6 7" xfId="51033" xr:uid="{00000000-0005-0000-0000-0000A2C60000}"/>
    <cellStyle name="20% - Accent1 7 3 6 7 2" xfId="51034" xr:uid="{00000000-0005-0000-0000-0000A3C60000}"/>
    <cellStyle name="20% - Accent1 7 3 6 8" xfId="51035" xr:uid="{00000000-0005-0000-0000-0000A4C60000}"/>
    <cellStyle name="20% - Accent1 7 3 6 8 2" xfId="51036" xr:uid="{00000000-0005-0000-0000-0000A5C60000}"/>
    <cellStyle name="20% - Accent1 7 3 6 9" xfId="51037" xr:uid="{00000000-0005-0000-0000-0000A6C60000}"/>
    <cellStyle name="20% - Accent1 7 3 7" xfId="51038" xr:uid="{00000000-0005-0000-0000-0000A7C60000}"/>
    <cellStyle name="20% - Accent1 7 3 7 2" xfId="51039" xr:uid="{00000000-0005-0000-0000-0000A8C60000}"/>
    <cellStyle name="20% - Accent1 7 3 7 2 2" xfId="51040" xr:uid="{00000000-0005-0000-0000-0000A9C60000}"/>
    <cellStyle name="20% - Accent1 7 3 7 2 2 2" xfId="51041" xr:uid="{00000000-0005-0000-0000-0000AAC60000}"/>
    <cellStyle name="20% - Accent1 7 3 7 2 3" xfId="51042" xr:uid="{00000000-0005-0000-0000-0000ABC60000}"/>
    <cellStyle name="20% - Accent1 7 3 7 3" xfId="51043" xr:uid="{00000000-0005-0000-0000-0000ACC60000}"/>
    <cellStyle name="20% - Accent1 7 3 7 3 2" xfId="51044" xr:uid="{00000000-0005-0000-0000-0000ADC60000}"/>
    <cellStyle name="20% - Accent1 7 3 7 4" xfId="51045" xr:uid="{00000000-0005-0000-0000-0000AEC60000}"/>
    <cellStyle name="20% - Accent1 7 3 8" xfId="51046" xr:uid="{00000000-0005-0000-0000-0000AFC60000}"/>
    <cellStyle name="20% - Accent1 7 3 8 2" xfId="51047" xr:uid="{00000000-0005-0000-0000-0000B0C60000}"/>
    <cellStyle name="20% - Accent1 7 3 8 2 2" xfId="51048" xr:uid="{00000000-0005-0000-0000-0000B1C60000}"/>
    <cellStyle name="20% - Accent1 7 3 8 2 2 2" xfId="51049" xr:uid="{00000000-0005-0000-0000-0000B2C60000}"/>
    <cellStyle name="20% - Accent1 7 3 8 2 3" xfId="51050" xr:uid="{00000000-0005-0000-0000-0000B3C60000}"/>
    <cellStyle name="20% - Accent1 7 3 8 3" xfId="51051" xr:uid="{00000000-0005-0000-0000-0000B4C60000}"/>
    <cellStyle name="20% - Accent1 7 3 8 3 2" xfId="51052" xr:uid="{00000000-0005-0000-0000-0000B5C60000}"/>
    <cellStyle name="20% - Accent1 7 3 8 4" xfId="51053" xr:uid="{00000000-0005-0000-0000-0000B6C60000}"/>
    <cellStyle name="20% - Accent1 7 3 9" xfId="51054" xr:uid="{00000000-0005-0000-0000-0000B7C60000}"/>
    <cellStyle name="20% - Accent1 7 3 9 2" xfId="51055" xr:uid="{00000000-0005-0000-0000-0000B8C60000}"/>
    <cellStyle name="20% - Accent1 7 3 9 2 2" xfId="51056" xr:uid="{00000000-0005-0000-0000-0000B9C60000}"/>
    <cellStyle name="20% - Accent1 7 3 9 2 2 2" xfId="51057" xr:uid="{00000000-0005-0000-0000-0000BAC60000}"/>
    <cellStyle name="20% - Accent1 7 3 9 2 3" xfId="51058" xr:uid="{00000000-0005-0000-0000-0000BBC60000}"/>
    <cellStyle name="20% - Accent1 7 3 9 3" xfId="51059" xr:uid="{00000000-0005-0000-0000-0000BCC60000}"/>
    <cellStyle name="20% - Accent1 7 3 9 3 2" xfId="51060" xr:uid="{00000000-0005-0000-0000-0000BDC60000}"/>
    <cellStyle name="20% - Accent1 7 3 9 4" xfId="51061" xr:uid="{00000000-0005-0000-0000-0000BEC60000}"/>
    <cellStyle name="20% - Accent1 7 4" xfId="51062" xr:uid="{00000000-0005-0000-0000-0000BFC60000}"/>
    <cellStyle name="20% - Accent1 7 4 10" xfId="51063" xr:uid="{00000000-0005-0000-0000-0000C0C60000}"/>
    <cellStyle name="20% - Accent1 7 4 10 2" xfId="51064" xr:uid="{00000000-0005-0000-0000-0000C1C60000}"/>
    <cellStyle name="20% - Accent1 7 4 11" xfId="51065" xr:uid="{00000000-0005-0000-0000-0000C2C60000}"/>
    <cellStyle name="20% - Accent1 7 4 2" xfId="51066" xr:uid="{00000000-0005-0000-0000-0000C3C60000}"/>
    <cellStyle name="20% - Accent1 7 4 2 2" xfId="51067" xr:uid="{00000000-0005-0000-0000-0000C4C60000}"/>
    <cellStyle name="20% - Accent1 7 4 2 2 2" xfId="51068" xr:uid="{00000000-0005-0000-0000-0000C5C60000}"/>
    <cellStyle name="20% - Accent1 7 4 2 2 2 2" xfId="51069" xr:uid="{00000000-0005-0000-0000-0000C6C60000}"/>
    <cellStyle name="20% - Accent1 7 4 2 2 2 2 2" xfId="51070" xr:uid="{00000000-0005-0000-0000-0000C7C60000}"/>
    <cellStyle name="20% - Accent1 7 4 2 2 2 3" xfId="51071" xr:uid="{00000000-0005-0000-0000-0000C8C60000}"/>
    <cellStyle name="20% - Accent1 7 4 2 2 3" xfId="51072" xr:uid="{00000000-0005-0000-0000-0000C9C60000}"/>
    <cellStyle name="20% - Accent1 7 4 2 2 3 2" xfId="51073" xr:uid="{00000000-0005-0000-0000-0000CAC60000}"/>
    <cellStyle name="20% - Accent1 7 4 2 2 4" xfId="51074" xr:uid="{00000000-0005-0000-0000-0000CBC60000}"/>
    <cellStyle name="20% - Accent1 7 4 2 3" xfId="51075" xr:uid="{00000000-0005-0000-0000-0000CCC60000}"/>
    <cellStyle name="20% - Accent1 7 4 2 3 2" xfId="51076" xr:uid="{00000000-0005-0000-0000-0000CDC60000}"/>
    <cellStyle name="20% - Accent1 7 4 2 3 2 2" xfId="51077" xr:uid="{00000000-0005-0000-0000-0000CEC60000}"/>
    <cellStyle name="20% - Accent1 7 4 2 3 2 2 2" xfId="51078" xr:uid="{00000000-0005-0000-0000-0000CFC60000}"/>
    <cellStyle name="20% - Accent1 7 4 2 3 2 3" xfId="51079" xr:uid="{00000000-0005-0000-0000-0000D0C60000}"/>
    <cellStyle name="20% - Accent1 7 4 2 3 3" xfId="51080" xr:uid="{00000000-0005-0000-0000-0000D1C60000}"/>
    <cellStyle name="20% - Accent1 7 4 2 3 3 2" xfId="51081" xr:uid="{00000000-0005-0000-0000-0000D2C60000}"/>
    <cellStyle name="20% - Accent1 7 4 2 3 4" xfId="51082" xr:uid="{00000000-0005-0000-0000-0000D3C60000}"/>
    <cellStyle name="20% - Accent1 7 4 2 4" xfId="51083" xr:uid="{00000000-0005-0000-0000-0000D4C60000}"/>
    <cellStyle name="20% - Accent1 7 4 2 4 2" xfId="51084" xr:uid="{00000000-0005-0000-0000-0000D5C60000}"/>
    <cellStyle name="20% - Accent1 7 4 2 4 2 2" xfId="51085" xr:uid="{00000000-0005-0000-0000-0000D6C60000}"/>
    <cellStyle name="20% - Accent1 7 4 2 4 2 2 2" xfId="51086" xr:uid="{00000000-0005-0000-0000-0000D7C60000}"/>
    <cellStyle name="20% - Accent1 7 4 2 4 2 3" xfId="51087" xr:uid="{00000000-0005-0000-0000-0000D8C60000}"/>
    <cellStyle name="20% - Accent1 7 4 2 4 3" xfId="51088" xr:uid="{00000000-0005-0000-0000-0000D9C60000}"/>
    <cellStyle name="20% - Accent1 7 4 2 4 3 2" xfId="51089" xr:uid="{00000000-0005-0000-0000-0000DAC60000}"/>
    <cellStyle name="20% - Accent1 7 4 2 4 4" xfId="51090" xr:uid="{00000000-0005-0000-0000-0000DBC60000}"/>
    <cellStyle name="20% - Accent1 7 4 2 5" xfId="51091" xr:uid="{00000000-0005-0000-0000-0000DCC60000}"/>
    <cellStyle name="20% - Accent1 7 4 2 5 2" xfId="51092" xr:uid="{00000000-0005-0000-0000-0000DDC60000}"/>
    <cellStyle name="20% - Accent1 7 4 2 5 2 2" xfId="51093" xr:uid="{00000000-0005-0000-0000-0000DEC60000}"/>
    <cellStyle name="20% - Accent1 7 4 2 5 3" xfId="51094" xr:uid="{00000000-0005-0000-0000-0000DFC60000}"/>
    <cellStyle name="20% - Accent1 7 4 2 6" xfId="51095" xr:uid="{00000000-0005-0000-0000-0000E0C60000}"/>
    <cellStyle name="20% - Accent1 7 4 2 6 2" xfId="51096" xr:uid="{00000000-0005-0000-0000-0000E1C60000}"/>
    <cellStyle name="20% - Accent1 7 4 2 6 2 2" xfId="51097" xr:uid="{00000000-0005-0000-0000-0000E2C60000}"/>
    <cellStyle name="20% - Accent1 7 4 2 6 3" xfId="51098" xr:uid="{00000000-0005-0000-0000-0000E3C60000}"/>
    <cellStyle name="20% - Accent1 7 4 2 7" xfId="51099" xr:uid="{00000000-0005-0000-0000-0000E4C60000}"/>
    <cellStyle name="20% - Accent1 7 4 2 7 2" xfId="51100" xr:uid="{00000000-0005-0000-0000-0000E5C60000}"/>
    <cellStyle name="20% - Accent1 7 4 2 8" xfId="51101" xr:uid="{00000000-0005-0000-0000-0000E6C60000}"/>
    <cellStyle name="20% - Accent1 7 4 2 8 2" xfId="51102" xr:uid="{00000000-0005-0000-0000-0000E7C60000}"/>
    <cellStyle name="20% - Accent1 7 4 2 9" xfId="51103" xr:uid="{00000000-0005-0000-0000-0000E8C60000}"/>
    <cellStyle name="20% - Accent1 7 4 3" xfId="51104" xr:uid="{00000000-0005-0000-0000-0000E9C60000}"/>
    <cellStyle name="20% - Accent1 7 4 3 2" xfId="51105" xr:uid="{00000000-0005-0000-0000-0000EAC60000}"/>
    <cellStyle name="20% - Accent1 7 4 3 2 2" xfId="51106" xr:uid="{00000000-0005-0000-0000-0000EBC60000}"/>
    <cellStyle name="20% - Accent1 7 4 3 2 2 2" xfId="51107" xr:uid="{00000000-0005-0000-0000-0000ECC60000}"/>
    <cellStyle name="20% - Accent1 7 4 3 2 2 2 2" xfId="51108" xr:uid="{00000000-0005-0000-0000-0000EDC60000}"/>
    <cellStyle name="20% - Accent1 7 4 3 2 2 3" xfId="51109" xr:uid="{00000000-0005-0000-0000-0000EEC60000}"/>
    <cellStyle name="20% - Accent1 7 4 3 2 3" xfId="51110" xr:uid="{00000000-0005-0000-0000-0000EFC60000}"/>
    <cellStyle name="20% - Accent1 7 4 3 2 3 2" xfId="51111" xr:uid="{00000000-0005-0000-0000-0000F0C60000}"/>
    <cellStyle name="20% - Accent1 7 4 3 2 4" xfId="51112" xr:uid="{00000000-0005-0000-0000-0000F1C60000}"/>
    <cellStyle name="20% - Accent1 7 4 3 3" xfId="51113" xr:uid="{00000000-0005-0000-0000-0000F2C60000}"/>
    <cellStyle name="20% - Accent1 7 4 3 3 2" xfId="51114" xr:uid="{00000000-0005-0000-0000-0000F3C60000}"/>
    <cellStyle name="20% - Accent1 7 4 3 3 2 2" xfId="51115" xr:uid="{00000000-0005-0000-0000-0000F4C60000}"/>
    <cellStyle name="20% - Accent1 7 4 3 3 2 2 2" xfId="51116" xr:uid="{00000000-0005-0000-0000-0000F5C60000}"/>
    <cellStyle name="20% - Accent1 7 4 3 3 2 3" xfId="51117" xr:uid="{00000000-0005-0000-0000-0000F6C60000}"/>
    <cellStyle name="20% - Accent1 7 4 3 3 3" xfId="51118" xr:uid="{00000000-0005-0000-0000-0000F7C60000}"/>
    <cellStyle name="20% - Accent1 7 4 3 3 3 2" xfId="51119" xr:uid="{00000000-0005-0000-0000-0000F8C60000}"/>
    <cellStyle name="20% - Accent1 7 4 3 3 4" xfId="51120" xr:uid="{00000000-0005-0000-0000-0000F9C60000}"/>
    <cellStyle name="20% - Accent1 7 4 3 4" xfId="51121" xr:uid="{00000000-0005-0000-0000-0000FAC60000}"/>
    <cellStyle name="20% - Accent1 7 4 3 4 2" xfId="51122" xr:uid="{00000000-0005-0000-0000-0000FBC60000}"/>
    <cellStyle name="20% - Accent1 7 4 3 4 2 2" xfId="51123" xr:uid="{00000000-0005-0000-0000-0000FCC60000}"/>
    <cellStyle name="20% - Accent1 7 4 3 4 2 2 2" xfId="51124" xr:uid="{00000000-0005-0000-0000-0000FDC60000}"/>
    <cellStyle name="20% - Accent1 7 4 3 4 2 3" xfId="51125" xr:uid="{00000000-0005-0000-0000-0000FEC60000}"/>
    <cellStyle name="20% - Accent1 7 4 3 4 3" xfId="51126" xr:uid="{00000000-0005-0000-0000-0000FFC60000}"/>
    <cellStyle name="20% - Accent1 7 4 3 4 3 2" xfId="51127" xr:uid="{00000000-0005-0000-0000-000000C70000}"/>
    <cellStyle name="20% - Accent1 7 4 3 4 4" xfId="51128" xr:uid="{00000000-0005-0000-0000-000001C70000}"/>
    <cellStyle name="20% - Accent1 7 4 3 5" xfId="51129" xr:uid="{00000000-0005-0000-0000-000002C70000}"/>
    <cellStyle name="20% - Accent1 7 4 3 5 2" xfId="51130" xr:uid="{00000000-0005-0000-0000-000003C70000}"/>
    <cellStyle name="20% - Accent1 7 4 3 5 2 2" xfId="51131" xr:uid="{00000000-0005-0000-0000-000004C70000}"/>
    <cellStyle name="20% - Accent1 7 4 3 5 3" xfId="51132" xr:uid="{00000000-0005-0000-0000-000005C70000}"/>
    <cellStyle name="20% - Accent1 7 4 3 6" xfId="51133" xr:uid="{00000000-0005-0000-0000-000006C70000}"/>
    <cellStyle name="20% - Accent1 7 4 3 6 2" xfId="51134" xr:uid="{00000000-0005-0000-0000-000007C70000}"/>
    <cellStyle name="20% - Accent1 7 4 3 6 2 2" xfId="51135" xr:uid="{00000000-0005-0000-0000-000008C70000}"/>
    <cellStyle name="20% - Accent1 7 4 3 6 3" xfId="51136" xr:uid="{00000000-0005-0000-0000-000009C70000}"/>
    <cellStyle name="20% - Accent1 7 4 3 7" xfId="51137" xr:uid="{00000000-0005-0000-0000-00000AC70000}"/>
    <cellStyle name="20% - Accent1 7 4 3 7 2" xfId="51138" xr:uid="{00000000-0005-0000-0000-00000BC70000}"/>
    <cellStyle name="20% - Accent1 7 4 3 8" xfId="51139" xr:uid="{00000000-0005-0000-0000-00000CC70000}"/>
    <cellStyle name="20% - Accent1 7 4 3 8 2" xfId="51140" xr:uid="{00000000-0005-0000-0000-00000DC70000}"/>
    <cellStyle name="20% - Accent1 7 4 3 9" xfId="51141" xr:uid="{00000000-0005-0000-0000-00000EC70000}"/>
    <cellStyle name="20% - Accent1 7 4 4" xfId="51142" xr:uid="{00000000-0005-0000-0000-00000FC70000}"/>
    <cellStyle name="20% - Accent1 7 4 4 2" xfId="51143" xr:uid="{00000000-0005-0000-0000-000010C70000}"/>
    <cellStyle name="20% - Accent1 7 4 4 2 2" xfId="51144" xr:uid="{00000000-0005-0000-0000-000011C70000}"/>
    <cellStyle name="20% - Accent1 7 4 4 2 2 2" xfId="51145" xr:uid="{00000000-0005-0000-0000-000012C70000}"/>
    <cellStyle name="20% - Accent1 7 4 4 2 3" xfId="51146" xr:uid="{00000000-0005-0000-0000-000013C70000}"/>
    <cellStyle name="20% - Accent1 7 4 4 3" xfId="51147" xr:uid="{00000000-0005-0000-0000-000014C70000}"/>
    <cellStyle name="20% - Accent1 7 4 4 3 2" xfId="51148" xr:uid="{00000000-0005-0000-0000-000015C70000}"/>
    <cellStyle name="20% - Accent1 7 4 4 4" xfId="51149" xr:uid="{00000000-0005-0000-0000-000016C70000}"/>
    <cellStyle name="20% - Accent1 7 4 5" xfId="51150" xr:uid="{00000000-0005-0000-0000-000017C70000}"/>
    <cellStyle name="20% - Accent1 7 4 5 2" xfId="51151" xr:uid="{00000000-0005-0000-0000-000018C70000}"/>
    <cellStyle name="20% - Accent1 7 4 5 2 2" xfId="51152" xr:uid="{00000000-0005-0000-0000-000019C70000}"/>
    <cellStyle name="20% - Accent1 7 4 5 2 2 2" xfId="51153" xr:uid="{00000000-0005-0000-0000-00001AC70000}"/>
    <cellStyle name="20% - Accent1 7 4 5 2 3" xfId="51154" xr:uid="{00000000-0005-0000-0000-00001BC70000}"/>
    <cellStyle name="20% - Accent1 7 4 5 3" xfId="51155" xr:uid="{00000000-0005-0000-0000-00001CC70000}"/>
    <cellStyle name="20% - Accent1 7 4 5 3 2" xfId="51156" xr:uid="{00000000-0005-0000-0000-00001DC70000}"/>
    <cellStyle name="20% - Accent1 7 4 5 4" xfId="51157" xr:uid="{00000000-0005-0000-0000-00001EC70000}"/>
    <cellStyle name="20% - Accent1 7 4 6" xfId="51158" xr:uid="{00000000-0005-0000-0000-00001FC70000}"/>
    <cellStyle name="20% - Accent1 7 4 6 2" xfId="51159" xr:uid="{00000000-0005-0000-0000-000020C70000}"/>
    <cellStyle name="20% - Accent1 7 4 6 2 2" xfId="51160" xr:uid="{00000000-0005-0000-0000-000021C70000}"/>
    <cellStyle name="20% - Accent1 7 4 6 2 2 2" xfId="51161" xr:uid="{00000000-0005-0000-0000-000022C70000}"/>
    <cellStyle name="20% - Accent1 7 4 6 2 3" xfId="51162" xr:uid="{00000000-0005-0000-0000-000023C70000}"/>
    <cellStyle name="20% - Accent1 7 4 6 3" xfId="51163" xr:uid="{00000000-0005-0000-0000-000024C70000}"/>
    <cellStyle name="20% - Accent1 7 4 6 3 2" xfId="51164" xr:uid="{00000000-0005-0000-0000-000025C70000}"/>
    <cellStyle name="20% - Accent1 7 4 6 4" xfId="51165" xr:uid="{00000000-0005-0000-0000-000026C70000}"/>
    <cellStyle name="20% - Accent1 7 4 7" xfId="51166" xr:uid="{00000000-0005-0000-0000-000027C70000}"/>
    <cellStyle name="20% - Accent1 7 4 7 2" xfId="51167" xr:uid="{00000000-0005-0000-0000-000028C70000}"/>
    <cellStyle name="20% - Accent1 7 4 7 2 2" xfId="51168" xr:uid="{00000000-0005-0000-0000-000029C70000}"/>
    <cellStyle name="20% - Accent1 7 4 7 3" xfId="51169" xr:uid="{00000000-0005-0000-0000-00002AC70000}"/>
    <cellStyle name="20% - Accent1 7 4 8" xfId="51170" xr:uid="{00000000-0005-0000-0000-00002BC70000}"/>
    <cellStyle name="20% - Accent1 7 4 8 2" xfId="51171" xr:uid="{00000000-0005-0000-0000-00002CC70000}"/>
    <cellStyle name="20% - Accent1 7 4 8 2 2" xfId="51172" xr:uid="{00000000-0005-0000-0000-00002DC70000}"/>
    <cellStyle name="20% - Accent1 7 4 8 3" xfId="51173" xr:uid="{00000000-0005-0000-0000-00002EC70000}"/>
    <cellStyle name="20% - Accent1 7 4 9" xfId="51174" xr:uid="{00000000-0005-0000-0000-00002FC70000}"/>
    <cellStyle name="20% - Accent1 7 4 9 2" xfId="51175" xr:uid="{00000000-0005-0000-0000-000030C70000}"/>
    <cellStyle name="20% - Accent1 7 5" xfId="51176" xr:uid="{00000000-0005-0000-0000-000031C70000}"/>
    <cellStyle name="20% - Accent1 7 5 10" xfId="51177" xr:uid="{00000000-0005-0000-0000-000032C70000}"/>
    <cellStyle name="20% - Accent1 7 5 10 2" xfId="51178" xr:uid="{00000000-0005-0000-0000-000033C70000}"/>
    <cellStyle name="20% - Accent1 7 5 11" xfId="51179" xr:uid="{00000000-0005-0000-0000-000034C70000}"/>
    <cellStyle name="20% - Accent1 7 5 2" xfId="51180" xr:uid="{00000000-0005-0000-0000-000035C70000}"/>
    <cellStyle name="20% - Accent1 7 5 2 2" xfId="51181" xr:uid="{00000000-0005-0000-0000-000036C70000}"/>
    <cellStyle name="20% - Accent1 7 5 2 2 2" xfId="51182" xr:uid="{00000000-0005-0000-0000-000037C70000}"/>
    <cellStyle name="20% - Accent1 7 5 2 2 2 2" xfId="51183" xr:uid="{00000000-0005-0000-0000-000038C70000}"/>
    <cellStyle name="20% - Accent1 7 5 2 2 2 2 2" xfId="51184" xr:uid="{00000000-0005-0000-0000-000039C70000}"/>
    <cellStyle name="20% - Accent1 7 5 2 2 2 3" xfId="51185" xr:uid="{00000000-0005-0000-0000-00003AC70000}"/>
    <cellStyle name="20% - Accent1 7 5 2 2 3" xfId="51186" xr:uid="{00000000-0005-0000-0000-00003BC70000}"/>
    <cellStyle name="20% - Accent1 7 5 2 2 3 2" xfId="51187" xr:uid="{00000000-0005-0000-0000-00003CC70000}"/>
    <cellStyle name="20% - Accent1 7 5 2 2 4" xfId="51188" xr:uid="{00000000-0005-0000-0000-00003DC70000}"/>
    <cellStyle name="20% - Accent1 7 5 2 3" xfId="51189" xr:uid="{00000000-0005-0000-0000-00003EC70000}"/>
    <cellStyle name="20% - Accent1 7 5 2 3 2" xfId="51190" xr:uid="{00000000-0005-0000-0000-00003FC70000}"/>
    <cellStyle name="20% - Accent1 7 5 2 3 2 2" xfId="51191" xr:uid="{00000000-0005-0000-0000-000040C70000}"/>
    <cellStyle name="20% - Accent1 7 5 2 3 2 2 2" xfId="51192" xr:uid="{00000000-0005-0000-0000-000041C70000}"/>
    <cellStyle name="20% - Accent1 7 5 2 3 2 3" xfId="51193" xr:uid="{00000000-0005-0000-0000-000042C70000}"/>
    <cellStyle name="20% - Accent1 7 5 2 3 3" xfId="51194" xr:uid="{00000000-0005-0000-0000-000043C70000}"/>
    <cellStyle name="20% - Accent1 7 5 2 3 3 2" xfId="51195" xr:uid="{00000000-0005-0000-0000-000044C70000}"/>
    <cellStyle name="20% - Accent1 7 5 2 3 4" xfId="51196" xr:uid="{00000000-0005-0000-0000-000045C70000}"/>
    <cellStyle name="20% - Accent1 7 5 2 4" xfId="51197" xr:uid="{00000000-0005-0000-0000-000046C70000}"/>
    <cellStyle name="20% - Accent1 7 5 2 4 2" xfId="51198" xr:uid="{00000000-0005-0000-0000-000047C70000}"/>
    <cellStyle name="20% - Accent1 7 5 2 4 2 2" xfId="51199" xr:uid="{00000000-0005-0000-0000-000048C70000}"/>
    <cellStyle name="20% - Accent1 7 5 2 4 2 2 2" xfId="51200" xr:uid="{00000000-0005-0000-0000-000049C70000}"/>
    <cellStyle name="20% - Accent1 7 5 2 4 2 3" xfId="51201" xr:uid="{00000000-0005-0000-0000-00004AC70000}"/>
    <cellStyle name="20% - Accent1 7 5 2 4 3" xfId="51202" xr:uid="{00000000-0005-0000-0000-00004BC70000}"/>
    <cellStyle name="20% - Accent1 7 5 2 4 3 2" xfId="51203" xr:uid="{00000000-0005-0000-0000-00004CC70000}"/>
    <cellStyle name="20% - Accent1 7 5 2 4 4" xfId="51204" xr:uid="{00000000-0005-0000-0000-00004DC70000}"/>
    <cellStyle name="20% - Accent1 7 5 2 5" xfId="51205" xr:uid="{00000000-0005-0000-0000-00004EC70000}"/>
    <cellStyle name="20% - Accent1 7 5 2 5 2" xfId="51206" xr:uid="{00000000-0005-0000-0000-00004FC70000}"/>
    <cellStyle name="20% - Accent1 7 5 2 5 2 2" xfId="51207" xr:uid="{00000000-0005-0000-0000-000050C70000}"/>
    <cellStyle name="20% - Accent1 7 5 2 5 3" xfId="51208" xr:uid="{00000000-0005-0000-0000-000051C70000}"/>
    <cellStyle name="20% - Accent1 7 5 2 6" xfId="51209" xr:uid="{00000000-0005-0000-0000-000052C70000}"/>
    <cellStyle name="20% - Accent1 7 5 2 6 2" xfId="51210" xr:uid="{00000000-0005-0000-0000-000053C70000}"/>
    <cellStyle name="20% - Accent1 7 5 2 6 2 2" xfId="51211" xr:uid="{00000000-0005-0000-0000-000054C70000}"/>
    <cellStyle name="20% - Accent1 7 5 2 6 3" xfId="51212" xr:uid="{00000000-0005-0000-0000-000055C70000}"/>
    <cellStyle name="20% - Accent1 7 5 2 7" xfId="51213" xr:uid="{00000000-0005-0000-0000-000056C70000}"/>
    <cellStyle name="20% - Accent1 7 5 2 7 2" xfId="51214" xr:uid="{00000000-0005-0000-0000-000057C70000}"/>
    <cellStyle name="20% - Accent1 7 5 2 8" xfId="51215" xr:uid="{00000000-0005-0000-0000-000058C70000}"/>
    <cellStyle name="20% - Accent1 7 5 2 8 2" xfId="51216" xr:uid="{00000000-0005-0000-0000-000059C70000}"/>
    <cellStyle name="20% - Accent1 7 5 2 9" xfId="51217" xr:uid="{00000000-0005-0000-0000-00005AC70000}"/>
    <cellStyle name="20% - Accent1 7 5 3" xfId="51218" xr:uid="{00000000-0005-0000-0000-00005BC70000}"/>
    <cellStyle name="20% - Accent1 7 5 3 2" xfId="51219" xr:uid="{00000000-0005-0000-0000-00005CC70000}"/>
    <cellStyle name="20% - Accent1 7 5 3 2 2" xfId="51220" xr:uid="{00000000-0005-0000-0000-00005DC70000}"/>
    <cellStyle name="20% - Accent1 7 5 3 2 2 2" xfId="51221" xr:uid="{00000000-0005-0000-0000-00005EC70000}"/>
    <cellStyle name="20% - Accent1 7 5 3 2 2 2 2" xfId="51222" xr:uid="{00000000-0005-0000-0000-00005FC70000}"/>
    <cellStyle name="20% - Accent1 7 5 3 2 2 3" xfId="51223" xr:uid="{00000000-0005-0000-0000-000060C70000}"/>
    <cellStyle name="20% - Accent1 7 5 3 2 3" xfId="51224" xr:uid="{00000000-0005-0000-0000-000061C70000}"/>
    <cellStyle name="20% - Accent1 7 5 3 2 3 2" xfId="51225" xr:uid="{00000000-0005-0000-0000-000062C70000}"/>
    <cellStyle name="20% - Accent1 7 5 3 2 4" xfId="51226" xr:uid="{00000000-0005-0000-0000-000063C70000}"/>
    <cellStyle name="20% - Accent1 7 5 3 3" xfId="51227" xr:uid="{00000000-0005-0000-0000-000064C70000}"/>
    <cellStyle name="20% - Accent1 7 5 3 3 2" xfId="51228" xr:uid="{00000000-0005-0000-0000-000065C70000}"/>
    <cellStyle name="20% - Accent1 7 5 3 3 2 2" xfId="51229" xr:uid="{00000000-0005-0000-0000-000066C70000}"/>
    <cellStyle name="20% - Accent1 7 5 3 3 2 2 2" xfId="51230" xr:uid="{00000000-0005-0000-0000-000067C70000}"/>
    <cellStyle name="20% - Accent1 7 5 3 3 2 3" xfId="51231" xr:uid="{00000000-0005-0000-0000-000068C70000}"/>
    <cellStyle name="20% - Accent1 7 5 3 3 3" xfId="51232" xr:uid="{00000000-0005-0000-0000-000069C70000}"/>
    <cellStyle name="20% - Accent1 7 5 3 3 3 2" xfId="51233" xr:uid="{00000000-0005-0000-0000-00006AC70000}"/>
    <cellStyle name="20% - Accent1 7 5 3 3 4" xfId="51234" xr:uid="{00000000-0005-0000-0000-00006BC70000}"/>
    <cellStyle name="20% - Accent1 7 5 3 4" xfId="51235" xr:uid="{00000000-0005-0000-0000-00006CC70000}"/>
    <cellStyle name="20% - Accent1 7 5 3 4 2" xfId="51236" xr:uid="{00000000-0005-0000-0000-00006DC70000}"/>
    <cellStyle name="20% - Accent1 7 5 3 4 2 2" xfId="51237" xr:uid="{00000000-0005-0000-0000-00006EC70000}"/>
    <cellStyle name="20% - Accent1 7 5 3 4 2 2 2" xfId="51238" xr:uid="{00000000-0005-0000-0000-00006FC70000}"/>
    <cellStyle name="20% - Accent1 7 5 3 4 2 3" xfId="51239" xr:uid="{00000000-0005-0000-0000-000070C70000}"/>
    <cellStyle name="20% - Accent1 7 5 3 4 3" xfId="51240" xr:uid="{00000000-0005-0000-0000-000071C70000}"/>
    <cellStyle name="20% - Accent1 7 5 3 4 3 2" xfId="51241" xr:uid="{00000000-0005-0000-0000-000072C70000}"/>
    <cellStyle name="20% - Accent1 7 5 3 4 4" xfId="51242" xr:uid="{00000000-0005-0000-0000-000073C70000}"/>
    <cellStyle name="20% - Accent1 7 5 3 5" xfId="51243" xr:uid="{00000000-0005-0000-0000-000074C70000}"/>
    <cellStyle name="20% - Accent1 7 5 3 5 2" xfId="51244" xr:uid="{00000000-0005-0000-0000-000075C70000}"/>
    <cellStyle name="20% - Accent1 7 5 3 5 2 2" xfId="51245" xr:uid="{00000000-0005-0000-0000-000076C70000}"/>
    <cellStyle name="20% - Accent1 7 5 3 5 3" xfId="51246" xr:uid="{00000000-0005-0000-0000-000077C70000}"/>
    <cellStyle name="20% - Accent1 7 5 3 6" xfId="51247" xr:uid="{00000000-0005-0000-0000-000078C70000}"/>
    <cellStyle name="20% - Accent1 7 5 3 6 2" xfId="51248" xr:uid="{00000000-0005-0000-0000-000079C70000}"/>
    <cellStyle name="20% - Accent1 7 5 3 6 2 2" xfId="51249" xr:uid="{00000000-0005-0000-0000-00007AC70000}"/>
    <cellStyle name="20% - Accent1 7 5 3 6 3" xfId="51250" xr:uid="{00000000-0005-0000-0000-00007BC70000}"/>
    <cellStyle name="20% - Accent1 7 5 3 7" xfId="51251" xr:uid="{00000000-0005-0000-0000-00007CC70000}"/>
    <cellStyle name="20% - Accent1 7 5 3 7 2" xfId="51252" xr:uid="{00000000-0005-0000-0000-00007DC70000}"/>
    <cellStyle name="20% - Accent1 7 5 3 8" xfId="51253" xr:uid="{00000000-0005-0000-0000-00007EC70000}"/>
    <cellStyle name="20% - Accent1 7 5 3 8 2" xfId="51254" xr:uid="{00000000-0005-0000-0000-00007FC70000}"/>
    <cellStyle name="20% - Accent1 7 5 3 9" xfId="51255" xr:uid="{00000000-0005-0000-0000-000080C70000}"/>
    <cellStyle name="20% - Accent1 7 5 4" xfId="51256" xr:uid="{00000000-0005-0000-0000-000081C70000}"/>
    <cellStyle name="20% - Accent1 7 5 4 2" xfId="51257" xr:uid="{00000000-0005-0000-0000-000082C70000}"/>
    <cellStyle name="20% - Accent1 7 5 4 2 2" xfId="51258" xr:uid="{00000000-0005-0000-0000-000083C70000}"/>
    <cellStyle name="20% - Accent1 7 5 4 2 2 2" xfId="51259" xr:uid="{00000000-0005-0000-0000-000084C70000}"/>
    <cellStyle name="20% - Accent1 7 5 4 2 3" xfId="51260" xr:uid="{00000000-0005-0000-0000-000085C70000}"/>
    <cellStyle name="20% - Accent1 7 5 4 3" xfId="51261" xr:uid="{00000000-0005-0000-0000-000086C70000}"/>
    <cellStyle name="20% - Accent1 7 5 4 3 2" xfId="51262" xr:uid="{00000000-0005-0000-0000-000087C70000}"/>
    <cellStyle name="20% - Accent1 7 5 4 4" xfId="51263" xr:uid="{00000000-0005-0000-0000-000088C70000}"/>
    <cellStyle name="20% - Accent1 7 5 5" xfId="51264" xr:uid="{00000000-0005-0000-0000-000089C70000}"/>
    <cellStyle name="20% - Accent1 7 5 5 2" xfId="51265" xr:uid="{00000000-0005-0000-0000-00008AC70000}"/>
    <cellStyle name="20% - Accent1 7 5 5 2 2" xfId="51266" xr:uid="{00000000-0005-0000-0000-00008BC70000}"/>
    <cellStyle name="20% - Accent1 7 5 5 2 2 2" xfId="51267" xr:uid="{00000000-0005-0000-0000-00008CC70000}"/>
    <cellStyle name="20% - Accent1 7 5 5 2 3" xfId="51268" xr:uid="{00000000-0005-0000-0000-00008DC70000}"/>
    <cellStyle name="20% - Accent1 7 5 5 3" xfId="51269" xr:uid="{00000000-0005-0000-0000-00008EC70000}"/>
    <cellStyle name="20% - Accent1 7 5 5 3 2" xfId="51270" xr:uid="{00000000-0005-0000-0000-00008FC70000}"/>
    <cellStyle name="20% - Accent1 7 5 5 4" xfId="51271" xr:uid="{00000000-0005-0000-0000-000090C70000}"/>
    <cellStyle name="20% - Accent1 7 5 6" xfId="51272" xr:uid="{00000000-0005-0000-0000-000091C70000}"/>
    <cellStyle name="20% - Accent1 7 5 6 2" xfId="51273" xr:uid="{00000000-0005-0000-0000-000092C70000}"/>
    <cellStyle name="20% - Accent1 7 5 6 2 2" xfId="51274" xr:uid="{00000000-0005-0000-0000-000093C70000}"/>
    <cellStyle name="20% - Accent1 7 5 6 2 2 2" xfId="51275" xr:uid="{00000000-0005-0000-0000-000094C70000}"/>
    <cellStyle name="20% - Accent1 7 5 6 2 3" xfId="51276" xr:uid="{00000000-0005-0000-0000-000095C70000}"/>
    <cellStyle name="20% - Accent1 7 5 6 3" xfId="51277" xr:uid="{00000000-0005-0000-0000-000096C70000}"/>
    <cellStyle name="20% - Accent1 7 5 6 3 2" xfId="51278" xr:uid="{00000000-0005-0000-0000-000097C70000}"/>
    <cellStyle name="20% - Accent1 7 5 6 4" xfId="51279" xr:uid="{00000000-0005-0000-0000-000098C70000}"/>
    <cellStyle name="20% - Accent1 7 5 7" xfId="51280" xr:uid="{00000000-0005-0000-0000-000099C70000}"/>
    <cellStyle name="20% - Accent1 7 5 7 2" xfId="51281" xr:uid="{00000000-0005-0000-0000-00009AC70000}"/>
    <cellStyle name="20% - Accent1 7 5 7 2 2" xfId="51282" xr:uid="{00000000-0005-0000-0000-00009BC70000}"/>
    <cellStyle name="20% - Accent1 7 5 7 3" xfId="51283" xr:uid="{00000000-0005-0000-0000-00009CC70000}"/>
    <cellStyle name="20% - Accent1 7 5 8" xfId="51284" xr:uid="{00000000-0005-0000-0000-00009DC70000}"/>
    <cellStyle name="20% - Accent1 7 5 8 2" xfId="51285" xr:uid="{00000000-0005-0000-0000-00009EC70000}"/>
    <cellStyle name="20% - Accent1 7 5 8 2 2" xfId="51286" xr:uid="{00000000-0005-0000-0000-00009FC70000}"/>
    <cellStyle name="20% - Accent1 7 5 8 3" xfId="51287" xr:uid="{00000000-0005-0000-0000-0000A0C70000}"/>
    <cellStyle name="20% - Accent1 7 5 9" xfId="51288" xr:uid="{00000000-0005-0000-0000-0000A1C70000}"/>
    <cellStyle name="20% - Accent1 7 5 9 2" xfId="51289" xr:uid="{00000000-0005-0000-0000-0000A2C70000}"/>
    <cellStyle name="20% - Accent1 7 6" xfId="51290" xr:uid="{00000000-0005-0000-0000-0000A3C70000}"/>
    <cellStyle name="20% - Accent1 7 6 10" xfId="51291" xr:uid="{00000000-0005-0000-0000-0000A4C70000}"/>
    <cellStyle name="20% - Accent1 7 6 10 2" xfId="51292" xr:uid="{00000000-0005-0000-0000-0000A5C70000}"/>
    <cellStyle name="20% - Accent1 7 6 11" xfId="51293" xr:uid="{00000000-0005-0000-0000-0000A6C70000}"/>
    <cellStyle name="20% - Accent1 7 6 2" xfId="51294" xr:uid="{00000000-0005-0000-0000-0000A7C70000}"/>
    <cellStyle name="20% - Accent1 7 6 2 2" xfId="51295" xr:uid="{00000000-0005-0000-0000-0000A8C70000}"/>
    <cellStyle name="20% - Accent1 7 6 2 2 2" xfId="51296" xr:uid="{00000000-0005-0000-0000-0000A9C70000}"/>
    <cellStyle name="20% - Accent1 7 6 2 2 2 2" xfId="51297" xr:uid="{00000000-0005-0000-0000-0000AAC70000}"/>
    <cellStyle name="20% - Accent1 7 6 2 2 2 2 2" xfId="51298" xr:uid="{00000000-0005-0000-0000-0000ABC70000}"/>
    <cellStyle name="20% - Accent1 7 6 2 2 2 3" xfId="51299" xr:uid="{00000000-0005-0000-0000-0000ACC70000}"/>
    <cellStyle name="20% - Accent1 7 6 2 2 3" xfId="51300" xr:uid="{00000000-0005-0000-0000-0000ADC70000}"/>
    <cellStyle name="20% - Accent1 7 6 2 2 3 2" xfId="51301" xr:uid="{00000000-0005-0000-0000-0000AEC70000}"/>
    <cellStyle name="20% - Accent1 7 6 2 2 4" xfId="51302" xr:uid="{00000000-0005-0000-0000-0000AFC70000}"/>
    <cellStyle name="20% - Accent1 7 6 2 3" xfId="51303" xr:uid="{00000000-0005-0000-0000-0000B0C70000}"/>
    <cellStyle name="20% - Accent1 7 6 2 3 2" xfId="51304" xr:uid="{00000000-0005-0000-0000-0000B1C70000}"/>
    <cellStyle name="20% - Accent1 7 6 2 3 2 2" xfId="51305" xr:uid="{00000000-0005-0000-0000-0000B2C70000}"/>
    <cellStyle name="20% - Accent1 7 6 2 3 2 2 2" xfId="51306" xr:uid="{00000000-0005-0000-0000-0000B3C70000}"/>
    <cellStyle name="20% - Accent1 7 6 2 3 2 3" xfId="51307" xr:uid="{00000000-0005-0000-0000-0000B4C70000}"/>
    <cellStyle name="20% - Accent1 7 6 2 3 3" xfId="51308" xr:uid="{00000000-0005-0000-0000-0000B5C70000}"/>
    <cellStyle name="20% - Accent1 7 6 2 3 3 2" xfId="51309" xr:uid="{00000000-0005-0000-0000-0000B6C70000}"/>
    <cellStyle name="20% - Accent1 7 6 2 3 4" xfId="51310" xr:uid="{00000000-0005-0000-0000-0000B7C70000}"/>
    <cellStyle name="20% - Accent1 7 6 2 4" xfId="51311" xr:uid="{00000000-0005-0000-0000-0000B8C70000}"/>
    <cellStyle name="20% - Accent1 7 6 2 4 2" xfId="51312" xr:uid="{00000000-0005-0000-0000-0000B9C70000}"/>
    <cellStyle name="20% - Accent1 7 6 2 4 2 2" xfId="51313" xr:uid="{00000000-0005-0000-0000-0000BAC70000}"/>
    <cellStyle name="20% - Accent1 7 6 2 4 2 2 2" xfId="51314" xr:uid="{00000000-0005-0000-0000-0000BBC70000}"/>
    <cellStyle name="20% - Accent1 7 6 2 4 2 3" xfId="51315" xr:uid="{00000000-0005-0000-0000-0000BCC70000}"/>
    <cellStyle name="20% - Accent1 7 6 2 4 3" xfId="51316" xr:uid="{00000000-0005-0000-0000-0000BDC70000}"/>
    <cellStyle name="20% - Accent1 7 6 2 4 3 2" xfId="51317" xr:uid="{00000000-0005-0000-0000-0000BEC70000}"/>
    <cellStyle name="20% - Accent1 7 6 2 4 4" xfId="51318" xr:uid="{00000000-0005-0000-0000-0000BFC70000}"/>
    <cellStyle name="20% - Accent1 7 6 2 5" xfId="51319" xr:uid="{00000000-0005-0000-0000-0000C0C70000}"/>
    <cellStyle name="20% - Accent1 7 6 2 5 2" xfId="51320" xr:uid="{00000000-0005-0000-0000-0000C1C70000}"/>
    <cellStyle name="20% - Accent1 7 6 2 5 2 2" xfId="51321" xr:uid="{00000000-0005-0000-0000-0000C2C70000}"/>
    <cellStyle name="20% - Accent1 7 6 2 5 3" xfId="51322" xr:uid="{00000000-0005-0000-0000-0000C3C70000}"/>
    <cellStyle name="20% - Accent1 7 6 2 6" xfId="51323" xr:uid="{00000000-0005-0000-0000-0000C4C70000}"/>
    <cellStyle name="20% - Accent1 7 6 2 6 2" xfId="51324" xr:uid="{00000000-0005-0000-0000-0000C5C70000}"/>
    <cellStyle name="20% - Accent1 7 6 2 6 2 2" xfId="51325" xr:uid="{00000000-0005-0000-0000-0000C6C70000}"/>
    <cellStyle name="20% - Accent1 7 6 2 6 3" xfId="51326" xr:uid="{00000000-0005-0000-0000-0000C7C70000}"/>
    <cellStyle name="20% - Accent1 7 6 2 7" xfId="51327" xr:uid="{00000000-0005-0000-0000-0000C8C70000}"/>
    <cellStyle name="20% - Accent1 7 6 2 7 2" xfId="51328" xr:uid="{00000000-0005-0000-0000-0000C9C70000}"/>
    <cellStyle name="20% - Accent1 7 6 2 8" xfId="51329" xr:uid="{00000000-0005-0000-0000-0000CAC70000}"/>
    <cellStyle name="20% - Accent1 7 6 2 8 2" xfId="51330" xr:uid="{00000000-0005-0000-0000-0000CBC70000}"/>
    <cellStyle name="20% - Accent1 7 6 2 9" xfId="51331" xr:uid="{00000000-0005-0000-0000-0000CCC70000}"/>
    <cellStyle name="20% - Accent1 7 6 3" xfId="51332" xr:uid="{00000000-0005-0000-0000-0000CDC70000}"/>
    <cellStyle name="20% - Accent1 7 6 3 2" xfId="51333" xr:uid="{00000000-0005-0000-0000-0000CEC70000}"/>
    <cellStyle name="20% - Accent1 7 6 3 2 2" xfId="51334" xr:uid="{00000000-0005-0000-0000-0000CFC70000}"/>
    <cellStyle name="20% - Accent1 7 6 3 2 2 2" xfId="51335" xr:uid="{00000000-0005-0000-0000-0000D0C70000}"/>
    <cellStyle name="20% - Accent1 7 6 3 2 2 2 2" xfId="51336" xr:uid="{00000000-0005-0000-0000-0000D1C70000}"/>
    <cellStyle name="20% - Accent1 7 6 3 2 2 3" xfId="51337" xr:uid="{00000000-0005-0000-0000-0000D2C70000}"/>
    <cellStyle name="20% - Accent1 7 6 3 2 3" xfId="51338" xr:uid="{00000000-0005-0000-0000-0000D3C70000}"/>
    <cellStyle name="20% - Accent1 7 6 3 2 3 2" xfId="51339" xr:uid="{00000000-0005-0000-0000-0000D4C70000}"/>
    <cellStyle name="20% - Accent1 7 6 3 2 4" xfId="51340" xr:uid="{00000000-0005-0000-0000-0000D5C70000}"/>
    <cellStyle name="20% - Accent1 7 6 3 3" xfId="51341" xr:uid="{00000000-0005-0000-0000-0000D6C70000}"/>
    <cellStyle name="20% - Accent1 7 6 3 3 2" xfId="51342" xr:uid="{00000000-0005-0000-0000-0000D7C70000}"/>
    <cellStyle name="20% - Accent1 7 6 3 3 2 2" xfId="51343" xr:uid="{00000000-0005-0000-0000-0000D8C70000}"/>
    <cellStyle name="20% - Accent1 7 6 3 3 2 2 2" xfId="51344" xr:uid="{00000000-0005-0000-0000-0000D9C70000}"/>
    <cellStyle name="20% - Accent1 7 6 3 3 2 3" xfId="51345" xr:uid="{00000000-0005-0000-0000-0000DAC70000}"/>
    <cellStyle name="20% - Accent1 7 6 3 3 3" xfId="51346" xr:uid="{00000000-0005-0000-0000-0000DBC70000}"/>
    <cellStyle name="20% - Accent1 7 6 3 3 3 2" xfId="51347" xr:uid="{00000000-0005-0000-0000-0000DCC70000}"/>
    <cellStyle name="20% - Accent1 7 6 3 3 4" xfId="51348" xr:uid="{00000000-0005-0000-0000-0000DDC70000}"/>
    <cellStyle name="20% - Accent1 7 6 3 4" xfId="51349" xr:uid="{00000000-0005-0000-0000-0000DEC70000}"/>
    <cellStyle name="20% - Accent1 7 6 3 4 2" xfId="51350" xr:uid="{00000000-0005-0000-0000-0000DFC70000}"/>
    <cellStyle name="20% - Accent1 7 6 3 4 2 2" xfId="51351" xr:uid="{00000000-0005-0000-0000-0000E0C70000}"/>
    <cellStyle name="20% - Accent1 7 6 3 4 2 2 2" xfId="51352" xr:uid="{00000000-0005-0000-0000-0000E1C70000}"/>
    <cellStyle name="20% - Accent1 7 6 3 4 2 3" xfId="51353" xr:uid="{00000000-0005-0000-0000-0000E2C70000}"/>
    <cellStyle name="20% - Accent1 7 6 3 4 3" xfId="51354" xr:uid="{00000000-0005-0000-0000-0000E3C70000}"/>
    <cellStyle name="20% - Accent1 7 6 3 4 3 2" xfId="51355" xr:uid="{00000000-0005-0000-0000-0000E4C70000}"/>
    <cellStyle name="20% - Accent1 7 6 3 4 4" xfId="51356" xr:uid="{00000000-0005-0000-0000-0000E5C70000}"/>
    <cellStyle name="20% - Accent1 7 6 3 5" xfId="51357" xr:uid="{00000000-0005-0000-0000-0000E6C70000}"/>
    <cellStyle name="20% - Accent1 7 6 3 5 2" xfId="51358" xr:uid="{00000000-0005-0000-0000-0000E7C70000}"/>
    <cellStyle name="20% - Accent1 7 6 3 5 2 2" xfId="51359" xr:uid="{00000000-0005-0000-0000-0000E8C70000}"/>
    <cellStyle name="20% - Accent1 7 6 3 5 3" xfId="51360" xr:uid="{00000000-0005-0000-0000-0000E9C70000}"/>
    <cellStyle name="20% - Accent1 7 6 3 6" xfId="51361" xr:uid="{00000000-0005-0000-0000-0000EAC70000}"/>
    <cellStyle name="20% - Accent1 7 6 3 6 2" xfId="51362" xr:uid="{00000000-0005-0000-0000-0000EBC70000}"/>
    <cellStyle name="20% - Accent1 7 6 3 6 2 2" xfId="51363" xr:uid="{00000000-0005-0000-0000-0000ECC70000}"/>
    <cellStyle name="20% - Accent1 7 6 3 6 3" xfId="51364" xr:uid="{00000000-0005-0000-0000-0000EDC70000}"/>
    <cellStyle name="20% - Accent1 7 6 3 7" xfId="51365" xr:uid="{00000000-0005-0000-0000-0000EEC70000}"/>
    <cellStyle name="20% - Accent1 7 6 3 7 2" xfId="51366" xr:uid="{00000000-0005-0000-0000-0000EFC70000}"/>
    <cellStyle name="20% - Accent1 7 6 3 8" xfId="51367" xr:uid="{00000000-0005-0000-0000-0000F0C70000}"/>
    <cellStyle name="20% - Accent1 7 6 3 8 2" xfId="51368" xr:uid="{00000000-0005-0000-0000-0000F1C70000}"/>
    <cellStyle name="20% - Accent1 7 6 3 9" xfId="51369" xr:uid="{00000000-0005-0000-0000-0000F2C70000}"/>
    <cellStyle name="20% - Accent1 7 6 4" xfId="51370" xr:uid="{00000000-0005-0000-0000-0000F3C70000}"/>
    <cellStyle name="20% - Accent1 7 6 4 2" xfId="51371" xr:uid="{00000000-0005-0000-0000-0000F4C70000}"/>
    <cellStyle name="20% - Accent1 7 6 4 2 2" xfId="51372" xr:uid="{00000000-0005-0000-0000-0000F5C70000}"/>
    <cellStyle name="20% - Accent1 7 6 4 2 2 2" xfId="51373" xr:uid="{00000000-0005-0000-0000-0000F6C70000}"/>
    <cellStyle name="20% - Accent1 7 6 4 2 3" xfId="51374" xr:uid="{00000000-0005-0000-0000-0000F7C70000}"/>
    <cellStyle name="20% - Accent1 7 6 4 3" xfId="51375" xr:uid="{00000000-0005-0000-0000-0000F8C70000}"/>
    <cellStyle name="20% - Accent1 7 6 4 3 2" xfId="51376" xr:uid="{00000000-0005-0000-0000-0000F9C70000}"/>
    <cellStyle name="20% - Accent1 7 6 4 4" xfId="51377" xr:uid="{00000000-0005-0000-0000-0000FAC70000}"/>
    <cellStyle name="20% - Accent1 7 6 5" xfId="51378" xr:uid="{00000000-0005-0000-0000-0000FBC70000}"/>
    <cellStyle name="20% - Accent1 7 6 5 2" xfId="51379" xr:uid="{00000000-0005-0000-0000-0000FCC70000}"/>
    <cellStyle name="20% - Accent1 7 6 5 2 2" xfId="51380" xr:uid="{00000000-0005-0000-0000-0000FDC70000}"/>
    <cellStyle name="20% - Accent1 7 6 5 2 2 2" xfId="51381" xr:uid="{00000000-0005-0000-0000-0000FEC70000}"/>
    <cellStyle name="20% - Accent1 7 6 5 2 3" xfId="51382" xr:uid="{00000000-0005-0000-0000-0000FFC70000}"/>
    <cellStyle name="20% - Accent1 7 6 5 3" xfId="51383" xr:uid="{00000000-0005-0000-0000-000000C80000}"/>
    <cellStyle name="20% - Accent1 7 6 5 3 2" xfId="51384" xr:uid="{00000000-0005-0000-0000-000001C80000}"/>
    <cellStyle name="20% - Accent1 7 6 5 4" xfId="51385" xr:uid="{00000000-0005-0000-0000-000002C80000}"/>
    <cellStyle name="20% - Accent1 7 6 6" xfId="51386" xr:uid="{00000000-0005-0000-0000-000003C80000}"/>
    <cellStyle name="20% - Accent1 7 6 6 2" xfId="51387" xr:uid="{00000000-0005-0000-0000-000004C80000}"/>
    <cellStyle name="20% - Accent1 7 6 6 2 2" xfId="51388" xr:uid="{00000000-0005-0000-0000-000005C80000}"/>
    <cellStyle name="20% - Accent1 7 6 6 2 2 2" xfId="51389" xr:uid="{00000000-0005-0000-0000-000006C80000}"/>
    <cellStyle name="20% - Accent1 7 6 6 2 3" xfId="51390" xr:uid="{00000000-0005-0000-0000-000007C80000}"/>
    <cellStyle name="20% - Accent1 7 6 6 3" xfId="51391" xr:uid="{00000000-0005-0000-0000-000008C80000}"/>
    <cellStyle name="20% - Accent1 7 6 6 3 2" xfId="51392" xr:uid="{00000000-0005-0000-0000-000009C80000}"/>
    <cellStyle name="20% - Accent1 7 6 6 4" xfId="51393" xr:uid="{00000000-0005-0000-0000-00000AC80000}"/>
    <cellStyle name="20% - Accent1 7 6 7" xfId="51394" xr:uid="{00000000-0005-0000-0000-00000BC80000}"/>
    <cellStyle name="20% - Accent1 7 6 7 2" xfId="51395" xr:uid="{00000000-0005-0000-0000-00000CC80000}"/>
    <cellStyle name="20% - Accent1 7 6 7 2 2" xfId="51396" xr:uid="{00000000-0005-0000-0000-00000DC80000}"/>
    <cellStyle name="20% - Accent1 7 6 7 3" xfId="51397" xr:uid="{00000000-0005-0000-0000-00000EC80000}"/>
    <cellStyle name="20% - Accent1 7 6 8" xfId="51398" xr:uid="{00000000-0005-0000-0000-00000FC80000}"/>
    <cellStyle name="20% - Accent1 7 6 8 2" xfId="51399" xr:uid="{00000000-0005-0000-0000-000010C80000}"/>
    <cellStyle name="20% - Accent1 7 6 8 2 2" xfId="51400" xr:uid="{00000000-0005-0000-0000-000011C80000}"/>
    <cellStyle name="20% - Accent1 7 6 8 3" xfId="51401" xr:uid="{00000000-0005-0000-0000-000012C80000}"/>
    <cellStyle name="20% - Accent1 7 6 9" xfId="51402" xr:uid="{00000000-0005-0000-0000-000013C80000}"/>
    <cellStyle name="20% - Accent1 7 6 9 2" xfId="51403" xr:uid="{00000000-0005-0000-0000-000014C80000}"/>
    <cellStyle name="20% - Accent1 7 7" xfId="51404" xr:uid="{00000000-0005-0000-0000-000015C80000}"/>
    <cellStyle name="20% - Accent1 7 7 2" xfId="51405" xr:uid="{00000000-0005-0000-0000-000016C80000}"/>
    <cellStyle name="20% - Accent1 7 7 2 2" xfId="51406" xr:uid="{00000000-0005-0000-0000-000017C80000}"/>
    <cellStyle name="20% - Accent1 7 7 2 2 2" xfId="51407" xr:uid="{00000000-0005-0000-0000-000018C80000}"/>
    <cellStyle name="20% - Accent1 7 7 2 2 2 2" xfId="51408" xr:uid="{00000000-0005-0000-0000-000019C80000}"/>
    <cellStyle name="20% - Accent1 7 7 2 2 3" xfId="51409" xr:uid="{00000000-0005-0000-0000-00001AC80000}"/>
    <cellStyle name="20% - Accent1 7 7 2 3" xfId="51410" xr:uid="{00000000-0005-0000-0000-00001BC80000}"/>
    <cellStyle name="20% - Accent1 7 7 2 3 2" xfId="51411" xr:uid="{00000000-0005-0000-0000-00001CC80000}"/>
    <cellStyle name="20% - Accent1 7 7 2 4" xfId="51412" xr:uid="{00000000-0005-0000-0000-00001DC80000}"/>
    <cellStyle name="20% - Accent1 7 7 3" xfId="51413" xr:uid="{00000000-0005-0000-0000-00001EC80000}"/>
    <cellStyle name="20% - Accent1 7 7 3 2" xfId="51414" xr:uid="{00000000-0005-0000-0000-00001FC80000}"/>
    <cellStyle name="20% - Accent1 7 7 3 2 2" xfId="51415" xr:uid="{00000000-0005-0000-0000-000020C80000}"/>
    <cellStyle name="20% - Accent1 7 7 3 2 2 2" xfId="51416" xr:uid="{00000000-0005-0000-0000-000021C80000}"/>
    <cellStyle name="20% - Accent1 7 7 3 2 3" xfId="51417" xr:uid="{00000000-0005-0000-0000-000022C80000}"/>
    <cellStyle name="20% - Accent1 7 7 3 3" xfId="51418" xr:uid="{00000000-0005-0000-0000-000023C80000}"/>
    <cellStyle name="20% - Accent1 7 7 3 3 2" xfId="51419" xr:uid="{00000000-0005-0000-0000-000024C80000}"/>
    <cellStyle name="20% - Accent1 7 7 3 4" xfId="51420" xr:uid="{00000000-0005-0000-0000-000025C80000}"/>
    <cellStyle name="20% - Accent1 7 7 4" xfId="51421" xr:uid="{00000000-0005-0000-0000-000026C80000}"/>
    <cellStyle name="20% - Accent1 7 7 4 2" xfId="51422" xr:uid="{00000000-0005-0000-0000-000027C80000}"/>
    <cellStyle name="20% - Accent1 7 7 4 2 2" xfId="51423" xr:uid="{00000000-0005-0000-0000-000028C80000}"/>
    <cellStyle name="20% - Accent1 7 7 4 2 2 2" xfId="51424" xr:uid="{00000000-0005-0000-0000-000029C80000}"/>
    <cellStyle name="20% - Accent1 7 7 4 2 3" xfId="51425" xr:uid="{00000000-0005-0000-0000-00002AC80000}"/>
    <cellStyle name="20% - Accent1 7 7 4 3" xfId="51426" xr:uid="{00000000-0005-0000-0000-00002BC80000}"/>
    <cellStyle name="20% - Accent1 7 7 4 3 2" xfId="51427" xr:uid="{00000000-0005-0000-0000-00002CC80000}"/>
    <cellStyle name="20% - Accent1 7 7 4 4" xfId="51428" xr:uid="{00000000-0005-0000-0000-00002DC80000}"/>
    <cellStyle name="20% - Accent1 7 7 5" xfId="51429" xr:uid="{00000000-0005-0000-0000-00002EC80000}"/>
    <cellStyle name="20% - Accent1 7 7 5 2" xfId="51430" xr:uid="{00000000-0005-0000-0000-00002FC80000}"/>
    <cellStyle name="20% - Accent1 7 7 5 2 2" xfId="51431" xr:uid="{00000000-0005-0000-0000-000030C80000}"/>
    <cellStyle name="20% - Accent1 7 7 5 3" xfId="51432" xr:uid="{00000000-0005-0000-0000-000031C80000}"/>
    <cellStyle name="20% - Accent1 7 7 6" xfId="51433" xr:uid="{00000000-0005-0000-0000-000032C80000}"/>
    <cellStyle name="20% - Accent1 7 7 6 2" xfId="51434" xr:uid="{00000000-0005-0000-0000-000033C80000}"/>
    <cellStyle name="20% - Accent1 7 7 6 2 2" xfId="51435" xr:uid="{00000000-0005-0000-0000-000034C80000}"/>
    <cellStyle name="20% - Accent1 7 7 6 3" xfId="51436" xr:uid="{00000000-0005-0000-0000-000035C80000}"/>
    <cellStyle name="20% - Accent1 7 7 7" xfId="51437" xr:uid="{00000000-0005-0000-0000-000036C80000}"/>
    <cellStyle name="20% - Accent1 7 7 7 2" xfId="51438" xr:uid="{00000000-0005-0000-0000-000037C80000}"/>
    <cellStyle name="20% - Accent1 7 7 8" xfId="51439" xr:uid="{00000000-0005-0000-0000-000038C80000}"/>
    <cellStyle name="20% - Accent1 7 7 8 2" xfId="51440" xr:uid="{00000000-0005-0000-0000-000039C80000}"/>
    <cellStyle name="20% - Accent1 7 7 9" xfId="51441" xr:uid="{00000000-0005-0000-0000-00003AC80000}"/>
    <cellStyle name="20% - Accent1 7 8" xfId="51442" xr:uid="{00000000-0005-0000-0000-00003BC80000}"/>
    <cellStyle name="20% - Accent1 7 8 2" xfId="51443" xr:uid="{00000000-0005-0000-0000-00003CC80000}"/>
    <cellStyle name="20% - Accent1 7 8 2 2" xfId="51444" xr:uid="{00000000-0005-0000-0000-00003DC80000}"/>
    <cellStyle name="20% - Accent1 7 8 2 2 2" xfId="51445" xr:uid="{00000000-0005-0000-0000-00003EC80000}"/>
    <cellStyle name="20% - Accent1 7 8 2 2 2 2" xfId="51446" xr:uid="{00000000-0005-0000-0000-00003FC80000}"/>
    <cellStyle name="20% - Accent1 7 8 2 2 3" xfId="51447" xr:uid="{00000000-0005-0000-0000-000040C80000}"/>
    <cellStyle name="20% - Accent1 7 8 2 3" xfId="51448" xr:uid="{00000000-0005-0000-0000-000041C80000}"/>
    <cellStyle name="20% - Accent1 7 8 2 3 2" xfId="51449" xr:uid="{00000000-0005-0000-0000-000042C80000}"/>
    <cellStyle name="20% - Accent1 7 8 2 4" xfId="51450" xr:uid="{00000000-0005-0000-0000-000043C80000}"/>
    <cellStyle name="20% - Accent1 7 8 3" xfId="51451" xr:uid="{00000000-0005-0000-0000-000044C80000}"/>
    <cellStyle name="20% - Accent1 7 8 3 2" xfId="51452" xr:uid="{00000000-0005-0000-0000-000045C80000}"/>
    <cellStyle name="20% - Accent1 7 8 3 2 2" xfId="51453" xr:uid="{00000000-0005-0000-0000-000046C80000}"/>
    <cellStyle name="20% - Accent1 7 8 3 2 2 2" xfId="51454" xr:uid="{00000000-0005-0000-0000-000047C80000}"/>
    <cellStyle name="20% - Accent1 7 8 3 2 3" xfId="51455" xr:uid="{00000000-0005-0000-0000-000048C80000}"/>
    <cellStyle name="20% - Accent1 7 8 3 3" xfId="51456" xr:uid="{00000000-0005-0000-0000-000049C80000}"/>
    <cellStyle name="20% - Accent1 7 8 3 3 2" xfId="51457" xr:uid="{00000000-0005-0000-0000-00004AC80000}"/>
    <cellStyle name="20% - Accent1 7 8 3 4" xfId="51458" xr:uid="{00000000-0005-0000-0000-00004BC80000}"/>
    <cellStyle name="20% - Accent1 7 8 4" xfId="51459" xr:uid="{00000000-0005-0000-0000-00004CC80000}"/>
    <cellStyle name="20% - Accent1 7 8 4 2" xfId="51460" xr:uid="{00000000-0005-0000-0000-00004DC80000}"/>
    <cellStyle name="20% - Accent1 7 8 4 2 2" xfId="51461" xr:uid="{00000000-0005-0000-0000-00004EC80000}"/>
    <cellStyle name="20% - Accent1 7 8 4 2 2 2" xfId="51462" xr:uid="{00000000-0005-0000-0000-00004FC80000}"/>
    <cellStyle name="20% - Accent1 7 8 4 2 3" xfId="51463" xr:uid="{00000000-0005-0000-0000-000050C80000}"/>
    <cellStyle name="20% - Accent1 7 8 4 3" xfId="51464" xr:uid="{00000000-0005-0000-0000-000051C80000}"/>
    <cellStyle name="20% - Accent1 7 8 4 3 2" xfId="51465" xr:uid="{00000000-0005-0000-0000-000052C80000}"/>
    <cellStyle name="20% - Accent1 7 8 4 4" xfId="51466" xr:uid="{00000000-0005-0000-0000-000053C80000}"/>
    <cellStyle name="20% - Accent1 7 8 5" xfId="51467" xr:uid="{00000000-0005-0000-0000-000054C80000}"/>
    <cellStyle name="20% - Accent1 7 8 5 2" xfId="51468" xr:uid="{00000000-0005-0000-0000-000055C80000}"/>
    <cellStyle name="20% - Accent1 7 8 5 2 2" xfId="51469" xr:uid="{00000000-0005-0000-0000-000056C80000}"/>
    <cellStyle name="20% - Accent1 7 8 5 3" xfId="51470" xr:uid="{00000000-0005-0000-0000-000057C80000}"/>
    <cellStyle name="20% - Accent1 7 8 6" xfId="51471" xr:uid="{00000000-0005-0000-0000-000058C80000}"/>
    <cellStyle name="20% - Accent1 7 8 6 2" xfId="51472" xr:uid="{00000000-0005-0000-0000-000059C80000}"/>
    <cellStyle name="20% - Accent1 7 8 6 2 2" xfId="51473" xr:uid="{00000000-0005-0000-0000-00005AC80000}"/>
    <cellStyle name="20% - Accent1 7 8 6 3" xfId="51474" xr:uid="{00000000-0005-0000-0000-00005BC80000}"/>
    <cellStyle name="20% - Accent1 7 8 7" xfId="51475" xr:uid="{00000000-0005-0000-0000-00005CC80000}"/>
    <cellStyle name="20% - Accent1 7 8 7 2" xfId="51476" xr:uid="{00000000-0005-0000-0000-00005DC80000}"/>
    <cellStyle name="20% - Accent1 7 8 8" xfId="51477" xr:uid="{00000000-0005-0000-0000-00005EC80000}"/>
    <cellStyle name="20% - Accent1 7 8 8 2" xfId="51478" xr:uid="{00000000-0005-0000-0000-00005FC80000}"/>
    <cellStyle name="20% - Accent1 7 8 9" xfId="51479" xr:uid="{00000000-0005-0000-0000-000060C80000}"/>
    <cellStyle name="20% - Accent1 7 9" xfId="51480" xr:uid="{00000000-0005-0000-0000-000061C80000}"/>
    <cellStyle name="20% - Accent1 7 9 2" xfId="51481" xr:uid="{00000000-0005-0000-0000-000062C80000}"/>
    <cellStyle name="20% - Accent1 7 9 2 2" xfId="51482" xr:uid="{00000000-0005-0000-0000-000063C80000}"/>
    <cellStyle name="20% - Accent1 7 9 2 2 2" xfId="51483" xr:uid="{00000000-0005-0000-0000-000064C80000}"/>
    <cellStyle name="20% - Accent1 7 9 2 3" xfId="51484" xr:uid="{00000000-0005-0000-0000-000065C80000}"/>
    <cellStyle name="20% - Accent1 7 9 3" xfId="51485" xr:uid="{00000000-0005-0000-0000-000066C80000}"/>
    <cellStyle name="20% - Accent1 7 9 3 2" xfId="51486" xr:uid="{00000000-0005-0000-0000-000067C80000}"/>
    <cellStyle name="20% - Accent1 7 9 4" xfId="51487" xr:uid="{00000000-0005-0000-0000-000068C80000}"/>
    <cellStyle name="20% - Accent1 8" xfId="51488" xr:uid="{00000000-0005-0000-0000-000069C80000}"/>
    <cellStyle name="20% - Accent1 8 10" xfId="51489" xr:uid="{00000000-0005-0000-0000-00006AC80000}"/>
    <cellStyle name="20% - Accent1 8 10 2" xfId="51490" xr:uid="{00000000-0005-0000-0000-00006BC80000}"/>
    <cellStyle name="20% - Accent1 8 10 2 2" xfId="51491" xr:uid="{00000000-0005-0000-0000-00006CC80000}"/>
    <cellStyle name="20% - Accent1 8 10 2 2 2" xfId="51492" xr:uid="{00000000-0005-0000-0000-00006DC80000}"/>
    <cellStyle name="20% - Accent1 8 10 2 3" xfId="51493" xr:uid="{00000000-0005-0000-0000-00006EC80000}"/>
    <cellStyle name="20% - Accent1 8 10 3" xfId="51494" xr:uid="{00000000-0005-0000-0000-00006FC80000}"/>
    <cellStyle name="20% - Accent1 8 10 3 2" xfId="51495" xr:uid="{00000000-0005-0000-0000-000070C80000}"/>
    <cellStyle name="20% - Accent1 8 10 4" xfId="51496" xr:uid="{00000000-0005-0000-0000-000071C80000}"/>
    <cellStyle name="20% - Accent1 8 11" xfId="51497" xr:uid="{00000000-0005-0000-0000-000072C80000}"/>
    <cellStyle name="20% - Accent1 8 11 2" xfId="51498" xr:uid="{00000000-0005-0000-0000-000073C80000}"/>
    <cellStyle name="20% - Accent1 8 11 2 2" xfId="51499" xr:uid="{00000000-0005-0000-0000-000074C80000}"/>
    <cellStyle name="20% - Accent1 8 11 3" xfId="51500" xr:uid="{00000000-0005-0000-0000-000075C80000}"/>
    <cellStyle name="20% - Accent1 8 12" xfId="51501" xr:uid="{00000000-0005-0000-0000-000076C80000}"/>
    <cellStyle name="20% - Accent1 8 12 2" xfId="51502" xr:uid="{00000000-0005-0000-0000-000077C80000}"/>
    <cellStyle name="20% - Accent1 8 12 2 2" xfId="51503" xr:uid="{00000000-0005-0000-0000-000078C80000}"/>
    <cellStyle name="20% - Accent1 8 12 3" xfId="51504" xr:uid="{00000000-0005-0000-0000-000079C80000}"/>
    <cellStyle name="20% - Accent1 8 13" xfId="51505" xr:uid="{00000000-0005-0000-0000-00007AC80000}"/>
    <cellStyle name="20% - Accent1 8 13 2" xfId="51506" xr:uid="{00000000-0005-0000-0000-00007BC80000}"/>
    <cellStyle name="20% - Accent1 8 14" xfId="51507" xr:uid="{00000000-0005-0000-0000-00007CC80000}"/>
    <cellStyle name="20% - Accent1 8 14 2" xfId="51508" xr:uid="{00000000-0005-0000-0000-00007DC80000}"/>
    <cellStyle name="20% - Accent1 8 15" xfId="51509" xr:uid="{00000000-0005-0000-0000-00007EC80000}"/>
    <cellStyle name="20% - Accent1 8 2" xfId="51510" xr:uid="{00000000-0005-0000-0000-00007FC80000}"/>
    <cellStyle name="20% - Accent1 8 2 10" xfId="51511" xr:uid="{00000000-0005-0000-0000-000080C80000}"/>
    <cellStyle name="20% - Accent1 8 2 10 2" xfId="51512" xr:uid="{00000000-0005-0000-0000-000081C80000}"/>
    <cellStyle name="20% - Accent1 8 2 10 2 2" xfId="51513" xr:uid="{00000000-0005-0000-0000-000082C80000}"/>
    <cellStyle name="20% - Accent1 8 2 10 3" xfId="51514" xr:uid="{00000000-0005-0000-0000-000083C80000}"/>
    <cellStyle name="20% - Accent1 8 2 11" xfId="51515" xr:uid="{00000000-0005-0000-0000-000084C80000}"/>
    <cellStyle name="20% - Accent1 8 2 11 2" xfId="51516" xr:uid="{00000000-0005-0000-0000-000085C80000}"/>
    <cellStyle name="20% - Accent1 8 2 11 2 2" xfId="51517" xr:uid="{00000000-0005-0000-0000-000086C80000}"/>
    <cellStyle name="20% - Accent1 8 2 11 3" xfId="51518" xr:uid="{00000000-0005-0000-0000-000087C80000}"/>
    <cellStyle name="20% - Accent1 8 2 12" xfId="51519" xr:uid="{00000000-0005-0000-0000-000088C80000}"/>
    <cellStyle name="20% - Accent1 8 2 12 2" xfId="51520" xr:uid="{00000000-0005-0000-0000-000089C80000}"/>
    <cellStyle name="20% - Accent1 8 2 13" xfId="51521" xr:uid="{00000000-0005-0000-0000-00008AC80000}"/>
    <cellStyle name="20% - Accent1 8 2 13 2" xfId="51522" xr:uid="{00000000-0005-0000-0000-00008BC80000}"/>
    <cellStyle name="20% - Accent1 8 2 14" xfId="51523" xr:uid="{00000000-0005-0000-0000-00008CC80000}"/>
    <cellStyle name="20% - Accent1 8 2 2" xfId="51524" xr:uid="{00000000-0005-0000-0000-00008DC80000}"/>
    <cellStyle name="20% - Accent1 8 2 2 10" xfId="51525" xr:uid="{00000000-0005-0000-0000-00008EC80000}"/>
    <cellStyle name="20% - Accent1 8 2 2 10 2" xfId="51526" xr:uid="{00000000-0005-0000-0000-00008FC80000}"/>
    <cellStyle name="20% - Accent1 8 2 2 11" xfId="51527" xr:uid="{00000000-0005-0000-0000-000090C80000}"/>
    <cellStyle name="20% - Accent1 8 2 2 2" xfId="51528" xr:uid="{00000000-0005-0000-0000-000091C80000}"/>
    <cellStyle name="20% - Accent1 8 2 2 2 2" xfId="51529" xr:uid="{00000000-0005-0000-0000-000092C80000}"/>
    <cellStyle name="20% - Accent1 8 2 2 2 2 2" xfId="51530" xr:uid="{00000000-0005-0000-0000-000093C80000}"/>
    <cellStyle name="20% - Accent1 8 2 2 2 2 2 2" xfId="51531" xr:uid="{00000000-0005-0000-0000-000094C80000}"/>
    <cellStyle name="20% - Accent1 8 2 2 2 2 2 2 2" xfId="51532" xr:uid="{00000000-0005-0000-0000-000095C80000}"/>
    <cellStyle name="20% - Accent1 8 2 2 2 2 2 3" xfId="51533" xr:uid="{00000000-0005-0000-0000-000096C80000}"/>
    <cellStyle name="20% - Accent1 8 2 2 2 2 3" xfId="51534" xr:uid="{00000000-0005-0000-0000-000097C80000}"/>
    <cellStyle name="20% - Accent1 8 2 2 2 2 3 2" xfId="51535" xr:uid="{00000000-0005-0000-0000-000098C80000}"/>
    <cellStyle name="20% - Accent1 8 2 2 2 2 4" xfId="51536" xr:uid="{00000000-0005-0000-0000-000099C80000}"/>
    <cellStyle name="20% - Accent1 8 2 2 2 3" xfId="51537" xr:uid="{00000000-0005-0000-0000-00009AC80000}"/>
    <cellStyle name="20% - Accent1 8 2 2 2 3 2" xfId="51538" xr:uid="{00000000-0005-0000-0000-00009BC80000}"/>
    <cellStyle name="20% - Accent1 8 2 2 2 3 2 2" xfId="51539" xr:uid="{00000000-0005-0000-0000-00009CC80000}"/>
    <cellStyle name="20% - Accent1 8 2 2 2 3 2 2 2" xfId="51540" xr:uid="{00000000-0005-0000-0000-00009DC80000}"/>
    <cellStyle name="20% - Accent1 8 2 2 2 3 2 3" xfId="51541" xr:uid="{00000000-0005-0000-0000-00009EC80000}"/>
    <cellStyle name="20% - Accent1 8 2 2 2 3 3" xfId="51542" xr:uid="{00000000-0005-0000-0000-00009FC80000}"/>
    <cellStyle name="20% - Accent1 8 2 2 2 3 3 2" xfId="51543" xr:uid="{00000000-0005-0000-0000-0000A0C80000}"/>
    <cellStyle name="20% - Accent1 8 2 2 2 3 4" xfId="51544" xr:uid="{00000000-0005-0000-0000-0000A1C80000}"/>
    <cellStyle name="20% - Accent1 8 2 2 2 4" xfId="51545" xr:uid="{00000000-0005-0000-0000-0000A2C80000}"/>
    <cellStyle name="20% - Accent1 8 2 2 2 4 2" xfId="51546" xr:uid="{00000000-0005-0000-0000-0000A3C80000}"/>
    <cellStyle name="20% - Accent1 8 2 2 2 4 2 2" xfId="51547" xr:uid="{00000000-0005-0000-0000-0000A4C80000}"/>
    <cellStyle name="20% - Accent1 8 2 2 2 4 2 2 2" xfId="51548" xr:uid="{00000000-0005-0000-0000-0000A5C80000}"/>
    <cellStyle name="20% - Accent1 8 2 2 2 4 2 3" xfId="51549" xr:uid="{00000000-0005-0000-0000-0000A6C80000}"/>
    <cellStyle name="20% - Accent1 8 2 2 2 4 3" xfId="51550" xr:uid="{00000000-0005-0000-0000-0000A7C80000}"/>
    <cellStyle name="20% - Accent1 8 2 2 2 4 3 2" xfId="51551" xr:uid="{00000000-0005-0000-0000-0000A8C80000}"/>
    <cellStyle name="20% - Accent1 8 2 2 2 4 4" xfId="51552" xr:uid="{00000000-0005-0000-0000-0000A9C80000}"/>
    <cellStyle name="20% - Accent1 8 2 2 2 5" xfId="51553" xr:uid="{00000000-0005-0000-0000-0000AAC80000}"/>
    <cellStyle name="20% - Accent1 8 2 2 2 5 2" xfId="51554" xr:uid="{00000000-0005-0000-0000-0000ABC80000}"/>
    <cellStyle name="20% - Accent1 8 2 2 2 5 2 2" xfId="51555" xr:uid="{00000000-0005-0000-0000-0000ACC80000}"/>
    <cellStyle name="20% - Accent1 8 2 2 2 5 3" xfId="51556" xr:uid="{00000000-0005-0000-0000-0000ADC80000}"/>
    <cellStyle name="20% - Accent1 8 2 2 2 6" xfId="51557" xr:uid="{00000000-0005-0000-0000-0000AEC80000}"/>
    <cellStyle name="20% - Accent1 8 2 2 2 6 2" xfId="51558" xr:uid="{00000000-0005-0000-0000-0000AFC80000}"/>
    <cellStyle name="20% - Accent1 8 2 2 2 6 2 2" xfId="51559" xr:uid="{00000000-0005-0000-0000-0000B0C80000}"/>
    <cellStyle name="20% - Accent1 8 2 2 2 6 3" xfId="51560" xr:uid="{00000000-0005-0000-0000-0000B1C80000}"/>
    <cellStyle name="20% - Accent1 8 2 2 2 7" xfId="51561" xr:uid="{00000000-0005-0000-0000-0000B2C80000}"/>
    <cellStyle name="20% - Accent1 8 2 2 2 7 2" xfId="51562" xr:uid="{00000000-0005-0000-0000-0000B3C80000}"/>
    <cellStyle name="20% - Accent1 8 2 2 2 8" xfId="51563" xr:uid="{00000000-0005-0000-0000-0000B4C80000}"/>
    <cellStyle name="20% - Accent1 8 2 2 2 8 2" xfId="51564" xr:uid="{00000000-0005-0000-0000-0000B5C80000}"/>
    <cellStyle name="20% - Accent1 8 2 2 2 9" xfId="51565" xr:uid="{00000000-0005-0000-0000-0000B6C80000}"/>
    <cellStyle name="20% - Accent1 8 2 2 3" xfId="51566" xr:uid="{00000000-0005-0000-0000-0000B7C80000}"/>
    <cellStyle name="20% - Accent1 8 2 2 3 2" xfId="51567" xr:uid="{00000000-0005-0000-0000-0000B8C80000}"/>
    <cellStyle name="20% - Accent1 8 2 2 3 2 2" xfId="51568" xr:uid="{00000000-0005-0000-0000-0000B9C80000}"/>
    <cellStyle name="20% - Accent1 8 2 2 3 2 2 2" xfId="51569" xr:uid="{00000000-0005-0000-0000-0000BAC80000}"/>
    <cellStyle name="20% - Accent1 8 2 2 3 2 2 2 2" xfId="51570" xr:uid="{00000000-0005-0000-0000-0000BBC80000}"/>
    <cellStyle name="20% - Accent1 8 2 2 3 2 2 3" xfId="51571" xr:uid="{00000000-0005-0000-0000-0000BCC80000}"/>
    <cellStyle name="20% - Accent1 8 2 2 3 2 3" xfId="51572" xr:uid="{00000000-0005-0000-0000-0000BDC80000}"/>
    <cellStyle name="20% - Accent1 8 2 2 3 2 3 2" xfId="51573" xr:uid="{00000000-0005-0000-0000-0000BEC80000}"/>
    <cellStyle name="20% - Accent1 8 2 2 3 2 4" xfId="51574" xr:uid="{00000000-0005-0000-0000-0000BFC80000}"/>
    <cellStyle name="20% - Accent1 8 2 2 3 3" xfId="51575" xr:uid="{00000000-0005-0000-0000-0000C0C80000}"/>
    <cellStyle name="20% - Accent1 8 2 2 3 3 2" xfId="51576" xr:uid="{00000000-0005-0000-0000-0000C1C80000}"/>
    <cellStyle name="20% - Accent1 8 2 2 3 3 2 2" xfId="51577" xr:uid="{00000000-0005-0000-0000-0000C2C80000}"/>
    <cellStyle name="20% - Accent1 8 2 2 3 3 2 2 2" xfId="51578" xr:uid="{00000000-0005-0000-0000-0000C3C80000}"/>
    <cellStyle name="20% - Accent1 8 2 2 3 3 2 3" xfId="51579" xr:uid="{00000000-0005-0000-0000-0000C4C80000}"/>
    <cellStyle name="20% - Accent1 8 2 2 3 3 3" xfId="51580" xr:uid="{00000000-0005-0000-0000-0000C5C80000}"/>
    <cellStyle name="20% - Accent1 8 2 2 3 3 3 2" xfId="51581" xr:uid="{00000000-0005-0000-0000-0000C6C80000}"/>
    <cellStyle name="20% - Accent1 8 2 2 3 3 4" xfId="51582" xr:uid="{00000000-0005-0000-0000-0000C7C80000}"/>
    <cellStyle name="20% - Accent1 8 2 2 3 4" xfId="51583" xr:uid="{00000000-0005-0000-0000-0000C8C80000}"/>
    <cellStyle name="20% - Accent1 8 2 2 3 4 2" xfId="51584" xr:uid="{00000000-0005-0000-0000-0000C9C80000}"/>
    <cellStyle name="20% - Accent1 8 2 2 3 4 2 2" xfId="51585" xr:uid="{00000000-0005-0000-0000-0000CAC80000}"/>
    <cellStyle name="20% - Accent1 8 2 2 3 4 2 2 2" xfId="51586" xr:uid="{00000000-0005-0000-0000-0000CBC80000}"/>
    <cellStyle name="20% - Accent1 8 2 2 3 4 2 3" xfId="51587" xr:uid="{00000000-0005-0000-0000-0000CCC80000}"/>
    <cellStyle name="20% - Accent1 8 2 2 3 4 3" xfId="51588" xr:uid="{00000000-0005-0000-0000-0000CDC80000}"/>
    <cellStyle name="20% - Accent1 8 2 2 3 4 3 2" xfId="51589" xr:uid="{00000000-0005-0000-0000-0000CEC80000}"/>
    <cellStyle name="20% - Accent1 8 2 2 3 4 4" xfId="51590" xr:uid="{00000000-0005-0000-0000-0000CFC80000}"/>
    <cellStyle name="20% - Accent1 8 2 2 3 5" xfId="51591" xr:uid="{00000000-0005-0000-0000-0000D0C80000}"/>
    <cellStyle name="20% - Accent1 8 2 2 3 5 2" xfId="51592" xr:uid="{00000000-0005-0000-0000-0000D1C80000}"/>
    <cellStyle name="20% - Accent1 8 2 2 3 5 2 2" xfId="51593" xr:uid="{00000000-0005-0000-0000-0000D2C80000}"/>
    <cellStyle name="20% - Accent1 8 2 2 3 5 3" xfId="51594" xr:uid="{00000000-0005-0000-0000-0000D3C80000}"/>
    <cellStyle name="20% - Accent1 8 2 2 3 6" xfId="51595" xr:uid="{00000000-0005-0000-0000-0000D4C80000}"/>
    <cellStyle name="20% - Accent1 8 2 2 3 6 2" xfId="51596" xr:uid="{00000000-0005-0000-0000-0000D5C80000}"/>
    <cellStyle name="20% - Accent1 8 2 2 3 6 2 2" xfId="51597" xr:uid="{00000000-0005-0000-0000-0000D6C80000}"/>
    <cellStyle name="20% - Accent1 8 2 2 3 6 3" xfId="51598" xr:uid="{00000000-0005-0000-0000-0000D7C80000}"/>
    <cellStyle name="20% - Accent1 8 2 2 3 7" xfId="51599" xr:uid="{00000000-0005-0000-0000-0000D8C80000}"/>
    <cellStyle name="20% - Accent1 8 2 2 3 7 2" xfId="51600" xr:uid="{00000000-0005-0000-0000-0000D9C80000}"/>
    <cellStyle name="20% - Accent1 8 2 2 3 8" xfId="51601" xr:uid="{00000000-0005-0000-0000-0000DAC80000}"/>
    <cellStyle name="20% - Accent1 8 2 2 3 8 2" xfId="51602" xr:uid="{00000000-0005-0000-0000-0000DBC80000}"/>
    <cellStyle name="20% - Accent1 8 2 2 3 9" xfId="51603" xr:uid="{00000000-0005-0000-0000-0000DCC80000}"/>
    <cellStyle name="20% - Accent1 8 2 2 4" xfId="51604" xr:uid="{00000000-0005-0000-0000-0000DDC80000}"/>
    <cellStyle name="20% - Accent1 8 2 2 4 2" xfId="51605" xr:uid="{00000000-0005-0000-0000-0000DEC80000}"/>
    <cellStyle name="20% - Accent1 8 2 2 4 2 2" xfId="51606" xr:uid="{00000000-0005-0000-0000-0000DFC80000}"/>
    <cellStyle name="20% - Accent1 8 2 2 4 2 2 2" xfId="51607" xr:uid="{00000000-0005-0000-0000-0000E0C80000}"/>
    <cellStyle name="20% - Accent1 8 2 2 4 2 3" xfId="51608" xr:uid="{00000000-0005-0000-0000-0000E1C80000}"/>
    <cellStyle name="20% - Accent1 8 2 2 4 3" xfId="51609" xr:uid="{00000000-0005-0000-0000-0000E2C80000}"/>
    <cellStyle name="20% - Accent1 8 2 2 4 3 2" xfId="51610" xr:uid="{00000000-0005-0000-0000-0000E3C80000}"/>
    <cellStyle name="20% - Accent1 8 2 2 4 4" xfId="51611" xr:uid="{00000000-0005-0000-0000-0000E4C80000}"/>
    <cellStyle name="20% - Accent1 8 2 2 5" xfId="51612" xr:uid="{00000000-0005-0000-0000-0000E5C80000}"/>
    <cellStyle name="20% - Accent1 8 2 2 5 2" xfId="51613" xr:uid="{00000000-0005-0000-0000-0000E6C80000}"/>
    <cellStyle name="20% - Accent1 8 2 2 5 2 2" xfId="51614" xr:uid="{00000000-0005-0000-0000-0000E7C80000}"/>
    <cellStyle name="20% - Accent1 8 2 2 5 2 2 2" xfId="51615" xr:uid="{00000000-0005-0000-0000-0000E8C80000}"/>
    <cellStyle name="20% - Accent1 8 2 2 5 2 3" xfId="51616" xr:uid="{00000000-0005-0000-0000-0000E9C80000}"/>
    <cellStyle name="20% - Accent1 8 2 2 5 3" xfId="51617" xr:uid="{00000000-0005-0000-0000-0000EAC80000}"/>
    <cellStyle name="20% - Accent1 8 2 2 5 3 2" xfId="51618" xr:uid="{00000000-0005-0000-0000-0000EBC80000}"/>
    <cellStyle name="20% - Accent1 8 2 2 5 4" xfId="51619" xr:uid="{00000000-0005-0000-0000-0000ECC80000}"/>
    <cellStyle name="20% - Accent1 8 2 2 6" xfId="51620" xr:uid="{00000000-0005-0000-0000-0000EDC80000}"/>
    <cellStyle name="20% - Accent1 8 2 2 6 2" xfId="51621" xr:uid="{00000000-0005-0000-0000-0000EEC80000}"/>
    <cellStyle name="20% - Accent1 8 2 2 6 2 2" xfId="51622" xr:uid="{00000000-0005-0000-0000-0000EFC80000}"/>
    <cellStyle name="20% - Accent1 8 2 2 6 2 2 2" xfId="51623" xr:uid="{00000000-0005-0000-0000-0000F0C80000}"/>
    <cellStyle name="20% - Accent1 8 2 2 6 2 3" xfId="51624" xr:uid="{00000000-0005-0000-0000-0000F1C80000}"/>
    <cellStyle name="20% - Accent1 8 2 2 6 3" xfId="51625" xr:uid="{00000000-0005-0000-0000-0000F2C80000}"/>
    <cellStyle name="20% - Accent1 8 2 2 6 3 2" xfId="51626" xr:uid="{00000000-0005-0000-0000-0000F3C80000}"/>
    <cellStyle name="20% - Accent1 8 2 2 6 4" xfId="51627" xr:uid="{00000000-0005-0000-0000-0000F4C80000}"/>
    <cellStyle name="20% - Accent1 8 2 2 7" xfId="51628" xr:uid="{00000000-0005-0000-0000-0000F5C80000}"/>
    <cellStyle name="20% - Accent1 8 2 2 7 2" xfId="51629" xr:uid="{00000000-0005-0000-0000-0000F6C80000}"/>
    <cellStyle name="20% - Accent1 8 2 2 7 2 2" xfId="51630" xr:uid="{00000000-0005-0000-0000-0000F7C80000}"/>
    <cellStyle name="20% - Accent1 8 2 2 7 3" xfId="51631" xr:uid="{00000000-0005-0000-0000-0000F8C80000}"/>
    <cellStyle name="20% - Accent1 8 2 2 8" xfId="51632" xr:uid="{00000000-0005-0000-0000-0000F9C80000}"/>
    <cellStyle name="20% - Accent1 8 2 2 8 2" xfId="51633" xr:uid="{00000000-0005-0000-0000-0000FAC80000}"/>
    <cellStyle name="20% - Accent1 8 2 2 8 2 2" xfId="51634" xr:uid="{00000000-0005-0000-0000-0000FBC80000}"/>
    <cellStyle name="20% - Accent1 8 2 2 8 3" xfId="51635" xr:uid="{00000000-0005-0000-0000-0000FCC80000}"/>
    <cellStyle name="20% - Accent1 8 2 2 9" xfId="51636" xr:uid="{00000000-0005-0000-0000-0000FDC80000}"/>
    <cellStyle name="20% - Accent1 8 2 2 9 2" xfId="51637" xr:uid="{00000000-0005-0000-0000-0000FEC80000}"/>
    <cellStyle name="20% - Accent1 8 2 3" xfId="51638" xr:uid="{00000000-0005-0000-0000-0000FFC80000}"/>
    <cellStyle name="20% - Accent1 8 2 3 10" xfId="51639" xr:uid="{00000000-0005-0000-0000-000000C90000}"/>
    <cellStyle name="20% - Accent1 8 2 3 10 2" xfId="51640" xr:uid="{00000000-0005-0000-0000-000001C90000}"/>
    <cellStyle name="20% - Accent1 8 2 3 11" xfId="51641" xr:uid="{00000000-0005-0000-0000-000002C90000}"/>
    <cellStyle name="20% - Accent1 8 2 3 2" xfId="51642" xr:uid="{00000000-0005-0000-0000-000003C90000}"/>
    <cellStyle name="20% - Accent1 8 2 3 2 2" xfId="51643" xr:uid="{00000000-0005-0000-0000-000004C90000}"/>
    <cellStyle name="20% - Accent1 8 2 3 2 2 2" xfId="51644" xr:uid="{00000000-0005-0000-0000-000005C90000}"/>
    <cellStyle name="20% - Accent1 8 2 3 2 2 2 2" xfId="51645" xr:uid="{00000000-0005-0000-0000-000006C90000}"/>
    <cellStyle name="20% - Accent1 8 2 3 2 2 2 2 2" xfId="51646" xr:uid="{00000000-0005-0000-0000-000007C90000}"/>
    <cellStyle name="20% - Accent1 8 2 3 2 2 2 3" xfId="51647" xr:uid="{00000000-0005-0000-0000-000008C90000}"/>
    <cellStyle name="20% - Accent1 8 2 3 2 2 3" xfId="51648" xr:uid="{00000000-0005-0000-0000-000009C90000}"/>
    <cellStyle name="20% - Accent1 8 2 3 2 2 3 2" xfId="51649" xr:uid="{00000000-0005-0000-0000-00000AC90000}"/>
    <cellStyle name="20% - Accent1 8 2 3 2 2 4" xfId="51650" xr:uid="{00000000-0005-0000-0000-00000BC90000}"/>
    <cellStyle name="20% - Accent1 8 2 3 2 3" xfId="51651" xr:uid="{00000000-0005-0000-0000-00000CC90000}"/>
    <cellStyle name="20% - Accent1 8 2 3 2 3 2" xfId="51652" xr:uid="{00000000-0005-0000-0000-00000DC90000}"/>
    <cellStyle name="20% - Accent1 8 2 3 2 3 2 2" xfId="51653" xr:uid="{00000000-0005-0000-0000-00000EC90000}"/>
    <cellStyle name="20% - Accent1 8 2 3 2 3 2 2 2" xfId="51654" xr:uid="{00000000-0005-0000-0000-00000FC90000}"/>
    <cellStyle name="20% - Accent1 8 2 3 2 3 2 3" xfId="51655" xr:uid="{00000000-0005-0000-0000-000010C90000}"/>
    <cellStyle name="20% - Accent1 8 2 3 2 3 3" xfId="51656" xr:uid="{00000000-0005-0000-0000-000011C90000}"/>
    <cellStyle name="20% - Accent1 8 2 3 2 3 3 2" xfId="51657" xr:uid="{00000000-0005-0000-0000-000012C90000}"/>
    <cellStyle name="20% - Accent1 8 2 3 2 3 4" xfId="51658" xr:uid="{00000000-0005-0000-0000-000013C90000}"/>
    <cellStyle name="20% - Accent1 8 2 3 2 4" xfId="51659" xr:uid="{00000000-0005-0000-0000-000014C90000}"/>
    <cellStyle name="20% - Accent1 8 2 3 2 4 2" xfId="51660" xr:uid="{00000000-0005-0000-0000-000015C90000}"/>
    <cellStyle name="20% - Accent1 8 2 3 2 4 2 2" xfId="51661" xr:uid="{00000000-0005-0000-0000-000016C90000}"/>
    <cellStyle name="20% - Accent1 8 2 3 2 4 2 2 2" xfId="51662" xr:uid="{00000000-0005-0000-0000-000017C90000}"/>
    <cellStyle name="20% - Accent1 8 2 3 2 4 2 3" xfId="51663" xr:uid="{00000000-0005-0000-0000-000018C90000}"/>
    <cellStyle name="20% - Accent1 8 2 3 2 4 3" xfId="51664" xr:uid="{00000000-0005-0000-0000-000019C90000}"/>
    <cellStyle name="20% - Accent1 8 2 3 2 4 3 2" xfId="51665" xr:uid="{00000000-0005-0000-0000-00001AC90000}"/>
    <cellStyle name="20% - Accent1 8 2 3 2 4 4" xfId="51666" xr:uid="{00000000-0005-0000-0000-00001BC90000}"/>
    <cellStyle name="20% - Accent1 8 2 3 2 5" xfId="51667" xr:uid="{00000000-0005-0000-0000-00001CC90000}"/>
    <cellStyle name="20% - Accent1 8 2 3 2 5 2" xfId="51668" xr:uid="{00000000-0005-0000-0000-00001DC90000}"/>
    <cellStyle name="20% - Accent1 8 2 3 2 5 2 2" xfId="51669" xr:uid="{00000000-0005-0000-0000-00001EC90000}"/>
    <cellStyle name="20% - Accent1 8 2 3 2 5 3" xfId="51670" xr:uid="{00000000-0005-0000-0000-00001FC90000}"/>
    <cellStyle name="20% - Accent1 8 2 3 2 6" xfId="51671" xr:uid="{00000000-0005-0000-0000-000020C90000}"/>
    <cellStyle name="20% - Accent1 8 2 3 2 6 2" xfId="51672" xr:uid="{00000000-0005-0000-0000-000021C90000}"/>
    <cellStyle name="20% - Accent1 8 2 3 2 6 2 2" xfId="51673" xr:uid="{00000000-0005-0000-0000-000022C90000}"/>
    <cellStyle name="20% - Accent1 8 2 3 2 6 3" xfId="51674" xr:uid="{00000000-0005-0000-0000-000023C90000}"/>
    <cellStyle name="20% - Accent1 8 2 3 2 7" xfId="51675" xr:uid="{00000000-0005-0000-0000-000024C90000}"/>
    <cellStyle name="20% - Accent1 8 2 3 2 7 2" xfId="51676" xr:uid="{00000000-0005-0000-0000-000025C90000}"/>
    <cellStyle name="20% - Accent1 8 2 3 2 8" xfId="51677" xr:uid="{00000000-0005-0000-0000-000026C90000}"/>
    <cellStyle name="20% - Accent1 8 2 3 2 8 2" xfId="51678" xr:uid="{00000000-0005-0000-0000-000027C90000}"/>
    <cellStyle name="20% - Accent1 8 2 3 2 9" xfId="51679" xr:uid="{00000000-0005-0000-0000-000028C90000}"/>
    <cellStyle name="20% - Accent1 8 2 3 3" xfId="51680" xr:uid="{00000000-0005-0000-0000-000029C90000}"/>
    <cellStyle name="20% - Accent1 8 2 3 3 2" xfId="51681" xr:uid="{00000000-0005-0000-0000-00002AC90000}"/>
    <cellStyle name="20% - Accent1 8 2 3 3 2 2" xfId="51682" xr:uid="{00000000-0005-0000-0000-00002BC90000}"/>
    <cellStyle name="20% - Accent1 8 2 3 3 2 2 2" xfId="51683" xr:uid="{00000000-0005-0000-0000-00002CC90000}"/>
    <cellStyle name="20% - Accent1 8 2 3 3 2 2 2 2" xfId="51684" xr:uid="{00000000-0005-0000-0000-00002DC90000}"/>
    <cellStyle name="20% - Accent1 8 2 3 3 2 2 3" xfId="51685" xr:uid="{00000000-0005-0000-0000-00002EC90000}"/>
    <cellStyle name="20% - Accent1 8 2 3 3 2 3" xfId="51686" xr:uid="{00000000-0005-0000-0000-00002FC90000}"/>
    <cellStyle name="20% - Accent1 8 2 3 3 2 3 2" xfId="51687" xr:uid="{00000000-0005-0000-0000-000030C90000}"/>
    <cellStyle name="20% - Accent1 8 2 3 3 2 4" xfId="51688" xr:uid="{00000000-0005-0000-0000-000031C90000}"/>
    <cellStyle name="20% - Accent1 8 2 3 3 3" xfId="51689" xr:uid="{00000000-0005-0000-0000-000032C90000}"/>
    <cellStyle name="20% - Accent1 8 2 3 3 3 2" xfId="51690" xr:uid="{00000000-0005-0000-0000-000033C90000}"/>
    <cellStyle name="20% - Accent1 8 2 3 3 3 2 2" xfId="51691" xr:uid="{00000000-0005-0000-0000-000034C90000}"/>
    <cellStyle name="20% - Accent1 8 2 3 3 3 2 2 2" xfId="51692" xr:uid="{00000000-0005-0000-0000-000035C90000}"/>
    <cellStyle name="20% - Accent1 8 2 3 3 3 2 3" xfId="51693" xr:uid="{00000000-0005-0000-0000-000036C90000}"/>
    <cellStyle name="20% - Accent1 8 2 3 3 3 3" xfId="51694" xr:uid="{00000000-0005-0000-0000-000037C90000}"/>
    <cellStyle name="20% - Accent1 8 2 3 3 3 3 2" xfId="51695" xr:uid="{00000000-0005-0000-0000-000038C90000}"/>
    <cellStyle name="20% - Accent1 8 2 3 3 3 4" xfId="51696" xr:uid="{00000000-0005-0000-0000-000039C90000}"/>
    <cellStyle name="20% - Accent1 8 2 3 3 4" xfId="51697" xr:uid="{00000000-0005-0000-0000-00003AC90000}"/>
    <cellStyle name="20% - Accent1 8 2 3 3 4 2" xfId="51698" xr:uid="{00000000-0005-0000-0000-00003BC90000}"/>
    <cellStyle name="20% - Accent1 8 2 3 3 4 2 2" xfId="51699" xr:uid="{00000000-0005-0000-0000-00003CC90000}"/>
    <cellStyle name="20% - Accent1 8 2 3 3 4 2 2 2" xfId="51700" xr:uid="{00000000-0005-0000-0000-00003DC90000}"/>
    <cellStyle name="20% - Accent1 8 2 3 3 4 2 3" xfId="51701" xr:uid="{00000000-0005-0000-0000-00003EC90000}"/>
    <cellStyle name="20% - Accent1 8 2 3 3 4 3" xfId="51702" xr:uid="{00000000-0005-0000-0000-00003FC90000}"/>
    <cellStyle name="20% - Accent1 8 2 3 3 4 3 2" xfId="51703" xr:uid="{00000000-0005-0000-0000-000040C90000}"/>
    <cellStyle name="20% - Accent1 8 2 3 3 4 4" xfId="51704" xr:uid="{00000000-0005-0000-0000-000041C90000}"/>
    <cellStyle name="20% - Accent1 8 2 3 3 5" xfId="51705" xr:uid="{00000000-0005-0000-0000-000042C90000}"/>
    <cellStyle name="20% - Accent1 8 2 3 3 5 2" xfId="51706" xr:uid="{00000000-0005-0000-0000-000043C90000}"/>
    <cellStyle name="20% - Accent1 8 2 3 3 5 2 2" xfId="51707" xr:uid="{00000000-0005-0000-0000-000044C90000}"/>
    <cellStyle name="20% - Accent1 8 2 3 3 5 3" xfId="51708" xr:uid="{00000000-0005-0000-0000-000045C90000}"/>
    <cellStyle name="20% - Accent1 8 2 3 3 6" xfId="51709" xr:uid="{00000000-0005-0000-0000-000046C90000}"/>
    <cellStyle name="20% - Accent1 8 2 3 3 6 2" xfId="51710" xr:uid="{00000000-0005-0000-0000-000047C90000}"/>
    <cellStyle name="20% - Accent1 8 2 3 3 6 2 2" xfId="51711" xr:uid="{00000000-0005-0000-0000-000048C90000}"/>
    <cellStyle name="20% - Accent1 8 2 3 3 6 3" xfId="51712" xr:uid="{00000000-0005-0000-0000-000049C90000}"/>
    <cellStyle name="20% - Accent1 8 2 3 3 7" xfId="51713" xr:uid="{00000000-0005-0000-0000-00004AC90000}"/>
    <cellStyle name="20% - Accent1 8 2 3 3 7 2" xfId="51714" xr:uid="{00000000-0005-0000-0000-00004BC90000}"/>
    <cellStyle name="20% - Accent1 8 2 3 3 8" xfId="51715" xr:uid="{00000000-0005-0000-0000-00004CC90000}"/>
    <cellStyle name="20% - Accent1 8 2 3 3 8 2" xfId="51716" xr:uid="{00000000-0005-0000-0000-00004DC90000}"/>
    <cellStyle name="20% - Accent1 8 2 3 3 9" xfId="51717" xr:uid="{00000000-0005-0000-0000-00004EC90000}"/>
    <cellStyle name="20% - Accent1 8 2 3 4" xfId="51718" xr:uid="{00000000-0005-0000-0000-00004FC90000}"/>
    <cellStyle name="20% - Accent1 8 2 3 4 2" xfId="51719" xr:uid="{00000000-0005-0000-0000-000050C90000}"/>
    <cellStyle name="20% - Accent1 8 2 3 4 2 2" xfId="51720" xr:uid="{00000000-0005-0000-0000-000051C90000}"/>
    <cellStyle name="20% - Accent1 8 2 3 4 2 2 2" xfId="51721" xr:uid="{00000000-0005-0000-0000-000052C90000}"/>
    <cellStyle name="20% - Accent1 8 2 3 4 2 3" xfId="51722" xr:uid="{00000000-0005-0000-0000-000053C90000}"/>
    <cellStyle name="20% - Accent1 8 2 3 4 3" xfId="51723" xr:uid="{00000000-0005-0000-0000-000054C90000}"/>
    <cellStyle name="20% - Accent1 8 2 3 4 3 2" xfId="51724" xr:uid="{00000000-0005-0000-0000-000055C90000}"/>
    <cellStyle name="20% - Accent1 8 2 3 4 4" xfId="51725" xr:uid="{00000000-0005-0000-0000-000056C90000}"/>
    <cellStyle name="20% - Accent1 8 2 3 5" xfId="51726" xr:uid="{00000000-0005-0000-0000-000057C90000}"/>
    <cellStyle name="20% - Accent1 8 2 3 5 2" xfId="51727" xr:uid="{00000000-0005-0000-0000-000058C90000}"/>
    <cellStyle name="20% - Accent1 8 2 3 5 2 2" xfId="51728" xr:uid="{00000000-0005-0000-0000-000059C90000}"/>
    <cellStyle name="20% - Accent1 8 2 3 5 2 2 2" xfId="51729" xr:uid="{00000000-0005-0000-0000-00005AC90000}"/>
    <cellStyle name="20% - Accent1 8 2 3 5 2 3" xfId="51730" xr:uid="{00000000-0005-0000-0000-00005BC90000}"/>
    <cellStyle name="20% - Accent1 8 2 3 5 3" xfId="51731" xr:uid="{00000000-0005-0000-0000-00005CC90000}"/>
    <cellStyle name="20% - Accent1 8 2 3 5 3 2" xfId="51732" xr:uid="{00000000-0005-0000-0000-00005DC90000}"/>
    <cellStyle name="20% - Accent1 8 2 3 5 4" xfId="51733" xr:uid="{00000000-0005-0000-0000-00005EC90000}"/>
    <cellStyle name="20% - Accent1 8 2 3 6" xfId="51734" xr:uid="{00000000-0005-0000-0000-00005FC90000}"/>
    <cellStyle name="20% - Accent1 8 2 3 6 2" xfId="51735" xr:uid="{00000000-0005-0000-0000-000060C90000}"/>
    <cellStyle name="20% - Accent1 8 2 3 6 2 2" xfId="51736" xr:uid="{00000000-0005-0000-0000-000061C90000}"/>
    <cellStyle name="20% - Accent1 8 2 3 6 2 2 2" xfId="51737" xr:uid="{00000000-0005-0000-0000-000062C90000}"/>
    <cellStyle name="20% - Accent1 8 2 3 6 2 3" xfId="51738" xr:uid="{00000000-0005-0000-0000-000063C90000}"/>
    <cellStyle name="20% - Accent1 8 2 3 6 3" xfId="51739" xr:uid="{00000000-0005-0000-0000-000064C90000}"/>
    <cellStyle name="20% - Accent1 8 2 3 6 3 2" xfId="51740" xr:uid="{00000000-0005-0000-0000-000065C90000}"/>
    <cellStyle name="20% - Accent1 8 2 3 6 4" xfId="51741" xr:uid="{00000000-0005-0000-0000-000066C90000}"/>
    <cellStyle name="20% - Accent1 8 2 3 7" xfId="51742" xr:uid="{00000000-0005-0000-0000-000067C90000}"/>
    <cellStyle name="20% - Accent1 8 2 3 7 2" xfId="51743" xr:uid="{00000000-0005-0000-0000-000068C90000}"/>
    <cellStyle name="20% - Accent1 8 2 3 7 2 2" xfId="51744" xr:uid="{00000000-0005-0000-0000-000069C90000}"/>
    <cellStyle name="20% - Accent1 8 2 3 7 3" xfId="51745" xr:uid="{00000000-0005-0000-0000-00006AC90000}"/>
    <cellStyle name="20% - Accent1 8 2 3 8" xfId="51746" xr:uid="{00000000-0005-0000-0000-00006BC90000}"/>
    <cellStyle name="20% - Accent1 8 2 3 8 2" xfId="51747" xr:uid="{00000000-0005-0000-0000-00006CC90000}"/>
    <cellStyle name="20% - Accent1 8 2 3 8 2 2" xfId="51748" xr:uid="{00000000-0005-0000-0000-00006DC90000}"/>
    <cellStyle name="20% - Accent1 8 2 3 8 3" xfId="51749" xr:uid="{00000000-0005-0000-0000-00006EC90000}"/>
    <cellStyle name="20% - Accent1 8 2 3 9" xfId="51750" xr:uid="{00000000-0005-0000-0000-00006FC90000}"/>
    <cellStyle name="20% - Accent1 8 2 3 9 2" xfId="51751" xr:uid="{00000000-0005-0000-0000-000070C90000}"/>
    <cellStyle name="20% - Accent1 8 2 4" xfId="51752" xr:uid="{00000000-0005-0000-0000-000071C90000}"/>
    <cellStyle name="20% - Accent1 8 2 4 10" xfId="51753" xr:uid="{00000000-0005-0000-0000-000072C90000}"/>
    <cellStyle name="20% - Accent1 8 2 4 10 2" xfId="51754" xr:uid="{00000000-0005-0000-0000-000073C90000}"/>
    <cellStyle name="20% - Accent1 8 2 4 11" xfId="51755" xr:uid="{00000000-0005-0000-0000-000074C90000}"/>
    <cellStyle name="20% - Accent1 8 2 4 2" xfId="51756" xr:uid="{00000000-0005-0000-0000-000075C90000}"/>
    <cellStyle name="20% - Accent1 8 2 4 2 2" xfId="51757" xr:uid="{00000000-0005-0000-0000-000076C90000}"/>
    <cellStyle name="20% - Accent1 8 2 4 2 2 2" xfId="51758" xr:uid="{00000000-0005-0000-0000-000077C90000}"/>
    <cellStyle name="20% - Accent1 8 2 4 2 2 2 2" xfId="51759" xr:uid="{00000000-0005-0000-0000-000078C90000}"/>
    <cellStyle name="20% - Accent1 8 2 4 2 2 2 2 2" xfId="51760" xr:uid="{00000000-0005-0000-0000-000079C90000}"/>
    <cellStyle name="20% - Accent1 8 2 4 2 2 2 3" xfId="51761" xr:uid="{00000000-0005-0000-0000-00007AC90000}"/>
    <cellStyle name="20% - Accent1 8 2 4 2 2 3" xfId="51762" xr:uid="{00000000-0005-0000-0000-00007BC90000}"/>
    <cellStyle name="20% - Accent1 8 2 4 2 2 3 2" xfId="51763" xr:uid="{00000000-0005-0000-0000-00007CC90000}"/>
    <cellStyle name="20% - Accent1 8 2 4 2 2 4" xfId="51764" xr:uid="{00000000-0005-0000-0000-00007DC90000}"/>
    <cellStyle name="20% - Accent1 8 2 4 2 3" xfId="51765" xr:uid="{00000000-0005-0000-0000-00007EC90000}"/>
    <cellStyle name="20% - Accent1 8 2 4 2 3 2" xfId="51766" xr:uid="{00000000-0005-0000-0000-00007FC90000}"/>
    <cellStyle name="20% - Accent1 8 2 4 2 3 2 2" xfId="51767" xr:uid="{00000000-0005-0000-0000-000080C90000}"/>
    <cellStyle name="20% - Accent1 8 2 4 2 3 2 2 2" xfId="51768" xr:uid="{00000000-0005-0000-0000-000081C90000}"/>
    <cellStyle name="20% - Accent1 8 2 4 2 3 2 3" xfId="51769" xr:uid="{00000000-0005-0000-0000-000082C90000}"/>
    <cellStyle name="20% - Accent1 8 2 4 2 3 3" xfId="51770" xr:uid="{00000000-0005-0000-0000-000083C90000}"/>
    <cellStyle name="20% - Accent1 8 2 4 2 3 3 2" xfId="51771" xr:uid="{00000000-0005-0000-0000-000084C90000}"/>
    <cellStyle name="20% - Accent1 8 2 4 2 3 4" xfId="51772" xr:uid="{00000000-0005-0000-0000-000085C90000}"/>
    <cellStyle name="20% - Accent1 8 2 4 2 4" xfId="51773" xr:uid="{00000000-0005-0000-0000-000086C90000}"/>
    <cellStyle name="20% - Accent1 8 2 4 2 4 2" xfId="51774" xr:uid="{00000000-0005-0000-0000-000087C90000}"/>
    <cellStyle name="20% - Accent1 8 2 4 2 4 2 2" xfId="51775" xr:uid="{00000000-0005-0000-0000-000088C90000}"/>
    <cellStyle name="20% - Accent1 8 2 4 2 4 2 2 2" xfId="51776" xr:uid="{00000000-0005-0000-0000-000089C90000}"/>
    <cellStyle name="20% - Accent1 8 2 4 2 4 2 3" xfId="51777" xr:uid="{00000000-0005-0000-0000-00008AC90000}"/>
    <cellStyle name="20% - Accent1 8 2 4 2 4 3" xfId="51778" xr:uid="{00000000-0005-0000-0000-00008BC90000}"/>
    <cellStyle name="20% - Accent1 8 2 4 2 4 3 2" xfId="51779" xr:uid="{00000000-0005-0000-0000-00008CC90000}"/>
    <cellStyle name="20% - Accent1 8 2 4 2 4 4" xfId="51780" xr:uid="{00000000-0005-0000-0000-00008DC90000}"/>
    <cellStyle name="20% - Accent1 8 2 4 2 5" xfId="51781" xr:uid="{00000000-0005-0000-0000-00008EC90000}"/>
    <cellStyle name="20% - Accent1 8 2 4 2 5 2" xfId="51782" xr:uid="{00000000-0005-0000-0000-00008FC90000}"/>
    <cellStyle name="20% - Accent1 8 2 4 2 5 2 2" xfId="51783" xr:uid="{00000000-0005-0000-0000-000090C90000}"/>
    <cellStyle name="20% - Accent1 8 2 4 2 5 3" xfId="51784" xr:uid="{00000000-0005-0000-0000-000091C90000}"/>
    <cellStyle name="20% - Accent1 8 2 4 2 6" xfId="51785" xr:uid="{00000000-0005-0000-0000-000092C90000}"/>
    <cellStyle name="20% - Accent1 8 2 4 2 6 2" xfId="51786" xr:uid="{00000000-0005-0000-0000-000093C90000}"/>
    <cellStyle name="20% - Accent1 8 2 4 2 6 2 2" xfId="51787" xr:uid="{00000000-0005-0000-0000-000094C90000}"/>
    <cellStyle name="20% - Accent1 8 2 4 2 6 3" xfId="51788" xr:uid="{00000000-0005-0000-0000-000095C90000}"/>
    <cellStyle name="20% - Accent1 8 2 4 2 7" xfId="51789" xr:uid="{00000000-0005-0000-0000-000096C90000}"/>
    <cellStyle name="20% - Accent1 8 2 4 2 7 2" xfId="51790" xr:uid="{00000000-0005-0000-0000-000097C90000}"/>
    <cellStyle name="20% - Accent1 8 2 4 2 8" xfId="51791" xr:uid="{00000000-0005-0000-0000-000098C90000}"/>
    <cellStyle name="20% - Accent1 8 2 4 2 8 2" xfId="51792" xr:uid="{00000000-0005-0000-0000-000099C90000}"/>
    <cellStyle name="20% - Accent1 8 2 4 2 9" xfId="51793" xr:uid="{00000000-0005-0000-0000-00009AC90000}"/>
    <cellStyle name="20% - Accent1 8 2 4 3" xfId="51794" xr:uid="{00000000-0005-0000-0000-00009BC90000}"/>
    <cellStyle name="20% - Accent1 8 2 4 3 2" xfId="51795" xr:uid="{00000000-0005-0000-0000-00009CC90000}"/>
    <cellStyle name="20% - Accent1 8 2 4 3 2 2" xfId="51796" xr:uid="{00000000-0005-0000-0000-00009DC90000}"/>
    <cellStyle name="20% - Accent1 8 2 4 3 2 2 2" xfId="51797" xr:uid="{00000000-0005-0000-0000-00009EC90000}"/>
    <cellStyle name="20% - Accent1 8 2 4 3 2 2 2 2" xfId="51798" xr:uid="{00000000-0005-0000-0000-00009FC90000}"/>
    <cellStyle name="20% - Accent1 8 2 4 3 2 2 3" xfId="51799" xr:uid="{00000000-0005-0000-0000-0000A0C90000}"/>
    <cellStyle name="20% - Accent1 8 2 4 3 2 3" xfId="51800" xr:uid="{00000000-0005-0000-0000-0000A1C90000}"/>
    <cellStyle name="20% - Accent1 8 2 4 3 2 3 2" xfId="51801" xr:uid="{00000000-0005-0000-0000-0000A2C90000}"/>
    <cellStyle name="20% - Accent1 8 2 4 3 2 4" xfId="51802" xr:uid="{00000000-0005-0000-0000-0000A3C90000}"/>
    <cellStyle name="20% - Accent1 8 2 4 3 3" xfId="51803" xr:uid="{00000000-0005-0000-0000-0000A4C90000}"/>
    <cellStyle name="20% - Accent1 8 2 4 3 3 2" xfId="51804" xr:uid="{00000000-0005-0000-0000-0000A5C90000}"/>
    <cellStyle name="20% - Accent1 8 2 4 3 3 2 2" xfId="51805" xr:uid="{00000000-0005-0000-0000-0000A6C90000}"/>
    <cellStyle name="20% - Accent1 8 2 4 3 3 2 2 2" xfId="51806" xr:uid="{00000000-0005-0000-0000-0000A7C90000}"/>
    <cellStyle name="20% - Accent1 8 2 4 3 3 2 3" xfId="51807" xr:uid="{00000000-0005-0000-0000-0000A8C90000}"/>
    <cellStyle name="20% - Accent1 8 2 4 3 3 3" xfId="51808" xr:uid="{00000000-0005-0000-0000-0000A9C90000}"/>
    <cellStyle name="20% - Accent1 8 2 4 3 3 3 2" xfId="51809" xr:uid="{00000000-0005-0000-0000-0000AAC90000}"/>
    <cellStyle name="20% - Accent1 8 2 4 3 3 4" xfId="51810" xr:uid="{00000000-0005-0000-0000-0000ABC90000}"/>
    <cellStyle name="20% - Accent1 8 2 4 3 4" xfId="51811" xr:uid="{00000000-0005-0000-0000-0000ACC90000}"/>
    <cellStyle name="20% - Accent1 8 2 4 3 4 2" xfId="51812" xr:uid="{00000000-0005-0000-0000-0000ADC90000}"/>
    <cellStyle name="20% - Accent1 8 2 4 3 4 2 2" xfId="51813" xr:uid="{00000000-0005-0000-0000-0000AEC90000}"/>
    <cellStyle name="20% - Accent1 8 2 4 3 4 2 2 2" xfId="51814" xr:uid="{00000000-0005-0000-0000-0000AFC90000}"/>
    <cellStyle name="20% - Accent1 8 2 4 3 4 2 3" xfId="51815" xr:uid="{00000000-0005-0000-0000-0000B0C90000}"/>
    <cellStyle name="20% - Accent1 8 2 4 3 4 3" xfId="51816" xr:uid="{00000000-0005-0000-0000-0000B1C90000}"/>
    <cellStyle name="20% - Accent1 8 2 4 3 4 3 2" xfId="51817" xr:uid="{00000000-0005-0000-0000-0000B2C90000}"/>
    <cellStyle name="20% - Accent1 8 2 4 3 4 4" xfId="51818" xr:uid="{00000000-0005-0000-0000-0000B3C90000}"/>
    <cellStyle name="20% - Accent1 8 2 4 3 5" xfId="51819" xr:uid="{00000000-0005-0000-0000-0000B4C90000}"/>
    <cellStyle name="20% - Accent1 8 2 4 3 5 2" xfId="51820" xr:uid="{00000000-0005-0000-0000-0000B5C90000}"/>
    <cellStyle name="20% - Accent1 8 2 4 3 5 2 2" xfId="51821" xr:uid="{00000000-0005-0000-0000-0000B6C90000}"/>
    <cellStyle name="20% - Accent1 8 2 4 3 5 3" xfId="51822" xr:uid="{00000000-0005-0000-0000-0000B7C90000}"/>
    <cellStyle name="20% - Accent1 8 2 4 3 6" xfId="51823" xr:uid="{00000000-0005-0000-0000-0000B8C90000}"/>
    <cellStyle name="20% - Accent1 8 2 4 3 6 2" xfId="51824" xr:uid="{00000000-0005-0000-0000-0000B9C90000}"/>
    <cellStyle name="20% - Accent1 8 2 4 3 6 2 2" xfId="51825" xr:uid="{00000000-0005-0000-0000-0000BAC90000}"/>
    <cellStyle name="20% - Accent1 8 2 4 3 6 3" xfId="51826" xr:uid="{00000000-0005-0000-0000-0000BBC90000}"/>
    <cellStyle name="20% - Accent1 8 2 4 3 7" xfId="51827" xr:uid="{00000000-0005-0000-0000-0000BCC90000}"/>
    <cellStyle name="20% - Accent1 8 2 4 3 7 2" xfId="51828" xr:uid="{00000000-0005-0000-0000-0000BDC90000}"/>
    <cellStyle name="20% - Accent1 8 2 4 3 8" xfId="51829" xr:uid="{00000000-0005-0000-0000-0000BEC90000}"/>
    <cellStyle name="20% - Accent1 8 2 4 3 8 2" xfId="51830" xr:uid="{00000000-0005-0000-0000-0000BFC90000}"/>
    <cellStyle name="20% - Accent1 8 2 4 3 9" xfId="51831" xr:uid="{00000000-0005-0000-0000-0000C0C90000}"/>
    <cellStyle name="20% - Accent1 8 2 4 4" xfId="51832" xr:uid="{00000000-0005-0000-0000-0000C1C90000}"/>
    <cellStyle name="20% - Accent1 8 2 4 4 2" xfId="51833" xr:uid="{00000000-0005-0000-0000-0000C2C90000}"/>
    <cellStyle name="20% - Accent1 8 2 4 4 2 2" xfId="51834" xr:uid="{00000000-0005-0000-0000-0000C3C90000}"/>
    <cellStyle name="20% - Accent1 8 2 4 4 2 2 2" xfId="51835" xr:uid="{00000000-0005-0000-0000-0000C4C90000}"/>
    <cellStyle name="20% - Accent1 8 2 4 4 2 3" xfId="51836" xr:uid="{00000000-0005-0000-0000-0000C5C90000}"/>
    <cellStyle name="20% - Accent1 8 2 4 4 3" xfId="51837" xr:uid="{00000000-0005-0000-0000-0000C6C90000}"/>
    <cellStyle name="20% - Accent1 8 2 4 4 3 2" xfId="51838" xr:uid="{00000000-0005-0000-0000-0000C7C90000}"/>
    <cellStyle name="20% - Accent1 8 2 4 4 4" xfId="51839" xr:uid="{00000000-0005-0000-0000-0000C8C90000}"/>
    <cellStyle name="20% - Accent1 8 2 4 5" xfId="51840" xr:uid="{00000000-0005-0000-0000-0000C9C90000}"/>
    <cellStyle name="20% - Accent1 8 2 4 5 2" xfId="51841" xr:uid="{00000000-0005-0000-0000-0000CAC90000}"/>
    <cellStyle name="20% - Accent1 8 2 4 5 2 2" xfId="51842" xr:uid="{00000000-0005-0000-0000-0000CBC90000}"/>
    <cellStyle name="20% - Accent1 8 2 4 5 2 2 2" xfId="51843" xr:uid="{00000000-0005-0000-0000-0000CCC90000}"/>
    <cellStyle name="20% - Accent1 8 2 4 5 2 3" xfId="51844" xr:uid="{00000000-0005-0000-0000-0000CDC90000}"/>
    <cellStyle name="20% - Accent1 8 2 4 5 3" xfId="51845" xr:uid="{00000000-0005-0000-0000-0000CEC90000}"/>
    <cellStyle name="20% - Accent1 8 2 4 5 3 2" xfId="51846" xr:uid="{00000000-0005-0000-0000-0000CFC90000}"/>
    <cellStyle name="20% - Accent1 8 2 4 5 4" xfId="51847" xr:uid="{00000000-0005-0000-0000-0000D0C90000}"/>
    <cellStyle name="20% - Accent1 8 2 4 6" xfId="51848" xr:uid="{00000000-0005-0000-0000-0000D1C90000}"/>
    <cellStyle name="20% - Accent1 8 2 4 6 2" xfId="51849" xr:uid="{00000000-0005-0000-0000-0000D2C90000}"/>
    <cellStyle name="20% - Accent1 8 2 4 6 2 2" xfId="51850" xr:uid="{00000000-0005-0000-0000-0000D3C90000}"/>
    <cellStyle name="20% - Accent1 8 2 4 6 2 2 2" xfId="51851" xr:uid="{00000000-0005-0000-0000-0000D4C90000}"/>
    <cellStyle name="20% - Accent1 8 2 4 6 2 3" xfId="51852" xr:uid="{00000000-0005-0000-0000-0000D5C90000}"/>
    <cellStyle name="20% - Accent1 8 2 4 6 3" xfId="51853" xr:uid="{00000000-0005-0000-0000-0000D6C90000}"/>
    <cellStyle name="20% - Accent1 8 2 4 6 3 2" xfId="51854" xr:uid="{00000000-0005-0000-0000-0000D7C90000}"/>
    <cellStyle name="20% - Accent1 8 2 4 6 4" xfId="51855" xr:uid="{00000000-0005-0000-0000-0000D8C90000}"/>
    <cellStyle name="20% - Accent1 8 2 4 7" xfId="51856" xr:uid="{00000000-0005-0000-0000-0000D9C90000}"/>
    <cellStyle name="20% - Accent1 8 2 4 7 2" xfId="51857" xr:uid="{00000000-0005-0000-0000-0000DAC90000}"/>
    <cellStyle name="20% - Accent1 8 2 4 7 2 2" xfId="51858" xr:uid="{00000000-0005-0000-0000-0000DBC90000}"/>
    <cellStyle name="20% - Accent1 8 2 4 7 3" xfId="51859" xr:uid="{00000000-0005-0000-0000-0000DCC90000}"/>
    <cellStyle name="20% - Accent1 8 2 4 8" xfId="51860" xr:uid="{00000000-0005-0000-0000-0000DDC90000}"/>
    <cellStyle name="20% - Accent1 8 2 4 8 2" xfId="51861" xr:uid="{00000000-0005-0000-0000-0000DEC90000}"/>
    <cellStyle name="20% - Accent1 8 2 4 8 2 2" xfId="51862" xr:uid="{00000000-0005-0000-0000-0000DFC90000}"/>
    <cellStyle name="20% - Accent1 8 2 4 8 3" xfId="51863" xr:uid="{00000000-0005-0000-0000-0000E0C90000}"/>
    <cellStyle name="20% - Accent1 8 2 4 9" xfId="51864" xr:uid="{00000000-0005-0000-0000-0000E1C90000}"/>
    <cellStyle name="20% - Accent1 8 2 4 9 2" xfId="51865" xr:uid="{00000000-0005-0000-0000-0000E2C90000}"/>
    <cellStyle name="20% - Accent1 8 2 5" xfId="51866" xr:uid="{00000000-0005-0000-0000-0000E3C90000}"/>
    <cellStyle name="20% - Accent1 8 2 5 2" xfId="51867" xr:uid="{00000000-0005-0000-0000-0000E4C90000}"/>
    <cellStyle name="20% - Accent1 8 2 5 2 2" xfId="51868" xr:uid="{00000000-0005-0000-0000-0000E5C90000}"/>
    <cellStyle name="20% - Accent1 8 2 5 2 2 2" xfId="51869" xr:uid="{00000000-0005-0000-0000-0000E6C90000}"/>
    <cellStyle name="20% - Accent1 8 2 5 2 2 2 2" xfId="51870" xr:uid="{00000000-0005-0000-0000-0000E7C90000}"/>
    <cellStyle name="20% - Accent1 8 2 5 2 2 3" xfId="51871" xr:uid="{00000000-0005-0000-0000-0000E8C90000}"/>
    <cellStyle name="20% - Accent1 8 2 5 2 3" xfId="51872" xr:uid="{00000000-0005-0000-0000-0000E9C90000}"/>
    <cellStyle name="20% - Accent1 8 2 5 2 3 2" xfId="51873" xr:uid="{00000000-0005-0000-0000-0000EAC90000}"/>
    <cellStyle name="20% - Accent1 8 2 5 2 4" xfId="51874" xr:uid="{00000000-0005-0000-0000-0000EBC90000}"/>
    <cellStyle name="20% - Accent1 8 2 5 3" xfId="51875" xr:uid="{00000000-0005-0000-0000-0000ECC90000}"/>
    <cellStyle name="20% - Accent1 8 2 5 3 2" xfId="51876" xr:uid="{00000000-0005-0000-0000-0000EDC90000}"/>
    <cellStyle name="20% - Accent1 8 2 5 3 2 2" xfId="51877" xr:uid="{00000000-0005-0000-0000-0000EEC90000}"/>
    <cellStyle name="20% - Accent1 8 2 5 3 2 2 2" xfId="51878" xr:uid="{00000000-0005-0000-0000-0000EFC90000}"/>
    <cellStyle name="20% - Accent1 8 2 5 3 2 3" xfId="51879" xr:uid="{00000000-0005-0000-0000-0000F0C90000}"/>
    <cellStyle name="20% - Accent1 8 2 5 3 3" xfId="51880" xr:uid="{00000000-0005-0000-0000-0000F1C90000}"/>
    <cellStyle name="20% - Accent1 8 2 5 3 3 2" xfId="51881" xr:uid="{00000000-0005-0000-0000-0000F2C90000}"/>
    <cellStyle name="20% - Accent1 8 2 5 3 4" xfId="51882" xr:uid="{00000000-0005-0000-0000-0000F3C90000}"/>
    <cellStyle name="20% - Accent1 8 2 5 4" xfId="51883" xr:uid="{00000000-0005-0000-0000-0000F4C90000}"/>
    <cellStyle name="20% - Accent1 8 2 5 4 2" xfId="51884" xr:uid="{00000000-0005-0000-0000-0000F5C90000}"/>
    <cellStyle name="20% - Accent1 8 2 5 4 2 2" xfId="51885" xr:uid="{00000000-0005-0000-0000-0000F6C90000}"/>
    <cellStyle name="20% - Accent1 8 2 5 4 2 2 2" xfId="51886" xr:uid="{00000000-0005-0000-0000-0000F7C90000}"/>
    <cellStyle name="20% - Accent1 8 2 5 4 2 3" xfId="51887" xr:uid="{00000000-0005-0000-0000-0000F8C90000}"/>
    <cellStyle name="20% - Accent1 8 2 5 4 3" xfId="51888" xr:uid="{00000000-0005-0000-0000-0000F9C90000}"/>
    <cellStyle name="20% - Accent1 8 2 5 4 3 2" xfId="51889" xr:uid="{00000000-0005-0000-0000-0000FAC90000}"/>
    <cellStyle name="20% - Accent1 8 2 5 4 4" xfId="51890" xr:uid="{00000000-0005-0000-0000-0000FBC90000}"/>
    <cellStyle name="20% - Accent1 8 2 5 5" xfId="51891" xr:uid="{00000000-0005-0000-0000-0000FCC90000}"/>
    <cellStyle name="20% - Accent1 8 2 5 5 2" xfId="51892" xr:uid="{00000000-0005-0000-0000-0000FDC90000}"/>
    <cellStyle name="20% - Accent1 8 2 5 5 2 2" xfId="51893" xr:uid="{00000000-0005-0000-0000-0000FEC90000}"/>
    <cellStyle name="20% - Accent1 8 2 5 5 3" xfId="51894" xr:uid="{00000000-0005-0000-0000-0000FFC90000}"/>
    <cellStyle name="20% - Accent1 8 2 5 6" xfId="51895" xr:uid="{00000000-0005-0000-0000-000000CA0000}"/>
    <cellStyle name="20% - Accent1 8 2 5 6 2" xfId="51896" xr:uid="{00000000-0005-0000-0000-000001CA0000}"/>
    <cellStyle name="20% - Accent1 8 2 5 6 2 2" xfId="51897" xr:uid="{00000000-0005-0000-0000-000002CA0000}"/>
    <cellStyle name="20% - Accent1 8 2 5 6 3" xfId="51898" xr:uid="{00000000-0005-0000-0000-000003CA0000}"/>
    <cellStyle name="20% - Accent1 8 2 5 7" xfId="51899" xr:uid="{00000000-0005-0000-0000-000004CA0000}"/>
    <cellStyle name="20% - Accent1 8 2 5 7 2" xfId="51900" xr:uid="{00000000-0005-0000-0000-000005CA0000}"/>
    <cellStyle name="20% - Accent1 8 2 5 8" xfId="51901" xr:uid="{00000000-0005-0000-0000-000006CA0000}"/>
    <cellStyle name="20% - Accent1 8 2 5 8 2" xfId="51902" xr:uid="{00000000-0005-0000-0000-000007CA0000}"/>
    <cellStyle name="20% - Accent1 8 2 5 9" xfId="51903" xr:uid="{00000000-0005-0000-0000-000008CA0000}"/>
    <cellStyle name="20% - Accent1 8 2 6" xfId="51904" xr:uid="{00000000-0005-0000-0000-000009CA0000}"/>
    <cellStyle name="20% - Accent1 8 2 6 2" xfId="51905" xr:uid="{00000000-0005-0000-0000-00000ACA0000}"/>
    <cellStyle name="20% - Accent1 8 2 6 2 2" xfId="51906" xr:uid="{00000000-0005-0000-0000-00000BCA0000}"/>
    <cellStyle name="20% - Accent1 8 2 6 2 2 2" xfId="51907" xr:uid="{00000000-0005-0000-0000-00000CCA0000}"/>
    <cellStyle name="20% - Accent1 8 2 6 2 2 2 2" xfId="51908" xr:uid="{00000000-0005-0000-0000-00000DCA0000}"/>
    <cellStyle name="20% - Accent1 8 2 6 2 2 3" xfId="51909" xr:uid="{00000000-0005-0000-0000-00000ECA0000}"/>
    <cellStyle name="20% - Accent1 8 2 6 2 3" xfId="51910" xr:uid="{00000000-0005-0000-0000-00000FCA0000}"/>
    <cellStyle name="20% - Accent1 8 2 6 2 3 2" xfId="51911" xr:uid="{00000000-0005-0000-0000-000010CA0000}"/>
    <cellStyle name="20% - Accent1 8 2 6 2 4" xfId="51912" xr:uid="{00000000-0005-0000-0000-000011CA0000}"/>
    <cellStyle name="20% - Accent1 8 2 6 3" xfId="51913" xr:uid="{00000000-0005-0000-0000-000012CA0000}"/>
    <cellStyle name="20% - Accent1 8 2 6 3 2" xfId="51914" xr:uid="{00000000-0005-0000-0000-000013CA0000}"/>
    <cellStyle name="20% - Accent1 8 2 6 3 2 2" xfId="51915" xr:uid="{00000000-0005-0000-0000-000014CA0000}"/>
    <cellStyle name="20% - Accent1 8 2 6 3 2 2 2" xfId="51916" xr:uid="{00000000-0005-0000-0000-000015CA0000}"/>
    <cellStyle name="20% - Accent1 8 2 6 3 2 3" xfId="51917" xr:uid="{00000000-0005-0000-0000-000016CA0000}"/>
    <cellStyle name="20% - Accent1 8 2 6 3 3" xfId="51918" xr:uid="{00000000-0005-0000-0000-000017CA0000}"/>
    <cellStyle name="20% - Accent1 8 2 6 3 3 2" xfId="51919" xr:uid="{00000000-0005-0000-0000-000018CA0000}"/>
    <cellStyle name="20% - Accent1 8 2 6 3 4" xfId="51920" xr:uid="{00000000-0005-0000-0000-000019CA0000}"/>
    <cellStyle name="20% - Accent1 8 2 6 4" xfId="51921" xr:uid="{00000000-0005-0000-0000-00001ACA0000}"/>
    <cellStyle name="20% - Accent1 8 2 6 4 2" xfId="51922" xr:uid="{00000000-0005-0000-0000-00001BCA0000}"/>
    <cellStyle name="20% - Accent1 8 2 6 4 2 2" xfId="51923" xr:uid="{00000000-0005-0000-0000-00001CCA0000}"/>
    <cellStyle name="20% - Accent1 8 2 6 4 2 2 2" xfId="51924" xr:uid="{00000000-0005-0000-0000-00001DCA0000}"/>
    <cellStyle name="20% - Accent1 8 2 6 4 2 3" xfId="51925" xr:uid="{00000000-0005-0000-0000-00001ECA0000}"/>
    <cellStyle name="20% - Accent1 8 2 6 4 3" xfId="51926" xr:uid="{00000000-0005-0000-0000-00001FCA0000}"/>
    <cellStyle name="20% - Accent1 8 2 6 4 3 2" xfId="51927" xr:uid="{00000000-0005-0000-0000-000020CA0000}"/>
    <cellStyle name="20% - Accent1 8 2 6 4 4" xfId="51928" xr:uid="{00000000-0005-0000-0000-000021CA0000}"/>
    <cellStyle name="20% - Accent1 8 2 6 5" xfId="51929" xr:uid="{00000000-0005-0000-0000-000022CA0000}"/>
    <cellStyle name="20% - Accent1 8 2 6 5 2" xfId="51930" xr:uid="{00000000-0005-0000-0000-000023CA0000}"/>
    <cellStyle name="20% - Accent1 8 2 6 5 2 2" xfId="51931" xr:uid="{00000000-0005-0000-0000-000024CA0000}"/>
    <cellStyle name="20% - Accent1 8 2 6 5 3" xfId="51932" xr:uid="{00000000-0005-0000-0000-000025CA0000}"/>
    <cellStyle name="20% - Accent1 8 2 6 6" xfId="51933" xr:uid="{00000000-0005-0000-0000-000026CA0000}"/>
    <cellStyle name="20% - Accent1 8 2 6 6 2" xfId="51934" xr:uid="{00000000-0005-0000-0000-000027CA0000}"/>
    <cellStyle name="20% - Accent1 8 2 6 6 2 2" xfId="51935" xr:uid="{00000000-0005-0000-0000-000028CA0000}"/>
    <cellStyle name="20% - Accent1 8 2 6 6 3" xfId="51936" xr:uid="{00000000-0005-0000-0000-000029CA0000}"/>
    <cellStyle name="20% - Accent1 8 2 6 7" xfId="51937" xr:uid="{00000000-0005-0000-0000-00002ACA0000}"/>
    <cellStyle name="20% - Accent1 8 2 6 7 2" xfId="51938" xr:uid="{00000000-0005-0000-0000-00002BCA0000}"/>
    <cellStyle name="20% - Accent1 8 2 6 8" xfId="51939" xr:uid="{00000000-0005-0000-0000-00002CCA0000}"/>
    <cellStyle name="20% - Accent1 8 2 6 8 2" xfId="51940" xr:uid="{00000000-0005-0000-0000-00002DCA0000}"/>
    <cellStyle name="20% - Accent1 8 2 6 9" xfId="51941" xr:uid="{00000000-0005-0000-0000-00002ECA0000}"/>
    <cellStyle name="20% - Accent1 8 2 7" xfId="51942" xr:uid="{00000000-0005-0000-0000-00002FCA0000}"/>
    <cellStyle name="20% - Accent1 8 2 7 2" xfId="51943" xr:uid="{00000000-0005-0000-0000-000030CA0000}"/>
    <cellStyle name="20% - Accent1 8 2 7 2 2" xfId="51944" xr:uid="{00000000-0005-0000-0000-000031CA0000}"/>
    <cellStyle name="20% - Accent1 8 2 7 2 2 2" xfId="51945" xr:uid="{00000000-0005-0000-0000-000032CA0000}"/>
    <cellStyle name="20% - Accent1 8 2 7 2 3" xfId="51946" xr:uid="{00000000-0005-0000-0000-000033CA0000}"/>
    <cellStyle name="20% - Accent1 8 2 7 3" xfId="51947" xr:uid="{00000000-0005-0000-0000-000034CA0000}"/>
    <cellStyle name="20% - Accent1 8 2 7 3 2" xfId="51948" xr:uid="{00000000-0005-0000-0000-000035CA0000}"/>
    <cellStyle name="20% - Accent1 8 2 7 4" xfId="51949" xr:uid="{00000000-0005-0000-0000-000036CA0000}"/>
    <cellStyle name="20% - Accent1 8 2 8" xfId="51950" xr:uid="{00000000-0005-0000-0000-000037CA0000}"/>
    <cellStyle name="20% - Accent1 8 2 8 2" xfId="51951" xr:uid="{00000000-0005-0000-0000-000038CA0000}"/>
    <cellStyle name="20% - Accent1 8 2 8 2 2" xfId="51952" xr:uid="{00000000-0005-0000-0000-000039CA0000}"/>
    <cellStyle name="20% - Accent1 8 2 8 2 2 2" xfId="51953" xr:uid="{00000000-0005-0000-0000-00003ACA0000}"/>
    <cellStyle name="20% - Accent1 8 2 8 2 3" xfId="51954" xr:uid="{00000000-0005-0000-0000-00003BCA0000}"/>
    <cellStyle name="20% - Accent1 8 2 8 3" xfId="51955" xr:uid="{00000000-0005-0000-0000-00003CCA0000}"/>
    <cellStyle name="20% - Accent1 8 2 8 3 2" xfId="51956" xr:uid="{00000000-0005-0000-0000-00003DCA0000}"/>
    <cellStyle name="20% - Accent1 8 2 8 4" xfId="51957" xr:uid="{00000000-0005-0000-0000-00003ECA0000}"/>
    <cellStyle name="20% - Accent1 8 2 9" xfId="51958" xr:uid="{00000000-0005-0000-0000-00003FCA0000}"/>
    <cellStyle name="20% - Accent1 8 2 9 2" xfId="51959" xr:uid="{00000000-0005-0000-0000-000040CA0000}"/>
    <cellStyle name="20% - Accent1 8 2 9 2 2" xfId="51960" xr:uid="{00000000-0005-0000-0000-000041CA0000}"/>
    <cellStyle name="20% - Accent1 8 2 9 2 2 2" xfId="51961" xr:uid="{00000000-0005-0000-0000-000042CA0000}"/>
    <cellStyle name="20% - Accent1 8 2 9 2 3" xfId="51962" xr:uid="{00000000-0005-0000-0000-000043CA0000}"/>
    <cellStyle name="20% - Accent1 8 2 9 3" xfId="51963" xr:uid="{00000000-0005-0000-0000-000044CA0000}"/>
    <cellStyle name="20% - Accent1 8 2 9 3 2" xfId="51964" xr:uid="{00000000-0005-0000-0000-000045CA0000}"/>
    <cellStyle name="20% - Accent1 8 2 9 4" xfId="51965" xr:uid="{00000000-0005-0000-0000-000046CA0000}"/>
    <cellStyle name="20% - Accent1 8 3" xfId="51966" xr:uid="{00000000-0005-0000-0000-000047CA0000}"/>
    <cellStyle name="20% - Accent1 8 3 10" xfId="51967" xr:uid="{00000000-0005-0000-0000-000048CA0000}"/>
    <cellStyle name="20% - Accent1 8 3 10 2" xfId="51968" xr:uid="{00000000-0005-0000-0000-000049CA0000}"/>
    <cellStyle name="20% - Accent1 8 3 11" xfId="51969" xr:uid="{00000000-0005-0000-0000-00004ACA0000}"/>
    <cellStyle name="20% - Accent1 8 3 2" xfId="51970" xr:uid="{00000000-0005-0000-0000-00004BCA0000}"/>
    <cellStyle name="20% - Accent1 8 3 2 2" xfId="51971" xr:uid="{00000000-0005-0000-0000-00004CCA0000}"/>
    <cellStyle name="20% - Accent1 8 3 2 2 2" xfId="51972" xr:uid="{00000000-0005-0000-0000-00004DCA0000}"/>
    <cellStyle name="20% - Accent1 8 3 2 2 2 2" xfId="51973" xr:uid="{00000000-0005-0000-0000-00004ECA0000}"/>
    <cellStyle name="20% - Accent1 8 3 2 2 2 2 2" xfId="51974" xr:uid="{00000000-0005-0000-0000-00004FCA0000}"/>
    <cellStyle name="20% - Accent1 8 3 2 2 2 3" xfId="51975" xr:uid="{00000000-0005-0000-0000-000050CA0000}"/>
    <cellStyle name="20% - Accent1 8 3 2 2 3" xfId="51976" xr:uid="{00000000-0005-0000-0000-000051CA0000}"/>
    <cellStyle name="20% - Accent1 8 3 2 2 3 2" xfId="51977" xr:uid="{00000000-0005-0000-0000-000052CA0000}"/>
    <cellStyle name="20% - Accent1 8 3 2 2 4" xfId="51978" xr:uid="{00000000-0005-0000-0000-000053CA0000}"/>
    <cellStyle name="20% - Accent1 8 3 2 3" xfId="51979" xr:uid="{00000000-0005-0000-0000-000054CA0000}"/>
    <cellStyle name="20% - Accent1 8 3 2 3 2" xfId="51980" xr:uid="{00000000-0005-0000-0000-000055CA0000}"/>
    <cellStyle name="20% - Accent1 8 3 2 3 2 2" xfId="51981" xr:uid="{00000000-0005-0000-0000-000056CA0000}"/>
    <cellStyle name="20% - Accent1 8 3 2 3 2 2 2" xfId="51982" xr:uid="{00000000-0005-0000-0000-000057CA0000}"/>
    <cellStyle name="20% - Accent1 8 3 2 3 2 3" xfId="51983" xr:uid="{00000000-0005-0000-0000-000058CA0000}"/>
    <cellStyle name="20% - Accent1 8 3 2 3 3" xfId="51984" xr:uid="{00000000-0005-0000-0000-000059CA0000}"/>
    <cellStyle name="20% - Accent1 8 3 2 3 3 2" xfId="51985" xr:uid="{00000000-0005-0000-0000-00005ACA0000}"/>
    <cellStyle name="20% - Accent1 8 3 2 3 4" xfId="51986" xr:uid="{00000000-0005-0000-0000-00005BCA0000}"/>
    <cellStyle name="20% - Accent1 8 3 2 4" xfId="51987" xr:uid="{00000000-0005-0000-0000-00005CCA0000}"/>
    <cellStyle name="20% - Accent1 8 3 2 4 2" xfId="51988" xr:uid="{00000000-0005-0000-0000-00005DCA0000}"/>
    <cellStyle name="20% - Accent1 8 3 2 4 2 2" xfId="51989" xr:uid="{00000000-0005-0000-0000-00005ECA0000}"/>
    <cellStyle name="20% - Accent1 8 3 2 4 2 2 2" xfId="51990" xr:uid="{00000000-0005-0000-0000-00005FCA0000}"/>
    <cellStyle name="20% - Accent1 8 3 2 4 2 3" xfId="51991" xr:uid="{00000000-0005-0000-0000-000060CA0000}"/>
    <cellStyle name="20% - Accent1 8 3 2 4 3" xfId="51992" xr:uid="{00000000-0005-0000-0000-000061CA0000}"/>
    <cellStyle name="20% - Accent1 8 3 2 4 3 2" xfId="51993" xr:uid="{00000000-0005-0000-0000-000062CA0000}"/>
    <cellStyle name="20% - Accent1 8 3 2 4 4" xfId="51994" xr:uid="{00000000-0005-0000-0000-000063CA0000}"/>
    <cellStyle name="20% - Accent1 8 3 2 5" xfId="51995" xr:uid="{00000000-0005-0000-0000-000064CA0000}"/>
    <cellStyle name="20% - Accent1 8 3 2 5 2" xfId="51996" xr:uid="{00000000-0005-0000-0000-000065CA0000}"/>
    <cellStyle name="20% - Accent1 8 3 2 5 2 2" xfId="51997" xr:uid="{00000000-0005-0000-0000-000066CA0000}"/>
    <cellStyle name="20% - Accent1 8 3 2 5 3" xfId="51998" xr:uid="{00000000-0005-0000-0000-000067CA0000}"/>
    <cellStyle name="20% - Accent1 8 3 2 6" xfId="51999" xr:uid="{00000000-0005-0000-0000-000068CA0000}"/>
    <cellStyle name="20% - Accent1 8 3 2 6 2" xfId="52000" xr:uid="{00000000-0005-0000-0000-000069CA0000}"/>
    <cellStyle name="20% - Accent1 8 3 2 6 2 2" xfId="52001" xr:uid="{00000000-0005-0000-0000-00006ACA0000}"/>
    <cellStyle name="20% - Accent1 8 3 2 6 3" xfId="52002" xr:uid="{00000000-0005-0000-0000-00006BCA0000}"/>
    <cellStyle name="20% - Accent1 8 3 2 7" xfId="52003" xr:uid="{00000000-0005-0000-0000-00006CCA0000}"/>
    <cellStyle name="20% - Accent1 8 3 2 7 2" xfId="52004" xr:uid="{00000000-0005-0000-0000-00006DCA0000}"/>
    <cellStyle name="20% - Accent1 8 3 2 8" xfId="52005" xr:uid="{00000000-0005-0000-0000-00006ECA0000}"/>
    <cellStyle name="20% - Accent1 8 3 2 8 2" xfId="52006" xr:uid="{00000000-0005-0000-0000-00006FCA0000}"/>
    <cellStyle name="20% - Accent1 8 3 2 9" xfId="52007" xr:uid="{00000000-0005-0000-0000-000070CA0000}"/>
    <cellStyle name="20% - Accent1 8 3 3" xfId="52008" xr:uid="{00000000-0005-0000-0000-000071CA0000}"/>
    <cellStyle name="20% - Accent1 8 3 3 2" xfId="52009" xr:uid="{00000000-0005-0000-0000-000072CA0000}"/>
    <cellStyle name="20% - Accent1 8 3 3 2 2" xfId="52010" xr:uid="{00000000-0005-0000-0000-000073CA0000}"/>
    <cellStyle name="20% - Accent1 8 3 3 2 2 2" xfId="52011" xr:uid="{00000000-0005-0000-0000-000074CA0000}"/>
    <cellStyle name="20% - Accent1 8 3 3 2 2 2 2" xfId="52012" xr:uid="{00000000-0005-0000-0000-000075CA0000}"/>
    <cellStyle name="20% - Accent1 8 3 3 2 2 3" xfId="52013" xr:uid="{00000000-0005-0000-0000-000076CA0000}"/>
    <cellStyle name="20% - Accent1 8 3 3 2 3" xfId="52014" xr:uid="{00000000-0005-0000-0000-000077CA0000}"/>
    <cellStyle name="20% - Accent1 8 3 3 2 3 2" xfId="52015" xr:uid="{00000000-0005-0000-0000-000078CA0000}"/>
    <cellStyle name="20% - Accent1 8 3 3 2 4" xfId="52016" xr:uid="{00000000-0005-0000-0000-000079CA0000}"/>
    <cellStyle name="20% - Accent1 8 3 3 3" xfId="52017" xr:uid="{00000000-0005-0000-0000-00007ACA0000}"/>
    <cellStyle name="20% - Accent1 8 3 3 3 2" xfId="52018" xr:uid="{00000000-0005-0000-0000-00007BCA0000}"/>
    <cellStyle name="20% - Accent1 8 3 3 3 2 2" xfId="52019" xr:uid="{00000000-0005-0000-0000-00007CCA0000}"/>
    <cellStyle name="20% - Accent1 8 3 3 3 2 2 2" xfId="52020" xr:uid="{00000000-0005-0000-0000-00007DCA0000}"/>
    <cellStyle name="20% - Accent1 8 3 3 3 2 3" xfId="52021" xr:uid="{00000000-0005-0000-0000-00007ECA0000}"/>
    <cellStyle name="20% - Accent1 8 3 3 3 3" xfId="52022" xr:uid="{00000000-0005-0000-0000-00007FCA0000}"/>
    <cellStyle name="20% - Accent1 8 3 3 3 3 2" xfId="52023" xr:uid="{00000000-0005-0000-0000-000080CA0000}"/>
    <cellStyle name="20% - Accent1 8 3 3 3 4" xfId="52024" xr:uid="{00000000-0005-0000-0000-000081CA0000}"/>
    <cellStyle name="20% - Accent1 8 3 3 4" xfId="52025" xr:uid="{00000000-0005-0000-0000-000082CA0000}"/>
    <cellStyle name="20% - Accent1 8 3 3 4 2" xfId="52026" xr:uid="{00000000-0005-0000-0000-000083CA0000}"/>
    <cellStyle name="20% - Accent1 8 3 3 4 2 2" xfId="52027" xr:uid="{00000000-0005-0000-0000-000084CA0000}"/>
    <cellStyle name="20% - Accent1 8 3 3 4 2 2 2" xfId="52028" xr:uid="{00000000-0005-0000-0000-000085CA0000}"/>
    <cellStyle name="20% - Accent1 8 3 3 4 2 3" xfId="52029" xr:uid="{00000000-0005-0000-0000-000086CA0000}"/>
    <cellStyle name="20% - Accent1 8 3 3 4 3" xfId="52030" xr:uid="{00000000-0005-0000-0000-000087CA0000}"/>
    <cellStyle name="20% - Accent1 8 3 3 4 3 2" xfId="52031" xr:uid="{00000000-0005-0000-0000-000088CA0000}"/>
    <cellStyle name="20% - Accent1 8 3 3 4 4" xfId="52032" xr:uid="{00000000-0005-0000-0000-000089CA0000}"/>
    <cellStyle name="20% - Accent1 8 3 3 5" xfId="52033" xr:uid="{00000000-0005-0000-0000-00008ACA0000}"/>
    <cellStyle name="20% - Accent1 8 3 3 5 2" xfId="52034" xr:uid="{00000000-0005-0000-0000-00008BCA0000}"/>
    <cellStyle name="20% - Accent1 8 3 3 5 2 2" xfId="52035" xr:uid="{00000000-0005-0000-0000-00008CCA0000}"/>
    <cellStyle name="20% - Accent1 8 3 3 5 3" xfId="52036" xr:uid="{00000000-0005-0000-0000-00008DCA0000}"/>
    <cellStyle name="20% - Accent1 8 3 3 6" xfId="52037" xr:uid="{00000000-0005-0000-0000-00008ECA0000}"/>
    <cellStyle name="20% - Accent1 8 3 3 6 2" xfId="52038" xr:uid="{00000000-0005-0000-0000-00008FCA0000}"/>
    <cellStyle name="20% - Accent1 8 3 3 6 2 2" xfId="52039" xr:uid="{00000000-0005-0000-0000-000090CA0000}"/>
    <cellStyle name="20% - Accent1 8 3 3 6 3" xfId="52040" xr:uid="{00000000-0005-0000-0000-000091CA0000}"/>
    <cellStyle name="20% - Accent1 8 3 3 7" xfId="52041" xr:uid="{00000000-0005-0000-0000-000092CA0000}"/>
    <cellStyle name="20% - Accent1 8 3 3 7 2" xfId="52042" xr:uid="{00000000-0005-0000-0000-000093CA0000}"/>
    <cellStyle name="20% - Accent1 8 3 3 8" xfId="52043" xr:uid="{00000000-0005-0000-0000-000094CA0000}"/>
    <cellStyle name="20% - Accent1 8 3 3 8 2" xfId="52044" xr:uid="{00000000-0005-0000-0000-000095CA0000}"/>
    <cellStyle name="20% - Accent1 8 3 3 9" xfId="52045" xr:uid="{00000000-0005-0000-0000-000096CA0000}"/>
    <cellStyle name="20% - Accent1 8 3 4" xfId="52046" xr:uid="{00000000-0005-0000-0000-000097CA0000}"/>
    <cellStyle name="20% - Accent1 8 3 4 2" xfId="52047" xr:uid="{00000000-0005-0000-0000-000098CA0000}"/>
    <cellStyle name="20% - Accent1 8 3 4 2 2" xfId="52048" xr:uid="{00000000-0005-0000-0000-000099CA0000}"/>
    <cellStyle name="20% - Accent1 8 3 4 2 2 2" xfId="52049" xr:uid="{00000000-0005-0000-0000-00009ACA0000}"/>
    <cellStyle name="20% - Accent1 8 3 4 2 3" xfId="52050" xr:uid="{00000000-0005-0000-0000-00009BCA0000}"/>
    <cellStyle name="20% - Accent1 8 3 4 3" xfId="52051" xr:uid="{00000000-0005-0000-0000-00009CCA0000}"/>
    <cellStyle name="20% - Accent1 8 3 4 3 2" xfId="52052" xr:uid="{00000000-0005-0000-0000-00009DCA0000}"/>
    <cellStyle name="20% - Accent1 8 3 4 4" xfId="52053" xr:uid="{00000000-0005-0000-0000-00009ECA0000}"/>
    <cellStyle name="20% - Accent1 8 3 5" xfId="52054" xr:uid="{00000000-0005-0000-0000-00009FCA0000}"/>
    <cellStyle name="20% - Accent1 8 3 5 2" xfId="52055" xr:uid="{00000000-0005-0000-0000-0000A0CA0000}"/>
    <cellStyle name="20% - Accent1 8 3 5 2 2" xfId="52056" xr:uid="{00000000-0005-0000-0000-0000A1CA0000}"/>
    <cellStyle name="20% - Accent1 8 3 5 2 2 2" xfId="52057" xr:uid="{00000000-0005-0000-0000-0000A2CA0000}"/>
    <cellStyle name="20% - Accent1 8 3 5 2 3" xfId="52058" xr:uid="{00000000-0005-0000-0000-0000A3CA0000}"/>
    <cellStyle name="20% - Accent1 8 3 5 3" xfId="52059" xr:uid="{00000000-0005-0000-0000-0000A4CA0000}"/>
    <cellStyle name="20% - Accent1 8 3 5 3 2" xfId="52060" xr:uid="{00000000-0005-0000-0000-0000A5CA0000}"/>
    <cellStyle name="20% - Accent1 8 3 5 4" xfId="52061" xr:uid="{00000000-0005-0000-0000-0000A6CA0000}"/>
    <cellStyle name="20% - Accent1 8 3 6" xfId="52062" xr:uid="{00000000-0005-0000-0000-0000A7CA0000}"/>
    <cellStyle name="20% - Accent1 8 3 6 2" xfId="52063" xr:uid="{00000000-0005-0000-0000-0000A8CA0000}"/>
    <cellStyle name="20% - Accent1 8 3 6 2 2" xfId="52064" xr:uid="{00000000-0005-0000-0000-0000A9CA0000}"/>
    <cellStyle name="20% - Accent1 8 3 6 2 2 2" xfId="52065" xr:uid="{00000000-0005-0000-0000-0000AACA0000}"/>
    <cellStyle name="20% - Accent1 8 3 6 2 3" xfId="52066" xr:uid="{00000000-0005-0000-0000-0000ABCA0000}"/>
    <cellStyle name="20% - Accent1 8 3 6 3" xfId="52067" xr:uid="{00000000-0005-0000-0000-0000ACCA0000}"/>
    <cellStyle name="20% - Accent1 8 3 6 3 2" xfId="52068" xr:uid="{00000000-0005-0000-0000-0000ADCA0000}"/>
    <cellStyle name="20% - Accent1 8 3 6 4" xfId="52069" xr:uid="{00000000-0005-0000-0000-0000AECA0000}"/>
    <cellStyle name="20% - Accent1 8 3 7" xfId="52070" xr:uid="{00000000-0005-0000-0000-0000AFCA0000}"/>
    <cellStyle name="20% - Accent1 8 3 7 2" xfId="52071" xr:uid="{00000000-0005-0000-0000-0000B0CA0000}"/>
    <cellStyle name="20% - Accent1 8 3 7 2 2" xfId="52072" xr:uid="{00000000-0005-0000-0000-0000B1CA0000}"/>
    <cellStyle name="20% - Accent1 8 3 7 3" xfId="52073" xr:uid="{00000000-0005-0000-0000-0000B2CA0000}"/>
    <cellStyle name="20% - Accent1 8 3 8" xfId="52074" xr:uid="{00000000-0005-0000-0000-0000B3CA0000}"/>
    <cellStyle name="20% - Accent1 8 3 8 2" xfId="52075" xr:uid="{00000000-0005-0000-0000-0000B4CA0000}"/>
    <cellStyle name="20% - Accent1 8 3 8 2 2" xfId="52076" xr:uid="{00000000-0005-0000-0000-0000B5CA0000}"/>
    <cellStyle name="20% - Accent1 8 3 8 3" xfId="52077" xr:uid="{00000000-0005-0000-0000-0000B6CA0000}"/>
    <cellStyle name="20% - Accent1 8 3 9" xfId="52078" xr:uid="{00000000-0005-0000-0000-0000B7CA0000}"/>
    <cellStyle name="20% - Accent1 8 3 9 2" xfId="52079" xr:uid="{00000000-0005-0000-0000-0000B8CA0000}"/>
    <cellStyle name="20% - Accent1 8 4" xfId="52080" xr:uid="{00000000-0005-0000-0000-0000B9CA0000}"/>
    <cellStyle name="20% - Accent1 8 4 10" xfId="52081" xr:uid="{00000000-0005-0000-0000-0000BACA0000}"/>
    <cellStyle name="20% - Accent1 8 4 10 2" xfId="52082" xr:uid="{00000000-0005-0000-0000-0000BBCA0000}"/>
    <cellStyle name="20% - Accent1 8 4 11" xfId="52083" xr:uid="{00000000-0005-0000-0000-0000BCCA0000}"/>
    <cellStyle name="20% - Accent1 8 4 2" xfId="52084" xr:uid="{00000000-0005-0000-0000-0000BDCA0000}"/>
    <cellStyle name="20% - Accent1 8 4 2 2" xfId="52085" xr:uid="{00000000-0005-0000-0000-0000BECA0000}"/>
    <cellStyle name="20% - Accent1 8 4 2 2 2" xfId="52086" xr:uid="{00000000-0005-0000-0000-0000BFCA0000}"/>
    <cellStyle name="20% - Accent1 8 4 2 2 2 2" xfId="52087" xr:uid="{00000000-0005-0000-0000-0000C0CA0000}"/>
    <cellStyle name="20% - Accent1 8 4 2 2 2 2 2" xfId="52088" xr:uid="{00000000-0005-0000-0000-0000C1CA0000}"/>
    <cellStyle name="20% - Accent1 8 4 2 2 2 3" xfId="52089" xr:uid="{00000000-0005-0000-0000-0000C2CA0000}"/>
    <cellStyle name="20% - Accent1 8 4 2 2 3" xfId="52090" xr:uid="{00000000-0005-0000-0000-0000C3CA0000}"/>
    <cellStyle name="20% - Accent1 8 4 2 2 3 2" xfId="52091" xr:uid="{00000000-0005-0000-0000-0000C4CA0000}"/>
    <cellStyle name="20% - Accent1 8 4 2 2 4" xfId="52092" xr:uid="{00000000-0005-0000-0000-0000C5CA0000}"/>
    <cellStyle name="20% - Accent1 8 4 2 3" xfId="52093" xr:uid="{00000000-0005-0000-0000-0000C6CA0000}"/>
    <cellStyle name="20% - Accent1 8 4 2 3 2" xfId="52094" xr:uid="{00000000-0005-0000-0000-0000C7CA0000}"/>
    <cellStyle name="20% - Accent1 8 4 2 3 2 2" xfId="52095" xr:uid="{00000000-0005-0000-0000-0000C8CA0000}"/>
    <cellStyle name="20% - Accent1 8 4 2 3 2 2 2" xfId="52096" xr:uid="{00000000-0005-0000-0000-0000C9CA0000}"/>
    <cellStyle name="20% - Accent1 8 4 2 3 2 3" xfId="52097" xr:uid="{00000000-0005-0000-0000-0000CACA0000}"/>
    <cellStyle name="20% - Accent1 8 4 2 3 3" xfId="52098" xr:uid="{00000000-0005-0000-0000-0000CBCA0000}"/>
    <cellStyle name="20% - Accent1 8 4 2 3 3 2" xfId="52099" xr:uid="{00000000-0005-0000-0000-0000CCCA0000}"/>
    <cellStyle name="20% - Accent1 8 4 2 3 4" xfId="52100" xr:uid="{00000000-0005-0000-0000-0000CDCA0000}"/>
    <cellStyle name="20% - Accent1 8 4 2 4" xfId="52101" xr:uid="{00000000-0005-0000-0000-0000CECA0000}"/>
    <cellStyle name="20% - Accent1 8 4 2 4 2" xfId="52102" xr:uid="{00000000-0005-0000-0000-0000CFCA0000}"/>
    <cellStyle name="20% - Accent1 8 4 2 4 2 2" xfId="52103" xr:uid="{00000000-0005-0000-0000-0000D0CA0000}"/>
    <cellStyle name="20% - Accent1 8 4 2 4 2 2 2" xfId="52104" xr:uid="{00000000-0005-0000-0000-0000D1CA0000}"/>
    <cellStyle name="20% - Accent1 8 4 2 4 2 3" xfId="52105" xr:uid="{00000000-0005-0000-0000-0000D2CA0000}"/>
    <cellStyle name="20% - Accent1 8 4 2 4 3" xfId="52106" xr:uid="{00000000-0005-0000-0000-0000D3CA0000}"/>
    <cellStyle name="20% - Accent1 8 4 2 4 3 2" xfId="52107" xr:uid="{00000000-0005-0000-0000-0000D4CA0000}"/>
    <cellStyle name="20% - Accent1 8 4 2 4 4" xfId="52108" xr:uid="{00000000-0005-0000-0000-0000D5CA0000}"/>
    <cellStyle name="20% - Accent1 8 4 2 5" xfId="52109" xr:uid="{00000000-0005-0000-0000-0000D6CA0000}"/>
    <cellStyle name="20% - Accent1 8 4 2 5 2" xfId="52110" xr:uid="{00000000-0005-0000-0000-0000D7CA0000}"/>
    <cellStyle name="20% - Accent1 8 4 2 5 2 2" xfId="52111" xr:uid="{00000000-0005-0000-0000-0000D8CA0000}"/>
    <cellStyle name="20% - Accent1 8 4 2 5 3" xfId="52112" xr:uid="{00000000-0005-0000-0000-0000D9CA0000}"/>
    <cellStyle name="20% - Accent1 8 4 2 6" xfId="52113" xr:uid="{00000000-0005-0000-0000-0000DACA0000}"/>
    <cellStyle name="20% - Accent1 8 4 2 6 2" xfId="52114" xr:uid="{00000000-0005-0000-0000-0000DBCA0000}"/>
    <cellStyle name="20% - Accent1 8 4 2 6 2 2" xfId="52115" xr:uid="{00000000-0005-0000-0000-0000DCCA0000}"/>
    <cellStyle name="20% - Accent1 8 4 2 6 3" xfId="52116" xr:uid="{00000000-0005-0000-0000-0000DDCA0000}"/>
    <cellStyle name="20% - Accent1 8 4 2 7" xfId="52117" xr:uid="{00000000-0005-0000-0000-0000DECA0000}"/>
    <cellStyle name="20% - Accent1 8 4 2 7 2" xfId="52118" xr:uid="{00000000-0005-0000-0000-0000DFCA0000}"/>
    <cellStyle name="20% - Accent1 8 4 2 8" xfId="52119" xr:uid="{00000000-0005-0000-0000-0000E0CA0000}"/>
    <cellStyle name="20% - Accent1 8 4 2 8 2" xfId="52120" xr:uid="{00000000-0005-0000-0000-0000E1CA0000}"/>
    <cellStyle name="20% - Accent1 8 4 2 9" xfId="52121" xr:uid="{00000000-0005-0000-0000-0000E2CA0000}"/>
    <cellStyle name="20% - Accent1 8 4 3" xfId="52122" xr:uid="{00000000-0005-0000-0000-0000E3CA0000}"/>
    <cellStyle name="20% - Accent1 8 4 3 2" xfId="52123" xr:uid="{00000000-0005-0000-0000-0000E4CA0000}"/>
    <cellStyle name="20% - Accent1 8 4 3 2 2" xfId="52124" xr:uid="{00000000-0005-0000-0000-0000E5CA0000}"/>
    <cellStyle name="20% - Accent1 8 4 3 2 2 2" xfId="52125" xr:uid="{00000000-0005-0000-0000-0000E6CA0000}"/>
    <cellStyle name="20% - Accent1 8 4 3 2 2 2 2" xfId="52126" xr:uid="{00000000-0005-0000-0000-0000E7CA0000}"/>
    <cellStyle name="20% - Accent1 8 4 3 2 2 3" xfId="52127" xr:uid="{00000000-0005-0000-0000-0000E8CA0000}"/>
    <cellStyle name="20% - Accent1 8 4 3 2 3" xfId="52128" xr:uid="{00000000-0005-0000-0000-0000E9CA0000}"/>
    <cellStyle name="20% - Accent1 8 4 3 2 3 2" xfId="52129" xr:uid="{00000000-0005-0000-0000-0000EACA0000}"/>
    <cellStyle name="20% - Accent1 8 4 3 2 4" xfId="52130" xr:uid="{00000000-0005-0000-0000-0000EBCA0000}"/>
    <cellStyle name="20% - Accent1 8 4 3 3" xfId="52131" xr:uid="{00000000-0005-0000-0000-0000ECCA0000}"/>
    <cellStyle name="20% - Accent1 8 4 3 3 2" xfId="52132" xr:uid="{00000000-0005-0000-0000-0000EDCA0000}"/>
    <cellStyle name="20% - Accent1 8 4 3 3 2 2" xfId="52133" xr:uid="{00000000-0005-0000-0000-0000EECA0000}"/>
    <cellStyle name="20% - Accent1 8 4 3 3 2 2 2" xfId="52134" xr:uid="{00000000-0005-0000-0000-0000EFCA0000}"/>
    <cellStyle name="20% - Accent1 8 4 3 3 2 3" xfId="52135" xr:uid="{00000000-0005-0000-0000-0000F0CA0000}"/>
    <cellStyle name="20% - Accent1 8 4 3 3 3" xfId="52136" xr:uid="{00000000-0005-0000-0000-0000F1CA0000}"/>
    <cellStyle name="20% - Accent1 8 4 3 3 3 2" xfId="52137" xr:uid="{00000000-0005-0000-0000-0000F2CA0000}"/>
    <cellStyle name="20% - Accent1 8 4 3 3 4" xfId="52138" xr:uid="{00000000-0005-0000-0000-0000F3CA0000}"/>
    <cellStyle name="20% - Accent1 8 4 3 4" xfId="52139" xr:uid="{00000000-0005-0000-0000-0000F4CA0000}"/>
    <cellStyle name="20% - Accent1 8 4 3 4 2" xfId="52140" xr:uid="{00000000-0005-0000-0000-0000F5CA0000}"/>
    <cellStyle name="20% - Accent1 8 4 3 4 2 2" xfId="52141" xr:uid="{00000000-0005-0000-0000-0000F6CA0000}"/>
    <cellStyle name="20% - Accent1 8 4 3 4 2 2 2" xfId="52142" xr:uid="{00000000-0005-0000-0000-0000F7CA0000}"/>
    <cellStyle name="20% - Accent1 8 4 3 4 2 3" xfId="52143" xr:uid="{00000000-0005-0000-0000-0000F8CA0000}"/>
    <cellStyle name="20% - Accent1 8 4 3 4 3" xfId="52144" xr:uid="{00000000-0005-0000-0000-0000F9CA0000}"/>
    <cellStyle name="20% - Accent1 8 4 3 4 3 2" xfId="52145" xr:uid="{00000000-0005-0000-0000-0000FACA0000}"/>
    <cellStyle name="20% - Accent1 8 4 3 4 4" xfId="52146" xr:uid="{00000000-0005-0000-0000-0000FBCA0000}"/>
    <cellStyle name="20% - Accent1 8 4 3 5" xfId="52147" xr:uid="{00000000-0005-0000-0000-0000FCCA0000}"/>
    <cellStyle name="20% - Accent1 8 4 3 5 2" xfId="52148" xr:uid="{00000000-0005-0000-0000-0000FDCA0000}"/>
    <cellStyle name="20% - Accent1 8 4 3 5 2 2" xfId="52149" xr:uid="{00000000-0005-0000-0000-0000FECA0000}"/>
    <cellStyle name="20% - Accent1 8 4 3 5 3" xfId="52150" xr:uid="{00000000-0005-0000-0000-0000FFCA0000}"/>
    <cellStyle name="20% - Accent1 8 4 3 6" xfId="52151" xr:uid="{00000000-0005-0000-0000-000000CB0000}"/>
    <cellStyle name="20% - Accent1 8 4 3 6 2" xfId="52152" xr:uid="{00000000-0005-0000-0000-000001CB0000}"/>
    <cellStyle name="20% - Accent1 8 4 3 6 2 2" xfId="52153" xr:uid="{00000000-0005-0000-0000-000002CB0000}"/>
    <cellStyle name="20% - Accent1 8 4 3 6 3" xfId="52154" xr:uid="{00000000-0005-0000-0000-000003CB0000}"/>
    <cellStyle name="20% - Accent1 8 4 3 7" xfId="52155" xr:uid="{00000000-0005-0000-0000-000004CB0000}"/>
    <cellStyle name="20% - Accent1 8 4 3 7 2" xfId="52156" xr:uid="{00000000-0005-0000-0000-000005CB0000}"/>
    <cellStyle name="20% - Accent1 8 4 3 8" xfId="52157" xr:uid="{00000000-0005-0000-0000-000006CB0000}"/>
    <cellStyle name="20% - Accent1 8 4 3 8 2" xfId="52158" xr:uid="{00000000-0005-0000-0000-000007CB0000}"/>
    <cellStyle name="20% - Accent1 8 4 3 9" xfId="52159" xr:uid="{00000000-0005-0000-0000-000008CB0000}"/>
    <cellStyle name="20% - Accent1 8 4 4" xfId="52160" xr:uid="{00000000-0005-0000-0000-000009CB0000}"/>
    <cellStyle name="20% - Accent1 8 4 4 2" xfId="52161" xr:uid="{00000000-0005-0000-0000-00000ACB0000}"/>
    <cellStyle name="20% - Accent1 8 4 4 2 2" xfId="52162" xr:uid="{00000000-0005-0000-0000-00000BCB0000}"/>
    <cellStyle name="20% - Accent1 8 4 4 2 2 2" xfId="52163" xr:uid="{00000000-0005-0000-0000-00000CCB0000}"/>
    <cellStyle name="20% - Accent1 8 4 4 2 3" xfId="52164" xr:uid="{00000000-0005-0000-0000-00000DCB0000}"/>
    <cellStyle name="20% - Accent1 8 4 4 3" xfId="52165" xr:uid="{00000000-0005-0000-0000-00000ECB0000}"/>
    <cellStyle name="20% - Accent1 8 4 4 3 2" xfId="52166" xr:uid="{00000000-0005-0000-0000-00000FCB0000}"/>
    <cellStyle name="20% - Accent1 8 4 4 4" xfId="52167" xr:uid="{00000000-0005-0000-0000-000010CB0000}"/>
    <cellStyle name="20% - Accent1 8 4 5" xfId="52168" xr:uid="{00000000-0005-0000-0000-000011CB0000}"/>
    <cellStyle name="20% - Accent1 8 4 5 2" xfId="52169" xr:uid="{00000000-0005-0000-0000-000012CB0000}"/>
    <cellStyle name="20% - Accent1 8 4 5 2 2" xfId="52170" xr:uid="{00000000-0005-0000-0000-000013CB0000}"/>
    <cellStyle name="20% - Accent1 8 4 5 2 2 2" xfId="52171" xr:uid="{00000000-0005-0000-0000-000014CB0000}"/>
    <cellStyle name="20% - Accent1 8 4 5 2 3" xfId="52172" xr:uid="{00000000-0005-0000-0000-000015CB0000}"/>
    <cellStyle name="20% - Accent1 8 4 5 3" xfId="52173" xr:uid="{00000000-0005-0000-0000-000016CB0000}"/>
    <cellStyle name="20% - Accent1 8 4 5 3 2" xfId="52174" xr:uid="{00000000-0005-0000-0000-000017CB0000}"/>
    <cellStyle name="20% - Accent1 8 4 5 4" xfId="52175" xr:uid="{00000000-0005-0000-0000-000018CB0000}"/>
    <cellStyle name="20% - Accent1 8 4 6" xfId="52176" xr:uid="{00000000-0005-0000-0000-000019CB0000}"/>
    <cellStyle name="20% - Accent1 8 4 6 2" xfId="52177" xr:uid="{00000000-0005-0000-0000-00001ACB0000}"/>
    <cellStyle name="20% - Accent1 8 4 6 2 2" xfId="52178" xr:uid="{00000000-0005-0000-0000-00001BCB0000}"/>
    <cellStyle name="20% - Accent1 8 4 6 2 2 2" xfId="52179" xr:uid="{00000000-0005-0000-0000-00001CCB0000}"/>
    <cellStyle name="20% - Accent1 8 4 6 2 3" xfId="52180" xr:uid="{00000000-0005-0000-0000-00001DCB0000}"/>
    <cellStyle name="20% - Accent1 8 4 6 3" xfId="52181" xr:uid="{00000000-0005-0000-0000-00001ECB0000}"/>
    <cellStyle name="20% - Accent1 8 4 6 3 2" xfId="52182" xr:uid="{00000000-0005-0000-0000-00001FCB0000}"/>
    <cellStyle name="20% - Accent1 8 4 6 4" xfId="52183" xr:uid="{00000000-0005-0000-0000-000020CB0000}"/>
    <cellStyle name="20% - Accent1 8 4 7" xfId="52184" xr:uid="{00000000-0005-0000-0000-000021CB0000}"/>
    <cellStyle name="20% - Accent1 8 4 7 2" xfId="52185" xr:uid="{00000000-0005-0000-0000-000022CB0000}"/>
    <cellStyle name="20% - Accent1 8 4 7 2 2" xfId="52186" xr:uid="{00000000-0005-0000-0000-000023CB0000}"/>
    <cellStyle name="20% - Accent1 8 4 7 3" xfId="52187" xr:uid="{00000000-0005-0000-0000-000024CB0000}"/>
    <cellStyle name="20% - Accent1 8 4 8" xfId="52188" xr:uid="{00000000-0005-0000-0000-000025CB0000}"/>
    <cellStyle name="20% - Accent1 8 4 8 2" xfId="52189" xr:uid="{00000000-0005-0000-0000-000026CB0000}"/>
    <cellStyle name="20% - Accent1 8 4 8 2 2" xfId="52190" xr:uid="{00000000-0005-0000-0000-000027CB0000}"/>
    <cellStyle name="20% - Accent1 8 4 8 3" xfId="52191" xr:uid="{00000000-0005-0000-0000-000028CB0000}"/>
    <cellStyle name="20% - Accent1 8 4 9" xfId="52192" xr:uid="{00000000-0005-0000-0000-000029CB0000}"/>
    <cellStyle name="20% - Accent1 8 4 9 2" xfId="52193" xr:uid="{00000000-0005-0000-0000-00002ACB0000}"/>
    <cellStyle name="20% - Accent1 8 5" xfId="52194" xr:uid="{00000000-0005-0000-0000-00002BCB0000}"/>
    <cellStyle name="20% - Accent1 8 5 10" xfId="52195" xr:uid="{00000000-0005-0000-0000-00002CCB0000}"/>
    <cellStyle name="20% - Accent1 8 5 10 2" xfId="52196" xr:uid="{00000000-0005-0000-0000-00002DCB0000}"/>
    <cellStyle name="20% - Accent1 8 5 11" xfId="52197" xr:uid="{00000000-0005-0000-0000-00002ECB0000}"/>
    <cellStyle name="20% - Accent1 8 5 2" xfId="52198" xr:uid="{00000000-0005-0000-0000-00002FCB0000}"/>
    <cellStyle name="20% - Accent1 8 5 2 2" xfId="52199" xr:uid="{00000000-0005-0000-0000-000030CB0000}"/>
    <cellStyle name="20% - Accent1 8 5 2 2 2" xfId="52200" xr:uid="{00000000-0005-0000-0000-000031CB0000}"/>
    <cellStyle name="20% - Accent1 8 5 2 2 2 2" xfId="52201" xr:uid="{00000000-0005-0000-0000-000032CB0000}"/>
    <cellStyle name="20% - Accent1 8 5 2 2 2 2 2" xfId="52202" xr:uid="{00000000-0005-0000-0000-000033CB0000}"/>
    <cellStyle name="20% - Accent1 8 5 2 2 2 3" xfId="52203" xr:uid="{00000000-0005-0000-0000-000034CB0000}"/>
    <cellStyle name="20% - Accent1 8 5 2 2 3" xfId="52204" xr:uid="{00000000-0005-0000-0000-000035CB0000}"/>
    <cellStyle name="20% - Accent1 8 5 2 2 3 2" xfId="52205" xr:uid="{00000000-0005-0000-0000-000036CB0000}"/>
    <cellStyle name="20% - Accent1 8 5 2 2 4" xfId="52206" xr:uid="{00000000-0005-0000-0000-000037CB0000}"/>
    <cellStyle name="20% - Accent1 8 5 2 3" xfId="52207" xr:uid="{00000000-0005-0000-0000-000038CB0000}"/>
    <cellStyle name="20% - Accent1 8 5 2 3 2" xfId="52208" xr:uid="{00000000-0005-0000-0000-000039CB0000}"/>
    <cellStyle name="20% - Accent1 8 5 2 3 2 2" xfId="52209" xr:uid="{00000000-0005-0000-0000-00003ACB0000}"/>
    <cellStyle name="20% - Accent1 8 5 2 3 2 2 2" xfId="52210" xr:uid="{00000000-0005-0000-0000-00003BCB0000}"/>
    <cellStyle name="20% - Accent1 8 5 2 3 2 3" xfId="52211" xr:uid="{00000000-0005-0000-0000-00003CCB0000}"/>
    <cellStyle name="20% - Accent1 8 5 2 3 3" xfId="52212" xr:uid="{00000000-0005-0000-0000-00003DCB0000}"/>
    <cellStyle name="20% - Accent1 8 5 2 3 3 2" xfId="52213" xr:uid="{00000000-0005-0000-0000-00003ECB0000}"/>
    <cellStyle name="20% - Accent1 8 5 2 3 4" xfId="52214" xr:uid="{00000000-0005-0000-0000-00003FCB0000}"/>
    <cellStyle name="20% - Accent1 8 5 2 4" xfId="52215" xr:uid="{00000000-0005-0000-0000-000040CB0000}"/>
    <cellStyle name="20% - Accent1 8 5 2 4 2" xfId="52216" xr:uid="{00000000-0005-0000-0000-000041CB0000}"/>
    <cellStyle name="20% - Accent1 8 5 2 4 2 2" xfId="52217" xr:uid="{00000000-0005-0000-0000-000042CB0000}"/>
    <cellStyle name="20% - Accent1 8 5 2 4 2 2 2" xfId="52218" xr:uid="{00000000-0005-0000-0000-000043CB0000}"/>
    <cellStyle name="20% - Accent1 8 5 2 4 2 3" xfId="52219" xr:uid="{00000000-0005-0000-0000-000044CB0000}"/>
    <cellStyle name="20% - Accent1 8 5 2 4 3" xfId="52220" xr:uid="{00000000-0005-0000-0000-000045CB0000}"/>
    <cellStyle name="20% - Accent1 8 5 2 4 3 2" xfId="52221" xr:uid="{00000000-0005-0000-0000-000046CB0000}"/>
    <cellStyle name="20% - Accent1 8 5 2 4 4" xfId="52222" xr:uid="{00000000-0005-0000-0000-000047CB0000}"/>
    <cellStyle name="20% - Accent1 8 5 2 5" xfId="52223" xr:uid="{00000000-0005-0000-0000-000048CB0000}"/>
    <cellStyle name="20% - Accent1 8 5 2 5 2" xfId="52224" xr:uid="{00000000-0005-0000-0000-000049CB0000}"/>
    <cellStyle name="20% - Accent1 8 5 2 5 2 2" xfId="52225" xr:uid="{00000000-0005-0000-0000-00004ACB0000}"/>
    <cellStyle name="20% - Accent1 8 5 2 5 3" xfId="52226" xr:uid="{00000000-0005-0000-0000-00004BCB0000}"/>
    <cellStyle name="20% - Accent1 8 5 2 6" xfId="52227" xr:uid="{00000000-0005-0000-0000-00004CCB0000}"/>
    <cellStyle name="20% - Accent1 8 5 2 6 2" xfId="52228" xr:uid="{00000000-0005-0000-0000-00004DCB0000}"/>
    <cellStyle name="20% - Accent1 8 5 2 6 2 2" xfId="52229" xr:uid="{00000000-0005-0000-0000-00004ECB0000}"/>
    <cellStyle name="20% - Accent1 8 5 2 6 3" xfId="52230" xr:uid="{00000000-0005-0000-0000-00004FCB0000}"/>
    <cellStyle name="20% - Accent1 8 5 2 7" xfId="52231" xr:uid="{00000000-0005-0000-0000-000050CB0000}"/>
    <cellStyle name="20% - Accent1 8 5 2 7 2" xfId="52232" xr:uid="{00000000-0005-0000-0000-000051CB0000}"/>
    <cellStyle name="20% - Accent1 8 5 2 8" xfId="52233" xr:uid="{00000000-0005-0000-0000-000052CB0000}"/>
    <cellStyle name="20% - Accent1 8 5 2 8 2" xfId="52234" xr:uid="{00000000-0005-0000-0000-000053CB0000}"/>
    <cellStyle name="20% - Accent1 8 5 2 9" xfId="52235" xr:uid="{00000000-0005-0000-0000-000054CB0000}"/>
    <cellStyle name="20% - Accent1 8 5 3" xfId="52236" xr:uid="{00000000-0005-0000-0000-000055CB0000}"/>
    <cellStyle name="20% - Accent1 8 5 3 2" xfId="52237" xr:uid="{00000000-0005-0000-0000-000056CB0000}"/>
    <cellStyle name="20% - Accent1 8 5 3 2 2" xfId="52238" xr:uid="{00000000-0005-0000-0000-000057CB0000}"/>
    <cellStyle name="20% - Accent1 8 5 3 2 2 2" xfId="52239" xr:uid="{00000000-0005-0000-0000-000058CB0000}"/>
    <cellStyle name="20% - Accent1 8 5 3 2 2 2 2" xfId="52240" xr:uid="{00000000-0005-0000-0000-000059CB0000}"/>
    <cellStyle name="20% - Accent1 8 5 3 2 2 3" xfId="52241" xr:uid="{00000000-0005-0000-0000-00005ACB0000}"/>
    <cellStyle name="20% - Accent1 8 5 3 2 3" xfId="52242" xr:uid="{00000000-0005-0000-0000-00005BCB0000}"/>
    <cellStyle name="20% - Accent1 8 5 3 2 3 2" xfId="52243" xr:uid="{00000000-0005-0000-0000-00005CCB0000}"/>
    <cellStyle name="20% - Accent1 8 5 3 2 4" xfId="52244" xr:uid="{00000000-0005-0000-0000-00005DCB0000}"/>
    <cellStyle name="20% - Accent1 8 5 3 3" xfId="52245" xr:uid="{00000000-0005-0000-0000-00005ECB0000}"/>
    <cellStyle name="20% - Accent1 8 5 3 3 2" xfId="52246" xr:uid="{00000000-0005-0000-0000-00005FCB0000}"/>
    <cellStyle name="20% - Accent1 8 5 3 3 2 2" xfId="52247" xr:uid="{00000000-0005-0000-0000-000060CB0000}"/>
    <cellStyle name="20% - Accent1 8 5 3 3 2 2 2" xfId="52248" xr:uid="{00000000-0005-0000-0000-000061CB0000}"/>
    <cellStyle name="20% - Accent1 8 5 3 3 2 3" xfId="52249" xr:uid="{00000000-0005-0000-0000-000062CB0000}"/>
    <cellStyle name="20% - Accent1 8 5 3 3 3" xfId="52250" xr:uid="{00000000-0005-0000-0000-000063CB0000}"/>
    <cellStyle name="20% - Accent1 8 5 3 3 3 2" xfId="52251" xr:uid="{00000000-0005-0000-0000-000064CB0000}"/>
    <cellStyle name="20% - Accent1 8 5 3 3 4" xfId="52252" xr:uid="{00000000-0005-0000-0000-000065CB0000}"/>
    <cellStyle name="20% - Accent1 8 5 3 4" xfId="52253" xr:uid="{00000000-0005-0000-0000-000066CB0000}"/>
    <cellStyle name="20% - Accent1 8 5 3 4 2" xfId="52254" xr:uid="{00000000-0005-0000-0000-000067CB0000}"/>
    <cellStyle name="20% - Accent1 8 5 3 4 2 2" xfId="52255" xr:uid="{00000000-0005-0000-0000-000068CB0000}"/>
    <cellStyle name="20% - Accent1 8 5 3 4 2 2 2" xfId="52256" xr:uid="{00000000-0005-0000-0000-000069CB0000}"/>
    <cellStyle name="20% - Accent1 8 5 3 4 2 3" xfId="52257" xr:uid="{00000000-0005-0000-0000-00006ACB0000}"/>
    <cellStyle name="20% - Accent1 8 5 3 4 3" xfId="52258" xr:uid="{00000000-0005-0000-0000-00006BCB0000}"/>
    <cellStyle name="20% - Accent1 8 5 3 4 3 2" xfId="52259" xr:uid="{00000000-0005-0000-0000-00006CCB0000}"/>
    <cellStyle name="20% - Accent1 8 5 3 4 4" xfId="52260" xr:uid="{00000000-0005-0000-0000-00006DCB0000}"/>
    <cellStyle name="20% - Accent1 8 5 3 5" xfId="52261" xr:uid="{00000000-0005-0000-0000-00006ECB0000}"/>
    <cellStyle name="20% - Accent1 8 5 3 5 2" xfId="52262" xr:uid="{00000000-0005-0000-0000-00006FCB0000}"/>
    <cellStyle name="20% - Accent1 8 5 3 5 2 2" xfId="52263" xr:uid="{00000000-0005-0000-0000-000070CB0000}"/>
    <cellStyle name="20% - Accent1 8 5 3 5 3" xfId="52264" xr:uid="{00000000-0005-0000-0000-000071CB0000}"/>
    <cellStyle name="20% - Accent1 8 5 3 6" xfId="52265" xr:uid="{00000000-0005-0000-0000-000072CB0000}"/>
    <cellStyle name="20% - Accent1 8 5 3 6 2" xfId="52266" xr:uid="{00000000-0005-0000-0000-000073CB0000}"/>
    <cellStyle name="20% - Accent1 8 5 3 6 2 2" xfId="52267" xr:uid="{00000000-0005-0000-0000-000074CB0000}"/>
    <cellStyle name="20% - Accent1 8 5 3 6 3" xfId="52268" xr:uid="{00000000-0005-0000-0000-000075CB0000}"/>
    <cellStyle name="20% - Accent1 8 5 3 7" xfId="52269" xr:uid="{00000000-0005-0000-0000-000076CB0000}"/>
    <cellStyle name="20% - Accent1 8 5 3 7 2" xfId="52270" xr:uid="{00000000-0005-0000-0000-000077CB0000}"/>
    <cellStyle name="20% - Accent1 8 5 3 8" xfId="52271" xr:uid="{00000000-0005-0000-0000-000078CB0000}"/>
    <cellStyle name="20% - Accent1 8 5 3 8 2" xfId="52272" xr:uid="{00000000-0005-0000-0000-000079CB0000}"/>
    <cellStyle name="20% - Accent1 8 5 3 9" xfId="52273" xr:uid="{00000000-0005-0000-0000-00007ACB0000}"/>
    <cellStyle name="20% - Accent1 8 5 4" xfId="52274" xr:uid="{00000000-0005-0000-0000-00007BCB0000}"/>
    <cellStyle name="20% - Accent1 8 5 4 2" xfId="52275" xr:uid="{00000000-0005-0000-0000-00007CCB0000}"/>
    <cellStyle name="20% - Accent1 8 5 4 2 2" xfId="52276" xr:uid="{00000000-0005-0000-0000-00007DCB0000}"/>
    <cellStyle name="20% - Accent1 8 5 4 2 2 2" xfId="52277" xr:uid="{00000000-0005-0000-0000-00007ECB0000}"/>
    <cellStyle name="20% - Accent1 8 5 4 2 3" xfId="52278" xr:uid="{00000000-0005-0000-0000-00007FCB0000}"/>
    <cellStyle name="20% - Accent1 8 5 4 3" xfId="52279" xr:uid="{00000000-0005-0000-0000-000080CB0000}"/>
    <cellStyle name="20% - Accent1 8 5 4 3 2" xfId="52280" xr:uid="{00000000-0005-0000-0000-000081CB0000}"/>
    <cellStyle name="20% - Accent1 8 5 4 4" xfId="52281" xr:uid="{00000000-0005-0000-0000-000082CB0000}"/>
    <cellStyle name="20% - Accent1 8 5 5" xfId="52282" xr:uid="{00000000-0005-0000-0000-000083CB0000}"/>
    <cellStyle name="20% - Accent1 8 5 5 2" xfId="52283" xr:uid="{00000000-0005-0000-0000-000084CB0000}"/>
    <cellStyle name="20% - Accent1 8 5 5 2 2" xfId="52284" xr:uid="{00000000-0005-0000-0000-000085CB0000}"/>
    <cellStyle name="20% - Accent1 8 5 5 2 2 2" xfId="52285" xr:uid="{00000000-0005-0000-0000-000086CB0000}"/>
    <cellStyle name="20% - Accent1 8 5 5 2 3" xfId="52286" xr:uid="{00000000-0005-0000-0000-000087CB0000}"/>
    <cellStyle name="20% - Accent1 8 5 5 3" xfId="52287" xr:uid="{00000000-0005-0000-0000-000088CB0000}"/>
    <cellStyle name="20% - Accent1 8 5 5 3 2" xfId="52288" xr:uid="{00000000-0005-0000-0000-000089CB0000}"/>
    <cellStyle name="20% - Accent1 8 5 5 4" xfId="52289" xr:uid="{00000000-0005-0000-0000-00008ACB0000}"/>
    <cellStyle name="20% - Accent1 8 5 6" xfId="52290" xr:uid="{00000000-0005-0000-0000-00008BCB0000}"/>
    <cellStyle name="20% - Accent1 8 5 6 2" xfId="52291" xr:uid="{00000000-0005-0000-0000-00008CCB0000}"/>
    <cellStyle name="20% - Accent1 8 5 6 2 2" xfId="52292" xr:uid="{00000000-0005-0000-0000-00008DCB0000}"/>
    <cellStyle name="20% - Accent1 8 5 6 2 2 2" xfId="52293" xr:uid="{00000000-0005-0000-0000-00008ECB0000}"/>
    <cellStyle name="20% - Accent1 8 5 6 2 3" xfId="52294" xr:uid="{00000000-0005-0000-0000-00008FCB0000}"/>
    <cellStyle name="20% - Accent1 8 5 6 3" xfId="52295" xr:uid="{00000000-0005-0000-0000-000090CB0000}"/>
    <cellStyle name="20% - Accent1 8 5 6 3 2" xfId="52296" xr:uid="{00000000-0005-0000-0000-000091CB0000}"/>
    <cellStyle name="20% - Accent1 8 5 6 4" xfId="52297" xr:uid="{00000000-0005-0000-0000-000092CB0000}"/>
    <cellStyle name="20% - Accent1 8 5 7" xfId="52298" xr:uid="{00000000-0005-0000-0000-000093CB0000}"/>
    <cellStyle name="20% - Accent1 8 5 7 2" xfId="52299" xr:uid="{00000000-0005-0000-0000-000094CB0000}"/>
    <cellStyle name="20% - Accent1 8 5 7 2 2" xfId="52300" xr:uid="{00000000-0005-0000-0000-000095CB0000}"/>
    <cellStyle name="20% - Accent1 8 5 7 3" xfId="52301" xr:uid="{00000000-0005-0000-0000-000096CB0000}"/>
    <cellStyle name="20% - Accent1 8 5 8" xfId="52302" xr:uid="{00000000-0005-0000-0000-000097CB0000}"/>
    <cellStyle name="20% - Accent1 8 5 8 2" xfId="52303" xr:uid="{00000000-0005-0000-0000-000098CB0000}"/>
    <cellStyle name="20% - Accent1 8 5 8 2 2" xfId="52304" xr:uid="{00000000-0005-0000-0000-000099CB0000}"/>
    <cellStyle name="20% - Accent1 8 5 8 3" xfId="52305" xr:uid="{00000000-0005-0000-0000-00009ACB0000}"/>
    <cellStyle name="20% - Accent1 8 5 9" xfId="52306" xr:uid="{00000000-0005-0000-0000-00009BCB0000}"/>
    <cellStyle name="20% - Accent1 8 5 9 2" xfId="52307" xr:uid="{00000000-0005-0000-0000-00009CCB0000}"/>
    <cellStyle name="20% - Accent1 8 6" xfId="52308" xr:uid="{00000000-0005-0000-0000-00009DCB0000}"/>
    <cellStyle name="20% - Accent1 8 6 2" xfId="52309" xr:uid="{00000000-0005-0000-0000-00009ECB0000}"/>
    <cellStyle name="20% - Accent1 8 6 2 2" xfId="52310" xr:uid="{00000000-0005-0000-0000-00009FCB0000}"/>
    <cellStyle name="20% - Accent1 8 6 2 2 2" xfId="52311" xr:uid="{00000000-0005-0000-0000-0000A0CB0000}"/>
    <cellStyle name="20% - Accent1 8 6 2 2 2 2" xfId="52312" xr:uid="{00000000-0005-0000-0000-0000A1CB0000}"/>
    <cellStyle name="20% - Accent1 8 6 2 2 3" xfId="52313" xr:uid="{00000000-0005-0000-0000-0000A2CB0000}"/>
    <cellStyle name="20% - Accent1 8 6 2 3" xfId="52314" xr:uid="{00000000-0005-0000-0000-0000A3CB0000}"/>
    <cellStyle name="20% - Accent1 8 6 2 3 2" xfId="52315" xr:uid="{00000000-0005-0000-0000-0000A4CB0000}"/>
    <cellStyle name="20% - Accent1 8 6 2 4" xfId="52316" xr:uid="{00000000-0005-0000-0000-0000A5CB0000}"/>
    <cellStyle name="20% - Accent1 8 6 3" xfId="52317" xr:uid="{00000000-0005-0000-0000-0000A6CB0000}"/>
    <cellStyle name="20% - Accent1 8 6 3 2" xfId="52318" xr:uid="{00000000-0005-0000-0000-0000A7CB0000}"/>
    <cellStyle name="20% - Accent1 8 6 3 2 2" xfId="52319" xr:uid="{00000000-0005-0000-0000-0000A8CB0000}"/>
    <cellStyle name="20% - Accent1 8 6 3 2 2 2" xfId="52320" xr:uid="{00000000-0005-0000-0000-0000A9CB0000}"/>
    <cellStyle name="20% - Accent1 8 6 3 2 3" xfId="52321" xr:uid="{00000000-0005-0000-0000-0000AACB0000}"/>
    <cellStyle name="20% - Accent1 8 6 3 3" xfId="52322" xr:uid="{00000000-0005-0000-0000-0000ABCB0000}"/>
    <cellStyle name="20% - Accent1 8 6 3 3 2" xfId="52323" xr:uid="{00000000-0005-0000-0000-0000ACCB0000}"/>
    <cellStyle name="20% - Accent1 8 6 3 4" xfId="52324" xr:uid="{00000000-0005-0000-0000-0000ADCB0000}"/>
    <cellStyle name="20% - Accent1 8 6 4" xfId="52325" xr:uid="{00000000-0005-0000-0000-0000AECB0000}"/>
    <cellStyle name="20% - Accent1 8 6 4 2" xfId="52326" xr:uid="{00000000-0005-0000-0000-0000AFCB0000}"/>
    <cellStyle name="20% - Accent1 8 6 4 2 2" xfId="52327" xr:uid="{00000000-0005-0000-0000-0000B0CB0000}"/>
    <cellStyle name="20% - Accent1 8 6 4 2 2 2" xfId="52328" xr:uid="{00000000-0005-0000-0000-0000B1CB0000}"/>
    <cellStyle name="20% - Accent1 8 6 4 2 3" xfId="52329" xr:uid="{00000000-0005-0000-0000-0000B2CB0000}"/>
    <cellStyle name="20% - Accent1 8 6 4 3" xfId="52330" xr:uid="{00000000-0005-0000-0000-0000B3CB0000}"/>
    <cellStyle name="20% - Accent1 8 6 4 3 2" xfId="52331" xr:uid="{00000000-0005-0000-0000-0000B4CB0000}"/>
    <cellStyle name="20% - Accent1 8 6 4 4" xfId="52332" xr:uid="{00000000-0005-0000-0000-0000B5CB0000}"/>
    <cellStyle name="20% - Accent1 8 6 5" xfId="52333" xr:uid="{00000000-0005-0000-0000-0000B6CB0000}"/>
    <cellStyle name="20% - Accent1 8 6 5 2" xfId="52334" xr:uid="{00000000-0005-0000-0000-0000B7CB0000}"/>
    <cellStyle name="20% - Accent1 8 6 5 2 2" xfId="52335" xr:uid="{00000000-0005-0000-0000-0000B8CB0000}"/>
    <cellStyle name="20% - Accent1 8 6 5 3" xfId="52336" xr:uid="{00000000-0005-0000-0000-0000B9CB0000}"/>
    <cellStyle name="20% - Accent1 8 6 6" xfId="52337" xr:uid="{00000000-0005-0000-0000-0000BACB0000}"/>
    <cellStyle name="20% - Accent1 8 6 6 2" xfId="52338" xr:uid="{00000000-0005-0000-0000-0000BBCB0000}"/>
    <cellStyle name="20% - Accent1 8 6 6 2 2" xfId="52339" xr:uid="{00000000-0005-0000-0000-0000BCCB0000}"/>
    <cellStyle name="20% - Accent1 8 6 6 3" xfId="52340" xr:uid="{00000000-0005-0000-0000-0000BDCB0000}"/>
    <cellStyle name="20% - Accent1 8 6 7" xfId="52341" xr:uid="{00000000-0005-0000-0000-0000BECB0000}"/>
    <cellStyle name="20% - Accent1 8 6 7 2" xfId="52342" xr:uid="{00000000-0005-0000-0000-0000BFCB0000}"/>
    <cellStyle name="20% - Accent1 8 6 8" xfId="52343" xr:uid="{00000000-0005-0000-0000-0000C0CB0000}"/>
    <cellStyle name="20% - Accent1 8 6 8 2" xfId="52344" xr:uid="{00000000-0005-0000-0000-0000C1CB0000}"/>
    <cellStyle name="20% - Accent1 8 6 9" xfId="52345" xr:uid="{00000000-0005-0000-0000-0000C2CB0000}"/>
    <cellStyle name="20% - Accent1 8 7" xfId="52346" xr:uid="{00000000-0005-0000-0000-0000C3CB0000}"/>
    <cellStyle name="20% - Accent1 8 7 2" xfId="52347" xr:uid="{00000000-0005-0000-0000-0000C4CB0000}"/>
    <cellStyle name="20% - Accent1 8 7 2 2" xfId="52348" xr:uid="{00000000-0005-0000-0000-0000C5CB0000}"/>
    <cellStyle name="20% - Accent1 8 7 2 2 2" xfId="52349" xr:uid="{00000000-0005-0000-0000-0000C6CB0000}"/>
    <cellStyle name="20% - Accent1 8 7 2 2 2 2" xfId="52350" xr:uid="{00000000-0005-0000-0000-0000C7CB0000}"/>
    <cellStyle name="20% - Accent1 8 7 2 2 3" xfId="52351" xr:uid="{00000000-0005-0000-0000-0000C8CB0000}"/>
    <cellStyle name="20% - Accent1 8 7 2 3" xfId="52352" xr:uid="{00000000-0005-0000-0000-0000C9CB0000}"/>
    <cellStyle name="20% - Accent1 8 7 2 3 2" xfId="52353" xr:uid="{00000000-0005-0000-0000-0000CACB0000}"/>
    <cellStyle name="20% - Accent1 8 7 2 4" xfId="52354" xr:uid="{00000000-0005-0000-0000-0000CBCB0000}"/>
    <cellStyle name="20% - Accent1 8 7 3" xfId="52355" xr:uid="{00000000-0005-0000-0000-0000CCCB0000}"/>
    <cellStyle name="20% - Accent1 8 7 3 2" xfId="52356" xr:uid="{00000000-0005-0000-0000-0000CDCB0000}"/>
    <cellStyle name="20% - Accent1 8 7 3 2 2" xfId="52357" xr:uid="{00000000-0005-0000-0000-0000CECB0000}"/>
    <cellStyle name="20% - Accent1 8 7 3 2 2 2" xfId="52358" xr:uid="{00000000-0005-0000-0000-0000CFCB0000}"/>
    <cellStyle name="20% - Accent1 8 7 3 2 3" xfId="52359" xr:uid="{00000000-0005-0000-0000-0000D0CB0000}"/>
    <cellStyle name="20% - Accent1 8 7 3 3" xfId="52360" xr:uid="{00000000-0005-0000-0000-0000D1CB0000}"/>
    <cellStyle name="20% - Accent1 8 7 3 3 2" xfId="52361" xr:uid="{00000000-0005-0000-0000-0000D2CB0000}"/>
    <cellStyle name="20% - Accent1 8 7 3 4" xfId="52362" xr:uid="{00000000-0005-0000-0000-0000D3CB0000}"/>
    <cellStyle name="20% - Accent1 8 7 4" xfId="52363" xr:uid="{00000000-0005-0000-0000-0000D4CB0000}"/>
    <cellStyle name="20% - Accent1 8 7 4 2" xfId="52364" xr:uid="{00000000-0005-0000-0000-0000D5CB0000}"/>
    <cellStyle name="20% - Accent1 8 7 4 2 2" xfId="52365" xr:uid="{00000000-0005-0000-0000-0000D6CB0000}"/>
    <cellStyle name="20% - Accent1 8 7 4 2 2 2" xfId="52366" xr:uid="{00000000-0005-0000-0000-0000D7CB0000}"/>
    <cellStyle name="20% - Accent1 8 7 4 2 3" xfId="52367" xr:uid="{00000000-0005-0000-0000-0000D8CB0000}"/>
    <cellStyle name="20% - Accent1 8 7 4 3" xfId="52368" xr:uid="{00000000-0005-0000-0000-0000D9CB0000}"/>
    <cellStyle name="20% - Accent1 8 7 4 3 2" xfId="52369" xr:uid="{00000000-0005-0000-0000-0000DACB0000}"/>
    <cellStyle name="20% - Accent1 8 7 4 4" xfId="52370" xr:uid="{00000000-0005-0000-0000-0000DBCB0000}"/>
    <cellStyle name="20% - Accent1 8 7 5" xfId="52371" xr:uid="{00000000-0005-0000-0000-0000DCCB0000}"/>
    <cellStyle name="20% - Accent1 8 7 5 2" xfId="52372" xr:uid="{00000000-0005-0000-0000-0000DDCB0000}"/>
    <cellStyle name="20% - Accent1 8 7 5 2 2" xfId="52373" xr:uid="{00000000-0005-0000-0000-0000DECB0000}"/>
    <cellStyle name="20% - Accent1 8 7 5 3" xfId="52374" xr:uid="{00000000-0005-0000-0000-0000DFCB0000}"/>
    <cellStyle name="20% - Accent1 8 7 6" xfId="52375" xr:uid="{00000000-0005-0000-0000-0000E0CB0000}"/>
    <cellStyle name="20% - Accent1 8 7 6 2" xfId="52376" xr:uid="{00000000-0005-0000-0000-0000E1CB0000}"/>
    <cellStyle name="20% - Accent1 8 7 6 2 2" xfId="52377" xr:uid="{00000000-0005-0000-0000-0000E2CB0000}"/>
    <cellStyle name="20% - Accent1 8 7 6 3" xfId="52378" xr:uid="{00000000-0005-0000-0000-0000E3CB0000}"/>
    <cellStyle name="20% - Accent1 8 7 7" xfId="52379" xr:uid="{00000000-0005-0000-0000-0000E4CB0000}"/>
    <cellStyle name="20% - Accent1 8 7 7 2" xfId="52380" xr:uid="{00000000-0005-0000-0000-0000E5CB0000}"/>
    <cellStyle name="20% - Accent1 8 7 8" xfId="52381" xr:uid="{00000000-0005-0000-0000-0000E6CB0000}"/>
    <cellStyle name="20% - Accent1 8 7 8 2" xfId="52382" xr:uid="{00000000-0005-0000-0000-0000E7CB0000}"/>
    <cellStyle name="20% - Accent1 8 7 9" xfId="52383" xr:uid="{00000000-0005-0000-0000-0000E8CB0000}"/>
    <cellStyle name="20% - Accent1 8 8" xfId="52384" xr:uid="{00000000-0005-0000-0000-0000E9CB0000}"/>
    <cellStyle name="20% - Accent1 8 8 2" xfId="52385" xr:uid="{00000000-0005-0000-0000-0000EACB0000}"/>
    <cellStyle name="20% - Accent1 8 8 2 2" xfId="52386" xr:uid="{00000000-0005-0000-0000-0000EBCB0000}"/>
    <cellStyle name="20% - Accent1 8 8 2 2 2" xfId="52387" xr:uid="{00000000-0005-0000-0000-0000ECCB0000}"/>
    <cellStyle name="20% - Accent1 8 8 2 3" xfId="52388" xr:uid="{00000000-0005-0000-0000-0000EDCB0000}"/>
    <cellStyle name="20% - Accent1 8 8 3" xfId="52389" xr:uid="{00000000-0005-0000-0000-0000EECB0000}"/>
    <cellStyle name="20% - Accent1 8 8 3 2" xfId="52390" xr:uid="{00000000-0005-0000-0000-0000EFCB0000}"/>
    <cellStyle name="20% - Accent1 8 8 4" xfId="52391" xr:uid="{00000000-0005-0000-0000-0000F0CB0000}"/>
    <cellStyle name="20% - Accent1 8 9" xfId="52392" xr:uid="{00000000-0005-0000-0000-0000F1CB0000}"/>
    <cellStyle name="20% - Accent1 8 9 2" xfId="52393" xr:uid="{00000000-0005-0000-0000-0000F2CB0000}"/>
    <cellStyle name="20% - Accent1 8 9 2 2" xfId="52394" xr:uid="{00000000-0005-0000-0000-0000F3CB0000}"/>
    <cellStyle name="20% - Accent1 8 9 2 2 2" xfId="52395" xr:uid="{00000000-0005-0000-0000-0000F4CB0000}"/>
    <cellStyle name="20% - Accent1 8 9 2 3" xfId="52396" xr:uid="{00000000-0005-0000-0000-0000F5CB0000}"/>
    <cellStyle name="20% - Accent1 8 9 3" xfId="52397" xr:uid="{00000000-0005-0000-0000-0000F6CB0000}"/>
    <cellStyle name="20% - Accent1 8 9 3 2" xfId="52398" xr:uid="{00000000-0005-0000-0000-0000F7CB0000}"/>
    <cellStyle name="20% - Accent1 8 9 4" xfId="52399" xr:uid="{00000000-0005-0000-0000-0000F8CB0000}"/>
    <cellStyle name="20% - Accent1 9" xfId="52400" xr:uid="{00000000-0005-0000-0000-0000F9CB0000}"/>
    <cellStyle name="20% - Accent1 9 10" xfId="52401" xr:uid="{00000000-0005-0000-0000-0000FACB0000}"/>
    <cellStyle name="20% - Accent1 9 10 2" xfId="52402" xr:uid="{00000000-0005-0000-0000-0000FBCB0000}"/>
    <cellStyle name="20% - Accent1 9 10 2 2" xfId="52403" xr:uid="{00000000-0005-0000-0000-0000FCCB0000}"/>
    <cellStyle name="20% - Accent1 9 10 3" xfId="52404" xr:uid="{00000000-0005-0000-0000-0000FDCB0000}"/>
    <cellStyle name="20% - Accent1 9 11" xfId="52405" xr:uid="{00000000-0005-0000-0000-0000FECB0000}"/>
    <cellStyle name="20% - Accent1 9 11 2" xfId="52406" xr:uid="{00000000-0005-0000-0000-0000FFCB0000}"/>
    <cellStyle name="20% - Accent1 9 11 2 2" xfId="52407" xr:uid="{00000000-0005-0000-0000-000000CC0000}"/>
    <cellStyle name="20% - Accent1 9 11 3" xfId="52408" xr:uid="{00000000-0005-0000-0000-000001CC0000}"/>
    <cellStyle name="20% - Accent1 9 12" xfId="52409" xr:uid="{00000000-0005-0000-0000-000002CC0000}"/>
    <cellStyle name="20% - Accent1 9 12 2" xfId="52410" xr:uid="{00000000-0005-0000-0000-000003CC0000}"/>
    <cellStyle name="20% - Accent1 9 13" xfId="52411" xr:uid="{00000000-0005-0000-0000-000004CC0000}"/>
    <cellStyle name="20% - Accent1 9 13 2" xfId="52412" xr:uid="{00000000-0005-0000-0000-000005CC0000}"/>
    <cellStyle name="20% - Accent1 9 14" xfId="52413" xr:uid="{00000000-0005-0000-0000-000006CC0000}"/>
    <cellStyle name="20% - Accent1 9 2" xfId="52414" xr:uid="{00000000-0005-0000-0000-000007CC0000}"/>
    <cellStyle name="20% - Accent1 9 2 10" xfId="52415" xr:uid="{00000000-0005-0000-0000-000008CC0000}"/>
    <cellStyle name="20% - Accent1 9 2 10 2" xfId="52416" xr:uid="{00000000-0005-0000-0000-000009CC0000}"/>
    <cellStyle name="20% - Accent1 9 2 11" xfId="52417" xr:uid="{00000000-0005-0000-0000-00000ACC0000}"/>
    <cellStyle name="20% - Accent1 9 2 2" xfId="52418" xr:uid="{00000000-0005-0000-0000-00000BCC0000}"/>
    <cellStyle name="20% - Accent1 9 2 2 2" xfId="52419" xr:uid="{00000000-0005-0000-0000-00000CCC0000}"/>
    <cellStyle name="20% - Accent1 9 2 2 2 2" xfId="52420" xr:uid="{00000000-0005-0000-0000-00000DCC0000}"/>
    <cellStyle name="20% - Accent1 9 2 2 2 2 2" xfId="52421" xr:uid="{00000000-0005-0000-0000-00000ECC0000}"/>
    <cellStyle name="20% - Accent1 9 2 2 2 2 2 2" xfId="52422" xr:uid="{00000000-0005-0000-0000-00000FCC0000}"/>
    <cellStyle name="20% - Accent1 9 2 2 2 2 3" xfId="52423" xr:uid="{00000000-0005-0000-0000-000010CC0000}"/>
    <cellStyle name="20% - Accent1 9 2 2 2 3" xfId="52424" xr:uid="{00000000-0005-0000-0000-000011CC0000}"/>
    <cellStyle name="20% - Accent1 9 2 2 2 3 2" xfId="52425" xr:uid="{00000000-0005-0000-0000-000012CC0000}"/>
    <cellStyle name="20% - Accent1 9 2 2 2 4" xfId="52426" xr:uid="{00000000-0005-0000-0000-000013CC0000}"/>
    <cellStyle name="20% - Accent1 9 2 2 3" xfId="52427" xr:uid="{00000000-0005-0000-0000-000014CC0000}"/>
    <cellStyle name="20% - Accent1 9 2 2 3 2" xfId="52428" xr:uid="{00000000-0005-0000-0000-000015CC0000}"/>
    <cellStyle name="20% - Accent1 9 2 2 3 2 2" xfId="52429" xr:uid="{00000000-0005-0000-0000-000016CC0000}"/>
    <cellStyle name="20% - Accent1 9 2 2 3 2 2 2" xfId="52430" xr:uid="{00000000-0005-0000-0000-000017CC0000}"/>
    <cellStyle name="20% - Accent1 9 2 2 3 2 3" xfId="52431" xr:uid="{00000000-0005-0000-0000-000018CC0000}"/>
    <cellStyle name="20% - Accent1 9 2 2 3 3" xfId="52432" xr:uid="{00000000-0005-0000-0000-000019CC0000}"/>
    <cellStyle name="20% - Accent1 9 2 2 3 3 2" xfId="52433" xr:uid="{00000000-0005-0000-0000-00001ACC0000}"/>
    <cellStyle name="20% - Accent1 9 2 2 3 4" xfId="52434" xr:uid="{00000000-0005-0000-0000-00001BCC0000}"/>
    <cellStyle name="20% - Accent1 9 2 2 4" xfId="52435" xr:uid="{00000000-0005-0000-0000-00001CCC0000}"/>
    <cellStyle name="20% - Accent1 9 2 2 4 2" xfId="52436" xr:uid="{00000000-0005-0000-0000-00001DCC0000}"/>
    <cellStyle name="20% - Accent1 9 2 2 4 2 2" xfId="52437" xr:uid="{00000000-0005-0000-0000-00001ECC0000}"/>
    <cellStyle name="20% - Accent1 9 2 2 4 2 2 2" xfId="52438" xr:uid="{00000000-0005-0000-0000-00001FCC0000}"/>
    <cellStyle name="20% - Accent1 9 2 2 4 2 3" xfId="52439" xr:uid="{00000000-0005-0000-0000-000020CC0000}"/>
    <cellStyle name="20% - Accent1 9 2 2 4 3" xfId="52440" xr:uid="{00000000-0005-0000-0000-000021CC0000}"/>
    <cellStyle name="20% - Accent1 9 2 2 4 3 2" xfId="52441" xr:uid="{00000000-0005-0000-0000-000022CC0000}"/>
    <cellStyle name="20% - Accent1 9 2 2 4 4" xfId="52442" xr:uid="{00000000-0005-0000-0000-000023CC0000}"/>
    <cellStyle name="20% - Accent1 9 2 2 5" xfId="52443" xr:uid="{00000000-0005-0000-0000-000024CC0000}"/>
    <cellStyle name="20% - Accent1 9 2 2 5 2" xfId="52444" xr:uid="{00000000-0005-0000-0000-000025CC0000}"/>
    <cellStyle name="20% - Accent1 9 2 2 5 2 2" xfId="52445" xr:uid="{00000000-0005-0000-0000-000026CC0000}"/>
    <cellStyle name="20% - Accent1 9 2 2 5 3" xfId="52446" xr:uid="{00000000-0005-0000-0000-000027CC0000}"/>
    <cellStyle name="20% - Accent1 9 2 2 6" xfId="52447" xr:uid="{00000000-0005-0000-0000-000028CC0000}"/>
    <cellStyle name="20% - Accent1 9 2 2 6 2" xfId="52448" xr:uid="{00000000-0005-0000-0000-000029CC0000}"/>
    <cellStyle name="20% - Accent1 9 2 2 6 2 2" xfId="52449" xr:uid="{00000000-0005-0000-0000-00002ACC0000}"/>
    <cellStyle name="20% - Accent1 9 2 2 6 3" xfId="52450" xr:uid="{00000000-0005-0000-0000-00002BCC0000}"/>
    <cellStyle name="20% - Accent1 9 2 2 7" xfId="52451" xr:uid="{00000000-0005-0000-0000-00002CCC0000}"/>
    <cellStyle name="20% - Accent1 9 2 2 7 2" xfId="52452" xr:uid="{00000000-0005-0000-0000-00002DCC0000}"/>
    <cellStyle name="20% - Accent1 9 2 2 8" xfId="52453" xr:uid="{00000000-0005-0000-0000-00002ECC0000}"/>
    <cellStyle name="20% - Accent1 9 2 2 8 2" xfId="52454" xr:uid="{00000000-0005-0000-0000-00002FCC0000}"/>
    <cellStyle name="20% - Accent1 9 2 2 9" xfId="52455" xr:uid="{00000000-0005-0000-0000-000030CC0000}"/>
    <cellStyle name="20% - Accent1 9 2 3" xfId="52456" xr:uid="{00000000-0005-0000-0000-000031CC0000}"/>
    <cellStyle name="20% - Accent1 9 2 3 2" xfId="52457" xr:uid="{00000000-0005-0000-0000-000032CC0000}"/>
    <cellStyle name="20% - Accent1 9 2 3 2 2" xfId="52458" xr:uid="{00000000-0005-0000-0000-000033CC0000}"/>
    <cellStyle name="20% - Accent1 9 2 3 2 2 2" xfId="52459" xr:uid="{00000000-0005-0000-0000-000034CC0000}"/>
    <cellStyle name="20% - Accent1 9 2 3 2 2 2 2" xfId="52460" xr:uid="{00000000-0005-0000-0000-000035CC0000}"/>
    <cellStyle name="20% - Accent1 9 2 3 2 2 3" xfId="52461" xr:uid="{00000000-0005-0000-0000-000036CC0000}"/>
    <cellStyle name="20% - Accent1 9 2 3 2 3" xfId="52462" xr:uid="{00000000-0005-0000-0000-000037CC0000}"/>
    <cellStyle name="20% - Accent1 9 2 3 2 3 2" xfId="52463" xr:uid="{00000000-0005-0000-0000-000038CC0000}"/>
    <cellStyle name="20% - Accent1 9 2 3 2 4" xfId="52464" xr:uid="{00000000-0005-0000-0000-000039CC0000}"/>
    <cellStyle name="20% - Accent1 9 2 3 3" xfId="52465" xr:uid="{00000000-0005-0000-0000-00003ACC0000}"/>
    <cellStyle name="20% - Accent1 9 2 3 3 2" xfId="52466" xr:uid="{00000000-0005-0000-0000-00003BCC0000}"/>
    <cellStyle name="20% - Accent1 9 2 3 3 2 2" xfId="52467" xr:uid="{00000000-0005-0000-0000-00003CCC0000}"/>
    <cellStyle name="20% - Accent1 9 2 3 3 2 2 2" xfId="52468" xr:uid="{00000000-0005-0000-0000-00003DCC0000}"/>
    <cellStyle name="20% - Accent1 9 2 3 3 2 3" xfId="52469" xr:uid="{00000000-0005-0000-0000-00003ECC0000}"/>
    <cellStyle name="20% - Accent1 9 2 3 3 3" xfId="52470" xr:uid="{00000000-0005-0000-0000-00003FCC0000}"/>
    <cellStyle name="20% - Accent1 9 2 3 3 3 2" xfId="52471" xr:uid="{00000000-0005-0000-0000-000040CC0000}"/>
    <cellStyle name="20% - Accent1 9 2 3 3 4" xfId="52472" xr:uid="{00000000-0005-0000-0000-000041CC0000}"/>
    <cellStyle name="20% - Accent1 9 2 3 4" xfId="52473" xr:uid="{00000000-0005-0000-0000-000042CC0000}"/>
    <cellStyle name="20% - Accent1 9 2 3 4 2" xfId="52474" xr:uid="{00000000-0005-0000-0000-000043CC0000}"/>
    <cellStyle name="20% - Accent1 9 2 3 4 2 2" xfId="52475" xr:uid="{00000000-0005-0000-0000-000044CC0000}"/>
    <cellStyle name="20% - Accent1 9 2 3 4 2 2 2" xfId="52476" xr:uid="{00000000-0005-0000-0000-000045CC0000}"/>
    <cellStyle name="20% - Accent1 9 2 3 4 2 3" xfId="52477" xr:uid="{00000000-0005-0000-0000-000046CC0000}"/>
    <cellStyle name="20% - Accent1 9 2 3 4 3" xfId="52478" xr:uid="{00000000-0005-0000-0000-000047CC0000}"/>
    <cellStyle name="20% - Accent1 9 2 3 4 3 2" xfId="52479" xr:uid="{00000000-0005-0000-0000-000048CC0000}"/>
    <cellStyle name="20% - Accent1 9 2 3 4 4" xfId="52480" xr:uid="{00000000-0005-0000-0000-000049CC0000}"/>
    <cellStyle name="20% - Accent1 9 2 3 5" xfId="52481" xr:uid="{00000000-0005-0000-0000-00004ACC0000}"/>
    <cellStyle name="20% - Accent1 9 2 3 5 2" xfId="52482" xr:uid="{00000000-0005-0000-0000-00004BCC0000}"/>
    <cellStyle name="20% - Accent1 9 2 3 5 2 2" xfId="52483" xr:uid="{00000000-0005-0000-0000-00004CCC0000}"/>
    <cellStyle name="20% - Accent1 9 2 3 5 3" xfId="52484" xr:uid="{00000000-0005-0000-0000-00004DCC0000}"/>
    <cellStyle name="20% - Accent1 9 2 3 6" xfId="52485" xr:uid="{00000000-0005-0000-0000-00004ECC0000}"/>
    <cellStyle name="20% - Accent1 9 2 3 6 2" xfId="52486" xr:uid="{00000000-0005-0000-0000-00004FCC0000}"/>
    <cellStyle name="20% - Accent1 9 2 3 6 2 2" xfId="52487" xr:uid="{00000000-0005-0000-0000-000050CC0000}"/>
    <cellStyle name="20% - Accent1 9 2 3 6 3" xfId="52488" xr:uid="{00000000-0005-0000-0000-000051CC0000}"/>
    <cellStyle name="20% - Accent1 9 2 3 7" xfId="52489" xr:uid="{00000000-0005-0000-0000-000052CC0000}"/>
    <cellStyle name="20% - Accent1 9 2 3 7 2" xfId="52490" xr:uid="{00000000-0005-0000-0000-000053CC0000}"/>
    <cellStyle name="20% - Accent1 9 2 3 8" xfId="52491" xr:uid="{00000000-0005-0000-0000-000054CC0000}"/>
    <cellStyle name="20% - Accent1 9 2 3 8 2" xfId="52492" xr:uid="{00000000-0005-0000-0000-000055CC0000}"/>
    <cellStyle name="20% - Accent1 9 2 3 9" xfId="52493" xr:uid="{00000000-0005-0000-0000-000056CC0000}"/>
    <cellStyle name="20% - Accent1 9 2 4" xfId="52494" xr:uid="{00000000-0005-0000-0000-000057CC0000}"/>
    <cellStyle name="20% - Accent1 9 2 4 2" xfId="52495" xr:uid="{00000000-0005-0000-0000-000058CC0000}"/>
    <cellStyle name="20% - Accent1 9 2 4 2 2" xfId="52496" xr:uid="{00000000-0005-0000-0000-000059CC0000}"/>
    <cellStyle name="20% - Accent1 9 2 4 2 2 2" xfId="52497" xr:uid="{00000000-0005-0000-0000-00005ACC0000}"/>
    <cellStyle name="20% - Accent1 9 2 4 2 3" xfId="52498" xr:uid="{00000000-0005-0000-0000-00005BCC0000}"/>
    <cellStyle name="20% - Accent1 9 2 4 3" xfId="52499" xr:uid="{00000000-0005-0000-0000-00005CCC0000}"/>
    <cellStyle name="20% - Accent1 9 2 4 3 2" xfId="52500" xr:uid="{00000000-0005-0000-0000-00005DCC0000}"/>
    <cellStyle name="20% - Accent1 9 2 4 4" xfId="52501" xr:uid="{00000000-0005-0000-0000-00005ECC0000}"/>
    <cellStyle name="20% - Accent1 9 2 5" xfId="52502" xr:uid="{00000000-0005-0000-0000-00005FCC0000}"/>
    <cellStyle name="20% - Accent1 9 2 5 2" xfId="52503" xr:uid="{00000000-0005-0000-0000-000060CC0000}"/>
    <cellStyle name="20% - Accent1 9 2 5 2 2" xfId="52504" xr:uid="{00000000-0005-0000-0000-000061CC0000}"/>
    <cellStyle name="20% - Accent1 9 2 5 2 2 2" xfId="52505" xr:uid="{00000000-0005-0000-0000-000062CC0000}"/>
    <cellStyle name="20% - Accent1 9 2 5 2 3" xfId="52506" xr:uid="{00000000-0005-0000-0000-000063CC0000}"/>
    <cellStyle name="20% - Accent1 9 2 5 3" xfId="52507" xr:uid="{00000000-0005-0000-0000-000064CC0000}"/>
    <cellStyle name="20% - Accent1 9 2 5 3 2" xfId="52508" xr:uid="{00000000-0005-0000-0000-000065CC0000}"/>
    <cellStyle name="20% - Accent1 9 2 5 4" xfId="52509" xr:uid="{00000000-0005-0000-0000-000066CC0000}"/>
    <cellStyle name="20% - Accent1 9 2 6" xfId="52510" xr:uid="{00000000-0005-0000-0000-000067CC0000}"/>
    <cellStyle name="20% - Accent1 9 2 6 2" xfId="52511" xr:uid="{00000000-0005-0000-0000-000068CC0000}"/>
    <cellStyle name="20% - Accent1 9 2 6 2 2" xfId="52512" xr:uid="{00000000-0005-0000-0000-000069CC0000}"/>
    <cellStyle name="20% - Accent1 9 2 6 2 2 2" xfId="52513" xr:uid="{00000000-0005-0000-0000-00006ACC0000}"/>
    <cellStyle name="20% - Accent1 9 2 6 2 3" xfId="52514" xr:uid="{00000000-0005-0000-0000-00006BCC0000}"/>
    <cellStyle name="20% - Accent1 9 2 6 3" xfId="52515" xr:uid="{00000000-0005-0000-0000-00006CCC0000}"/>
    <cellStyle name="20% - Accent1 9 2 6 3 2" xfId="52516" xr:uid="{00000000-0005-0000-0000-00006DCC0000}"/>
    <cellStyle name="20% - Accent1 9 2 6 4" xfId="52517" xr:uid="{00000000-0005-0000-0000-00006ECC0000}"/>
    <cellStyle name="20% - Accent1 9 2 7" xfId="52518" xr:uid="{00000000-0005-0000-0000-00006FCC0000}"/>
    <cellStyle name="20% - Accent1 9 2 7 2" xfId="52519" xr:uid="{00000000-0005-0000-0000-000070CC0000}"/>
    <cellStyle name="20% - Accent1 9 2 7 2 2" xfId="52520" xr:uid="{00000000-0005-0000-0000-000071CC0000}"/>
    <cellStyle name="20% - Accent1 9 2 7 3" xfId="52521" xr:uid="{00000000-0005-0000-0000-000072CC0000}"/>
    <cellStyle name="20% - Accent1 9 2 8" xfId="52522" xr:uid="{00000000-0005-0000-0000-000073CC0000}"/>
    <cellStyle name="20% - Accent1 9 2 8 2" xfId="52523" xr:uid="{00000000-0005-0000-0000-000074CC0000}"/>
    <cellStyle name="20% - Accent1 9 2 8 2 2" xfId="52524" xr:uid="{00000000-0005-0000-0000-000075CC0000}"/>
    <cellStyle name="20% - Accent1 9 2 8 3" xfId="52525" xr:uid="{00000000-0005-0000-0000-000076CC0000}"/>
    <cellStyle name="20% - Accent1 9 2 9" xfId="52526" xr:uid="{00000000-0005-0000-0000-000077CC0000}"/>
    <cellStyle name="20% - Accent1 9 2 9 2" xfId="52527" xr:uid="{00000000-0005-0000-0000-000078CC0000}"/>
    <cellStyle name="20% - Accent1 9 3" xfId="52528" xr:uid="{00000000-0005-0000-0000-000079CC0000}"/>
    <cellStyle name="20% - Accent1 9 3 10" xfId="52529" xr:uid="{00000000-0005-0000-0000-00007ACC0000}"/>
    <cellStyle name="20% - Accent1 9 3 10 2" xfId="52530" xr:uid="{00000000-0005-0000-0000-00007BCC0000}"/>
    <cellStyle name="20% - Accent1 9 3 11" xfId="52531" xr:uid="{00000000-0005-0000-0000-00007CCC0000}"/>
    <cellStyle name="20% - Accent1 9 3 2" xfId="52532" xr:uid="{00000000-0005-0000-0000-00007DCC0000}"/>
    <cellStyle name="20% - Accent1 9 3 2 2" xfId="52533" xr:uid="{00000000-0005-0000-0000-00007ECC0000}"/>
    <cellStyle name="20% - Accent1 9 3 2 2 2" xfId="52534" xr:uid="{00000000-0005-0000-0000-00007FCC0000}"/>
    <cellStyle name="20% - Accent1 9 3 2 2 2 2" xfId="52535" xr:uid="{00000000-0005-0000-0000-000080CC0000}"/>
    <cellStyle name="20% - Accent1 9 3 2 2 2 2 2" xfId="52536" xr:uid="{00000000-0005-0000-0000-000081CC0000}"/>
    <cellStyle name="20% - Accent1 9 3 2 2 2 3" xfId="52537" xr:uid="{00000000-0005-0000-0000-000082CC0000}"/>
    <cellStyle name="20% - Accent1 9 3 2 2 3" xfId="52538" xr:uid="{00000000-0005-0000-0000-000083CC0000}"/>
    <cellStyle name="20% - Accent1 9 3 2 2 3 2" xfId="52539" xr:uid="{00000000-0005-0000-0000-000084CC0000}"/>
    <cellStyle name="20% - Accent1 9 3 2 2 4" xfId="52540" xr:uid="{00000000-0005-0000-0000-000085CC0000}"/>
    <cellStyle name="20% - Accent1 9 3 2 3" xfId="52541" xr:uid="{00000000-0005-0000-0000-000086CC0000}"/>
    <cellStyle name="20% - Accent1 9 3 2 3 2" xfId="52542" xr:uid="{00000000-0005-0000-0000-000087CC0000}"/>
    <cellStyle name="20% - Accent1 9 3 2 3 2 2" xfId="52543" xr:uid="{00000000-0005-0000-0000-000088CC0000}"/>
    <cellStyle name="20% - Accent1 9 3 2 3 2 2 2" xfId="52544" xr:uid="{00000000-0005-0000-0000-000089CC0000}"/>
    <cellStyle name="20% - Accent1 9 3 2 3 2 3" xfId="52545" xr:uid="{00000000-0005-0000-0000-00008ACC0000}"/>
    <cellStyle name="20% - Accent1 9 3 2 3 3" xfId="52546" xr:uid="{00000000-0005-0000-0000-00008BCC0000}"/>
    <cellStyle name="20% - Accent1 9 3 2 3 3 2" xfId="52547" xr:uid="{00000000-0005-0000-0000-00008CCC0000}"/>
    <cellStyle name="20% - Accent1 9 3 2 3 4" xfId="52548" xr:uid="{00000000-0005-0000-0000-00008DCC0000}"/>
    <cellStyle name="20% - Accent1 9 3 2 4" xfId="52549" xr:uid="{00000000-0005-0000-0000-00008ECC0000}"/>
    <cellStyle name="20% - Accent1 9 3 2 4 2" xfId="52550" xr:uid="{00000000-0005-0000-0000-00008FCC0000}"/>
    <cellStyle name="20% - Accent1 9 3 2 4 2 2" xfId="52551" xr:uid="{00000000-0005-0000-0000-000090CC0000}"/>
    <cellStyle name="20% - Accent1 9 3 2 4 2 2 2" xfId="52552" xr:uid="{00000000-0005-0000-0000-000091CC0000}"/>
    <cellStyle name="20% - Accent1 9 3 2 4 2 3" xfId="52553" xr:uid="{00000000-0005-0000-0000-000092CC0000}"/>
    <cellStyle name="20% - Accent1 9 3 2 4 3" xfId="52554" xr:uid="{00000000-0005-0000-0000-000093CC0000}"/>
    <cellStyle name="20% - Accent1 9 3 2 4 3 2" xfId="52555" xr:uid="{00000000-0005-0000-0000-000094CC0000}"/>
    <cellStyle name="20% - Accent1 9 3 2 4 4" xfId="52556" xr:uid="{00000000-0005-0000-0000-000095CC0000}"/>
    <cellStyle name="20% - Accent1 9 3 2 5" xfId="52557" xr:uid="{00000000-0005-0000-0000-000096CC0000}"/>
    <cellStyle name="20% - Accent1 9 3 2 5 2" xfId="52558" xr:uid="{00000000-0005-0000-0000-000097CC0000}"/>
    <cellStyle name="20% - Accent1 9 3 2 5 2 2" xfId="52559" xr:uid="{00000000-0005-0000-0000-000098CC0000}"/>
    <cellStyle name="20% - Accent1 9 3 2 5 3" xfId="52560" xr:uid="{00000000-0005-0000-0000-000099CC0000}"/>
    <cellStyle name="20% - Accent1 9 3 2 6" xfId="52561" xr:uid="{00000000-0005-0000-0000-00009ACC0000}"/>
    <cellStyle name="20% - Accent1 9 3 2 6 2" xfId="52562" xr:uid="{00000000-0005-0000-0000-00009BCC0000}"/>
    <cellStyle name="20% - Accent1 9 3 2 6 2 2" xfId="52563" xr:uid="{00000000-0005-0000-0000-00009CCC0000}"/>
    <cellStyle name="20% - Accent1 9 3 2 6 3" xfId="52564" xr:uid="{00000000-0005-0000-0000-00009DCC0000}"/>
    <cellStyle name="20% - Accent1 9 3 2 7" xfId="52565" xr:uid="{00000000-0005-0000-0000-00009ECC0000}"/>
    <cellStyle name="20% - Accent1 9 3 2 7 2" xfId="52566" xr:uid="{00000000-0005-0000-0000-00009FCC0000}"/>
    <cellStyle name="20% - Accent1 9 3 2 8" xfId="52567" xr:uid="{00000000-0005-0000-0000-0000A0CC0000}"/>
    <cellStyle name="20% - Accent1 9 3 2 8 2" xfId="52568" xr:uid="{00000000-0005-0000-0000-0000A1CC0000}"/>
    <cellStyle name="20% - Accent1 9 3 2 9" xfId="52569" xr:uid="{00000000-0005-0000-0000-0000A2CC0000}"/>
    <cellStyle name="20% - Accent1 9 3 3" xfId="52570" xr:uid="{00000000-0005-0000-0000-0000A3CC0000}"/>
    <cellStyle name="20% - Accent1 9 3 3 2" xfId="52571" xr:uid="{00000000-0005-0000-0000-0000A4CC0000}"/>
    <cellStyle name="20% - Accent1 9 3 3 2 2" xfId="52572" xr:uid="{00000000-0005-0000-0000-0000A5CC0000}"/>
    <cellStyle name="20% - Accent1 9 3 3 2 2 2" xfId="52573" xr:uid="{00000000-0005-0000-0000-0000A6CC0000}"/>
    <cellStyle name="20% - Accent1 9 3 3 2 2 2 2" xfId="52574" xr:uid="{00000000-0005-0000-0000-0000A7CC0000}"/>
    <cellStyle name="20% - Accent1 9 3 3 2 2 3" xfId="52575" xr:uid="{00000000-0005-0000-0000-0000A8CC0000}"/>
    <cellStyle name="20% - Accent1 9 3 3 2 3" xfId="52576" xr:uid="{00000000-0005-0000-0000-0000A9CC0000}"/>
    <cellStyle name="20% - Accent1 9 3 3 2 3 2" xfId="52577" xr:uid="{00000000-0005-0000-0000-0000AACC0000}"/>
    <cellStyle name="20% - Accent1 9 3 3 2 4" xfId="52578" xr:uid="{00000000-0005-0000-0000-0000ABCC0000}"/>
    <cellStyle name="20% - Accent1 9 3 3 3" xfId="52579" xr:uid="{00000000-0005-0000-0000-0000ACCC0000}"/>
    <cellStyle name="20% - Accent1 9 3 3 3 2" xfId="52580" xr:uid="{00000000-0005-0000-0000-0000ADCC0000}"/>
    <cellStyle name="20% - Accent1 9 3 3 3 2 2" xfId="52581" xr:uid="{00000000-0005-0000-0000-0000AECC0000}"/>
    <cellStyle name="20% - Accent1 9 3 3 3 2 2 2" xfId="52582" xr:uid="{00000000-0005-0000-0000-0000AFCC0000}"/>
    <cellStyle name="20% - Accent1 9 3 3 3 2 3" xfId="52583" xr:uid="{00000000-0005-0000-0000-0000B0CC0000}"/>
    <cellStyle name="20% - Accent1 9 3 3 3 3" xfId="52584" xr:uid="{00000000-0005-0000-0000-0000B1CC0000}"/>
    <cellStyle name="20% - Accent1 9 3 3 3 3 2" xfId="52585" xr:uid="{00000000-0005-0000-0000-0000B2CC0000}"/>
    <cellStyle name="20% - Accent1 9 3 3 3 4" xfId="52586" xr:uid="{00000000-0005-0000-0000-0000B3CC0000}"/>
    <cellStyle name="20% - Accent1 9 3 3 4" xfId="52587" xr:uid="{00000000-0005-0000-0000-0000B4CC0000}"/>
    <cellStyle name="20% - Accent1 9 3 3 4 2" xfId="52588" xr:uid="{00000000-0005-0000-0000-0000B5CC0000}"/>
    <cellStyle name="20% - Accent1 9 3 3 4 2 2" xfId="52589" xr:uid="{00000000-0005-0000-0000-0000B6CC0000}"/>
    <cellStyle name="20% - Accent1 9 3 3 4 2 2 2" xfId="52590" xr:uid="{00000000-0005-0000-0000-0000B7CC0000}"/>
    <cellStyle name="20% - Accent1 9 3 3 4 2 3" xfId="52591" xr:uid="{00000000-0005-0000-0000-0000B8CC0000}"/>
    <cellStyle name="20% - Accent1 9 3 3 4 3" xfId="52592" xr:uid="{00000000-0005-0000-0000-0000B9CC0000}"/>
    <cellStyle name="20% - Accent1 9 3 3 4 3 2" xfId="52593" xr:uid="{00000000-0005-0000-0000-0000BACC0000}"/>
    <cellStyle name="20% - Accent1 9 3 3 4 4" xfId="52594" xr:uid="{00000000-0005-0000-0000-0000BBCC0000}"/>
    <cellStyle name="20% - Accent1 9 3 3 5" xfId="52595" xr:uid="{00000000-0005-0000-0000-0000BCCC0000}"/>
    <cellStyle name="20% - Accent1 9 3 3 5 2" xfId="52596" xr:uid="{00000000-0005-0000-0000-0000BDCC0000}"/>
    <cellStyle name="20% - Accent1 9 3 3 5 2 2" xfId="52597" xr:uid="{00000000-0005-0000-0000-0000BECC0000}"/>
    <cellStyle name="20% - Accent1 9 3 3 5 3" xfId="52598" xr:uid="{00000000-0005-0000-0000-0000BFCC0000}"/>
    <cellStyle name="20% - Accent1 9 3 3 6" xfId="52599" xr:uid="{00000000-0005-0000-0000-0000C0CC0000}"/>
    <cellStyle name="20% - Accent1 9 3 3 6 2" xfId="52600" xr:uid="{00000000-0005-0000-0000-0000C1CC0000}"/>
    <cellStyle name="20% - Accent1 9 3 3 6 2 2" xfId="52601" xr:uid="{00000000-0005-0000-0000-0000C2CC0000}"/>
    <cellStyle name="20% - Accent1 9 3 3 6 3" xfId="52602" xr:uid="{00000000-0005-0000-0000-0000C3CC0000}"/>
    <cellStyle name="20% - Accent1 9 3 3 7" xfId="52603" xr:uid="{00000000-0005-0000-0000-0000C4CC0000}"/>
    <cellStyle name="20% - Accent1 9 3 3 7 2" xfId="52604" xr:uid="{00000000-0005-0000-0000-0000C5CC0000}"/>
    <cellStyle name="20% - Accent1 9 3 3 8" xfId="52605" xr:uid="{00000000-0005-0000-0000-0000C6CC0000}"/>
    <cellStyle name="20% - Accent1 9 3 3 8 2" xfId="52606" xr:uid="{00000000-0005-0000-0000-0000C7CC0000}"/>
    <cellStyle name="20% - Accent1 9 3 3 9" xfId="52607" xr:uid="{00000000-0005-0000-0000-0000C8CC0000}"/>
    <cellStyle name="20% - Accent1 9 3 4" xfId="52608" xr:uid="{00000000-0005-0000-0000-0000C9CC0000}"/>
    <cellStyle name="20% - Accent1 9 3 4 2" xfId="52609" xr:uid="{00000000-0005-0000-0000-0000CACC0000}"/>
    <cellStyle name="20% - Accent1 9 3 4 2 2" xfId="52610" xr:uid="{00000000-0005-0000-0000-0000CBCC0000}"/>
    <cellStyle name="20% - Accent1 9 3 4 2 2 2" xfId="52611" xr:uid="{00000000-0005-0000-0000-0000CCCC0000}"/>
    <cellStyle name="20% - Accent1 9 3 4 2 3" xfId="52612" xr:uid="{00000000-0005-0000-0000-0000CDCC0000}"/>
    <cellStyle name="20% - Accent1 9 3 4 3" xfId="52613" xr:uid="{00000000-0005-0000-0000-0000CECC0000}"/>
    <cellStyle name="20% - Accent1 9 3 4 3 2" xfId="52614" xr:uid="{00000000-0005-0000-0000-0000CFCC0000}"/>
    <cellStyle name="20% - Accent1 9 3 4 4" xfId="52615" xr:uid="{00000000-0005-0000-0000-0000D0CC0000}"/>
    <cellStyle name="20% - Accent1 9 3 5" xfId="52616" xr:uid="{00000000-0005-0000-0000-0000D1CC0000}"/>
    <cellStyle name="20% - Accent1 9 3 5 2" xfId="52617" xr:uid="{00000000-0005-0000-0000-0000D2CC0000}"/>
    <cellStyle name="20% - Accent1 9 3 5 2 2" xfId="52618" xr:uid="{00000000-0005-0000-0000-0000D3CC0000}"/>
    <cellStyle name="20% - Accent1 9 3 5 2 2 2" xfId="52619" xr:uid="{00000000-0005-0000-0000-0000D4CC0000}"/>
    <cellStyle name="20% - Accent1 9 3 5 2 3" xfId="52620" xr:uid="{00000000-0005-0000-0000-0000D5CC0000}"/>
    <cellStyle name="20% - Accent1 9 3 5 3" xfId="52621" xr:uid="{00000000-0005-0000-0000-0000D6CC0000}"/>
    <cellStyle name="20% - Accent1 9 3 5 3 2" xfId="52622" xr:uid="{00000000-0005-0000-0000-0000D7CC0000}"/>
    <cellStyle name="20% - Accent1 9 3 5 4" xfId="52623" xr:uid="{00000000-0005-0000-0000-0000D8CC0000}"/>
    <cellStyle name="20% - Accent1 9 3 6" xfId="52624" xr:uid="{00000000-0005-0000-0000-0000D9CC0000}"/>
    <cellStyle name="20% - Accent1 9 3 6 2" xfId="52625" xr:uid="{00000000-0005-0000-0000-0000DACC0000}"/>
    <cellStyle name="20% - Accent1 9 3 6 2 2" xfId="52626" xr:uid="{00000000-0005-0000-0000-0000DBCC0000}"/>
    <cellStyle name="20% - Accent1 9 3 6 2 2 2" xfId="52627" xr:uid="{00000000-0005-0000-0000-0000DCCC0000}"/>
    <cellStyle name="20% - Accent1 9 3 6 2 3" xfId="52628" xr:uid="{00000000-0005-0000-0000-0000DDCC0000}"/>
    <cellStyle name="20% - Accent1 9 3 6 3" xfId="52629" xr:uid="{00000000-0005-0000-0000-0000DECC0000}"/>
    <cellStyle name="20% - Accent1 9 3 6 3 2" xfId="52630" xr:uid="{00000000-0005-0000-0000-0000DFCC0000}"/>
    <cellStyle name="20% - Accent1 9 3 6 4" xfId="52631" xr:uid="{00000000-0005-0000-0000-0000E0CC0000}"/>
    <cellStyle name="20% - Accent1 9 3 7" xfId="52632" xr:uid="{00000000-0005-0000-0000-0000E1CC0000}"/>
    <cellStyle name="20% - Accent1 9 3 7 2" xfId="52633" xr:uid="{00000000-0005-0000-0000-0000E2CC0000}"/>
    <cellStyle name="20% - Accent1 9 3 7 2 2" xfId="52634" xr:uid="{00000000-0005-0000-0000-0000E3CC0000}"/>
    <cellStyle name="20% - Accent1 9 3 7 3" xfId="52635" xr:uid="{00000000-0005-0000-0000-0000E4CC0000}"/>
    <cellStyle name="20% - Accent1 9 3 8" xfId="52636" xr:uid="{00000000-0005-0000-0000-0000E5CC0000}"/>
    <cellStyle name="20% - Accent1 9 3 8 2" xfId="52637" xr:uid="{00000000-0005-0000-0000-0000E6CC0000}"/>
    <cellStyle name="20% - Accent1 9 3 8 2 2" xfId="52638" xr:uid="{00000000-0005-0000-0000-0000E7CC0000}"/>
    <cellStyle name="20% - Accent1 9 3 8 3" xfId="52639" xr:uid="{00000000-0005-0000-0000-0000E8CC0000}"/>
    <cellStyle name="20% - Accent1 9 3 9" xfId="52640" xr:uid="{00000000-0005-0000-0000-0000E9CC0000}"/>
    <cellStyle name="20% - Accent1 9 3 9 2" xfId="52641" xr:uid="{00000000-0005-0000-0000-0000EACC0000}"/>
    <cellStyle name="20% - Accent1 9 4" xfId="52642" xr:uid="{00000000-0005-0000-0000-0000EBCC0000}"/>
    <cellStyle name="20% - Accent1 9 4 10" xfId="52643" xr:uid="{00000000-0005-0000-0000-0000ECCC0000}"/>
    <cellStyle name="20% - Accent1 9 4 10 2" xfId="52644" xr:uid="{00000000-0005-0000-0000-0000EDCC0000}"/>
    <cellStyle name="20% - Accent1 9 4 11" xfId="52645" xr:uid="{00000000-0005-0000-0000-0000EECC0000}"/>
    <cellStyle name="20% - Accent1 9 4 2" xfId="52646" xr:uid="{00000000-0005-0000-0000-0000EFCC0000}"/>
    <cellStyle name="20% - Accent1 9 4 2 2" xfId="52647" xr:uid="{00000000-0005-0000-0000-0000F0CC0000}"/>
    <cellStyle name="20% - Accent1 9 4 2 2 2" xfId="52648" xr:uid="{00000000-0005-0000-0000-0000F1CC0000}"/>
    <cellStyle name="20% - Accent1 9 4 2 2 2 2" xfId="52649" xr:uid="{00000000-0005-0000-0000-0000F2CC0000}"/>
    <cellStyle name="20% - Accent1 9 4 2 2 2 2 2" xfId="52650" xr:uid="{00000000-0005-0000-0000-0000F3CC0000}"/>
    <cellStyle name="20% - Accent1 9 4 2 2 2 3" xfId="52651" xr:uid="{00000000-0005-0000-0000-0000F4CC0000}"/>
    <cellStyle name="20% - Accent1 9 4 2 2 3" xfId="52652" xr:uid="{00000000-0005-0000-0000-0000F5CC0000}"/>
    <cellStyle name="20% - Accent1 9 4 2 2 3 2" xfId="52653" xr:uid="{00000000-0005-0000-0000-0000F6CC0000}"/>
    <cellStyle name="20% - Accent1 9 4 2 2 4" xfId="52654" xr:uid="{00000000-0005-0000-0000-0000F7CC0000}"/>
    <cellStyle name="20% - Accent1 9 4 2 3" xfId="52655" xr:uid="{00000000-0005-0000-0000-0000F8CC0000}"/>
    <cellStyle name="20% - Accent1 9 4 2 3 2" xfId="52656" xr:uid="{00000000-0005-0000-0000-0000F9CC0000}"/>
    <cellStyle name="20% - Accent1 9 4 2 3 2 2" xfId="52657" xr:uid="{00000000-0005-0000-0000-0000FACC0000}"/>
    <cellStyle name="20% - Accent1 9 4 2 3 2 2 2" xfId="52658" xr:uid="{00000000-0005-0000-0000-0000FBCC0000}"/>
    <cellStyle name="20% - Accent1 9 4 2 3 2 3" xfId="52659" xr:uid="{00000000-0005-0000-0000-0000FCCC0000}"/>
    <cellStyle name="20% - Accent1 9 4 2 3 3" xfId="52660" xr:uid="{00000000-0005-0000-0000-0000FDCC0000}"/>
    <cellStyle name="20% - Accent1 9 4 2 3 3 2" xfId="52661" xr:uid="{00000000-0005-0000-0000-0000FECC0000}"/>
    <cellStyle name="20% - Accent1 9 4 2 3 4" xfId="52662" xr:uid="{00000000-0005-0000-0000-0000FFCC0000}"/>
    <cellStyle name="20% - Accent1 9 4 2 4" xfId="52663" xr:uid="{00000000-0005-0000-0000-000000CD0000}"/>
    <cellStyle name="20% - Accent1 9 4 2 4 2" xfId="52664" xr:uid="{00000000-0005-0000-0000-000001CD0000}"/>
    <cellStyle name="20% - Accent1 9 4 2 4 2 2" xfId="52665" xr:uid="{00000000-0005-0000-0000-000002CD0000}"/>
    <cellStyle name="20% - Accent1 9 4 2 4 2 2 2" xfId="52666" xr:uid="{00000000-0005-0000-0000-000003CD0000}"/>
    <cellStyle name="20% - Accent1 9 4 2 4 2 3" xfId="52667" xr:uid="{00000000-0005-0000-0000-000004CD0000}"/>
    <cellStyle name="20% - Accent1 9 4 2 4 3" xfId="52668" xr:uid="{00000000-0005-0000-0000-000005CD0000}"/>
    <cellStyle name="20% - Accent1 9 4 2 4 3 2" xfId="52669" xr:uid="{00000000-0005-0000-0000-000006CD0000}"/>
    <cellStyle name="20% - Accent1 9 4 2 4 4" xfId="52670" xr:uid="{00000000-0005-0000-0000-000007CD0000}"/>
    <cellStyle name="20% - Accent1 9 4 2 5" xfId="52671" xr:uid="{00000000-0005-0000-0000-000008CD0000}"/>
    <cellStyle name="20% - Accent1 9 4 2 5 2" xfId="52672" xr:uid="{00000000-0005-0000-0000-000009CD0000}"/>
    <cellStyle name="20% - Accent1 9 4 2 5 2 2" xfId="52673" xr:uid="{00000000-0005-0000-0000-00000ACD0000}"/>
    <cellStyle name="20% - Accent1 9 4 2 5 3" xfId="52674" xr:uid="{00000000-0005-0000-0000-00000BCD0000}"/>
    <cellStyle name="20% - Accent1 9 4 2 6" xfId="52675" xr:uid="{00000000-0005-0000-0000-00000CCD0000}"/>
    <cellStyle name="20% - Accent1 9 4 2 6 2" xfId="52676" xr:uid="{00000000-0005-0000-0000-00000DCD0000}"/>
    <cellStyle name="20% - Accent1 9 4 2 6 2 2" xfId="52677" xr:uid="{00000000-0005-0000-0000-00000ECD0000}"/>
    <cellStyle name="20% - Accent1 9 4 2 6 3" xfId="52678" xr:uid="{00000000-0005-0000-0000-00000FCD0000}"/>
    <cellStyle name="20% - Accent1 9 4 2 7" xfId="52679" xr:uid="{00000000-0005-0000-0000-000010CD0000}"/>
    <cellStyle name="20% - Accent1 9 4 2 7 2" xfId="52680" xr:uid="{00000000-0005-0000-0000-000011CD0000}"/>
    <cellStyle name="20% - Accent1 9 4 2 8" xfId="52681" xr:uid="{00000000-0005-0000-0000-000012CD0000}"/>
    <cellStyle name="20% - Accent1 9 4 2 8 2" xfId="52682" xr:uid="{00000000-0005-0000-0000-000013CD0000}"/>
    <cellStyle name="20% - Accent1 9 4 2 9" xfId="52683" xr:uid="{00000000-0005-0000-0000-000014CD0000}"/>
    <cellStyle name="20% - Accent1 9 4 3" xfId="52684" xr:uid="{00000000-0005-0000-0000-000015CD0000}"/>
    <cellStyle name="20% - Accent1 9 4 3 2" xfId="52685" xr:uid="{00000000-0005-0000-0000-000016CD0000}"/>
    <cellStyle name="20% - Accent1 9 4 3 2 2" xfId="52686" xr:uid="{00000000-0005-0000-0000-000017CD0000}"/>
    <cellStyle name="20% - Accent1 9 4 3 2 2 2" xfId="52687" xr:uid="{00000000-0005-0000-0000-000018CD0000}"/>
    <cellStyle name="20% - Accent1 9 4 3 2 2 2 2" xfId="52688" xr:uid="{00000000-0005-0000-0000-000019CD0000}"/>
    <cellStyle name="20% - Accent1 9 4 3 2 2 3" xfId="52689" xr:uid="{00000000-0005-0000-0000-00001ACD0000}"/>
    <cellStyle name="20% - Accent1 9 4 3 2 3" xfId="52690" xr:uid="{00000000-0005-0000-0000-00001BCD0000}"/>
    <cellStyle name="20% - Accent1 9 4 3 2 3 2" xfId="52691" xr:uid="{00000000-0005-0000-0000-00001CCD0000}"/>
    <cellStyle name="20% - Accent1 9 4 3 2 4" xfId="52692" xr:uid="{00000000-0005-0000-0000-00001DCD0000}"/>
    <cellStyle name="20% - Accent1 9 4 3 3" xfId="52693" xr:uid="{00000000-0005-0000-0000-00001ECD0000}"/>
    <cellStyle name="20% - Accent1 9 4 3 3 2" xfId="52694" xr:uid="{00000000-0005-0000-0000-00001FCD0000}"/>
    <cellStyle name="20% - Accent1 9 4 3 3 2 2" xfId="52695" xr:uid="{00000000-0005-0000-0000-000020CD0000}"/>
    <cellStyle name="20% - Accent1 9 4 3 3 2 2 2" xfId="52696" xr:uid="{00000000-0005-0000-0000-000021CD0000}"/>
    <cellStyle name="20% - Accent1 9 4 3 3 2 3" xfId="52697" xr:uid="{00000000-0005-0000-0000-000022CD0000}"/>
    <cellStyle name="20% - Accent1 9 4 3 3 3" xfId="52698" xr:uid="{00000000-0005-0000-0000-000023CD0000}"/>
    <cellStyle name="20% - Accent1 9 4 3 3 3 2" xfId="52699" xr:uid="{00000000-0005-0000-0000-000024CD0000}"/>
    <cellStyle name="20% - Accent1 9 4 3 3 4" xfId="52700" xr:uid="{00000000-0005-0000-0000-000025CD0000}"/>
    <cellStyle name="20% - Accent1 9 4 3 4" xfId="52701" xr:uid="{00000000-0005-0000-0000-000026CD0000}"/>
    <cellStyle name="20% - Accent1 9 4 3 4 2" xfId="52702" xr:uid="{00000000-0005-0000-0000-000027CD0000}"/>
    <cellStyle name="20% - Accent1 9 4 3 4 2 2" xfId="52703" xr:uid="{00000000-0005-0000-0000-000028CD0000}"/>
    <cellStyle name="20% - Accent1 9 4 3 4 2 2 2" xfId="52704" xr:uid="{00000000-0005-0000-0000-000029CD0000}"/>
    <cellStyle name="20% - Accent1 9 4 3 4 2 3" xfId="52705" xr:uid="{00000000-0005-0000-0000-00002ACD0000}"/>
    <cellStyle name="20% - Accent1 9 4 3 4 3" xfId="52706" xr:uid="{00000000-0005-0000-0000-00002BCD0000}"/>
    <cellStyle name="20% - Accent1 9 4 3 4 3 2" xfId="52707" xr:uid="{00000000-0005-0000-0000-00002CCD0000}"/>
    <cellStyle name="20% - Accent1 9 4 3 4 4" xfId="52708" xr:uid="{00000000-0005-0000-0000-00002DCD0000}"/>
    <cellStyle name="20% - Accent1 9 4 3 5" xfId="52709" xr:uid="{00000000-0005-0000-0000-00002ECD0000}"/>
    <cellStyle name="20% - Accent1 9 4 3 5 2" xfId="52710" xr:uid="{00000000-0005-0000-0000-00002FCD0000}"/>
    <cellStyle name="20% - Accent1 9 4 3 5 2 2" xfId="52711" xr:uid="{00000000-0005-0000-0000-000030CD0000}"/>
    <cellStyle name="20% - Accent1 9 4 3 5 3" xfId="52712" xr:uid="{00000000-0005-0000-0000-000031CD0000}"/>
    <cellStyle name="20% - Accent1 9 4 3 6" xfId="52713" xr:uid="{00000000-0005-0000-0000-000032CD0000}"/>
    <cellStyle name="20% - Accent1 9 4 3 6 2" xfId="52714" xr:uid="{00000000-0005-0000-0000-000033CD0000}"/>
    <cellStyle name="20% - Accent1 9 4 3 6 2 2" xfId="52715" xr:uid="{00000000-0005-0000-0000-000034CD0000}"/>
    <cellStyle name="20% - Accent1 9 4 3 6 3" xfId="52716" xr:uid="{00000000-0005-0000-0000-000035CD0000}"/>
    <cellStyle name="20% - Accent1 9 4 3 7" xfId="52717" xr:uid="{00000000-0005-0000-0000-000036CD0000}"/>
    <cellStyle name="20% - Accent1 9 4 3 7 2" xfId="52718" xr:uid="{00000000-0005-0000-0000-000037CD0000}"/>
    <cellStyle name="20% - Accent1 9 4 3 8" xfId="52719" xr:uid="{00000000-0005-0000-0000-000038CD0000}"/>
    <cellStyle name="20% - Accent1 9 4 3 8 2" xfId="52720" xr:uid="{00000000-0005-0000-0000-000039CD0000}"/>
    <cellStyle name="20% - Accent1 9 4 3 9" xfId="52721" xr:uid="{00000000-0005-0000-0000-00003ACD0000}"/>
    <cellStyle name="20% - Accent1 9 4 4" xfId="52722" xr:uid="{00000000-0005-0000-0000-00003BCD0000}"/>
    <cellStyle name="20% - Accent1 9 4 4 2" xfId="52723" xr:uid="{00000000-0005-0000-0000-00003CCD0000}"/>
    <cellStyle name="20% - Accent1 9 4 4 2 2" xfId="52724" xr:uid="{00000000-0005-0000-0000-00003DCD0000}"/>
    <cellStyle name="20% - Accent1 9 4 4 2 2 2" xfId="52725" xr:uid="{00000000-0005-0000-0000-00003ECD0000}"/>
    <cellStyle name="20% - Accent1 9 4 4 2 3" xfId="52726" xr:uid="{00000000-0005-0000-0000-00003FCD0000}"/>
    <cellStyle name="20% - Accent1 9 4 4 3" xfId="52727" xr:uid="{00000000-0005-0000-0000-000040CD0000}"/>
    <cellStyle name="20% - Accent1 9 4 4 3 2" xfId="52728" xr:uid="{00000000-0005-0000-0000-000041CD0000}"/>
    <cellStyle name="20% - Accent1 9 4 4 4" xfId="52729" xr:uid="{00000000-0005-0000-0000-000042CD0000}"/>
    <cellStyle name="20% - Accent1 9 4 5" xfId="52730" xr:uid="{00000000-0005-0000-0000-000043CD0000}"/>
    <cellStyle name="20% - Accent1 9 4 5 2" xfId="52731" xr:uid="{00000000-0005-0000-0000-000044CD0000}"/>
    <cellStyle name="20% - Accent1 9 4 5 2 2" xfId="52732" xr:uid="{00000000-0005-0000-0000-000045CD0000}"/>
    <cellStyle name="20% - Accent1 9 4 5 2 2 2" xfId="52733" xr:uid="{00000000-0005-0000-0000-000046CD0000}"/>
    <cellStyle name="20% - Accent1 9 4 5 2 3" xfId="52734" xr:uid="{00000000-0005-0000-0000-000047CD0000}"/>
    <cellStyle name="20% - Accent1 9 4 5 3" xfId="52735" xr:uid="{00000000-0005-0000-0000-000048CD0000}"/>
    <cellStyle name="20% - Accent1 9 4 5 3 2" xfId="52736" xr:uid="{00000000-0005-0000-0000-000049CD0000}"/>
    <cellStyle name="20% - Accent1 9 4 5 4" xfId="52737" xr:uid="{00000000-0005-0000-0000-00004ACD0000}"/>
    <cellStyle name="20% - Accent1 9 4 6" xfId="52738" xr:uid="{00000000-0005-0000-0000-00004BCD0000}"/>
    <cellStyle name="20% - Accent1 9 4 6 2" xfId="52739" xr:uid="{00000000-0005-0000-0000-00004CCD0000}"/>
    <cellStyle name="20% - Accent1 9 4 6 2 2" xfId="52740" xr:uid="{00000000-0005-0000-0000-00004DCD0000}"/>
    <cellStyle name="20% - Accent1 9 4 6 2 2 2" xfId="52741" xr:uid="{00000000-0005-0000-0000-00004ECD0000}"/>
    <cellStyle name="20% - Accent1 9 4 6 2 3" xfId="52742" xr:uid="{00000000-0005-0000-0000-00004FCD0000}"/>
    <cellStyle name="20% - Accent1 9 4 6 3" xfId="52743" xr:uid="{00000000-0005-0000-0000-000050CD0000}"/>
    <cellStyle name="20% - Accent1 9 4 6 3 2" xfId="52744" xr:uid="{00000000-0005-0000-0000-000051CD0000}"/>
    <cellStyle name="20% - Accent1 9 4 6 4" xfId="52745" xr:uid="{00000000-0005-0000-0000-000052CD0000}"/>
    <cellStyle name="20% - Accent1 9 4 7" xfId="52746" xr:uid="{00000000-0005-0000-0000-000053CD0000}"/>
    <cellStyle name="20% - Accent1 9 4 7 2" xfId="52747" xr:uid="{00000000-0005-0000-0000-000054CD0000}"/>
    <cellStyle name="20% - Accent1 9 4 7 2 2" xfId="52748" xr:uid="{00000000-0005-0000-0000-000055CD0000}"/>
    <cellStyle name="20% - Accent1 9 4 7 3" xfId="52749" xr:uid="{00000000-0005-0000-0000-000056CD0000}"/>
    <cellStyle name="20% - Accent1 9 4 8" xfId="52750" xr:uid="{00000000-0005-0000-0000-000057CD0000}"/>
    <cellStyle name="20% - Accent1 9 4 8 2" xfId="52751" xr:uid="{00000000-0005-0000-0000-000058CD0000}"/>
    <cellStyle name="20% - Accent1 9 4 8 2 2" xfId="52752" xr:uid="{00000000-0005-0000-0000-000059CD0000}"/>
    <cellStyle name="20% - Accent1 9 4 8 3" xfId="52753" xr:uid="{00000000-0005-0000-0000-00005ACD0000}"/>
    <cellStyle name="20% - Accent1 9 4 9" xfId="52754" xr:uid="{00000000-0005-0000-0000-00005BCD0000}"/>
    <cellStyle name="20% - Accent1 9 4 9 2" xfId="52755" xr:uid="{00000000-0005-0000-0000-00005CCD0000}"/>
    <cellStyle name="20% - Accent1 9 5" xfId="52756" xr:uid="{00000000-0005-0000-0000-00005DCD0000}"/>
    <cellStyle name="20% - Accent1 9 5 2" xfId="52757" xr:uid="{00000000-0005-0000-0000-00005ECD0000}"/>
    <cellStyle name="20% - Accent1 9 5 2 2" xfId="52758" xr:uid="{00000000-0005-0000-0000-00005FCD0000}"/>
    <cellStyle name="20% - Accent1 9 5 2 2 2" xfId="52759" xr:uid="{00000000-0005-0000-0000-000060CD0000}"/>
    <cellStyle name="20% - Accent1 9 5 2 2 2 2" xfId="52760" xr:uid="{00000000-0005-0000-0000-000061CD0000}"/>
    <cellStyle name="20% - Accent1 9 5 2 2 3" xfId="52761" xr:uid="{00000000-0005-0000-0000-000062CD0000}"/>
    <cellStyle name="20% - Accent1 9 5 2 3" xfId="52762" xr:uid="{00000000-0005-0000-0000-000063CD0000}"/>
    <cellStyle name="20% - Accent1 9 5 2 3 2" xfId="52763" xr:uid="{00000000-0005-0000-0000-000064CD0000}"/>
    <cellStyle name="20% - Accent1 9 5 2 4" xfId="52764" xr:uid="{00000000-0005-0000-0000-000065CD0000}"/>
    <cellStyle name="20% - Accent1 9 5 3" xfId="52765" xr:uid="{00000000-0005-0000-0000-000066CD0000}"/>
    <cellStyle name="20% - Accent1 9 5 3 2" xfId="52766" xr:uid="{00000000-0005-0000-0000-000067CD0000}"/>
    <cellStyle name="20% - Accent1 9 5 3 2 2" xfId="52767" xr:uid="{00000000-0005-0000-0000-000068CD0000}"/>
    <cellStyle name="20% - Accent1 9 5 3 2 2 2" xfId="52768" xr:uid="{00000000-0005-0000-0000-000069CD0000}"/>
    <cellStyle name="20% - Accent1 9 5 3 2 3" xfId="52769" xr:uid="{00000000-0005-0000-0000-00006ACD0000}"/>
    <cellStyle name="20% - Accent1 9 5 3 3" xfId="52770" xr:uid="{00000000-0005-0000-0000-00006BCD0000}"/>
    <cellStyle name="20% - Accent1 9 5 3 3 2" xfId="52771" xr:uid="{00000000-0005-0000-0000-00006CCD0000}"/>
    <cellStyle name="20% - Accent1 9 5 3 4" xfId="52772" xr:uid="{00000000-0005-0000-0000-00006DCD0000}"/>
    <cellStyle name="20% - Accent1 9 5 4" xfId="52773" xr:uid="{00000000-0005-0000-0000-00006ECD0000}"/>
    <cellStyle name="20% - Accent1 9 5 4 2" xfId="52774" xr:uid="{00000000-0005-0000-0000-00006FCD0000}"/>
    <cellStyle name="20% - Accent1 9 5 4 2 2" xfId="52775" xr:uid="{00000000-0005-0000-0000-000070CD0000}"/>
    <cellStyle name="20% - Accent1 9 5 4 2 2 2" xfId="52776" xr:uid="{00000000-0005-0000-0000-000071CD0000}"/>
    <cellStyle name="20% - Accent1 9 5 4 2 3" xfId="52777" xr:uid="{00000000-0005-0000-0000-000072CD0000}"/>
    <cellStyle name="20% - Accent1 9 5 4 3" xfId="52778" xr:uid="{00000000-0005-0000-0000-000073CD0000}"/>
    <cellStyle name="20% - Accent1 9 5 4 3 2" xfId="52779" xr:uid="{00000000-0005-0000-0000-000074CD0000}"/>
    <cellStyle name="20% - Accent1 9 5 4 4" xfId="52780" xr:uid="{00000000-0005-0000-0000-000075CD0000}"/>
    <cellStyle name="20% - Accent1 9 5 5" xfId="52781" xr:uid="{00000000-0005-0000-0000-000076CD0000}"/>
    <cellStyle name="20% - Accent1 9 5 5 2" xfId="52782" xr:uid="{00000000-0005-0000-0000-000077CD0000}"/>
    <cellStyle name="20% - Accent1 9 5 5 2 2" xfId="52783" xr:uid="{00000000-0005-0000-0000-000078CD0000}"/>
    <cellStyle name="20% - Accent1 9 5 5 3" xfId="52784" xr:uid="{00000000-0005-0000-0000-000079CD0000}"/>
    <cellStyle name="20% - Accent1 9 5 6" xfId="52785" xr:uid="{00000000-0005-0000-0000-00007ACD0000}"/>
    <cellStyle name="20% - Accent1 9 5 6 2" xfId="52786" xr:uid="{00000000-0005-0000-0000-00007BCD0000}"/>
    <cellStyle name="20% - Accent1 9 5 6 2 2" xfId="52787" xr:uid="{00000000-0005-0000-0000-00007CCD0000}"/>
    <cellStyle name="20% - Accent1 9 5 6 3" xfId="52788" xr:uid="{00000000-0005-0000-0000-00007DCD0000}"/>
    <cellStyle name="20% - Accent1 9 5 7" xfId="52789" xr:uid="{00000000-0005-0000-0000-00007ECD0000}"/>
    <cellStyle name="20% - Accent1 9 5 7 2" xfId="52790" xr:uid="{00000000-0005-0000-0000-00007FCD0000}"/>
    <cellStyle name="20% - Accent1 9 5 8" xfId="52791" xr:uid="{00000000-0005-0000-0000-000080CD0000}"/>
    <cellStyle name="20% - Accent1 9 5 8 2" xfId="52792" xr:uid="{00000000-0005-0000-0000-000081CD0000}"/>
    <cellStyle name="20% - Accent1 9 5 9" xfId="52793" xr:uid="{00000000-0005-0000-0000-000082CD0000}"/>
    <cellStyle name="20% - Accent1 9 6" xfId="52794" xr:uid="{00000000-0005-0000-0000-000083CD0000}"/>
    <cellStyle name="20% - Accent1 9 6 2" xfId="52795" xr:uid="{00000000-0005-0000-0000-000084CD0000}"/>
    <cellStyle name="20% - Accent1 9 6 2 2" xfId="52796" xr:uid="{00000000-0005-0000-0000-000085CD0000}"/>
    <cellStyle name="20% - Accent1 9 6 2 2 2" xfId="52797" xr:uid="{00000000-0005-0000-0000-000086CD0000}"/>
    <cellStyle name="20% - Accent1 9 6 2 2 2 2" xfId="52798" xr:uid="{00000000-0005-0000-0000-000087CD0000}"/>
    <cellStyle name="20% - Accent1 9 6 2 2 3" xfId="52799" xr:uid="{00000000-0005-0000-0000-000088CD0000}"/>
    <cellStyle name="20% - Accent1 9 6 2 3" xfId="52800" xr:uid="{00000000-0005-0000-0000-000089CD0000}"/>
    <cellStyle name="20% - Accent1 9 6 2 3 2" xfId="52801" xr:uid="{00000000-0005-0000-0000-00008ACD0000}"/>
    <cellStyle name="20% - Accent1 9 6 2 4" xfId="52802" xr:uid="{00000000-0005-0000-0000-00008BCD0000}"/>
    <cellStyle name="20% - Accent1 9 6 3" xfId="52803" xr:uid="{00000000-0005-0000-0000-00008CCD0000}"/>
    <cellStyle name="20% - Accent1 9 6 3 2" xfId="52804" xr:uid="{00000000-0005-0000-0000-00008DCD0000}"/>
    <cellStyle name="20% - Accent1 9 6 3 2 2" xfId="52805" xr:uid="{00000000-0005-0000-0000-00008ECD0000}"/>
    <cellStyle name="20% - Accent1 9 6 3 2 2 2" xfId="52806" xr:uid="{00000000-0005-0000-0000-00008FCD0000}"/>
    <cellStyle name="20% - Accent1 9 6 3 2 3" xfId="52807" xr:uid="{00000000-0005-0000-0000-000090CD0000}"/>
    <cellStyle name="20% - Accent1 9 6 3 3" xfId="52808" xr:uid="{00000000-0005-0000-0000-000091CD0000}"/>
    <cellStyle name="20% - Accent1 9 6 3 3 2" xfId="52809" xr:uid="{00000000-0005-0000-0000-000092CD0000}"/>
    <cellStyle name="20% - Accent1 9 6 3 4" xfId="52810" xr:uid="{00000000-0005-0000-0000-000093CD0000}"/>
    <cellStyle name="20% - Accent1 9 6 4" xfId="52811" xr:uid="{00000000-0005-0000-0000-000094CD0000}"/>
    <cellStyle name="20% - Accent1 9 6 4 2" xfId="52812" xr:uid="{00000000-0005-0000-0000-000095CD0000}"/>
    <cellStyle name="20% - Accent1 9 6 4 2 2" xfId="52813" xr:uid="{00000000-0005-0000-0000-000096CD0000}"/>
    <cellStyle name="20% - Accent1 9 6 4 2 2 2" xfId="52814" xr:uid="{00000000-0005-0000-0000-000097CD0000}"/>
    <cellStyle name="20% - Accent1 9 6 4 2 3" xfId="52815" xr:uid="{00000000-0005-0000-0000-000098CD0000}"/>
    <cellStyle name="20% - Accent1 9 6 4 3" xfId="52816" xr:uid="{00000000-0005-0000-0000-000099CD0000}"/>
    <cellStyle name="20% - Accent1 9 6 4 3 2" xfId="52817" xr:uid="{00000000-0005-0000-0000-00009ACD0000}"/>
    <cellStyle name="20% - Accent1 9 6 4 4" xfId="52818" xr:uid="{00000000-0005-0000-0000-00009BCD0000}"/>
    <cellStyle name="20% - Accent1 9 6 5" xfId="52819" xr:uid="{00000000-0005-0000-0000-00009CCD0000}"/>
    <cellStyle name="20% - Accent1 9 6 5 2" xfId="52820" xr:uid="{00000000-0005-0000-0000-00009DCD0000}"/>
    <cellStyle name="20% - Accent1 9 6 5 2 2" xfId="52821" xr:uid="{00000000-0005-0000-0000-00009ECD0000}"/>
    <cellStyle name="20% - Accent1 9 6 5 3" xfId="52822" xr:uid="{00000000-0005-0000-0000-00009FCD0000}"/>
    <cellStyle name="20% - Accent1 9 6 6" xfId="52823" xr:uid="{00000000-0005-0000-0000-0000A0CD0000}"/>
    <cellStyle name="20% - Accent1 9 6 6 2" xfId="52824" xr:uid="{00000000-0005-0000-0000-0000A1CD0000}"/>
    <cellStyle name="20% - Accent1 9 6 6 2 2" xfId="52825" xr:uid="{00000000-0005-0000-0000-0000A2CD0000}"/>
    <cellStyle name="20% - Accent1 9 6 6 3" xfId="52826" xr:uid="{00000000-0005-0000-0000-0000A3CD0000}"/>
    <cellStyle name="20% - Accent1 9 6 7" xfId="52827" xr:uid="{00000000-0005-0000-0000-0000A4CD0000}"/>
    <cellStyle name="20% - Accent1 9 6 7 2" xfId="52828" xr:uid="{00000000-0005-0000-0000-0000A5CD0000}"/>
    <cellStyle name="20% - Accent1 9 6 8" xfId="52829" xr:uid="{00000000-0005-0000-0000-0000A6CD0000}"/>
    <cellStyle name="20% - Accent1 9 6 8 2" xfId="52830" xr:uid="{00000000-0005-0000-0000-0000A7CD0000}"/>
    <cellStyle name="20% - Accent1 9 6 9" xfId="52831" xr:uid="{00000000-0005-0000-0000-0000A8CD0000}"/>
    <cellStyle name="20% - Accent1 9 7" xfId="52832" xr:uid="{00000000-0005-0000-0000-0000A9CD0000}"/>
    <cellStyle name="20% - Accent1 9 7 2" xfId="52833" xr:uid="{00000000-0005-0000-0000-0000AACD0000}"/>
    <cellStyle name="20% - Accent1 9 7 2 2" xfId="52834" xr:uid="{00000000-0005-0000-0000-0000ABCD0000}"/>
    <cellStyle name="20% - Accent1 9 7 2 2 2" xfId="52835" xr:uid="{00000000-0005-0000-0000-0000ACCD0000}"/>
    <cellStyle name="20% - Accent1 9 7 2 3" xfId="52836" xr:uid="{00000000-0005-0000-0000-0000ADCD0000}"/>
    <cellStyle name="20% - Accent1 9 7 3" xfId="52837" xr:uid="{00000000-0005-0000-0000-0000AECD0000}"/>
    <cellStyle name="20% - Accent1 9 7 3 2" xfId="52838" xr:uid="{00000000-0005-0000-0000-0000AFCD0000}"/>
    <cellStyle name="20% - Accent1 9 7 4" xfId="52839" xr:uid="{00000000-0005-0000-0000-0000B0CD0000}"/>
    <cellStyle name="20% - Accent1 9 8" xfId="52840" xr:uid="{00000000-0005-0000-0000-0000B1CD0000}"/>
    <cellStyle name="20% - Accent1 9 8 2" xfId="52841" xr:uid="{00000000-0005-0000-0000-0000B2CD0000}"/>
    <cellStyle name="20% - Accent1 9 8 2 2" xfId="52842" xr:uid="{00000000-0005-0000-0000-0000B3CD0000}"/>
    <cellStyle name="20% - Accent1 9 8 2 2 2" xfId="52843" xr:uid="{00000000-0005-0000-0000-0000B4CD0000}"/>
    <cellStyle name="20% - Accent1 9 8 2 3" xfId="52844" xr:uid="{00000000-0005-0000-0000-0000B5CD0000}"/>
    <cellStyle name="20% - Accent1 9 8 3" xfId="52845" xr:uid="{00000000-0005-0000-0000-0000B6CD0000}"/>
    <cellStyle name="20% - Accent1 9 8 3 2" xfId="52846" xr:uid="{00000000-0005-0000-0000-0000B7CD0000}"/>
    <cellStyle name="20% - Accent1 9 8 4" xfId="52847" xr:uid="{00000000-0005-0000-0000-0000B8CD0000}"/>
    <cellStyle name="20% - Accent1 9 9" xfId="52848" xr:uid="{00000000-0005-0000-0000-0000B9CD0000}"/>
    <cellStyle name="20% - Accent1 9 9 2" xfId="52849" xr:uid="{00000000-0005-0000-0000-0000BACD0000}"/>
    <cellStyle name="20% - Accent1 9 9 2 2" xfId="52850" xr:uid="{00000000-0005-0000-0000-0000BBCD0000}"/>
    <cellStyle name="20% - Accent1 9 9 2 2 2" xfId="52851" xr:uid="{00000000-0005-0000-0000-0000BCCD0000}"/>
    <cellStyle name="20% - Accent1 9 9 2 3" xfId="52852" xr:uid="{00000000-0005-0000-0000-0000BDCD0000}"/>
    <cellStyle name="20% - Accent1 9 9 3" xfId="52853" xr:uid="{00000000-0005-0000-0000-0000BECD0000}"/>
    <cellStyle name="20% - Accent1 9 9 3 2" xfId="52854" xr:uid="{00000000-0005-0000-0000-0000BFCD0000}"/>
    <cellStyle name="20% - Accent1 9 9 4" xfId="52855" xr:uid="{00000000-0005-0000-0000-0000C0CD0000}"/>
    <cellStyle name="20% - Accent2" xfId="40" builtinId="34" customBuiltin="1"/>
    <cellStyle name="20% - Accent2 2" xfId="119" xr:uid="{00000000-0005-0000-0000-0000C2CD0000}"/>
    <cellStyle name="20% - Accent2 3" xfId="120" xr:uid="{00000000-0005-0000-0000-0000C3CD0000}"/>
    <cellStyle name="20% - Accent3" xfId="44" builtinId="38" customBuiltin="1"/>
    <cellStyle name="20% - Accent3 2" xfId="121" xr:uid="{00000000-0005-0000-0000-0000C5CD0000}"/>
    <cellStyle name="20% - Accent3 3" xfId="122" xr:uid="{00000000-0005-0000-0000-0000C6CD0000}"/>
    <cellStyle name="20% - Accent4" xfId="48" builtinId="42" customBuiltin="1"/>
    <cellStyle name="20% - Accent4 2" xfId="123" xr:uid="{00000000-0005-0000-0000-0000C8CD0000}"/>
    <cellStyle name="20% - Accent4 3" xfId="124" xr:uid="{00000000-0005-0000-0000-0000C9CD0000}"/>
    <cellStyle name="20% - Accent5" xfId="52" builtinId="46" customBuiltin="1"/>
    <cellStyle name="20% - Accent5 2" xfId="125" xr:uid="{00000000-0005-0000-0000-0000CBCD0000}"/>
    <cellStyle name="20% - Accent5 3" xfId="126" xr:uid="{00000000-0005-0000-0000-0000CCCD0000}"/>
    <cellStyle name="20% - Accent6" xfId="56" builtinId="50" customBuiltin="1"/>
    <cellStyle name="20% - Accent6 2" xfId="127" xr:uid="{00000000-0005-0000-0000-0000CECD0000}"/>
    <cellStyle name="20% - Accent6 3" xfId="128" xr:uid="{00000000-0005-0000-0000-0000CFCD0000}"/>
    <cellStyle name="40% - Accent1" xfId="37" builtinId="31" customBuiltin="1"/>
    <cellStyle name="40% - Accent1 2" xfId="129" xr:uid="{00000000-0005-0000-0000-0000D1CD0000}"/>
    <cellStyle name="40% - Accent1 3" xfId="130" xr:uid="{00000000-0005-0000-0000-0000D2CD0000}"/>
    <cellStyle name="40% - Accent2" xfId="41" builtinId="35" customBuiltin="1"/>
    <cellStyle name="40% - Accent2 2" xfId="131" xr:uid="{00000000-0005-0000-0000-0000D4CD0000}"/>
    <cellStyle name="40% - Accent2 3" xfId="132" xr:uid="{00000000-0005-0000-0000-0000D5CD0000}"/>
    <cellStyle name="40% - Accent3" xfId="45" builtinId="39" customBuiltin="1"/>
    <cellStyle name="40% - Accent3 2" xfId="133" xr:uid="{00000000-0005-0000-0000-0000D7CD0000}"/>
    <cellStyle name="40% - Accent3 3" xfId="134" xr:uid="{00000000-0005-0000-0000-0000D8CD0000}"/>
    <cellStyle name="40% - Accent4" xfId="49" builtinId="43" customBuiltin="1"/>
    <cellStyle name="40% - Accent4 2" xfId="135" xr:uid="{00000000-0005-0000-0000-0000DACD0000}"/>
    <cellStyle name="40% - Accent4 3" xfId="136" xr:uid="{00000000-0005-0000-0000-0000DBCD0000}"/>
    <cellStyle name="40% - Accent5" xfId="53" builtinId="47" customBuiltin="1"/>
    <cellStyle name="40% - Accent5 2" xfId="137" xr:uid="{00000000-0005-0000-0000-0000DDCD0000}"/>
    <cellStyle name="40% - Accent5 3" xfId="138" xr:uid="{00000000-0005-0000-0000-0000DECD0000}"/>
    <cellStyle name="40% - Accent6" xfId="57" builtinId="51" customBuiltin="1"/>
    <cellStyle name="40% - Accent6 2" xfId="139" xr:uid="{00000000-0005-0000-0000-0000E0CD0000}"/>
    <cellStyle name="40% - Accent6 3" xfId="140" xr:uid="{00000000-0005-0000-0000-0000E1CD0000}"/>
    <cellStyle name="60% - Accent1" xfId="38" builtinId="32" customBuiltin="1"/>
    <cellStyle name="60% - Accent1 2" xfId="141" xr:uid="{00000000-0005-0000-0000-0000E3CD0000}"/>
    <cellStyle name="60% - Accent2" xfId="42" builtinId="36" customBuiltin="1"/>
    <cellStyle name="60% - Accent2 2" xfId="142" xr:uid="{00000000-0005-0000-0000-0000E5CD0000}"/>
    <cellStyle name="60% - Accent3" xfId="46" builtinId="40" customBuiltin="1"/>
    <cellStyle name="60% - Accent3 2" xfId="143" xr:uid="{00000000-0005-0000-0000-0000E7CD0000}"/>
    <cellStyle name="60% - Accent4" xfId="50" builtinId="44" customBuiltin="1"/>
    <cellStyle name="60% - Accent4 2" xfId="144" xr:uid="{00000000-0005-0000-0000-0000E9CD0000}"/>
    <cellStyle name="60% - Accent5" xfId="54" builtinId="48" customBuiltin="1"/>
    <cellStyle name="60% - Accent5 2" xfId="145" xr:uid="{00000000-0005-0000-0000-0000EBCD0000}"/>
    <cellStyle name="60% - Accent6" xfId="58" builtinId="52" customBuiltin="1"/>
    <cellStyle name="60% - Accent6 2" xfId="146" xr:uid="{00000000-0005-0000-0000-0000EDCD0000}"/>
    <cellStyle name="Accent1" xfId="35" builtinId="29" customBuiltin="1"/>
    <cellStyle name="Accent1 2" xfId="147" xr:uid="{00000000-0005-0000-0000-0000EFCD0000}"/>
    <cellStyle name="Accent2" xfId="39" builtinId="33" customBuiltin="1"/>
    <cellStyle name="Accent2 2" xfId="148" xr:uid="{00000000-0005-0000-0000-0000F1CD0000}"/>
    <cellStyle name="Accent3" xfId="43" builtinId="37" customBuiltin="1"/>
    <cellStyle name="Accent3 2" xfId="149" xr:uid="{00000000-0005-0000-0000-0000F3CD0000}"/>
    <cellStyle name="Accent4" xfId="47" builtinId="41" customBuiltin="1"/>
    <cellStyle name="Accent4 2" xfId="150" xr:uid="{00000000-0005-0000-0000-0000F5CD0000}"/>
    <cellStyle name="Accent5" xfId="51" builtinId="45" customBuiltin="1"/>
    <cellStyle name="Accent5 2" xfId="151" xr:uid="{00000000-0005-0000-0000-0000F7CD0000}"/>
    <cellStyle name="Accent6" xfId="55" builtinId="49" customBuiltin="1"/>
    <cellStyle name="Accent6 2" xfId="152" xr:uid="{00000000-0005-0000-0000-0000F9CD0000}"/>
    <cellStyle name="Bad" xfId="153" xr:uid="{00000000-0005-0000-0000-0000FACD0000}"/>
    <cellStyle name="Bad 2" xfId="154" xr:uid="{00000000-0005-0000-0000-0000FBCD0000}"/>
    <cellStyle name="Berekening" xfId="29" builtinId="22" customBuiltin="1"/>
    <cellStyle name="Berekening 2" xfId="155" xr:uid="{00000000-0005-0000-0000-0000FDCD0000}"/>
    <cellStyle name="Bold text" xfId="156" xr:uid="{00000000-0005-0000-0000-0000FECD0000}"/>
    <cellStyle name="Calculation" xfId="157" xr:uid="{00000000-0005-0000-0000-0000FFCD0000}"/>
    <cellStyle name="Check Cell" xfId="158" xr:uid="{00000000-0005-0000-0000-000000CE0000}"/>
    <cellStyle name="Comma [0]" xfId="66" xr:uid="{00000000-0005-0000-0000-000001CE0000}"/>
    <cellStyle name="Comma [0] 2" xfId="52856" xr:uid="{00000000-0005-0000-0000-000002CE0000}"/>
    <cellStyle name="Comma [0]_AA BCR/ Basis ruimtestaat 13.0" xfId="1" xr:uid="{00000000-0005-0000-0000-000003CE0000}"/>
    <cellStyle name="Comma_AA BCR/ Basis ruimtestaat 13.0" xfId="2" xr:uid="{00000000-0005-0000-0000-000004CE0000}"/>
    <cellStyle name="Comma_Uurtarieven 2000 LEVERANCIER" xfId="3" xr:uid="{00000000-0005-0000-0000-000006CE0000}"/>
    <cellStyle name="Controlecel" xfId="31" builtinId="23" customBuiltin="1"/>
    <cellStyle name="Controlecel 2" xfId="159" xr:uid="{00000000-0005-0000-0000-000008CE0000}"/>
    <cellStyle name="Currency [0]" xfId="52857" xr:uid="{00000000-0005-0000-0000-000009CE0000}"/>
    <cellStyle name="Currency_AA BCR/ Basis ruimtestaat 13.0" xfId="4" xr:uid="{00000000-0005-0000-0000-00000ACE0000}"/>
    <cellStyle name="Currency_ATIR-Calc-Uurtarief 2001" xfId="5" xr:uid="{00000000-0005-0000-0000-00000BCE0000}"/>
    <cellStyle name="Currency_CALCULATIEBLAD.XLS" xfId="6" xr:uid="{00000000-0005-0000-0000-00000CCE0000}"/>
    <cellStyle name="Euro" xfId="67" xr:uid="{00000000-0005-0000-0000-00000DCE0000}"/>
    <cellStyle name="Euro 2" xfId="68" xr:uid="{00000000-0005-0000-0000-00000ECE0000}"/>
    <cellStyle name="Euro 2 2" xfId="52858" xr:uid="{00000000-0005-0000-0000-00000FCE0000}"/>
    <cellStyle name="Euro 3" xfId="69" xr:uid="{00000000-0005-0000-0000-000010CE0000}"/>
    <cellStyle name="Euro 3 2" xfId="52859" xr:uid="{00000000-0005-0000-0000-000011CE0000}"/>
    <cellStyle name="Euro 4" xfId="70" xr:uid="{00000000-0005-0000-0000-000012CE0000}"/>
    <cellStyle name="euro 5" xfId="52860" xr:uid="{00000000-0005-0000-0000-000013CE0000}"/>
    <cellStyle name="euro 6" xfId="52861" xr:uid="{00000000-0005-0000-0000-000014CE0000}"/>
    <cellStyle name="Euro_Roto Smeets Hilversum v-1" xfId="71" xr:uid="{00000000-0005-0000-0000-000015CE0000}"/>
    <cellStyle name="Explanatory Text" xfId="160" xr:uid="{00000000-0005-0000-0000-000016CE0000}"/>
    <cellStyle name="Followed Hyperlink_Aantal groepen per school.xls" xfId="7" xr:uid="{00000000-0005-0000-0000-000017CE0000}"/>
    <cellStyle name="Gekoppelde cel" xfId="30" builtinId="24" customBuiltin="1"/>
    <cellStyle name="Gekoppelde cel 2" xfId="161" xr:uid="{00000000-0005-0000-0000-000019CE0000}"/>
    <cellStyle name="Goed" xfId="24" builtinId="26" customBuiltin="1"/>
    <cellStyle name="Goed 2" xfId="162" xr:uid="{00000000-0005-0000-0000-00001BCE0000}"/>
    <cellStyle name="Goed 3" xfId="163" xr:uid="{00000000-0005-0000-0000-00001CCE0000}"/>
    <cellStyle name="Good" xfId="164" xr:uid="{00000000-0005-0000-0000-00001DCE0000}"/>
    <cellStyle name="Heading 1" xfId="165" xr:uid="{00000000-0005-0000-0000-00001ECE0000}"/>
    <cellStyle name="Heading 2" xfId="166" xr:uid="{00000000-0005-0000-0000-00001FCE0000}"/>
    <cellStyle name="Heading 3" xfId="167" xr:uid="{00000000-0005-0000-0000-000020CE0000}"/>
    <cellStyle name="Heading 4" xfId="168" xr:uid="{00000000-0005-0000-0000-000021CE0000}"/>
    <cellStyle name="Hyperlink 2" xfId="52862" xr:uid="{00000000-0005-0000-0000-000022CE0000}"/>
    <cellStyle name="Input" xfId="169" xr:uid="{00000000-0005-0000-0000-000023CE0000}"/>
    <cellStyle name="Invoer" xfId="27" builtinId="20" customBuiltin="1"/>
    <cellStyle name="invoer 2" xfId="170" xr:uid="{00000000-0005-0000-0000-000025CE0000}"/>
    <cellStyle name="Komma" xfId="8" builtinId="3"/>
    <cellStyle name="Komma [0] 2" xfId="72" xr:uid="{00000000-0005-0000-0000-000027CE0000}"/>
    <cellStyle name="Komma 2" xfId="73" xr:uid="{00000000-0005-0000-0000-000028CE0000}"/>
    <cellStyle name="Komma 2 2" xfId="52863" xr:uid="{00000000-0005-0000-0000-000029CE0000}"/>
    <cellStyle name="Komma 3" xfId="74" xr:uid="{00000000-0005-0000-0000-00002ACE0000}"/>
    <cellStyle name="Komma 3 2" xfId="75" xr:uid="{00000000-0005-0000-0000-00002BCE0000}"/>
    <cellStyle name="Komma 3 3" xfId="104" xr:uid="{00000000-0005-0000-0000-00002CCE0000}"/>
    <cellStyle name="Komma 4" xfId="76" xr:uid="{00000000-0005-0000-0000-00002DCE0000}"/>
    <cellStyle name="Komma 4 2" xfId="52864" xr:uid="{00000000-0005-0000-0000-00002ECE0000}"/>
    <cellStyle name="Komma 5" xfId="52865" xr:uid="{00000000-0005-0000-0000-00002FCE0000}"/>
    <cellStyle name="Komma 6" xfId="52866" xr:uid="{00000000-0005-0000-0000-000030CE0000}"/>
    <cellStyle name="kop" xfId="77" xr:uid="{00000000-0005-0000-0000-000031CE0000}"/>
    <cellStyle name="Kop 1" xfId="20" builtinId="16" customBuiltin="1"/>
    <cellStyle name="Kop 1 2" xfId="171" xr:uid="{00000000-0005-0000-0000-000033CE0000}"/>
    <cellStyle name="Kop 2" xfId="21" builtinId="17" customBuiltin="1"/>
    <cellStyle name="Kop 2 2" xfId="172" xr:uid="{00000000-0005-0000-0000-000035CE0000}"/>
    <cellStyle name="Kop 3" xfId="22" builtinId="18" customBuiltin="1"/>
    <cellStyle name="Kop 3 2" xfId="173" xr:uid="{00000000-0005-0000-0000-000037CE0000}"/>
    <cellStyle name="Kop 4" xfId="23" builtinId="19" customBuiltin="1"/>
    <cellStyle name="Kop 4 2" xfId="174" xr:uid="{00000000-0005-0000-0000-000039CE0000}"/>
    <cellStyle name="Koppen_rekenblad" xfId="175" xr:uid="{00000000-0005-0000-0000-00003ACE0000}"/>
    <cellStyle name="koppenrekenblad2" xfId="176" xr:uid="{00000000-0005-0000-0000-00003BCE0000}"/>
    <cellStyle name="koppenrekenblad2 2" xfId="52867" xr:uid="{00000000-0005-0000-0000-00003CCE0000}"/>
    <cellStyle name="Linked Cell" xfId="177" xr:uid="{00000000-0005-0000-0000-00003DCE0000}"/>
    <cellStyle name="m2" xfId="178" xr:uid="{00000000-0005-0000-0000-00003ECE0000}"/>
    <cellStyle name="m2 2" xfId="52868" xr:uid="{00000000-0005-0000-0000-00003FCE0000}"/>
    <cellStyle name="Neutraal" xfId="26" builtinId="28" customBuiltin="1"/>
    <cellStyle name="Neutraal 2" xfId="179" xr:uid="{00000000-0005-0000-0000-000041CE0000}"/>
    <cellStyle name="Neutral" xfId="180" xr:uid="{00000000-0005-0000-0000-000042CE0000}"/>
    <cellStyle name="Normaal 2" xfId="78" xr:uid="{00000000-0005-0000-0000-000043CE0000}"/>
    <cellStyle name="Normaal_Basis Inventarisatielijst. xls.xls" xfId="79" xr:uid="{00000000-0005-0000-0000-000044CE0000}"/>
    <cellStyle name="Normal 2" xfId="181" xr:uid="{00000000-0005-0000-0000-000045CE0000}"/>
    <cellStyle name="Normal_ KLM-CTR(STA)-Recap.xls" xfId="9" xr:uid="{00000000-0005-0000-0000-000046CE0000}"/>
    <cellStyle name="Normal_ KLM-CTR(STA)-Recap.xls 2" xfId="62" xr:uid="{00000000-0005-0000-0000-000047CE0000}"/>
    <cellStyle name="Normal_AFRPPRIJS.xls" xfId="10" xr:uid="{00000000-0005-0000-0000-000048CE0000}"/>
    <cellStyle name="Normal_ATIR-Calc-Uurtarief 2001" xfId="11" xr:uid="{00000000-0005-0000-0000-000049CE0000}"/>
    <cellStyle name="Normal_CALCULATIEBLAD.XLS" xfId="12" xr:uid="{00000000-0005-0000-0000-00004ACE0000}"/>
    <cellStyle name="Normal_CALCULATIEBLAD.XLS 2" xfId="63" xr:uid="{00000000-0005-0000-0000-00004BCE0000}"/>
    <cellStyle name="Normal_Uurtarieven 2000 LEVERANCIER" xfId="13" xr:uid="{00000000-0005-0000-0000-00004CCE0000}"/>
    <cellStyle name="Normal_Workbook1_AFRPPRIJS.xls" xfId="14" xr:uid="{00000000-0005-0000-0000-00004DCE0000}"/>
    <cellStyle name="Note" xfId="182" xr:uid="{00000000-0005-0000-0000-00004ECE0000}"/>
    <cellStyle name="Notitie 2" xfId="60" xr:uid="{00000000-0005-0000-0000-00004FCE0000}"/>
    <cellStyle name="Notitie 3" xfId="183" xr:uid="{00000000-0005-0000-0000-000050CE0000}"/>
    <cellStyle name="Ongedefinieerd" xfId="15" xr:uid="{00000000-0005-0000-0000-000051CE0000}"/>
    <cellStyle name="Ongedefinieerd 2" xfId="80" xr:uid="{00000000-0005-0000-0000-000052CE0000}"/>
    <cellStyle name="Ongeldig" xfId="25" builtinId="27" customBuiltin="1"/>
    <cellStyle name="Ongeldig 2" xfId="184" xr:uid="{00000000-0005-0000-0000-000054CE0000}"/>
    <cellStyle name="Output" xfId="185" xr:uid="{00000000-0005-0000-0000-000055CE0000}"/>
    <cellStyle name="Procent" xfId="16" builtinId="5"/>
    <cellStyle name="Procent 2 2" xfId="81" xr:uid="{00000000-0005-0000-0000-000058CE0000}"/>
    <cellStyle name="Procent 2 3" xfId="52869" xr:uid="{00000000-0005-0000-0000-000059CE0000}"/>
    <cellStyle name="Procent 3" xfId="82" xr:uid="{00000000-0005-0000-0000-00005ACE0000}"/>
    <cellStyle name="Ruimtestaat_Koppen" xfId="186" xr:uid="{00000000-0005-0000-0000-00005BCE0000}"/>
    <cellStyle name="Standaard" xfId="0" builtinId="0"/>
    <cellStyle name="Standaard 10" xfId="83" xr:uid="{00000000-0005-0000-0000-00005DCE0000}"/>
    <cellStyle name="Standaard 10 2" xfId="84" xr:uid="{00000000-0005-0000-0000-00005ECE0000}"/>
    <cellStyle name="Standaard 11" xfId="85" xr:uid="{00000000-0005-0000-0000-00005FCE0000}"/>
    <cellStyle name="Standaard 12" xfId="86" xr:uid="{00000000-0005-0000-0000-000060CE0000}"/>
    <cellStyle name="Standaard 13" xfId="87" xr:uid="{00000000-0005-0000-0000-000061CE0000}"/>
    <cellStyle name="Standaard 13 2" xfId="52870" xr:uid="{00000000-0005-0000-0000-000062CE0000}"/>
    <cellStyle name="Standaard 14" xfId="52871" xr:uid="{00000000-0005-0000-0000-000063CE0000}"/>
    <cellStyle name="Standaard 2" xfId="59" xr:uid="{00000000-0005-0000-0000-000064CE0000}"/>
    <cellStyle name="Standaard 2 2" xfId="88" xr:uid="{00000000-0005-0000-0000-000065CE0000}"/>
    <cellStyle name="Standaard 2 2 2" xfId="89" xr:uid="{00000000-0005-0000-0000-000066CE0000}"/>
    <cellStyle name="Standaard 2 2 2 2" xfId="90" xr:uid="{00000000-0005-0000-0000-000067CE0000}"/>
    <cellStyle name="Standaard 2 3" xfId="91" xr:uid="{00000000-0005-0000-0000-000068CE0000}"/>
    <cellStyle name="Standaard 2 3 2" xfId="52872" xr:uid="{00000000-0005-0000-0000-000069CE0000}"/>
    <cellStyle name="Standaard 2 4" xfId="52873" xr:uid="{00000000-0005-0000-0000-00006ACE0000}"/>
    <cellStyle name="Standaard 3" xfId="64" xr:uid="{00000000-0005-0000-0000-00006BCE0000}"/>
    <cellStyle name="Standaard 3 2" xfId="52874" xr:uid="{00000000-0005-0000-0000-00006CCE0000}"/>
    <cellStyle name="Standaard 3 2 2" xfId="52875" xr:uid="{00000000-0005-0000-0000-00006DCE0000}"/>
    <cellStyle name="Standaard 3 3" xfId="52876" xr:uid="{00000000-0005-0000-0000-00006ECE0000}"/>
    <cellStyle name="Standaard 3 4" xfId="52877" xr:uid="{00000000-0005-0000-0000-00006FCE0000}"/>
    <cellStyle name="Standaard 3 5" xfId="52878" xr:uid="{00000000-0005-0000-0000-000070CE0000}"/>
    <cellStyle name="Standaard 4" xfId="92" xr:uid="{00000000-0005-0000-0000-000071CE0000}"/>
    <cellStyle name="Standaard 4 2" xfId="102" xr:uid="{00000000-0005-0000-0000-000072CE0000}"/>
    <cellStyle name="Standaard 4 3" xfId="52879" xr:uid="{00000000-0005-0000-0000-000073CE0000}"/>
    <cellStyle name="Standaard 5" xfId="93" xr:uid="{00000000-0005-0000-0000-000074CE0000}"/>
    <cellStyle name="Standaard 5 2" xfId="94" xr:uid="{00000000-0005-0000-0000-000075CE0000}"/>
    <cellStyle name="Standaard 6" xfId="95" xr:uid="{00000000-0005-0000-0000-000076CE0000}"/>
    <cellStyle name="Standaard 7" xfId="96" xr:uid="{00000000-0005-0000-0000-000077CE0000}"/>
    <cellStyle name="Standaard 7 2" xfId="52880" xr:uid="{00000000-0005-0000-0000-000078CE0000}"/>
    <cellStyle name="Standaard 8" xfId="97" xr:uid="{00000000-0005-0000-0000-000079CE0000}"/>
    <cellStyle name="Standaard 9" xfId="98" xr:uid="{00000000-0005-0000-0000-00007ACE0000}"/>
    <cellStyle name="Standaard_Bijlage 1+3" xfId="61" xr:uid="{00000000-0005-0000-0000-00007BCE0000}"/>
    <cellStyle name="Standaard_Blad1" xfId="17" xr:uid="{00000000-0005-0000-0000-00007CCE0000}"/>
    <cellStyle name="Standaard_ruimtestaat" xfId="52885" xr:uid="{98C24386-4529-40A8-99DC-8ADD015AAC0D}"/>
    <cellStyle name="Titel" xfId="19" builtinId="15" customBuiltin="1"/>
    <cellStyle name="Titel 2" xfId="187" xr:uid="{00000000-0005-0000-0000-00007ECE0000}"/>
    <cellStyle name="Title" xfId="188" xr:uid="{00000000-0005-0000-0000-00007FCE0000}"/>
    <cellStyle name="Totaal" xfId="34" builtinId="25" customBuiltin="1"/>
    <cellStyle name="Totaal 2" xfId="189" xr:uid="{00000000-0005-0000-0000-000081CE0000}"/>
    <cellStyle name="Total" xfId="190" xr:uid="{00000000-0005-0000-0000-000082CE0000}"/>
    <cellStyle name="Uitvoer" xfId="28" builtinId="21" customBuiltin="1"/>
    <cellStyle name="Uitvoer 2" xfId="191" xr:uid="{00000000-0005-0000-0000-000084CE0000}"/>
    <cellStyle name="Valuta" xfId="18" builtinId="4"/>
    <cellStyle name="Valuta 2" xfId="65" xr:uid="{00000000-0005-0000-0000-000086CE0000}"/>
    <cellStyle name="Valuta 2 2" xfId="101" xr:uid="{00000000-0005-0000-0000-000087CE0000}"/>
    <cellStyle name="Valuta 2 3" xfId="52881" xr:uid="{00000000-0005-0000-0000-000088CE0000}"/>
    <cellStyle name="Valuta 3" xfId="99" xr:uid="{00000000-0005-0000-0000-000089CE0000}"/>
    <cellStyle name="Valuta 3 2" xfId="103" xr:uid="{00000000-0005-0000-0000-00008ACE0000}"/>
    <cellStyle name="Valuta 3 3" xfId="52882" xr:uid="{00000000-0005-0000-0000-00008BCE0000}"/>
    <cellStyle name="Valuta 4" xfId="100" xr:uid="{00000000-0005-0000-0000-00008CCE0000}"/>
    <cellStyle name="Valuta 4 2" xfId="52883" xr:uid="{00000000-0005-0000-0000-00008DCE0000}"/>
    <cellStyle name="Valuta 5" xfId="52884" xr:uid="{00000000-0005-0000-0000-00008ECE0000}"/>
    <cellStyle name="Valuta euro rb" xfId="192" xr:uid="{00000000-0005-0000-0000-00008FCE0000}"/>
    <cellStyle name="Valuta F rb" xfId="193" xr:uid="{00000000-0005-0000-0000-000090CE0000}"/>
    <cellStyle name="Valuta gulden rb" xfId="194" xr:uid="{00000000-0005-0000-0000-000091CE0000}"/>
    <cellStyle name="Verklarende tekst" xfId="33" builtinId="53" customBuiltin="1"/>
    <cellStyle name="Verklarende tekst 2" xfId="195" xr:uid="{00000000-0005-0000-0000-000093CE0000}"/>
    <cellStyle name="Waarschuwingstekst" xfId="32" builtinId="11" customBuiltin="1"/>
    <cellStyle name="Waarschuwingstekst 2" xfId="196" xr:uid="{00000000-0005-0000-0000-000095CE0000}"/>
    <cellStyle name="Warning Text" xfId="197" xr:uid="{00000000-0005-0000-0000-000096CE0000}"/>
  </cellStyles>
  <dxfs count="7">
    <dxf>
      <fill>
        <patternFill>
          <bgColor indexed="22"/>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8E2D3"/>
      <color rgb="FF9FD2DF"/>
      <color rgb="FF324091"/>
      <color rgb="FF0A4983"/>
      <color rgb="FF0AAA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1905</xdr:colOff>
      <xdr:row>5</xdr:row>
      <xdr:rowOff>28574</xdr:rowOff>
    </xdr:from>
    <xdr:to>
      <xdr:col>16</xdr:col>
      <xdr:colOff>131445</xdr:colOff>
      <xdr:row>36</xdr:row>
      <xdr:rowOff>76200</xdr:rowOff>
    </xdr:to>
    <xdr:sp macro="" textlink="">
      <xdr:nvSpPr>
        <xdr:cNvPr id="3" name="Tekstvak 2">
          <a:extLst>
            <a:ext uri="{FF2B5EF4-FFF2-40B4-BE49-F238E27FC236}">
              <a16:creationId xmlns:a16="http://schemas.microsoft.com/office/drawing/2014/main" id="{C7D6EBC4-151B-4F97-BAC9-683FC3F6FDC1}"/>
            </a:ext>
          </a:extLst>
        </xdr:cNvPr>
        <xdr:cNvSpPr txBox="1"/>
      </xdr:nvSpPr>
      <xdr:spPr>
        <a:xfrm>
          <a:off x="1905" y="981074"/>
          <a:ext cx="11170920" cy="500824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lvl="0" indent="0"/>
          <a:r>
            <a:rPr lang="nl-NL" sz="1200" b="1">
              <a:solidFill>
                <a:schemeClr val="dk1"/>
              </a:solidFill>
              <a:effectLst/>
              <a:latin typeface="Georgia" panose="02040502050405020303" pitchFamily="18" charset="0"/>
              <a:ea typeface="+mn-ea"/>
              <a:cs typeface="+mn-cs"/>
            </a:rPr>
            <a:t>Algemeen</a:t>
          </a:r>
        </a:p>
        <a:p>
          <a:pPr marL="0" lvl="0" indent="0"/>
          <a:r>
            <a:rPr lang="nl-NL" sz="1200" b="0">
              <a:solidFill>
                <a:schemeClr val="dk1"/>
              </a:solidFill>
              <a:effectLst/>
              <a:latin typeface="Georgia" panose="02040502050405020303" pitchFamily="18" charset="0"/>
              <a:ea typeface="+mn-ea"/>
              <a:cs typeface="+mn-cs"/>
            </a:rPr>
            <a:t>De inschrijver draagt er zorg voor dat de totstandkoming van het inschrijvingsbedrag overeenkomt met de onderliggende tabbladen. Indien dit niet het geval is wordt de inschrijving ongeldig verklaard.</a:t>
          </a:r>
        </a:p>
        <a:p>
          <a:pPr lvl="0"/>
          <a:endParaRPr lang="nl-NL" sz="1200" b="0">
            <a:solidFill>
              <a:schemeClr val="dk1"/>
            </a:solidFill>
            <a:effectLst/>
            <a:latin typeface="Georgia" panose="02040502050405020303" pitchFamily="18" charset="0"/>
            <a:ea typeface="+mn-ea"/>
            <a:cs typeface="+mn-cs"/>
          </a:endParaRPr>
        </a:p>
        <a:p>
          <a:pPr lvl="0"/>
          <a:r>
            <a:rPr lang="nl-NL" sz="1200" b="0">
              <a:solidFill>
                <a:schemeClr val="dk1"/>
              </a:solidFill>
              <a:effectLst/>
              <a:latin typeface="Georgia" panose="02040502050405020303" pitchFamily="18" charset="0"/>
              <a:ea typeface="+mn-ea"/>
              <a:cs typeface="+mn-cs"/>
            </a:rPr>
            <a:t>Het door de inschrijver ingediende inschrijfbedrag is de maximale vergoeding voor het gevraagde in de aanbestedingsdocumenten.</a:t>
          </a:r>
        </a:p>
        <a:p>
          <a:pPr lvl="0"/>
          <a:endParaRPr lang="nl-NL" sz="1200" b="1">
            <a:solidFill>
              <a:schemeClr val="dk1"/>
            </a:solidFill>
            <a:effectLst/>
            <a:latin typeface="Georgia" panose="02040502050405020303" pitchFamily="18" charset="0"/>
            <a:ea typeface="+mn-ea"/>
            <a:cs typeface="+mn-cs"/>
          </a:endParaRPr>
        </a:p>
        <a:p>
          <a:pPr lvl="0"/>
          <a:r>
            <a:rPr lang="nl-NL" sz="1200" b="1">
              <a:solidFill>
                <a:schemeClr val="dk1"/>
              </a:solidFill>
              <a:effectLst/>
              <a:latin typeface="Georgia" panose="02040502050405020303" pitchFamily="18" charset="0"/>
              <a:ea typeface="+mn-ea"/>
              <a:cs typeface="+mn-cs"/>
            </a:rPr>
            <a:t>Prijsniveau</a:t>
          </a:r>
        </a:p>
        <a:p>
          <a:r>
            <a:rPr lang="nl-NL" sz="1200" b="0">
              <a:solidFill>
                <a:schemeClr val="dk1"/>
              </a:solidFill>
              <a:effectLst/>
              <a:latin typeface="Georgia" panose="02040502050405020303" pitchFamily="18" charset="0"/>
              <a:ea typeface="+mn-ea"/>
              <a:cs typeface="+mn-cs"/>
            </a:rPr>
            <a:t>Het loon- en </a:t>
          </a:r>
          <a:r>
            <a:rPr lang="nl-NL" sz="1200" b="0">
              <a:solidFill>
                <a:sysClr val="windowText" lastClr="000000"/>
              </a:solidFill>
              <a:effectLst/>
              <a:latin typeface="Georgia" panose="02040502050405020303" pitchFamily="18" charset="0"/>
              <a:ea typeface="+mn-ea"/>
              <a:cs typeface="+mn-cs"/>
            </a:rPr>
            <a:t>prijspeil van 1 januari 2026 is het uitgangspunt voor alle aan te bieden tarieven en prijzen. De prijzen worden weergegeven exclusief de verschuldigde B.T.W. Na vaststelling van de contractjaarprijs worden tussentijdse prijsverhogingen lopende een contractjaar niet geaccepteerd, met uitzondering van de bindende bepalingen van ove</a:t>
          </a:r>
          <a:r>
            <a:rPr lang="nl-NL" sz="1200" b="0">
              <a:solidFill>
                <a:schemeClr val="dk1"/>
              </a:solidFill>
              <a:effectLst/>
              <a:latin typeface="Georgia" panose="02040502050405020303" pitchFamily="18" charset="0"/>
              <a:ea typeface="+mn-ea"/>
              <a:cs typeface="+mn-cs"/>
            </a:rPr>
            <a:t>rheidswege. </a:t>
          </a:r>
        </a:p>
        <a:p>
          <a:endParaRPr lang="nl-NL" sz="1200" b="1">
            <a:solidFill>
              <a:schemeClr val="dk1"/>
            </a:solidFill>
            <a:effectLst/>
            <a:latin typeface="Georgia" panose="02040502050405020303" pitchFamily="18" charset="0"/>
            <a:ea typeface="+mn-ea"/>
            <a:cs typeface="+mn-cs"/>
          </a:endParaRPr>
        </a:p>
        <a:p>
          <a:pPr lvl="0"/>
          <a:r>
            <a:rPr lang="nl-NL" sz="1200" b="1">
              <a:solidFill>
                <a:schemeClr val="dk1"/>
              </a:solidFill>
              <a:effectLst/>
              <a:latin typeface="Georgia" panose="02040502050405020303" pitchFamily="18" charset="0"/>
              <a:ea typeface="+mn-ea"/>
              <a:cs typeface="+mn-cs"/>
            </a:rPr>
            <a:t>Ruimtestaat</a:t>
          </a:r>
        </a:p>
        <a:p>
          <a:r>
            <a:rPr lang="nl-NL" sz="1200" b="0">
              <a:solidFill>
                <a:schemeClr val="dk1"/>
              </a:solidFill>
              <a:effectLst/>
              <a:latin typeface="Georgia" panose="02040502050405020303" pitchFamily="18" charset="0"/>
              <a:ea typeface="+mn-ea"/>
              <a:cs typeface="+mn-cs"/>
            </a:rPr>
            <a:t>De ruimtestaat is met een zo groot mogelijke zorgvuldigheid samengesteld. Desondanks kunnen zich verschillen met de werkelijkheid voordoen door verbouwingen en verhuizingen in de gebouwen.  </a:t>
          </a:r>
          <a:endParaRPr lang="nl-NL" sz="1200" b="1">
            <a:solidFill>
              <a:schemeClr val="dk1"/>
            </a:solidFill>
            <a:effectLst/>
            <a:latin typeface="Georgia" panose="02040502050405020303" pitchFamily="18" charset="0"/>
            <a:ea typeface="+mn-ea"/>
            <a:cs typeface="+mn-cs"/>
          </a:endParaRPr>
        </a:p>
        <a:p>
          <a:r>
            <a:rPr lang="nl-NL" sz="1200" b="0">
              <a:solidFill>
                <a:schemeClr val="dk1"/>
              </a:solidFill>
              <a:effectLst/>
              <a:latin typeface="Georgia" panose="02040502050405020303" pitchFamily="18" charset="0"/>
              <a:ea typeface="+mn-ea"/>
              <a:cs typeface="+mn-cs"/>
            </a:rPr>
            <a:t> </a:t>
          </a:r>
          <a:endParaRPr lang="nl-NL" sz="1200" b="1">
            <a:solidFill>
              <a:schemeClr val="dk1"/>
            </a:solidFill>
            <a:effectLst/>
            <a:latin typeface="Georgia" panose="02040502050405020303" pitchFamily="18" charset="0"/>
            <a:ea typeface="+mn-ea"/>
            <a:cs typeface="+mn-cs"/>
          </a:endParaRPr>
        </a:p>
        <a:p>
          <a:r>
            <a:rPr lang="nl-NL" sz="1200" b="0">
              <a:solidFill>
                <a:schemeClr val="dk1"/>
              </a:solidFill>
              <a:effectLst/>
              <a:latin typeface="Georgia" panose="02040502050405020303" pitchFamily="18" charset="0"/>
              <a:ea typeface="+mn-ea"/>
              <a:cs typeface="+mn-cs"/>
            </a:rPr>
            <a:t>De uitgangspunten in het calculatiemodel vormen de basis voor de calculatie van de dienstverlener. Indien noodzakelijk worden eventuele wijzigingen in de ruimtestaat na gunning in de calculatie doorgevoerd en verrekend met de in het calculatiemodel opgenomen normeringen en tarieven van de dienstverlener.</a:t>
          </a:r>
        </a:p>
        <a:p>
          <a:endParaRPr lang="nl-NL" sz="1200" b="1">
            <a:solidFill>
              <a:schemeClr val="dk1"/>
            </a:solidFill>
            <a:effectLst/>
            <a:latin typeface="Georgia" panose="02040502050405020303" pitchFamily="18" charset="0"/>
            <a:ea typeface="+mn-ea"/>
            <a:cs typeface="+mn-cs"/>
          </a:endParaRPr>
        </a:p>
        <a:p>
          <a:pPr lvl="0"/>
          <a:r>
            <a:rPr lang="nl-NL" sz="1200" b="1">
              <a:solidFill>
                <a:schemeClr val="dk1"/>
              </a:solidFill>
              <a:effectLst/>
              <a:latin typeface="Georgia" panose="02040502050405020303" pitchFamily="18" charset="0"/>
              <a:ea typeface="+mn-ea"/>
              <a:cs typeface="+mn-cs"/>
            </a:rPr>
            <a:t>Contractjaarprijs</a:t>
          </a:r>
        </a:p>
        <a:p>
          <a:r>
            <a:rPr lang="nl-NL" sz="1200" b="0">
              <a:solidFill>
                <a:schemeClr val="dk1"/>
              </a:solidFill>
              <a:effectLst/>
              <a:latin typeface="Georgia" panose="02040502050405020303" pitchFamily="18" charset="0"/>
              <a:ea typeface="+mn-ea"/>
              <a:cs typeface="+mn-cs"/>
            </a:rPr>
            <a:t>De contractjaarprijs is opgebouwd uit alle componenten die zijn opgenomen in het calculatiemodel met uitzondering </a:t>
          </a:r>
          <a:r>
            <a:rPr lang="nl-NL" sz="1200" b="0">
              <a:solidFill>
                <a:sysClr val="windowText" lastClr="000000"/>
              </a:solidFill>
              <a:effectLst/>
              <a:latin typeface="Georgia" panose="02040502050405020303" pitchFamily="18" charset="0"/>
              <a:ea typeface="+mn-ea"/>
              <a:cs typeface="+mn-cs"/>
            </a:rPr>
            <a:t>van de afroepprijzen.</a:t>
          </a:r>
          <a:endParaRPr lang="nl-NL" sz="1200" b="1">
            <a:solidFill>
              <a:sysClr val="windowText" lastClr="000000"/>
            </a:solidFill>
            <a:effectLst/>
            <a:latin typeface="Georgia" panose="02040502050405020303" pitchFamily="18" charset="0"/>
            <a:ea typeface="+mn-ea"/>
            <a:cs typeface="+mn-cs"/>
          </a:endParaRPr>
        </a:p>
        <a:p>
          <a:endParaRPr lang="nl-NL" sz="1200" b="1">
            <a:solidFill>
              <a:schemeClr val="dk1"/>
            </a:solidFill>
            <a:effectLst/>
            <a:latin typeface="Georgia" panose="02040502050405020303" pitchFamily="18" charset="0"/>
            <a:ea typeface="+mn-ea"/>
            <a:cs typeface="+mn-cs"/>
          </a:endParaRPr>
        </a:p>
        <a:p>
          <a:pPr lvl="0"/>
          <a:r>
            <a:rPr lang="nl-NL" sz="1200" b="1">
              <a:solidFill>
                <a:schemeClr val="dk1"/>
              </a:solidFill>
              <a:effectLst/>
              <a:latin typeface="Georgia" panose="02040502050405020303" pitchFamily="18" charset="0"/>
              <a:ea typeface="+mn-ea"/>
              <a:cs typeface="+mn-cs"/>
            </a:rPr>
            <a:t>Uurtarieven</a:t>
          </a:r>
        </a:p>
        <a:p>
          <a:pPr marL="0" indent="0"/>
          <a:r>
            <a:rPr lang="nl-NL" sz="1200" b="0">
              <a:solidFill>
                <a:schemeClr val="dk1"/>
              </a:solidFill>
              <a:effectLst/>
              <a:latin typeface="Georgia" panose="02040502050405020303" pitchFamily="18" charset="0"/>
              <a:ea typeface="+mn-ea"/>
              <a:cs typeface="+mn-cs"/>
            </a:rPr>
            <a:t>De dienstverlener geeft op basis van het calculatiemodel een uurtariefopbouw op van de in te zetten categorieën medewerkers. De kosten voor werkkleding en uitrusting, materialen, middelen en machines inclusief de levering van afvalzakken, parkeerkosten en aanvraag VOG alsmede de overige indirecte kosten maken onderdeel uit van de uurtarieven.</a:t>
          </a:r>
        </a:p>
        <a:p>
          <a:pPr marL="0" indent="0"/>
          <a:r>
            <a:rPr lang="nl-NL" sz="1200" b="0">
              <a:solidFill>
                <a:schemeClr val="dk1"/>
              </a:solidFill>
              <a:effectLst/>
              <a:latin typeface="Georgia" panose="02040502050405020303" pitchFamily="18" charset="0"/>
              <a:ea typeface="+mn-ea"/>
              <a:cs typeface="+mn-cs"/>
            </a:rPr>
            <a:t> </a:t>
          </a:r>
        </a:p>
        <a:p>
          <a:pPr marL="0" indent="0"/>
          <a:r>
            <a:rPr lang="nl-NL" sz="1200" b="0">
              <a:solidFill>
                <a:schemeClr val="dk1"/>
              </a:solidFill>
              <a:effectLst/>
              <a:latin typeface="Georgia" panose="02040502050405020303" pitchFamily="18" charset="0"/>
              <a:ea typeface="+mn-ea"/>
              <a:cs typeface="+mn-cs"/>
            </a:rPr>
            <a:t>De opgegeven uurtarieven zijn, ten aanzien van de verdeling in loongroepen, gebaseerd op de gemiddelde eigenbedrijfssituatie.  </a:t>
          </a:r>
        </a:p>
        <a:p>
          <a:endParaRPr lang="nl-NL"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220980</xdr:colOff>
      <xdr:row>29</xdr:row>
      <xdr:rowOff>9525</xdr:rowOff>
    </xdr:from>
    <xdr:to>
      <xdr:col>8</xdr:col>
      <xdr:colOff>112395</xdr:colOff>
      <xdr:row>39</xdr:row>
      <xdr:rowOff>40006</xdr:rowOff>
    </xdr:to>
    <xdr:sp macro="" textlink="">
      <xdr:nvSpPr>
        <xdr:cNvPr id="2" name="Tekstvak 1">
          <a:extLst>
            <a:ext uri="{FF2B5EF4-FFF2-40B4-BE49-F238E27FC236}">
              <a16:creationId xmlns:a16="http://schemas.microsoft.com/office/drawing/2014/main" id="{00000000-0008-0000-0300-000002000000}"/>
            </a:ext>
          </a:extLst>
        </xdr:cNvPr>
        <xdr:cNvSpPr txBox="1"/>
      </xdr:nvSpPr>
      <xdr:spPr>
        <a:xfrm>
          <a:off x="3516630" y="6838950"/>
          <a:ext cx="3034665" cy="157353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50" b="1">
              <a:solidFill>
                <a:srgbClr val="FF0000"/>
              </a:solidFill>
              <a:latin typeface="Georgia" panose="02040502050405020303" pitchFamily="18" charset="0"/>
            </a:rPr>
            <a:t>LET OP: Deze velden mogen niet geknipt en geplakt worden. Maar alleen aangepast door het toevoegen of verwijderen van regels. Op basis van de opgegeven frequenties in de ruimtestaat wordt middels deze matrix de productienorm erbij gezocht. De cijfers in de kolom geven aan in welke kolom de productienorm wordt opgezocht.</a:t>
          </a:r>
        </a:p>
      </xdr:txBody>
    </xdr:sp>
    <xdr:clientData/>
  </xdr:twoCellAnchor>
  <xdr:twoCellAnchor>
    <xdr:from>
      <xdr:col>8</xdr:col>
      <xdr:colOff>205516</xdr:colOff>
      <xdr:row>29</xdr:row>
      <xdr:rowOff>11206</xdr:rowOff>
    </xdr:from>
    <xdr:to>
      <xdr:col>12</xdr:col>
      <xdr:colOff>449804</xdr:colOff>
      <xdr:row>39</xdr:row>
      <xdr:rowOff>37877</xdr:rowOff>
    </xdr:to>
    <xdr:sp macro="" textlink="">
      <xdr:nvSpPr>
        <xdr:cNvPr id="4" name="Tekstvak 3">
          <a:extLst>
            <a:ext uri="{FF2B5EF4-FFF2-40B4-BE49-F238E27FC236}">
              <a16:creationId xmlns:a16="http://schemas.microsoft.com/office/drawing/2014/main" id="{A384EDD6-A250-43D6-BE7D-5C81CE55AB80}"/>
            </a:ext>
          </a:extLst>
        </xdr:cNvPr>
        <xdr:cNvSpPr txBox="1"/>
      </xdr:nvSpPr>
      <xdr:spPr>
        <a:xfrm>
          <a:off x="6749751" y="6353735"/>
          <a:ext cx="3135406" cy="1539466"/>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50" b="1">
              <a:solidFill>
                <a:srgbClr val="FF0000"/>
              </a:solidFill>
              <a:latin typeface="Georgia" panose="02040502050405020303" pitchFamily="18" charset="0"/>
            </a:rPr>
            <a:t>LET OP: prestatienormen zijn incl. Vlekverwijdering (tapijt),</a:t>
          </a:r>
          <a:r>
            <a:rPr lang="nl-NL" sz="1050" b="1" baseline="0">
              <a:solidFill>
                <a:srgbClr val="FF0000"/>
              </a:solidFill>
              <a:latin typeface="Georgia" panose="02040502050405020303" pitchFamily="18" charset="0"/>
            </a:rPr>
            <a:t> stofzuigen (alle vloeren) en schrobben (harde vloeren).</a:t>
          </a:r>
        </a:p>
        <a:p>
          <a:endParaRPr lang="nl-NL" sz="1050" b="1" baseline="0">
            <a:solidFill>
              <a:srgbClr val="FF0000"/>
            </a:solidFill>
            <a:latin typeface="Georgia" panose="02040502050405020303" pitchFamily="18" charset="0"/>
          </a:endParaRPr>
        </a:p>
        <a:p>
          <a:r>
            <a:rPr lang="nl-NL" sz="1050" b="1" baseline="0">
              <a:solidFill>
                <a:srgbClr val="FF0000"/>
              </a:solidFill>
              <a:latin typeface="Georgia" panose="02040502050405020303" pitchFamily="18" charset="0"/>
            </a:rPr>
            <a:t>dieptereiniging tapijt en behandeling Linoleum zijn terug te vinden in het tabblad vloeronderhoud en hoeven niet meegenomen te worden in de prestatienormen.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17356</xdr:colOff>
      <xdr:row>0</xdr:row>
      <xdr:rowOff>59691</xdr:rowOff>
    </xdr:from>
    <xdr:to>
      <xdr:col>14</xdr:col>
      <xdr:colOff>53763</xdr:colOff>
      <xdr:row>4</xdr:row>
      <xdr:rowOff>21167</xdr:rowOff>
    </xdr:to>
    <xdr:sp macro="" textlink="">
      <xdr:nvSpPr>
        <xdr:cNvPr id="2" name="Tekstvak 1">
          <a:extLst>
            <a:ext uri="{FF2B5EF4-FFF2-40B4-BE49-F238E27FC236}">
              <a16:creationId xmlns:a16="http://schemas.microsoft.com/office/drawing/2014/main" id="{00000000-0008-0000-0600-000002000000}"/>
            </a:ext>
          </a:extLst>
        </xdr:cNvPr>
        <xdr:cNvSpPr txBox="1"/>
      </xdr:nvSpPr>
      <xdr:spPr>
        <a:xfrm>
          <a:off x="7669106" y="59691"/>
          <a:ext cx="6619240" cy="6599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rgbClr val="FF0000"/>
              </a:solidFill>
              <a:effectLst/>
              <a:latin typeface="Georgia" panose="02040502050405020303" pitchFamily="18" charset="0"/>
              <a:ea typeface="+mn-ea"/>
              <a:cs typeface="+mn-cs"/>
            </a:rPr>
            <a:t>Onderstaand geeft de dienstverlener een opbouw van het gemiddelde uurloon voor reguliere werkzaamheden. Gedurende de contractperiode worden de opgegeven percentages per loongroep, waarop het opgegeven gemiddelde uurtarief is gebaseerd, NIET aangepast.</a:t>
          </a:r>
        </a:p>
        <a:p>
          <a:endParaRPr lang="nl-NL" sz="1000">
            <a:solidFill>
              <a:srgbClr val="FF0000"/>
            </a:solidFill>
            <a:effectLst/>
            <a:latin typeface="Georgia" panose="02040502050405020303"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0</xdr:colOff>
      <xdr:row>0</xdr:row>
      <xdr:rowOff>1</xdr:rowOff>
    </xdr:from>
    <xdr:to>
      <xdr:col>14</xdr:col>
      <xdr:colOff>15954</xdr:colOff>
      <xdr:row>4</xdr:row>
      <xdr:rowOff>1</xdr:rowOff>
    </xdr:to>
    <xdr:sp macro="" textlink="">
      <xdr:nvSpPr>
        <xdr:cNvPr id="3" name="Tekstvak 2">
          <a:extLst>
            <a:ext uri="{FF2B5EF4-FFF2-40B4-BE49-F238E27FC236}">
              <a16:creationId xmlns:a16="http://schemas.microsoft.com/office/drawing/2014/main" id="{2191C526-8844-459C-BA13-AA99709CBC92}"/>
            </a:ext>
          </a:extLst>
        </xdr:cNvPr>
        <xdr:cNvSpPr txBox="1"/>
      </xdr:nvSpPr>
      <xdr:spPr>
        <a:xfrm>
          <a:off x="7577191" y="1"/>
          <a:ext cx="6619241" cy="7063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rgbClr val="FF0000"/>
              </a:solidFill>
              <a:effectLst/>
              <a:latin typeface="Georgia" panose="02040502050405020303" pitchFamily="18" charset="0"/>
              <a:ea typeface="+mn-ea"/>
              <a:cs typeface="+mn-cs"/>
            </a:rPr>
            <a:t>Onderstaand geeft de dienstverlener een opbouw van het gemiddelde uurloon voor reguliere werkzaamheden. Gedurende de contractperiode worden de opgegeven percentages per loongroep, waarop het opgegeven gemiddelde uurtarief is gebaseerd, NIET aangepast.</a:t>
          </a:r>
        </a:p>
        <a:p>
          <a:endParaRPr lang="nl-NL" sz="1000">
            <a:solidFill>
              <a:srgbClr val="FF0000"/>
            </a:solidFill>
            <a:effectLst/>
            <a:latin typeface="Century Gothic" panose="020B050202020202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FD50C-F0B9-46A2-B512-17CCBE41C2D2}">
  <dimension ref="A1:M4"/>
  <sheetViews>
    <sheetView showGridLines="0" workbookViewId="0">
      <pane ySplit="4" topLeftCell="A5" activePane="bottomLeft" state="frozen"/>
      <selection pane="bottomLeft" activeCell="D61" sqref="D61"/>
    </sheetView>
  </sheetViews>
  <sheetFormatPr defaultRowHeight="13"/>
  <cols>
    <col min="1" max="1" width="27.54296875" customWidth="1"/>
  </cols>
  <sheetData>
    <row r="1" spans="1:13" ht="15.5">
      <c r="A1" s="35" t="s">
        <v>0</v>
      </c>
      <c r="B1" s="36" t="str">
        <f>'2-Kosten per locatie'!B3</f>
        <v>Hoogheemraadschap Rijnland</v>
      </c>
    </row>
    <row r="2" spans="1:13" ht="15.5">
      <c r="A2" s="35" t="s">
        <v>1</v>
      </c>
      <c r="B2" s="36" t="str">
        <f ca="1">MID(CELL("bestandsnaam",$B$11),SEARCH("]",CELL("bestandsnaam",$B$11),1)+1,256)</f>
        <v>1-Uitgangspunten</v>
      </c>
    </row>
    <row r="3" spans="1:13" ht="15.5">
      <c r="A3" s="35" t="s">
        <v>2</v>
      </c>
      <c r="B3" s="36" t="str">
        <f>'2-Kosten per locatie'!B5</f>
        <v>Leiden</v>
      </c>
    </row>
    <row r="4" spans="1:13" ht="15.5">
      <c r="A4" s="35" t="s">
        <v>3</v>
      </c>
      <c r="B4" s="36" t="str">
        <f>'2-Kosten per locatie'!B6</f>
        <v>TN557660</v>
      </c>
      <c r="G4" s="34"/>
      <c r="H4" s="34"/>
      <c r="I4" s="34"/>
      <c r="J4" s="34"/>
      <c r="K4" s="34"/>
      <c r="L4" s="34"/>
      <c r="M4" s="34"/>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J110"/>
  <sheetViews>
    <sheetView showGridLines="0" showZeros="0" tabSelected="1" zoomScaleNormal="100" workbookViewId="0">
      <pane xSplit="1" topLeftCell="B1" activePane="topRight" state="frozen"/>
      <selection pane="topRight" activeCell="B11" sqref="B11"/>
    </sheetView>
  </sheetViews>
  <sheetFormatPr defaultColWidth="8.54296875" defaultRowHeight="14.15" customHeight="1"/>
  <cols>
    <col min="1" max="1" width="30" style="37" customWidth="1"/>
    <col min="2" max="3" width="20.54296875" style="37" customWidth="1"/>
    <col min="4" max="4" width="21.453125" style="37" customWidth="1"/>
    <col min="5" max="5" width="16.36328125" style="37" customWidth="1"/>
    <col min="6" max="6" width="17.6328125" style="37" customWidth="1"/>
    <col min="7" max="7" width="15.6328125" style="38" customWidth="1"/>
    <col min="8" max="8" width="24.36328125" style="38" customWidth="1"/>
    <col min="9" max="11" width="16.54296875" style="38" customWidth="1"/>
    <col min="12" max="12" width="17.453125" style="38" bestFit="1" customWidth="1"/>
    <col min="13" max="13" width="16.54296875" style="38" customWidth="1"/>
    <col min="14" max="14" width="21.453125" style="38" bestFit="1" customWidth="1"/>
    <col min="15" max="15" width="17.6328125" style="38" customWidth="1"/>
    <col min="16" max="16" width="15.54296875" style="38" customWidth="1"/>
    <col min="17" max="17" width="21.36328125" style="38" customWidth="1"/>
    <col min="18" max="18" width="24" style="38" customWidth="1"/>
    <col min="19" max="19" width="17.453125" style="38" customWidth="1"/>
    <col min="20" max="20" width="13.54296875" style="38" customWidth="1"/>
    <col min="21" max="21" width="49.6328125" style="38" customWidth="1"/>
    <col min="22" max="22" width="13.54296875" style="38" customWidth="1"/>
    <col min="23" max="23" width="16.453125" style="38" customWidth="1"/>
    <col min="24" max="26" width="13.54296875" style="38" customWidth="1"/>
    <col min="27" max="31" width="13.453125" style="38" customWidth="1"/>
    <col min="32" max="32" width="14.54296875" style="38" customWidth="1"/>
    <col min="33" max="36" width="13.453125" style="38" customWidth="1"/>
    <col min="37" max="16384" width="8.54296875" style="37"/>
  </cols>
  <sheetData>
    <row r="1" spans="1:36" ht="14.15" customHeight="1">
      <c r="A1" s="217" t="s">
        <v>4</v>
      </c>
      <c r="D1" s="344" t="s">
        <v>5</v>
      </c>
      <c r="E1" s="345"/>
      <c r="H1" s="511" t="s">
        <v>6</v>
      </c>
      <c r="I1" s="512"/>
      <c r="J1" s="512"/>
      <c r="K1" s="512"/>
      <c r="L1" s="512"/>
      <c r="M1" s="513"/>
      <c r="N1" s="514" t="e">
        <f>H109</f>
        <v>#DIV/0!</v>
      </c>
    </row>
    <row r="2" spans="1:36" ht="14.15" customHeight="1">
      <c r="D2" s="167"/>
      <c r="E2" s="346" t="s">
        <v>7</v>
      </c>
      <c r="H2" s="40" t="s">
        <v>8</v>
      </c>
      <c r="I2" s="41"/>
      <c r="J2" s="41"/>
      <c r="K2" s="41"/>
      <c r="L2" s="41"/>
      <c r="M2" s="42">
        <v>0.21</v>
      </c>
      <c r="N2" s="169" t="e">
        <f>M2*N1</f>
        <v>#DIV/0!</v>
      </c>
    </row>
    <row r="3" spans="1:36" ht="14.15" customHeight="1">
      <c r="A3" s="35" t="s">
        <v>0</v>
      </c>
      <c r="B3" s="36" t="s">
        <v>9</v>
      </c>
      <c r="C3" s="36"/>
      <c r="D3" s="39"/>
      <c r="E3" s="38"/>
      <c r="H3" s="40" t="s">
        <v>10</v>
      </c>
      <c r="I3" s="41"/>
      <c r="J3" s="41"/>
      <c r="K3" s="41"/>
      <c r="L3" s="41"/>
      <c r="M3" s="41"/>
      <c r="N3" s="170" t="e">
        <f>N1+N2</f>
        <v>#DIV/0!</v>
      </c>
      <c r="AI3" s="39"/>
      <c r="AJ3" s="39"/>
    </row>
    <row r="4" spans="1:36" ht="14.15" customHeight="1">
      <c r="A4" s="35" t="s">
        <v>1</v>
      </c>
      <c r="B4" s="36" t="str">
        <f ca="1">MID(CELL("bestandsnaam",$E$12),SEARCH("]",CELL("bestandsnaam",$E$12),1)+1,256)</f>
        <v>2-Kosten per locatie</v>
      </c>
      <c r="C4" s="36"/>
      <c r="D4" s="344" t="s">
        <v>11</v>
      </c>
      <c r="E4" s="345"/>
      <c r="H4" s="41"/>
      <c r="I4" s="41"/>
      <c r="J4" s="41"/>
      <c r="K4" s="41"/>
      <c r="L4" s="41"/>
      <c r="M4" s="41"/>
      <c r="N4" s="168"/>
      <c r="AI4" s="39"/>
      <c r="AJ4" s="39"/>
    </row>
    <row r="5" spans="1:36" ht="14.15" customHeight="1">
      <c r="A5" s="35" t="s">
        <v>2</v>
      </c>
      <c r="B5" s="36" t="s">
        <v>12</v>
      </c>
      <c r="C5" s="36"/>
      <c r="D5" s="171"/>
      <c r="E5" s="346" t="s">
        <v>13</v>
      </c>
      <c r="H5" s="347" t="s">
        <v>14</v>
      </c>
      <c r="I5" s="348"/>
      <c r="J5" s="348"/>
      <c r="K5" s="348"/>
      <c r="L5" s="348"/>
      <c r="M5" s="348"/>
      <c r="N5" s="349">
        <v>585000</v>
      </c>
      <c r="AI5" s="39"/>
      <c r="AJ5" s="39"/>
    </row>
    <row r="6" spans="1:36" ht="14.15" customHeight="1">
      <c r="A6" s="35" t="s">
        <v>3</v>
      </c>
      <c r="B6" s="118" t="s">
        <v>15</v>
      </c>
      <c r="F6" s="39"/>
      <c r="G6" s="39"/>
      <c r="H6" s="347" t="s">
        <v>16</v>
      </c>
      <c r="I6" s="348"/>
      <c r="J6" s="348"/>
      <c r="K6" s="348"/>
      <c r="L6" s="348"/>
      <c r="M6" s="348"/>
      <c r="N6" s="349">
        <f>510000</f>
        <v>510000</v>
      </c>
      <c r="AI6" s="39"/>
      <c r="AJ6" s="39"/>
    </row>
    <row r="7" spans="1:36" ht="14.15" customHeight="1">
      <c r="A7" s="35" t="s">
        <v>17</v>
      </c>
      <c r="B7" s="157" t="s">
        <v>18</v>
      </c>
      <c r="C7" s="157"/>
      <c r="D7" s="327"/>
      <c r="G7" s="39"/>
      <c r="H7" s="39"/>
      <c r="I7" s="39"/>
      <c r="Y7" s="39"/>
      <c r="Z7" s="37"/>
      <c r="AA7" s="37"/>
      <c r="AB7" s="37"/>
      <c r="AI7" s="39"/>
      <c r="AJ7" s="39"/>
    </row>
    <row r="8" spans="1:36" ht="14.15" customHeight="1">
      <c r="A8" s="35" t="s">
        <v>19</v>
      </c>
      <c r="B8" s="44">
        <v>46023</v>
      </c>
      <c r="C8" s="44"/>
      <c r="F8" s="319"/>
      <c r="G8" s="320"/>
      <c r="H8" s="347" t="s">
        <v>20</v>
      </c>
      <c r="I8" s="348"/>
      <c r="J8" s="348"/>
      <c r="K8" s="348"/>
      <c r="L8" s="348"/>
      <c r="M8" s="348"/>
      <c r="N8" s="314"/>
      <c r="T8" s="39"/>
      <c r="U8" s="39"/>
      <c r="V8" s="39"/>
      <c r="W8" s="39"/>
      <c r="X8" s="39"/>
      <c r="Y8" s="39"/>
      <c r="Z8" s="39"/>
      <c r="AA8" s="39"/>
      <c r="AB8" s="39"/>
      <c r="AC8" s="39"/>
      <c r="AD8" s="45"/>
      <c r="AE8" s="45"/>
      <c r="AF8" s="45"/>
      <c r="AG8" s="45"/>
      <c r="AH8" s="45"/>
      <c r="AI8" s="39"/>
      <c r="AJ8" s="39"/>
    </row>
    <row r="9" spans="1:36" ht="14.15" customHeight="1">
      <c r="A9" s="35" t="s">
        <v>21</v>
      </c>
      <c r="B9" s="46" t="s">
        <v>1134</v>
      </c>
      <c r="C9" s="46"/>
      <c r="F9" s="319"/>
      <c r="G9" s="320"/>
      <c r="H9" s="341" t="s">
        <v>22</v>
      </c>
      <c r="I9" s="47"/>
      <c r="K9" s="39"/>
      <c r="L9" s="39"/>
      <c r="T9" s="39"/>
      <c r="Y9" s="39"/>
      <c r="Z9" s="37"/>
      <c r="AA9" s="37"/>
      <c r="AB9" s="37"/>
      <c r="AC9" s="37"/>
      <c r="AD9" s="37"/>
      <c r="AE9" s="37"/>
      <c r="AF9" s="37"/>
      <c r="AG9" s="37"/>
      <c r="AH9" s="37"/>
      <c r="AI9" s="39"/>
      <c r="AJ9" s="39"/>
    </row>
    <row r="10" spans="1:36" ht="14.15" customHeight="1">
      <c r="A10" s="35"/>
      <c r="B10" s="35"/>
      <c r="C10" s="35"/>
      <c r="D10" s="35"/>
      <c r="F10" s="319"/>
      <c r="G10" s="320"/>
      <c r="H10" s="342" t="s">
        <v>23</v>
      </c>
      <c r="I10" s="48"/>
      <c r="T10" s="39"/>
      <c r="U10" s="39"/>
      <c r="V10" s="39"/>
      <c r="W10" s="39"/>
      <c r="X10" s="39"/>
      <c r="Y10" s="39"/>
      <c r="Z10" s="39"/>
      <c r="AA10" s="39"/>
      <c r="AB10" s="39"/>
      <c r="AC10" s="39"/>
      <c r="AD10" s="39"/>
      <c r="AE10" s="39"/>
      <c r="AF10" s="39"/>
      <c r="AG10" s="39"/>
      <c r="AH10" s="39"/>
      <c r="AI10" s="39"/>
      <c r="AJ10" s="39"/>
    </row>
    <row r="11" spans="1:36" ht="15.5">
      <c r="C11" s="35"/>
      <c r="D11" s="35"/>
      <c r="F11" s="44"/>
      <c r="M11" s="48"/>
      <c r="AD11" s="39"/>
      <c r="AE11" s="39"/>
      <c r="AF11" s="39"/>
      <c r="AG11" s="39"/>
      <c r="AH11" s="39"/>
      <c r="AI11" s="39"/>
      <c r="AJ11" s="39"/>
    </row>
    <row r="12" spans="1:36" ht="18" customHeight="1">
      <c r="A12" s="49"/>
      <c r="B12" s="49"/>
      <c r="C12" s="35"/>
      <c r="D12" s="35"/>
      <c r="F12" s="319"/>
      <c r="G12" s="39"/>
      <c r="H12" s="39"/>
      <c r="I12" s="39"/>
      <c r="J12" s="39"/>
      <c r="L12" s="39"/>
      <c r="M12" s="39"/>
      <c r="N12" s="39"/>
      <c r="O12" s="39"/>
      <c r="P12" s="39"/>
      <c r="Q12" s="39"/>
      <c r="R12" s="39"/>
      <c r="S12" s="39"/>
      <c r="T12" s="39"/>
      <c r="U12" s="39"/>
      <c r="V12" s="39"/>
      <c r="W12" s="39"/>
      <c r="X12" s="39"/>
      <c r="Y12" s="39"/>
      <c r="Z12" s="39"/>
      <c r="AA12" s="39"/>
      <c r="AB12" s="39"/>
      <c r="AC12" s="39"/>
      <c r="AD12" s="39"/>
      <c r="AE12" s="39"/>
      <c r="AF12" s="39"/>
      <c r="AG12" s="39"/>
      <c r="AH12" s="37"/>
      <c r="AI12" s="37"/>
      <c r="AJ12" s="37"/>
    </row>
    <row r="13" spans="1:36" ht="75" customHeight="1">
      <c r="A13" s="218" t="s">
        <v>24</v>
      </c>
      <c r="B13" s="218" t="s">
        <v>25</v>
      </c>
      <c r="C13" s="218" t="s">
        <v>26</v>
      </c>
      <c r="D13" s="218" t="s">
        <v>27</v>
      </c>
      <c r="E13" s="218" t="s">
        <v>28</v>
      </c>
      <c r="F13" s="176" t="s">
        <v>29</v>
      </c>
      <c r="G13" s="176" t="s">
        <v>30</v>
      </c>
      <c r="H13" s="177" t="s">
        <v>31</v>
      </c>
      <c r="I13" s="177" t="s">
        <v>32</v>
      </c>
      <c r="J13" s="178" t="s">
        <v>33</v>
      </c>
      <c r="K13" s="178" t="s">
        <v>34</v>
      </c>
      <c r="L13" s="178" t="s">
        <v>35</v>
      </c>
      <c r="M13" s="178" t="s">
        <v>36</v>
      </c>
      <c r="N13" s="178" t="s">
        <v>37</v>
      </c>
      <c r="O13" s="178" t="s">
        <v>38</v>
      </c>
      <c r="P13" s="178" t="s">
        <v>39</v>
      </c>
      <c r="Q13" s="178" t="s">
        <v>40</v>
      </c>
      <c r="R13" s="37"/>
      <c r="S13" s="37"/>
      <c r="T13" s="37"/>
      <c r="U13" s="37"/>
      <c r="V13" s="37"/>
      <c r="W13" s="37"/>
      <c r="X13" s="37"/>
      <c r="Y13" s="37"/>
      <c r="Z13" s="37"/>
      <c r="AA13" s="37"/>
      <c r="AB13" s="37"/>
      <c r="AC13" s="37"/>
      <c r="AD13" s="37"/>
      <c r="AE13" s="37"/>
      <c r="AF13" s="37"/>
      <c r="AG13" s="37"/>
      <c r="AH13" s="37"/>
      <c r="AI13" s="37"/>
      <c r="AJ13" s="37"/>
    </row>
    <row r="14" spans="1:36" s="50" customFormat="1" ht="15" customHeight="1">
      <c r="A14" s="447" t="s">
        <v>41</v>
      </c>
      <c r="B14" s="447" t="s">
        <v>42</v>
      </c>
      <c r="C14" s="447" t="s">
        <v>43</v>
      </c>
      <c r="D14" s="447" t="s">
        <v>44</v>
      </c>
      <c r="E14" s="447" t="s">
        <v>45</v>
      </c>
      <c r="F14" s="301">
        <f>SUMIF('4-Basis ruimtestaat'!B:B,'2-Kosten per locatie'!A14,'4-Basis ruimtestaat'!K:K)</f>
        <v>458.04999999999995</v>
      </c>
      <c r="G14" s="172"/>
      <c r="H14" s="173">
        <f>_xlfn.MAXIFS('4-Basis ruimtestaat'!M:M,'4-Basis ruimtestaat'!B:B,'2-Kosten per locatie'!A14)</f>
        <v>104</v>
      </c>
      <c r="I14" s="173">
        <f>_xlfn.MAXIFS('4-Basis ruimtestaat'!N:N,'4-Basis ruimtestaat'!B:B,'2-Kosten per locatie'!A14)</f>
        <v>0</v>
      </c>
      <c r="J14" s="301" t="e">
        <f>SUMIF('4-Basis ruimtestaat'!B:B,'2-Kosten per locatie'!A14,'4-Basis ruimtestaat'!O:O)</f>
        <v>#DIV/0!</v>
      </c>
      <c r="K14" s="301">
        <f>SUMIF('4-Basis ruimtestaat'!B:B,'2-Kosten per locatie'!A14,'4-Basis ruimtestaat'!P:P)</f>
        <v>0</v>
      </c>
      <c r="L14" s="301" t="e">
        <f>IF(J14&lt;(H14*$D$2),H14*$D$2-J14,0)</f>
        <v>#DIV/0!</v>
      </c>
      <c r="M14" s="301">
        <f>IF(K14&lt;(I14*$D$2),I14*$D$2-K14,0)</f>
        <v>0</v>
      </c>
      <c r="N14" s="301"/>
      <c r="O14" s="490"/>
      <c r="P14" s="302" t="e">
        <f>(J14+K14+L14+M14+O14)-N14</f>
        <v>#DIV/0!</v>
      </c>
      <c r="Q14" s="302" t="e">
        <f>P14*$D$5</f>
        <v>#DIV/0!</v>
      </c>
      <c r="R14" s="37"/>
    </row>
    <row r="15" spans="1:36" ht="15" customHeight="1">
      <c r="A15" s="447" t="s">
        <v>46</v>
      </c>
      <c r="B15" s="447" t="s">
        <v>47</v>
      </c>
      <c r="C15" s="447" t="s">
        <v>43</v>
      </c>
      <c r="D15" s="447" t="s">
        <v>48</v>
      </c>
      <c r="E15" s="447" t="s">
        <v>49</v>
      </c>
      <c r="F15" s="301">
        <f>SUMIF('4-Basis ruimtestaat'!B:B,'2-Kosten per locatie'!A15,'4-Basis ruimtestaat'!K:K)</f>
        <v>370.74999999999989</v>
      </c>
      <c r="G15" s="172"/>
      <c r="H15" s="173">
        <f>_xlfn.MAXIFS('4-Basis ruimtestaat'!M:M,'4-Basis ruimtestaat'!B:B,'2-Kosten per locatie'!A15)</f>
        <v>52</v>
      </c>
      <c r="I15" s="173">
        <f>_xlfn.MAXIFS('4-Basis ruimtestaat'!N:N,'4-Basis ruimtestaat'!B:B,'2-Kosten per locatie'!A15)</f>
        <v>0</v>
      </c>
      <c r="J15" s="301" t="e">
        <f>SUMIF('4-Basis ruimtestaat'!B:B,'2-Kosten per locatie'!A15,'4-Basis ruimtestaat'!O:O)</f>
        <v>#DIV/0!</v>
      </c>
      <c r="K15" s="301">
        <f>SUMIF('4-Basis ruimtestaat'!B:B,'2-Kosten per locatie'!A15,'4-Basis ruimtestaat'!P:P)</f>
        <v>0</v>
      </c>
      <c r="L15" s="301" t="e">
        <f t="shared" ref="L15:L45" si="0">IF(J15&lt;(H15*$D$2),H15*$D$2-J15,0)</f>
        <v>#DIV/0!</v>
      </c>
      <c r="M15" s="301">
        <f t="shared" ref="M15:M45" si="1">IF(K15&lt;(I15*$D$2),I15*$D$2-K15,0)</f>
        <v>0</v>
      </c>
      <c r="N15" s="301"/>
      <c r="O15" s="490"/>
      <c r="P15" s="302" t="e">
        <f t="shared" ref="P15:P46" si="2">(J15+K15+L15+M15+O15)-N15</f>
        <v>#DIV/0!</v>
      </c>
      <c r="Q15" s="302" t="e">
        <f t="shared" ref="Q15:Q46" si="3">P15*$D$5</f>
        <v>#DIV/0!</v>
      </c>
      <c r="R15" s="37"/>
      <c r="S15" s="37"/>
      <c r="T15" s="37"/>
      <c r="U15" s="37"/>
      <c r="V15" s="37"/>
      <c r="W15" s="37"/>
      <c r="X15" s="37"/>
      <c r="Y15" s="37"/>
      <c r="Z15" s="37"/>
      <c r="AA15" s="37"/>
      <c r="AB15" s="37"/>
      <c r="AC15" s="37"/>
      <c r="AD15" s="37"/>
      <c r="AE15" s="37"/>
      <c r="AF15" s="37"/>
      <c r="AG15" s="37"/>
      <c r="AH15" s="37"/>
      <c r="AI15" s="37"/>
      <c r="AJ15" s="37"/>
    </row>
    <row r="16" spans="1:36" ht="15" customHeight="1">
      <c r="A16" s="482" t="s">
        <v>50</v>
      </c>
      <c r="B16" s="482" t="s">
        <v>51</v>
      </c>
      <c r="C16" s="447" t="s">
        <v>52</v>
      </c>
      <c r="D16" s="447" t="s">
        <v>53</v>
      </c>
      <c r="E16" s="447" t="s">
        <v>49</v>
      </c>
      <c r="F16" s="301">
        <f>SUMIF('4-Basis ruimtestaat'!B:B,'2-Kosten per locatie'!A16,'4-Basis ruimtestaat'!K:K)</f>
        <v>150.54999999999998</v>
      </c>
      <c r="G16" s="172"/>
      <c r="H16" s="173">
        <f>_xlfn.MAXIFS('4-Basis ruimtestaat'!M:M,'4-Basis ruimtestaat'!B:B,'2-Kosten per locatie'!A16)</f>
        <v>52</v>
      </c>
      <c r="I16" s="173">
        <f>_xlfn.MAXIFS('4-Basis ruimtestaat'!N:N,'4-Basis ruimtestaat'!B:B,'2-Kosten per locatie'!A16)</f>
        <v>0</v>
      </c>
      <c r="J16" s="301" t="e">
        <f>SUMIF('4-Basis ruimtestaat'!B:B,'2-Kosten per locatie'!A16,'4-Basis ruimtestaat'!O:O)</f>
        <v>#DIV/0!</v>
      </c>
      <c r="K16" s="301">
        <f>SUMIF('4-Basis ruimtestaat'!B:B,'2-Kosten per locatie'!A16,'4-Basis ruimtestaat'!P:P)</f>
        <v>0</v>
      </c>
      <c r="L16" s="301" t="e">
        <f t="shared" si="0"/>
        <v>#DIV/0!</v>
      </c>
      <c r="M16" s="301">
        <f t="shared" si="1"/>
        <v>0</v>
      </c>
      <c r="N16" s="301"/>
      <c r="O16" s="490"/>
      <c r="P16" s="302" t="e">
        <f t="shared" si="2"/>
        <v>#DIV/0!</v>
      </c>
      <c r="Q16" s="302" t="e">
        <f t="shared" si="3"/>
        <v>#DIV/0!</v>
      </c>
      <c r="R16" s="37"/>
      <c r="S16" s="37"/>
      <c r="T16" s="37"/>
      <c r="U16" s="37"/>
      <c r="V16" s="37"/>
      <c r="W16" s="37"/>
      <c r="X16" s="37"/>
      <c r="Y16" s="37"/>
      <c r="Z16" s="37"/>
      <c r="AA16" s="37"/>
      <c r="AB16" s="37"/>
      <c r="AC16" s="37"/>
      <c r="AD16" s="37"/>
      <c r="AE16" s="37"/>
      <c r="AF16" s="37"/>
      <c r="AG16" s="37"/>
      <c r="AH16" s="37"/>
      <c r="AI16" s="37"/>
      <c r="AJ16" s="37"/>
    </row>
    <row r="17" spans="1:36" ht="15" customHeight="1">
      <c r="A17" s="482" t="s">
        <v>54</v>
      </c>
      <c r="B17" s="482" t="s">
        <v>55</v>
      </c>
      <c r="C17" s="447" t="s">
        <v>56</v>
      </c>
      <c r="D17" s="447" t="s">
        <v>57</v>
      </c>
      <c r="E17" s="447" t="s">
        <v>49</v>
      </c>
      <c r="F17" s="301">
        <f>SUMIF('4-Basis ruimtestaat'!B:B,'2-Kosten per locatie'!A17,'4-Basis ruimtestaat'!K:K)</f>
        <v>236.79000000000002</v>
      </c>
      <c r="G17" s="172"/>
      <c r="H17" s="173">
        <f>_xlfn.MAXIFS('4-Basis ruimtestaat'!M:M,'4-Basis ruimtestaat'!B:B,'2-Kosten per locatie'!A17)</f>
        <v>52</v>
      </c>
      <c r="I17" s="173">
        <f>_xlfn.MAXIFS('4-Basis ruimtestaat'!N:N,'4-Basis ruimtestaat'!B:B,'2-Kosten per locatie'!A17)</f>
        <v>0</v>
      </c>
      <c r="J17" s="301" t="e">
        <f>SUMIF('4-Basis ruimtestaat'!B:B,'2-Kosten per locatie'!A17,'4-Basis ruimtestaat'!O:O)</f>
        <v>#DIV/0!</v>
      </c>
      <c r="K17" s="301">
        <f>SUMIF('4-Basis ruimtestaat'!B:B,'2-Kosten per locatie'!A17,'4-Basis ruimtestaat'!P:P)</f>
        <v>0</v>
      </c>
      <c r="L17" s="301" t="e">
        <f t="shared" si="0"/>
        <v>#DIV/0!</v>
      </c>
      <c r="M17" s="301">
        <f t="shared" si="1"/>
        <v>0</v>
      </c>
      <c r="N17" s="301"/>
      <c r="O17" s="490"/>
      <c r="P17" s="302" t="e">
        <f t="shared" si="2"/>
        <v>#DIV/0!</v>
      </c>
      <c r="Q17" s="302" t="e">
        <f t="shared" si="3"/>
        <v>#DIV/0!</v>
      </c>
      <c r="R17" s="37"/>
      <c r="S17" s="37"/>
      <c r="T17" s="37"/>
      <c r="U17" s="37"/>
      <c r="V17" s="37"/>
      <c r="W17" s="37"/>
      <c r="X17" s="37"/>
      <c r="Y17" s="37"/>
      <c r="Z17" s="37"/>
      <c r="AA17" s="37"/>
      <c r="AB17" s="37"/>
      <c r="AC17" s="37"/>
      <c r="AD17" s="37"/>
      <c r="AE17" s="37"/>
      <c r="AF17" s="37"/>
      <c r="AG17" s="37"/>
      <c r="AH17" s="37"/>
      <c r="AI17" s="37"/>
      <c r="AJ17" s="37"/>
    </row>
    <row r="18" spans="1:36" ht="15" customHeight="1">
      <c r="A18" s="447" t="s">
        <v>58</v>
      </c>
      <c r="B18" s="447" t="s">
        <v>59</v>
      </c>
      <c r="C18" s="447" t="s">
        <v>60</v>
      </c>
      <c r="D18" s="447" t="s">
        <v>61</v>
      </c>
      <c r="E18" s="447" t="s">
        <v>49</v>
      </c>
      <c r="F18" s="301">
        <f>SUMIF('4-Basis ruimtestaat'!B:B,'2-Kosten per locatie'!A18,'4-Basis ruimtestaat'!K:K)</f>
        <v>382.9</v>
      </c>
      <c r="G18" s="172"/>
      <c r="H18" s="173">
        <f>_xlfn.MAXIFS('4-Basis ruimtestaat'!M:M,'4-Basis ruimtestaat'!B:B,'2-Kosten per locatie'!A18)</f>
        <v>104</v>
      </c>
      <c r="I18" s="173">
        <f>_xlfn.MAXIFS('4-Basis ruimtestaat'!N:N,'4-Basis ruimtestaat'!B:B,'2-Kosten per locatie'!A18)</f>
        <v>0</v>
      </c>
      <c r="J18" s="301" t="e">
        <f>SUMIF('4-Basis ruimtestaat'!B:B,'2-Kosten per locatie'!A18,'4-Basis ruimtestaat'!O:O)</f>
        <v>#DIV/0!</v>
      </c>
      <c r="K18" s="301">
        <f>SUMIF('4-Basis ruimtestaat'!B:B,'2-Kosten per locatie'!A18,'4-Basis ruimtestaat'!P:P)</f>
        <v>0</v>
      </c>
      <c r="L18" s="301" t="e">
        <f t="shared" si="0"/>
        <v>#DIV/0!</v>
      </c>
      <c r="M18" s="301">
        <f t="shared" si="1"/>
        <v>0</v>
      </c>
      <c r="N18" s="301"/>
      <c r="O18" s="490"/>
      <c r="P18" s="302" t="e">
        <f t="shared" si="2"/>
        <v>#DIV/0!</v>
      </c>
      <c r="Q18" s="302" t="e">
        <f t="shared" si="3"/>
        <v>#DIV/0!</v>
      </c>
      <c r="R18" s="37"/>
      <c r="S18" s="37"/>
      <c r="T18" s="37"/>
      <c r="U18" s="37"/>
      <c r="V18" s="37"/>
      <c r="W18" s="37"/>
      <c r="X18" s="37"/>
      <c r="Y18" s="37"/>
      <c r="Z18" s="37"/>
      <c r="AA18" s="37"/>
      <c r="AB18" s="37"/>
      <c r="AC18" s="37"/>
      <c r="AD18" s="37"/>
      <c r="AE18" s="37"/>
      <c r="AF18" s="37"/>
      <c r="AG18" s="37"/>
      <c r="AH18" s="37"/>
      <c r="AI18" s="37"/>
      <c r="AJ18" s="37"/>
    </row>
    <row r="19" spans="1:36" ht="15" customHeight="1">
      <c r="A19" s="482" t="s">
        <v>62</v>
      </c>
      <c r="B19" s="482" t="s">
        <v>63</v>
      </c>
      <c r="C19" s="447" t="s">
        <v>64</v>
      </c>
      <c r="D19" s="447" t="s">
        <v>65</v>
      </c>
      <c r="E19" s="447" t="s">
        <v>45</v>
      </c>
      <c r="F19" s="301">
        <f>SUMIF('4-Basis ruimtestaat'!B:B,'2-Kosten per locatie'!A19,'4-Basis ruimtestaat'!K:K)</f>
        <v>525.29999999999995</v>
      </c>
      <c r="G19" s="172"/>
      <c r="H19" s="173">
        <f>_xlfn.MAXIFS('4-Basis ruimtestaat'!M:M,'4-Basis ruimtestaat'!B:B,'2-Kosten per locatie'!A19)</f>
        <v>104</v>
      </c>
      <c r="I19" s="173">
        <f>_xlfn.MAXIFS('4-Basis ruimtestaat'!N:N,'4-Basis ruimtestaat'!B:B,'2-Kosten per locatie'!A19)</f>
        <v>0</v>
      </c>
      <c r="J19" s="301" t="e">
        <f>SUMIF('4-Basis ruimtestaat'!B:B,'2-Kosten per locatie'!A19,'4-Basis ruimtestaat'!O:O)</f>
        <v>#DIV/0!</v>
      </c>
      <c r="K19" s="301">
        <f>SUMIF('4-Basis ruimtestaat'!B:B,'2-Kosten per locatie'!A19,'4-Basis ruimtestaat'!P:P)</f>
        <v>0</v>
      </c>
      <c r="L19" s="301" t="e">
        <f t="shared" si="0"/>
        <v>#DIV/0!</v>
      </c>
      <c r="M19" s="301">
        <f t="shared" si="1"/>
        <v>0</v>
      </c>
      <c r="N19" s="301"/>
      <c r="O19" s="490"/>
      <c r="P19" s="302" t="e">
        <f t="shared" si="2"/>
        <v>#DIV/0!</v>
      </c>
      <c r="Q19" s="302" t="e">
        <f t="shared" si="3"/>
        <v>#DIV/0!</v>
      </c>
      <c r="R19" s="37"/>
      <c r="S19" s="37"/>
      <c r="T19" s="37"/>
      <c r="U19" s="37"/>
      <c r="V19" s="37"/>
      <c r="W19" s="37"/>
      <c r="X19" s="37"/>
      <c r="Y19" s="37"/>
      <c r="Z19" s="37"/>
      <c r="AA19" s="37"/>
      <c r="AB19" s="37"/>
      <c r="AC19" s="37"/>
      <c r="AD19" s="37"/>
      <c r="AE19" s="37"/>
      <c r="AF19" s="37"/>
      <c r="AG19" s="37"/>
      <c r="AH19" s="37"/>
      <c r="AI19" s="37"/>
      <c r="AJ19" s="37"/>
    </row>
    <row r="20" spans="1:36" ht="15" customHeight="1">
      <c r="A20" s="482" t="s">
        <v>66</v>
      </c>
      <c r="B20" s="482" t="s">
        <v>67</v>
      </c>
      <c r="C20" s="447" t="s">
        <v>12</v>
      </c>
      <c r="D20" s="447" t="s">
        <v>68</v>
      </c>
      <c r="E20" s="447" t="s">
        <v>49</v>
      </c>
      <c r="F20" s="301">
        <f>SUMIF('4-Basis ruimtestaat'!B:B,'2-Kosten per locatie'!A20,'4-Basis ruimtestaat'!K:K)</f>
        <v>639.35</v>
      </c>
      <c r="G20" s="172"/>
      <c r="H20" s="173">
        <f>_xlfn.MAXIFS('4-Basis ruimtestaat'!M:M,'4-Basis ruimtestaat'!B:B,'2-Kosten per locatie'!A20)</f>
        <v>52</v>
      </c>
      <c r="I20" s="173">
        <f>_xlfn.MAXIFS('4-Basis ruimtestaat'!N:N,'4-Basis ruimtestaat'!B:B,'2-Kosten per locatie'!A20)</f>
        <v>0</v>
      </c>
      <c r="J20" s="301" t="e">
        <f>SUMIF('4-Basis ruimtestaat'!B:B,'2-Kosten per locatie'!A20,'4-Basis ruimtestaat'!O:O)</f>
        <v>#DIV/0!</v>
      </c>
      <c r="K20" s="301">
        <f>SUMIF('4-Basis ruimtestaat'!B:B,'2-Kosten per locatie'!A20,'4-Basis ruimtestaat'!P:P)</f>
        <v>0</v>
      </c>
      <c r="L20" s="301" t="e">
        <f t="shared" si="0"/>
        <v>#DIV/0!</v>
      </c>
      <c r="M20" s="301">
        <f t="shared" si="1"/>
        <v>0</v>
      </c>
      <c r="N20" s="301"/>
      <c r="O20" s="490"/>
      <c r="P20" s="302" t="e">
        <f t="shared" si="2"/>
        <v>#DIV/0!</v>
      </c>
      <c r="Q20" s="302" t="e">
        <f t="shared" si="3"/>
        <v>#DIV/0!</v>
      </c>
      <c r="R20" s="37"/>
      <c r="S20" s="37"/>
      <c r="T20" s="37"/>
      <c r="U20" s="37"/>
      <c r="V20" s="37"/>
      <c r="W20" s="37"/>
      <c r="X20" s="37"/>
      <c r="Y20" s="37"/>
      <c r="Z20" s="37"/>
      <c r="AA20" s="37"/>
      <c r="AB20" s="37"/>
      <c r="AC20" s="37"/>
      <c r="AD20" s="37"/>
      <c r="AE20" s="37"/>
      <c r="AF20" s="37"/>
      <c r="AG20" s="37"/>
      <c r="AH20" s="37"/>
      <c r="AI20" s="37"/>
      <c r="AJ20" s="37"/>
    </row>
    <row r="21" spans="1:36" ht="15" customHeight="1">
      <c r="A21" s="482" t="s">
        <v>69</v>
      </c>
      <c r="B21" s="482" t="s">
        <v>70</v>
      </c>
      <c r="C21" s="447" t="s">
        <v>12</v>
      </c>
      <c r="D21" s="447" t="s">
        <v>71</v>
      </c>
      <c r="E21" s="447" t="s">
        <v>49</v>
      </c>
      <c r="F21" s="301">
        <f>SUMIF('4-Basis ruimtestaat'!B:B,'2-Kosten per locatie'!A21,'4-Basis ruimtestaat'!K:K)</f>
        <v>464.25000000000006</v>
      </c>
      <c r="G21" s="172"/>
      <c r="H21" s="173">
        <f>_xlfn.MAXIFS('4-Basis ruimtestaat'!M:M,'4-Basis ruimtestaat'!B:B,'2-Kosten per locatie'!A21)</f>
        <v>52</v>
      </c>
      <c r="I21" s="173">
        <f>_xlfn.MAXIFS('4-Basis ruimtestaat'!N:N,'4-Basis ruimtestaat'!B:B,'2-Kosten per locatie'!A21)</f>
        <v>0</v>
      </c>
      <c r="J21" s="301" t="e">
        <f>SUMIF('4-Basis ruimtestaat'!B:B,'2-Kosten per locatie'!A21,'4-Basis ruimtestaat'!O:O)</f>
        <v>#DIV/0!</v>
      </c>
      <c r="K21" s="301">
        <f>SUMIF('4-Basis ruimtestaat'!B:B,'2-Kosten per locatie'!A21,'4-Basis ruimtestaat'!P:P)</f>
        <v>0</v>
      </c>
      <c r="L21" s="301" t="e">
        <f t="shared" si="0"/>
        <v>#DIV/0!</v>
      </c>
      <c r="M21" s="301">
        <f t="shared" si="1"/>
        <v>0</v>
      </c>
      <c r="N21" s="301"/>
      <c r="O21" s="490"/>
      <c r="P21" s="302" t="e">
        <f t="shared" si="2"/>
        <v>#DIV/0!</v>
      </c>
      <c r="Q21" s="302" t="e">
        <f t="shared" si="3"/>
        <v>#DIV/0!</v>
      </c>
      <c r="R21" s="37"/>
      <c r="S21" s="37"/>
      <c r="T21" s="37"/>
      <c r="U21" s="37"/>
      <c r="V21" s="37"/>
      <c r="W21" s="37"/>
      <c r="X21" s="37"/>
      <c r="Y21" s="37"/>
      <c r="Z21" s="37"/>
      <c r="AA21" s="37"/>
      <c r="AB21" s="37"/>
      <c r="AC21" s="37"/>
      <c r="AD21" s="37"/>
      <c r="AE21" s="37"/>
      <c r="AF21" s="37"/>
      <c r="AG21" s="37"/>
      <c r="AH21" s="37"/>
      <c r="AI21" s="37"/>
      <c r="AJ21" s="37"/>
    </row>
    <row r="22" spans="1:36" ht="15" customHeight="1">
      <c r="A22" s="482" t="s">
        <v>72</v>
      </c>
      <c r="B22" s="482" t="s">
        <v>73</v>
      </c>
      <c r="C22" s="447" t="s">
        <v>74</v>
      </c>
      <c r="D22" s="447" t="s">
        <v>75</v>
      </c>
      <c r="E22" s="447" t="s">
        <v>49</v>
      </c>
      <c r="F22" s="301">
        <f>SUMIF('4-Basis ruimtestaat'!B:B,'2-Kosten per locatie'!A22,'4-Basis ruimtestaat'!K:K)</f>
        <v>179.5</v>
      </c>
      <c r="G22" s="172"/>
      <c r="H22" s="173">
        <f>_xlfn.MAXIFS('4-Basis ruimtestaat'!M:M,'4-Basis ruimtestaat'!B:B,'2-Kosten per locatie'!A22)</f>
        <v>52</v>
      </c>
      <c r="I22" s="173">
        <f>_xlfn.MAXIFS('4-Basis ruimtestaat'!N:N,'4-Basis ruimtestaat'!B:B,'2-Kosten per locatie'!A22)</f>
        <v>0</v>
      </c>
      <c r="J22" s="301" t="e">
        <f>SUMIF('4-Basis ruimtestaat'!B:B,'2-Kosten per locatie'!A22,'4-Basis ruimtestaat'!O:O)</f>
        <v>#DIV/0!</v>
      </c>
      <c r="K22" s="301">
        <f>SUMIF('4-Basis ruimtestaat'!B:B,'2-Kosten per locatie'!A22,'4-Basis ruimtestaat'!P:P)</f>
        <v>0</v>
      </c>
      <c r="L22" s="301" t="e">
        <f t="shared" si="0"/>
        <v>#DIV/0!</v>
      </c>
      <c r="M22" s="301">
        <f t="shared" si="1"/>
        <v>0</v>
      </c>
      <c r="N22" s="301"/>
      <c r="O22" s="490"/>
      <c r="P22" s="302" t="e">
        <f t="shared" si="2"/>
        <v>#DIV/0!</v>
      </c>
      <c r="Q22" s="302" t="e">
        <f t="shared" si="3"/>
        <v>#DIV/0!</v>
      </c>
      <c r="R22" s="37"/>
      <c r="S22" s="37"/>
      <c r="T22" s="37"/>
      <c r="U22" s="37"/>
      <c r="V22" s="37"/>
      <c r="W22" s="37"/>
      <c r="X22" s="37"/>
      <c r="Y22" s="37"/>
      <c r="Z22" s="37"/>
      <c r="AA22" s="37"/>
      <c r="AB22" s="37"/>
      <c r="AC22" s="37"/>
      <c r="AD22" s="37"/>
      <c r="AE22" s="37"/>
      <c r="AF22" s="37"/>
      <c r="AG22" s="37"/>
      <c r="AH22" s="37"/>
      <c r="AI22" s="37"/>
      <c r="AJ22" s="37"/>
    </row>
    <row r="23" spans="1:36" ht="15" customHeight="1">
      <c r="A23" s="482" t="s">
        <v>76</v>
      </c>
      <c r="B23" s="482" t="s">
        <v>77</v>
      </c>
      <c r="C23" s="447" t="s">
        <v>78</v>
      </c>
      <c r="D23" s="447" t="s">
        <v>79</v>
      </c>
      <c r="E23" s="447" t="s">
        <v>49</v>
      </c>
      <c r="F23" s="301">
        <f>SUMIF('4-Basis ruimtestaat'!B:B,'2-Kosten per locatie'!A23,'4-Basis ruimtestaat'!K:K)</f>
        <v>396.40000000000003</v>
      </c>
      <c r="G23" s="172"/>
      <c r="H23" s="173">
        <f>_xlfn.MAXIFS('4-Basis ruimtestaat'!M:M,'4-Basis ruimtestaat'!B:B,'2-Kosten per locatie'!A23)</f>
        <v>52</v>
      </c>
      <c r="I23" s="173">
        <f>_xlfn.MAXIFS('4-Basis ruimtestaat'!N:N,'4-Basis ruimtestaat'!B:B,'2-Kosten per locatie'!A23)</f>
        <v>0</v>
      </c>
      <c r="J23" s="301" t="e">
        <f>SUMIF('4-Basis ruimtestaat'!B:B,'2-Kosten per locatie'!A23,'4-Basis ruimtestaat'!O:O)</f>
        <v>#DIV/0!</v>
      </c>
      <c r="K23" s="301">
        <f>SUMIF('4-Basis ruimtestaat'!B:B,'2-Kosten per locatie'!A23,'4-Basis ruimtestaat'!P:P)</f>
        <v>0</v>
      </c>
      <c r="L23" s="301" t="e">
        <f t="shared" si="0"/>
        <v>#DIV/0!</v>
      </c>
      <c r="M23" s="301">
        <f t="shared" si="1"/>
        <v>0</v>
      </c>
      <c r="N23" s="301"/>
      <c r="O23" s="490"/>
      <c r="P23" s="302" t="e">
        <f t="shared" si="2"/>
        <v>#DIV/0!</v>
      </c>
      <c r="Q23" s="302" t="e">
        <f t="shared" si="3"/>
        <v>#DIV/0!</v>
      </c>
      <c r="R23" s="37"/>
      <c r="S23" s="37"/>
      <c r="T23" s="37"/>
      <c r="U23" s="37"/>
      <c r="V23" s="37"/>
      <c r="W23" s="37"/>
      <c r="X23" s="37"/>
      <c r="Y23" s="37"/>
      <c r="Z23" s="37"/>
      <c r="AA23" s="37"/>
      <c r="AB23" s="37"/>
      <c r="AC23" s="37"/>
      <c r="AD23" s="37"/>
      <c r="AE23" s="37"/>
      <c r="AF23" s="37"/>
      <c r="AG23" s="37"/>
      <c r="AH23" s="37"/>
      <c r="AI23" s="37"/>
      <c r="AJ23" s="37"/>
    </row>
    <row r="24" spans="1:36" ht="15" customHeight="1">
      <c r="A24" s="482" t="s">
        <v>80</v>
      </c>
      <c r="B24" s="482" t="s">
        <v>81</v>
      </c>
      <c r="C24" s="447" t="s">
        <v>82</v>
      </c>
      <c r="D24" s="447" t="s">
        <v>83</v>
      </c>
      <c r="E24" s="447" t="s">
        <v>49</v>
      </c>
      <c r="F24" s="301">
        <f>SUMIF('4-Basis ruimtestaat'!B:B,'2-Kosten per locatie'!A24,'4-Basis ruimtestaat'!K:K)</f>
        <v>279.55</v>
      </c>
      <c r="G24" s="172"/>
      <c r="H24" s="173">
        <f>_xlfn.MAXIFS('4-Basis ruimtestaat'!M:M,'4-Basis ruimtestaat'!B:B,'2-Kosten per locatie'!A24)</f>
        <v>52</v>
      </c>
      <c r="I24" s="173">
        <f>_xlfn.MAXIFS('4-Basis ruimtestaat'!N:N,'4-Basis ruimtestaat'!B:B,'2-Kosten per locatie'!A24)</f>
        <v>0</v>
      </c>
      <c r="J24" s="301" t="e">
        <f>SUMIF('4-Basis ruimtestaat'!B:B,'2-Kosten per locatie'!A24,'4-Basis ruimtestaat'!O:O)</f>
        <v>#DIV/0!</v>
      </c>
      <c r="K24" s="301">
        <f>SUMIF('4-Basis ruimtestaat'!B:B,'2-Kosten per locatie'!A24,'4-Basis ruimtestaat'!P:P)</f>
        <v>0</v>
      </c>
      <c r="L24" s="301" t="e">
        <f t="shared" si="0"/>
        <v>#DIV/0!</v>
      </c>
      <c r="M24" s="301">
        <f t="shared" si="1"/>
        <v>0</v>
      </c>
      <c r="N24" s="301"/>
      <c r="O24" s="490"/>
      <c r="P24" s="302" t="e">
        <f t="shared" si="2"/>
        <v>#DIV/0!</v>
      </c>
      <c r="Q24" s="302" t="e">
        <f t="shared" si="3"/>
        <v>#DIV/0!</v>
      </c>
      <c r="R24" s="37"/>
      <c r="S24" s="37"/>
      <c r="T24" s="37"/>
      <c r="U24" s="37"/>
      <c r="V24" s="37"/>
      <c r="W24" s="37"/>
      <c r="X24" s="37"/>
      <c r="Y24" s="37"/>
      <c r="Z24" s="37"/>
      <c r="AA24" s="37"/>
      <c r="AB24" s="37"/>
      <c r="AC24" s="37"/>
      <c r="AD24" s="37"/>
      <c r="AE24" s="37"/>
      <c r="AF24" s="37"/>
      <c r="AG24" s="37"/>
      <c r="AH24" s="37"/>
      <c r="AI24" s="37"/>
      <c r="AJ24" s="37"/>
    </row>
    <row r="25" spans="1:36" ht="15" customHeight="1">
      <c r="A25" s="482" t="s">
        <v>84</v>
      </c>
      <c r="B25" s="482" t="s">
        <v>85</v>
      </c>
      <c r="C25" s="447" t="s">
        <v>86</v>
      </c>
      <c r="D25" s="447" t="s">
        <v>87</v>
      </c>
      <c r="E25" s="447" t="s">
        <v>49</v>
      </c>
      <c r="F25" s="301">
        <f>SUMIF('4-Basis ruimtestaat'!B:B,'2-Kosten per locatie'!A25,'4-Basis ruimtestaat'!K:K)</f>
        <v>362.96</v>
      </c>
      <c r="G25" s="172"/>
      <c r="H25" s="173">
        <f>_xlfn.MAXIFS('4-Basis ruimtestaat'!M:M,'4-Basis ruimtestaat'!B:B,'2-Kosten per locatie'!A25)</f>
        <v>52</v>
      </c>
      <c r="I25" s="173">
        <f>_xlfn.MAXIFS('4-Basis ruimtestaat'!N:N,'4-Basis ruimtestaat'!B:B,'2-Kosten per locatie'!A25)</f>
        <v>0</v>
      </c>
      <c r="J25" s="301" t="e">
        <f>SUMIF('4-Basis ruimtestaat'!B:B,'2-Kosten per locatie'!A25,'4-Basis ruimtestaat'!O:O)</f>
        <v>#DIV/0!</v>
      </c>
      <c r="K25" s="301"/>
      <c r="L25" s="301" t="e">
        <f t="shared" si="0"/>
        <v>#DIV/0!</v>
      </c>
      <c r="M25" s="301">
        <f t="shared" si="1"/>
        <v>0</v>
      </c>
      <c r="N25" s="301"/>
      <c r="O25" s="490"/>
      <c r="P25" s="302" t="e">
        <f t="shared" si="2"/>
        <v>#DIV/0!</v>
      </c>
      <c r="Q25" s="302" t="e">
        <f t="shared" si="3"/>
        <v>#DIV/0!</v>
      </c>
      <c r="R25" s="37"/>
      <c r="S25" s="37"/>
      <c r="T25" s="37"/>
      <c r="U25" s="37"/>
      <c r="V25" s="37"/>
      <c r="W25" s="37"/>
      <c r="X25" s="37"/>
      <c r="Y25" s="37"/>
      <c r="Z25" s="37"/>
      <c r="AA25" s="37"/>
      <c r="AB25" s="37"/>
      <c r="AC25" s="37"/>
      <c r="AD25" s="37"/>
      <c r="AE25" s="37"/>
      <c r="AF25" s="37"/>
      <c r="AG25" s="37"/>
      <c r="AH25" s="37"/>
      <c r="AI25" s="37"/>
      <c r="AJ25" s="37"/>
    </row>
    <row r="26" spans="1:36" ht="15" customHeight="1">
      <c r="A26" s="482" t="s">
        <v>88</v>
      </c>
      <c r="B26" s="482" t="s">
        <v>89</v>
      </c>
      <c r="C26" s="447" t="s">
        <v>90</v>
      </c>
      <c r="D26" s="447" t="s">
        <v>91</v>
      </c>
      <c r="E26" s="447" t="s">
        <v>49</v>
      </c>
      <c r="F26" s="301">
        <f>SUMIF('4-Basis ruimtestaat'!B:B,'2-Kosten per locatie'!A26,'4-Basis ruimtestaat'!K:K)</f>
        <v>379.25000000000006</v>
      </c>
      <c r="G26" s="172"/>
      <c r="H26" s="173">
        <f>_xlfn.MAXIFS('4-Basis ruimtestaat'!M:M,'4-Basis ruimtestaat'!B:B,'2-Kosten per locatie'!A26)</f>
        <v>52</v>
      </c>
      <c r="I26" s="173">
        <f>_xlfn.MAXIFS('4-Basis ruimtestaat'!N:N,'4-Basis ruimtestaat'!B:B,'2-Kosten per locatie'!A26)</f>
        <v>0</v>
      </c>
      <c r="J26" s="301" t="e">
        <f>SUMIF('4-Basis ruimtestaat'!B:B,'2-Kosten per locatie'!A26,'4-Basis ruimtestaat'!O:O)</f>
        <v>#DIV/0!</v>
      </c>
      <c r="K26" s="301">
        <f>SUMIF('4-Basis ruimtestaat'!B:B,'2-Kosten per locatie'!A26,'4-Basis ruimtestaat'!P:P)</f>
        <v>0</v>
      </c>
      <c r="L26" s="301" t="e">
        <f t="shared" si="0"/>
        <v>#DIV/0!</v>
      </c>
      <c r="M26" s="301">
        <f t="shared" si="1"/>
        <v>0</v>
      </c>
      <c r="N26" s="301"/>
      <c r="O26" s="490"/>
      <c r="P26" s="302" t="e">
        <f t="shared" si="2"/>
        <v>#DIV/0!</v>
      </c>
      <c r="Q26" s="302" t="e">
        <f t="shared" si="3"/>
        <v>#DIV/0!</v>
      </c>
      <c r="R26" s="37"/>
      <c r="S26" s="37"/>
      <c r="T26" s="37"/>
      <c r="U26" s="37"/>
      <c r="V26" s="37"/>
      <c r="W26" s="37"/>
      <c r="X26" s="37"/>
      <c r="Y26" s="37"/>
      <c r="Z26" s="37"/>
      <c r="AA26" s="37"/>
      <c r="AB26" s="37"/>
      <c r="AC26" s="37"/>
      <c r="AD26" s="37"/>
      <c r="AE26" s="37"/>
      <c r="AF26" s="37"/>
      <c r="AG26" s="37"/>
      <c r="AH26" s="37"/>
      <c r="AI26" s="37"/>
      <c r="AJ26" s="37"/>
    </row>
    <row r="27" spans="1:36" ht="15" customHeight="1">
      <c r="A27" s="482" t="s">
        <v>92</v>
      </c>
      <c r="B27" s="482" t="s">
        <v>93</v>
      </c>
      <c r="C27" s="447" t="s">
        <v>94</v>
      </c>
      <c r="D27" s="447" t="s">
        <v>95</v>
      </c>
      <c r="E27" s="447" t="s">
        <v>49</v>
      </c>
      <c r="F27" s="301">
        <f>SUMIF('4-Basis ruimtestaat'!B:B,'2-Kosten per locatie'!A27,'4-Basis ruimtestaat'!K:K)</f>
        <v>326.35000000000002</v>
      </c>
      <c r="G27" s="172"/>
      <c r="H27" s="173">
        <f>_xlfn.MAXIFS('4-Basis ruimtestaat'!M:M,'4-Basis ruimtestaat'!B:B,'2-Kosten per locatie'!A27)</f>
        <v>52</v>
      </c>
      <c r="I27" s="173">
        <f>_xlfn.MAXIFS('4-Basis ruimtestaat'!N:N,'4-Basis ruimtestaat'!B:B,'2-Kosten per locatie'!A27)</f>
        <v>0</v>
      </c>
      <c r="J27" s="301" t="e">
        <f>SUMIF('4-Basis ruimtestaat'!B:B,'2-Kosten per locatie'!A27,'4-Basis ruimtestaat'!O:O)</f>
        <v>#DIV/0!</v>
      </c>
      <c r="K27" s="301">
        <f>SUMIF('4-Basis ruimtestaat'!B:B,'2-Kosten per locatie'!A27,'4-Basis ruimtestaat'!P:P)</f>
        <v>0</v>
      </c>
      <c r="L27" s="301" t="e">
        <f t="shared" si="0"/>
        <v>#DIV/0!</v>
      </c>
      <c r="M27" s="301">
        <f t="shared" si="1"/>
        <v>0</v>
      </c>
      <c r="N27" s="301"/>
      <c r="O27" s="490"/>
      <c r="P27" s="302" t="e">
        <f t="shared" si="2"/>
        <v>#DIV/0!</v>
      </c>
      <c r="Q27" s="302" t="e">
        <f t="shared" si="3"/>
        <v>#DIV/0!</v>
      </c>
      <c r="R27" s="37"/>
      <c r="S27" s="37"/>
      <c r="T27" s="37"/>
      <c r="U27" s="37"/>
      <c r="V27" s="37"/>
      <c r="W27" s="37"/>
      <c r="X27" s="37"/>
      <c r="Y27" s="37"/>
      <c r="Z27" s="37"/>
      <c r="AA27" s="37"/>
      <c r="AB27" s="37"/>
      <c r="AC27" s="37"/>
      <c r="AD27" s="37"/>
      <c r="AE27" s="37"/>
      <c r="AF27" s="37"/>
      <c r="AG27" s="37"/>
      <c r="AH27" s="37"/>
      <c r="AI27" s="37"/>
      <c r="AJ27" s="37"/>
    </row>
    <row r="28" spans="1:36" ht="15" customHeight="1">
      <c r="A28" s="482" t="s">
        <v>96</v>
      </c>
      <c r="B28" s="482" t="s">
        <v>97</v>
      </c>
      <c r="C28" s="447" t="s">
        <v>98</v>
      </c>
      <c r="D28" s="447" t="s">
        <v>99</v>
      </c>
      <c r="E28" s="447" t="s">
        <v>49</v>
      </c>
      <c r="F28" s="301">
        <f>SUMIF('4-Basis ruimtestaat'!B:B,'2-Kosten per locatie'!A28,'4-Basis ruimtestaat'!K:K)</f>
        <v>567.30000000000007</v>
      </c>
      <c r="G28" s="172"/>
      <c r="H28" s="173">
        <f>_xlfn.MAXIFS('4-Basis ruimtestaat'!M:M,'4-Basis ruimtestaat'!B:B,'2-Kosten per locatie'!A28)</f>
        <v>104</v>
      </c>
      <c r="I28" s="173">
        <f>_xlfn.MAXIFS('4-Basis ruimtestaat'!N:N,'4-Basis ruimtestaat'!B:B,'2-Kosten per locatie'!A28)</f>
        <v>0</v>
      </c>
      <c r="J28" s="301" t="e">
        <f>SUMIF('4-Basis ruimtestaat'!B:B,'2-Kosten per locatie'!A28,'4-Basis ruimtestaat'!O:O)</f>
        <v>#DIV/0!</v>
      </c>
      <c r="K28" s="301">
        <f>SUMIF('4-Basis ruimtestaat'!B:B,'2-Kosten per locatie'!A28,'4-Basis ruimtestaat'!P:P)</f>
        <v>0</v>
      </c>
      <c r="L28" s="301" t="e">
        <f t="shared" si="0"/>
        <v>#DIV/0!</v>
      </c>
      <c r="M28" s="301">
        <f t="shared" si="1"/>
        <v>0</v>
      </c>
      <c r="N28" s="301"/>
      <c r="O28" s="490"/>
      <c r="P28" s="302" t="e">
        <f t="shared" si="2"/>
        <v>#DIV/0!</v>
      </c>
      <c r="Q28" s="302" t="e">
        <f t="shared" si="3"/>
        <v>#DIV/0!</v>
      </c>
      <c r="R28" s="37"/>
      <c r="S28" s="37"/>
      <c r="T28" s="37"/>
      <c r="U28" s="37"/>
      <c r="V28" s="37"/>
      <c r="W28" s="37"/>
      <c r="X28" s="37"/>
      <c r="Y28" s="37"/>
      <c r="Z28" s="37"/>
      <c r="AA28" s="37"/>
      <c r="AB28" s="37"/>
      <c r="AC28" s="37"/>
      <c r="AD28" s="37"/>
      <c r="AE28" s="37"/>
      <c r="AF28" s="37"/>
      <c r="AG28" s="37"/>
      <c r="AH28" s="37"/>
      <c r="AI28" s="37"/>
      <c r="AJ28" s="37"/>
    </row>
    <row r="29" spans="1:36" ht="15" customHeight="1">
      <c r="A29" s="482" t="s">
        <v>100</v>
      </c>
      <c r="B29" s="482" t="s">
        <v>101</v>
      </c>
      <c r="C29" s="447" t="s">
        <v>102</v>
      </c>
      <c r="D29" s="447" t="s">
        <v>103</v>
      </c>
      <c r="E29" s="447" t="s">
        <v>49</v>
      </c>
      <c r="F29" s="301">
        <f>SUMIF('4-Basis ruimtestaat'!B:B,'2-Kosten per locatie'!A29,'4-Basis ruimtestaat'!K:K)</f>
        <v>562.45000000000005</v>
      </c>
      <c r="G29" s="172"/>
      <c r="H29" s="173">
        <f>_xlfn.MAXIFS('4-Basis ruimtestaat'!M:M,'4-Basis ruimtestaat'!B:B,'2-Kosten per locatie'!A29)</f>
        <v>104</v>
      </c>
      <c r="I29" s="173">
        <f>_xlfn.MAXIFS('4-Basis ruimtestaat'!N:N,'4-Basis ruimtestaat'!B:B,'2-Kosten per locatie'!A29)</f>
        <v>0</v>
      </c>
      <c r="J29" s="301" t="e">
        <f>SUMIF('4-Basis ruimtestaat'!B:B,'2-Kosten per locatie'!A29,'4-Basis ruimtestaat'!O:O)</f>
        <v>#DIV/0!</v>
      </c>
      <c r="K29" s="301">
        <f>SUMIF('4-Basis ruimtestaat'!B:B,'2-Kosten per locatie'!A29,'4-Basis ruimtestaat'!P:P)</f>
        <v>0</v>
      </c>
      <c r="L29" s="301" t="e">
        <f t="shared" si="0"/>
        <v>#DIV/0!</v>
      </c>
      <c r="M29" s="301">
        <f t="shared" si="1"/>
        <v>0</v>
      </c>
      <c r="N29" s="301"/>
      <c r="O29" s="490"/>
      <c r="P29" s="302" t="e">
        <f t="shared" si="2"/>
        <v>#DIV/0!</v>
      </c>
      <c r="Q29" s="302" t="e">
        <f t="shared" si="3"/>
        <v>#DIV/0!</v>
      </c>
      <c r="R29" s="37"/>
      <c r="S29" s="37"/>
      <c r="T29" s="37"/>
      <c r="U29" s="37"/>
      <c r="V29" s="37"/>
      <c r="W29" s="37"/>
      <c r="X29" s="37"/>
      <c r="Y29" s="37"/>
      <c r="Z29" s="37"/>
      <c r="AA29" s="37"/>
      <c r="AB29" s="37"/>
      <c r="AC29" s="37"/>
      <c r="AD29" s="37"/>
      <c r="AE29" s="37"/>
      <c r="AF29" s="37"/>
      <c r="AG29" s="37"/>
      <c r="AH29" s="37"/>
      <c r="AI29" s="37"/>
      <c r="AJ29" s="37"/>
    </row>
    <row r="30" spans="1:36" ht="15" customHeight="1">
      <c r="A30" s="482" t="s">
        <v>104</v>
      </c>
      <c r="B30" s="482" t="s">
        <v>105</v>
      </c>
      <c r="C30" s="447" t="s">
        <v>56</v>
      </c>
      <c r="D30" s="447" t="s">
        <v>106</v>
      </c>
      <c r="E30" s="447" t="s">
        <v>107</v>
      </c>
      <c r="F30" s="301">
        <f>SUMIF('4-Basis ruimtestaat'!B:B,'2-Kosten per locatie'!A30,'4-Basis ruimtestaat'!K:K)</f>
        <v>490.74999999999994</v>
      </c>
      <c r="G30" s="172"/>
      <c r="H30" s="173">
        <f>_xlfn.MAXIFS('4-Basis ruimtestaat'!M:M,'4-Basis ruimtestaat'!B:B,'2-Kosten per locatie'!A30)</f>
        <v>52</v>
      </c>
      <c r="I30" s="173">
        <f>_xlfn.MAXIFS('4-Basis ruimtestaat'!N:N,'4-Basis ruimtestaat'!B:B,'2-Kosten per locatie'!A30)</f>
        <v>0</v>
      </c>
      <c r="J30" s="301" t="e">
        <f>SUMIF('4-Basis ruimtestaat'!B:B,'2-Kosten per locatie'!A30,'4-Basis ruimtestaat'!O:O)</f>
        <v>#DIV/0!</v>
      </c>
      <c r="K30" s="301">
        <f>SUMIF('4-Basis ruimtestaat'!B:B,'2-Kosten per locatie'!A30,'4-Basis ruimtestaat'!P:P)</f>
        <v>0</v>
      </c>
      <c r="L30" s="301" t="e">
        <f t="shared" si="0"/>
        <v>#DIV/0!</v>
      </c>
      <c r="M30" s="301">
        <f t="shared" si="1"/>
        <v>0</v>
      </c>
      <c r="N30" s="301"/>
      <c r="O30" s="490"/>
      <c r="P30" s="302" t="e">
        <f t="shared" si="2"/>
        <v>#DIV/0!</v>
      </c>
      <c r="Q30" s="302" t="e">
        <f t="shared" si="3"/>
        <v>#DIV/0!</v>
      </c>
      <c r="R30" s="37"/>
      <c r="S30" s="37"/>
      <c r="T30" s="37"/>
      <c r="U30" s="37"/>
      <c r="V30" s="37"/>
      <c r="W30" s="37"/>
      <c r="X30" s="37"/>
      <c r="Y30" s="37"/>
      <c r="Z30" s="37"/>
      <c r="AA30" s="37"/>
      <c r="AB30" s="37"/>
      <c r="AC30" s="37"/>
      <c r="AD30" s="37"/>
      <c r="AE30" s="37"/>
      <c r="AF30" s="37"/>
      <c r="AG30" s="37"/>
      <c r="AH30" s="37"/>
      <c r="AI30" s="37"/>
      <c r="AJ30" s="37"/>
    </row>
    <row r="31" spans="1:36" ht="15" customHeight="1">
      <c r="A31" s="482" t="s">
        <v>108</v>
      </c>
      <c r="B31" s="482" t="s">
        <v>109</v>
      </c>
      <c r="C31" s="447" t="s">
        <v>110</v>
      </c>
      <c r="D31" s="447" t="s">
        <v>111</v>
      </c>
      <c r="E31" s="447" t="s">
        <v>107</v>
      </c>
      <c r="F31" s="301">
        <f>SUMIF('4-Basis ruimtestaat'!B:B,'2-Kosten per locatie'!A31,'4-Basis ruimtestaat'!K:K)</f>
        <v>92.200000000000017</v>
      </c>
      <c r="G31" s="172"/>
      <c r="H31" s="173">
        <f>_xlfn.MAXIFS('4-Basis ruimtestaat'!M:M,'4-Basis ruimtestaat'!B:B,'2-Kosten per locatie'!A31)</f>
        <v>26</v>
      </c>
      <c r="I31" s="173">
        <f>_xlfn.MAXIFS('4-Basis ruimtestaat'!N:N,'4-Basis ruimtestaat'!B:B,'2-Kosten per locatie'!A31)</f>
        <v>0</v>
      </c>
      <c r="J31" s="301" t="e">
        <f>SUMIF('4-Basis ruimtestaat'!B:B,'2-Kosten per locatie'!A31,'4-Basis ruimtestaat'!O:O)</f>
        <v>#DIV/0!</v>
      </c>
      <c r="K31" s="301">
        <f>SUMIF('4-Basis ruimtestaat'!B:B,'2-Kosten per locatie'!A31,'4-Basis ruimtestaat'!P:P)</f>
        <v>0</v>
      </c>
      <c r="L31" s="301" t="e">
        <f t="shared" si="0"/>
        <v>#DIV/0!</v>
      </c>
      <c r="M31" s="301">
        <f t="shared" si="1"/>
        <v>0</v>
      </c>
      <c r="N31" s="301"/>
      <c r="O31" s="490"/>
      <c r="P31" s="302" t="e">
        <f t="shared" si="2"/>
        <v>#DIV/0!</v>
      </c>
      <c r="Q31" s="302" t="e">
        <f t="shared" si="3"/>
        <v>#DIV/0!</v>
      </c>
      <c r="R31" s="37"/>
      <c r="S31" s="37"/>
      <c r="T31" s="37"/>
      <c r="U31" s="37"/>
      <c r="V31" s="37"/>
      <c r="W31" s="37"/>
      <c r="X31" s="37"/>
      <c r="Y31" s="37"/>
      <c r="Z31" s="37"/>
      <c r="AA31" s="37"/>
      <c r="AB31" s="37"/>
      <c r="AC31" s="37"/>
      <c r="AD31" s="37"/>
      <c r="AE31" s="37"/>
      <c r="AF31" s="37"/>
      <c r="AG31" s="37"/>
      <c r="AH31" s="37"/>
      <c r="AI31" s="37"/>
      <c r="AJ31" s="37"/>
    </row>
    <row r="32" spans="1:36" ht="15" customHeight="1">
      <c r="A32" s="482" t="s">
        <v>112</v>
      </c>
      <c r="B32" s="482" t="s">
        <v>113</v>
      </c>
      <c r="C32" s="447" t="s">
        <v>64</v>
      </c>
      <c r="D32" s="447" t="s">
        <v>114</v>
      </c>
      <c r="E32" s="447" t="s">
        <v>107</v>
      </c>
      <c r="F32" s="301">
        <f>SUMIF('4-Basis ruimtestaat'!B:B,'2-Kosten per locatie'!A32,'4-Basis ruimtestaat'!K:K)</f>
        <v>107.70000000000002</v>
      </c>
      <c r="G32" s="172"/>
      <c r="H32" s="173">
        <f>_xlfn.MAXIFS('4-Basis ruimtestaat'!M:M,'4-Basis ruimtestaat'!B:B,'2-Kosten per locatie'!A32)</f>
        <v>26</v>
      </c>
      <c r="I32" s="173">
        <f>_xlfn.MAXIFS('4-Basis ruimtestaat'!N:N,'4-Basis ruimtestaat'!B:B,'2-Kosten per locatie'!A32)</f>
        <v>0</v>
      </c>
      <c r="J32" s="301" t="e">
        <f>SUMIF('4-Basis ruimtestaat'!B:B,'2-Kosten per locatie'!A32,'4-Basis ruimtestaat'!O:O)</f>
        <v>#DIV/0!</v>
      </c>
      <c r="K32" s="301">
        <f>SUMIF('4-Basis ruimtestaat'!B:B,'2-Kosten per locatie'!A32,'4-Basis ruimtestaat'!P:P)</f>
        <v>0</v>
      </c>
      <c r="L32" s="301" t="e">
        <f t="shared" si="0"/>
        <v>#DIV/0!</v>
      </c>
      <c r="M32" s="301">
        <f t="shared" si="1"/>
        <v>0</v>
      </c>
      <c r="N32" s="301"/>
      <c r="O32" s="490"/>
      <c r="P32" s="302" t="e">
        <f t="shared" si="2"/>
        <v>#DIV/0!</v>
      </c>
      <c r="Q32" s="302" t="e">
        <f t="shared" si="3"/>
        <v>#DIV/0!</v>
      </c>
      <c r="R32" s="37"/>
      <c r="S32" s="37"/>
      <c r="T32" s="37"/>
      <c r="U32" s="37"/>
      <c r="V32" s="37"/>
      <c r="W32" s="37"/>
      <c r="X32" s="37"/>
      <c r="Y32" s="37"/>
      <c r="Z32" s="37"/>
      <c r="AA32" s="37"/>
      <c r="AB32" s="37"/>
      <c r="AC32" s="37"/>
      <c r="AD32" s="37"/>
      <c r="AE32" s="37"/>
      <c r="AF32" s="37"/>
      <c r="AG32" s="37"/>
      <c r="AH32" s="37"/>
      <c r="AI32" s="37"/>
      <c r="AJ32" s="37"/>
    </row>
    <row r="33" spans="1:36" ht="15" customHeight="1">
      <c r="A33" s="482" t="s">
        <v>115</v>
      </c>
      <c r="B33" s="482" t="s">
        <v>116</v>
      </c>
      <c r="C33" s="447" t="s">
        <v>117</v>
      </c>
      <c r="D33" s="447" t="s">
        <v>118</v>
      </c>
      <c r="E33" s="447" t="s">
        <v>107</v>
      </c>
      <c r="F33" s="301">
        <f>SUMIF('4-Basis ruimtestaat'!B:B,'2-Kosten per locatie'!A33,'4-Basis ruimtestaat'!K:K)</f>
        <v>366.29999999999995</v>
      </c>
      <c r="G33" s="172"/>
      <c r="H33" s="173">
        <f>_xlfn.MAXIFS('4-Basis ruimtestaat'!M:M,'4-Basis ruimtestaat'!B:B,'2-Kosten per locatie'!A33)</f>
        <v>52</v>
      </c>
      <c r="I33" s="173">
        <f>_xlfn.MAXIFS('4-Basis ruimtestaat'!N:N,'4-Basis ruimtestaat'!B:B,'2-Kosten per locatie'!A33)</f>
        <v>0</v>
      </c>
      <c r="J33" s="301" t="e">
        <f>SUMIF('4-Basis ruimtestaat'!B:B,'2-Kosten per locatie'!A33,'4-Basis ruimtestaat'!O:O)</f>
        <v>#DIV/0!</v>
      </c>
      <c r="K33" s="301">
        <f>SUMIF('4-Basis ruimtestaat'!B:B,'2-Kosten per locatie'!A33,'4-Basis ruimtestaat'!P:P)</f>
        <v>0</v>
      </c>
      <c r="L33" s="301" t="e">
        <f t="shared" si="0"/>
        <v>#DIV/0!</v>
      </c>
      <c r="M33" s="301">
        <f t="shared" si="1"/>
        <v>0</v>
      </c>
      <c r="N33" s="301"/>
      <c r="O33" s="490"/>
      <c r="P33" s="302" t="e">
        <f t="shared" si="2"/>
        <v>#DIV/0!</v>
      </c>
      <c r="Q33" s="302" t="e">
        <f t="shared" si="3"/>
        <v>#DIV/0!</v>
      </c>
      <c r="R33" s="37"/>
      <c r="S33" s="37"/>
      <c r="T33" s="37"/>
      <c r="U33" s="37"/>
      <c r="V33" s="37"/>
      <c r="W33" s="37"/>
      <c r="X33" s="37"/>
      <c r="Y33" s="37"/>
      <c r="Z33" s="37"/>
      <c r="AA33" s="37"/>
      <c r="AB33" s="37"/>
      <c r="AC33" s="37"/>
      <c r="AD33" s="37"/>
      <c r="AE33" s="37"/>
      <c r="AF33" s="37"/>
      <c r="AG33" s="37"/>
      <c r="AH33" s="37"/>
      <c r="AI33" s="37"/>
      <c r="AJ33" s="37"/>
    </row>
    <row r="34" spans="1:36" ht="15" customHeight="1">
      <c r="A34" s="482" t="s">
        <v>119</v>
      </c>
      <c r="B34" s="482" t="s">
        <v>120</v>
      </c>
      <c r="C34" s="447" t="s">
        <v>121</v>
      </c>
      <c r="D34" s="447" t="s">
        <v>122</v>
      </c>
      <c r="E34" s="447" t="s">
        <v>123</v>
      </c>
      <c r="F34" s="301">
        <f>SUMIF('4-Basis ruimtestaat'!B:B,'2-Kosten per locatie'!A34,'4-Basis ruimtestaat'!K:K)</f>
        <v>33.08</v>
      </c>
      <c r="G34" s="172"/>
      <c r="H34" s="173">
        <f>_xlfn.MAXIFS('4-Basis ruimtestaat'!M:M,'4-Basis ruimtestaat'!B:B,'2-Kosten per locatie'!A34)</f>
        <v>0</v>
      </c>
      <c r="I34" s="173">
        <f>_xlfn.MAXIFS('4-Basis ruimtestaat'!N:N,'4-Basis ruimtestaat'!B:B,'2-Kosten per locatie'!A34)</f>
        <v>0</v>
      </c>
      <c r="J34" s="301">
        <f>SUMIF('4-Basis ruimtestaat'!B:B,'2-Kosten per locatie'!A34,'4-Basis ruimtestaat'!O:O)</f>
        <v>0</v>
      </c>
      <c r="K34" s="301">
        <f>SUMIF('4-Basis ruimtestaat'!B:B,'2-Kosten per locatie'!A34,'4-Basis ruimtestaat'!P:P)</f>
        <v>0</v>
      </c>
      <c r="L34" s="301">
        <f t="shared" si="0"/>
        <v>0</v>
      </c>
      <c r="M34" s="301">
        <f t="shared" si="1"/>
        <v>0</v>
      </c>
      <c r="N34" s="301"/>
      <c r="O34" s="301"/>
      <c r="P34" s="302">
        <f>(J34+K34+L34+M34+O34)-N34</f>
        <v>0</v>
      </c>
      <c r="Q34" s="302">
        <f>P34*$D$5</f>
        <v>0</v>
      </c>
      <c r="R34" s="37"/>
      <c r="S34" s="37"/>
      <c r="T34" s="37"/>
      <c r="U34" s="37"/>
      <c r="V34" s="37"/>
      <c r="W34" s="37"/>
      <c r="X34" s="37"/>
      <c r="Y34" s="37"/>
      <c r="Z34" s="37"/>
      <c r="AA34" s="37"/>
      <c r="AB34" s="37"/>
      <c r="AC34" s="37"/>
      <c r="AD34" s="37"/>
      <c r="AE34" s="37"/>
      <c r="AF34" s="37"/>
      <c r="AG34" s="37"/>
      <c r="AH34" s="37"/>
      <c r="AI34" s="37"/>
      <c r="AJ34" s="37"/>
    </row>
    <row r="35" spans="1:36" ht="15" customHeight="1">
      <c r="A35" s="482" t="s">
        <v>124</v>
      </c>
      <c r="B35" s="482" t="s">
        <v>125</v>
      </c>
      <c r="C35" s="447" t="s">
        <v>12</v>
      </c>
      <c r="D35" s="447" t="s">
        <v>126</v>
      </c>
      <c r="E35" s="447" t="s">
        <v>127</v>
      </c>
      <c r="F35" s="301">
        <f>SUMIF('4-Basis ruimtestaat'!B:B,'2-Kosten per locatie'!A35,'4-Basis ruimtestaat'!K:K)</f>
        <v>1547.5499999999997</v>
      </c>
      <c r="G35" s="172"/>
      <c r="H35" s="173">
        <f>_xlfn.MAXIFS('4-Basis ruimtestaat'!M:M,'4-Basis ruimtestaat'!B:B,'2-Kosten per locatie'!A35)</f>
        <v>255</v>
      </c>
      <c r="I35" s="173">
        <f>_xlfn.MAXIFS('4-Basis ruimtestaat'!N:N,'4-Basis ruimtestaat'!B:B,'2-Kosten per locatie'!A35)</f>
        <v>0</v>
      </c>
      <c r="J35" s="301" t="e">
        <f>SUMIF('4-Basis ruimtestaat'!B:B,'2-Kosten per locatie'!A35,'4-Basis ruimtestaat'!O:O)</f>
        <v>#DIV/0!</v>
      </c>
      <c r="K35" s="301">
        <f>SUMIF('4-Basis ruimtestaat'!B:B,'2-Kosten per locatie'!A35,'4-Basis ruimtestaat'!P:P)</f>
        <v>0</v>
      </c>
      <c r="L35" s="301" t="e">
        <f t="shared" si="0"/>
        <v>#DIV/0!</v>
      </c>
      <c r="M35" s="301">
        <f t="shared" si="1"/>
        <v>0</v>
      </c>
      <c r="N35" s="301"/>
      <c r="O35" s="301"/>
      <c r="P35" s="302" t="e">
        <f t="shared" si="2"/>
        <v>#DIV/0!</v>
      </c>
      <c r="Q35" s="302" t="e">
        <f t="shared" si="3"/>
        <v>#DIV/0!</v>
      </c>
      <c r="R35" s="37"/>
      <c r="S35" s="37"/>
      <c r="T35" s="37"/>
      <c r="U35" s="37"/>
      <c r="V35" s="37"/>
      <c r="W35" s="37"/>
      <c r="X35" s="37"/>
      <c r="Y35" s="37"/>
      <c r="Z35" s="37"/>
      <c r="AA35" s="37"/>
      <c r="AB35" s="37"/>
      <c r="AC35" s="37"/>
      <c r="AD35" s="37"/>
      <c r="AE35" s="37"/>
      <c r="AF35" s="37"/>
      <c r="AG35" s="37"/>
      <c r="AH35" s="37"/>
      <c r="AI35" s="37"/>
      <c r="AJ35" s="37"/>
    </row>
    <row r="36" spans="1:36" ht="15" customHeight="1">
      <c r="A36" s="482" t="s">
        <v>128</v>
      </c>
      <c r="B36" s="482" t="s">
        <v>129</v>
      </c>
      <c r="C36" s="447" t="s">
        <v>12</v>
      </c>
      <c r="D36" s="447" t="s">
        <v>130</v>
      </c>
      <c r="E36" s="447" t="s">
        <v>128</v>
      </c>
      <c r="F36" s="301">
        <f>SUMIF('4-Basis ruimtestaat'!B:B,'2-Kosten per locatie'!A36,'4-Basis ruimtestaat'!K:K)</f>
        <v>10011.769999999979</v>
      </c>
      <c r="G36" s="172"/>
      <c r="H36" s="173">
        <f>_xlfn.MAXIFS('4-Basis ruimtestaat'!M:M,'4-Basis ruimtestaat'!B:B,'2-Kosten per locatie'!A36)</f>
        <v>255</v>
      </c>
      <c r="I36" s="173">
        <f>_xlfn.MAXIFS('4-Basis ruimtestaat'!N:N,'4-Basis ruimtestaat'!B:B,'2-Kosten per locatie'!A36)</f>
        <v>255</v>
      </c>
      <c r="J36" s="301" t="e">
        <f>SUMIF('4-Basis ruimtestaat'!B:B,'2-Kosten per locatie'!A36,'4-Basis ruimtestaat'!O:O)</f>
        <v>#DIV/0!</v>
      </c>
      <c r="K36" s="301" t="e">
        <f>SUMIF('4-Basis ruimtestaat'!B:B,'2-Kosten per locatie'!A36,'4-Basis ruimtestaat'!P:P)</f>
        <v>#DIV/0!</v>
      </c>
      <c r="L36" s="301" t="e">
        <f t="shared" si="0"/>
        <v>#DIV/0!</v>
      </c>
      <c r="M36" s="301" t="e">
        <f t="shared" si="1"/>
        <v>#DIV/0!</v>
      </c>
      <c r="N36" s="301">
        <v>712.5</v>
      </c>
      <c r="O36" s="301"/>
      <c r="P36" s="302" t="e">
        <f>(J36+K36+L36+M36+O36)-N36</f>
        <v>#DIV/0!</v>
      </c>
      <c r="Q36" s="302" t="e">
        <f>(P36+N36)*$D$5</f>
        <v>#DIV/0!</v>
      </c>
      <c r="R36" s="37"/>
      <c r="S36" s="37"/>
      <c r="T36" s="37"/>
      <c r="U36" s="37"/>
      <c r="V36" s="37"/>
      <c r="W36" s="37"/>
      <c r="X36" s="37"/>
      <c r="Y36" s="37"/>
      <c r="Z36" s="37"/>
      <c r="AA36" s="37"/>
      <c r="AB36" s="37"/>
      <c r="AC36" s="37"/>
      <c r="AD36" s="37"/>
      <c r="AE36" s="37"/>
      <c r="AF36" s="37"/>
      <c r="AG36" s="37"/>
      <c r="AH36" s="37"/>
      <c r="AI36" s="37"/>
      <c r="AJ36" s="37"/>
    </row>
    <row r="37" spans="1:36" ht="15" customHeight="1">
      <c r="A37" s="482" t="s">
        <v>131</v>
      </c>
      <c r="B37" s="482" t="s">
        <v>132</v>
      </c>
      <c r="C37" s="447" t="s">
        <v>64</v>
      </c>
      <c r="D37" s="447" t="s">
        <v>114</v>
      </c>
      <c r="E37" s="447" t="s">
        <v>127</v>
      </c>
      <c r="F37" s="301">
        <f>SUMIF('4-Basis ruimtestaat'!B:B,'2-Kosten per locatie'!A37,'4-Basis ruimtestaat'!K:K)</f>
        <v>74.699999999999989</v>
      </c>
      <c r="G37" s="172"/>
      <c r="H37" s="173">
        <f>_xlfn.MAXIFS('4-Basis ruimtestaat'!M:M,'4-Basis ruimtestaat'!B:B,'2-Kosten per locatie'!A37)</f>
        <v>52</v>
      </c>
      <c r="I37" s="173">
        <f>_xlfn.MAXIFS('4-Basis ruimtestaat'!N:N,'4-Basis ruimtestaat'!B:B,'2-Kosten per locatie'!A37)</f>
        <v>0</v>
      </c>
      <c r="J37" s="301" t="e">
        <f>SUMIF('4-Basis ruimtestaat'!B:B,'2-Kosten per locatie'!A37,'4-Basis ruimtestaat'!O:O)</f>
        <v>#DIV/0!</v>
      </c>
      <c r="K37" s="301">
        <f>SUMIF('4-Basis ruimtestaat'!B:B,'2-Kosten per locatie'!A37,'4-Basis ruimtestaat'!P:P)</f>
        <v>0</v>
      </c>
      <c r="L37" s="301" t="e">
        <f t="shared" si="0"/>
        <v>#DIV/0!</v>
      </c>
      <c r="M37" s="301">
        <f t="shared" si="1"/>
        <v>0</v>
      </c>
      <c r="N37" s="301"/>
      <c r="O37" s="490"/>
      <c r="P37" s="302" t="e">
        <f t="shared" si="2"/>
        <v>#DIV/0!</v>
      </c>
      <c r="Q37" s="302" t="e">
        <f t="shared" si="3"/>
        <v>#DIV/0!</v>
      </c>
      <c r="R37" s="37"/>
      <c r="S37" s="37"/>
      <c r="T37" s="37"/>
      <c r="U37" s="37"/>
      <c r="V37" s="37"/>
      <c r="W37" s="37"/>
      <c r="X37" s="37"/>
      <c r="Y37" s="37"/>
      <c r="Z37" s="37"/>
      <c r="AA37" s="37"/>
      <c r="AB37" s="37"/>
      <c r="AC37" s="37"/>
      <c r="AD37" s="37"/>
      <c r="AE37" s="37"/>
      <c r="AF37" s="37"/>
      <c r="AG37" s="37"/>
      <c r="AH37" s="37"/>
      <c r="AI37" s="37"/>
      <c r="AJ37" s="37"/>
    </row>
    <row r="38" spans="1:36" ht="15" customHeight="1">
      <c r="A38" s="482" t="s">
        <v>133</v>
      </c>
      <c r="B38" s="482" t="s">
        <v>134</v>
      </c>
      <c r="C38" s="447" t="s">
        <v>117</v>
      </c>
      <c r="D38" s="447" t="s">
        <v>135</v>
      </c>
      <c r="E38" s="447" t="s">
        <v>127</v>
      </c>
      <c r="F38" s="301">
        <f>SUMIF('4-Basis ruimtestaat'!B:B,'2-Kosten per locatie'!A38,'4-Basis ruimtestaat'!K:K)</f>
        <v>46.49</v>
      </c>
      <c r="G38" s="172"/>
      <c r="H38" s="173">
        <f>_xlfn.MAXIFS('4-Basis ruimtestaat'!M:M,'4-Basis ruimtestaat'!B:B,'2-Kosten per locatie'!A38)</f>
        <v>26</v>
      </c>
      <c r="I38" s="173">
        <f>_xlfn.MAXIFS('4-Basis ruimtestaat'!N:N,'4-Basis ruimtestaat'!B:B,'2-Kosten per locatie'!A38)</f>
        <v>0</v>
      </c>
      <c r="J38" s="301" t="e">
        <f>SUMIF('4-Basis ruimtestaat'!B:B,'2-Kosten per locatie'!A38,'4-Basis ruimtestaat'!O:O)</f>
        <v>#DIV/0!</v>
      </c>
      <c r="K38" s="301">
        <f>SUMIF('4-Basis ruimtestaat'!B:B,'2-Kosten per locatie'!A38,'4-Basis ruimtestaat'!P:P)</f>
        <v>0</v>
      </c>
      <c r="L38" s="301" t="e">
        <f t="shared" si="0"/>
        <v>#DIV/0!</v>
      </c>
      <c r="M38" s="301">
        <f t="shared" si="1"/>
        <v>0</v>
      </c>
      <c r="N38" s="301"/>
      <c r="O38" s="490"/>
      <c r="P38" s="302" t="e">
        <f t="shared" si="2"/>
        <v>#DIV/0!</v>
      </c>
      <c r="Q38" s="302" t="e">
        <f t="shared" si="3"/>
        <v>#DIV/0!</v>
      </c>
      <c r="R38" s="37"/>
      <c r="S38" s="37"/>
      <c r="T38" s="37"/>
      <c r="U38" s="37"/>
      <c r="V38" s="37"/>
      <c r="W38" s="37"/>
      <c r="X38" s="37"/>
      <c r="Y38" s="37"/>
      <c r="Z38" s="37"/>
      <c r="AA38" s="37"/>
      <c r="AB38" s="37"/>
      <c r="AC38" s="37"/>
      <c r="AD38" s="37"/>
      <c r="AE38" s="37"/>
      <c r="AF38" s="37"/>
      <c r="AG38" s="37"/>
      <c r="AH38" s="37"/>
      <c r="AI38" s="37"/>
      <c r="AJ38" s="37"/>
    </row>
    <row r="39" spans="1:36" ht="15" customHeight="1">
      <c r="A39" s="482" t="s">
        <v>136</v>
      </c>
      <c r="B39" s="482" t="s">
        <v>137</v>
      </c>
      <c r="C39" s="447" t="s">
        <v>52</v>
      </c>
      <c r="D39" s="447" t="s">
        <v>53</v>
      </c>
      <c r="E39" s="447" t="s">
        <v>138</v>
      </c>
      <c r="F39" s="301">
        <f>SUMIF('4-Basis ruimtestaat'!B:B,'2-Kosten per locatie'!A39,'4-Basis ruimtestaat'!K:K)</f>
        <v>122.15</v>
      </c>
      <c r="G39" s="172"/>
      <c r="H39" s="173">
        <f>_xlfn.MAXIFS('4-Basis ruimtestaat'!M:M,'4-Basis ruimtestaat'!B:B,'2-Kosten per locatie'!A39)</f>
        <v>52</v>
      </c>
      <c r="I39" s="173">
        <f>_xlfn.MAXIFS('4-Basis ruimtestaat'!N:N,'4-Basis ruimtestaat'!B:B,'2-Kosten per locatie'!A39)</f>
        <v>0</v>
      </c>
      <c r="J39" s="301" t="e">
        <f>SUMIF('4-Basis ruimtestaat'!B:B,'2-Kosten per locatie'!A39,'4-Basis ruimtestaat'!O:O)</f>
        <v>#DIV/0!</v>
      </c>
      <c r="K39" s="301">
        <f>SUMIF('4-Basis ruimtestaat'!B:B,'2-Kosten per locatie'!A39,'4-Basis ruimtestaat'!P:P)</f>
        <v>0</v>
      </c>
      <c r="L39" s="301" t="e">
        <f t="shared" si="0"/>
        <v>#DIV/0!</v>
      </c>
      <c r="M39" s="301">
        <f t="shared" si="1"/>
        <v>0</v>
      </c>
      <c r="N39" s="301"/>
      <c r="O39" s="490"/>
      <c r="P39" s="302" t="e">
        <f t="shared" si="2"/>
        <v>#DIV/0!</v>
      </c>
      <c r="Q39" s="302" t="e">
        <f t="shared" si="3"/>
        <v>#DIV/0!</v>
      </c>
      <c r="R39" s="37"/>
      <c r="S39" s="37"/>
      <c r="T39" s="37"/>
      <c r="U39" s="37"/>
      <c r="V39" s="37"/>
      <c r="W39" s="37"/>
      <c r="X39" s="37"/>
      <c r="Y39" s="37"/>
      <c r="Z39" s="37"/>
      <c r="AA39" s="37"/>
      <c r="AB39" s="37"/>
      <c r="AC39" s="37"/>
      <c r="AD39" s="37"/>
      <c r="AE39" s="37"/>
      <c r="AF39" s="37"/>
      <c r="AG39" s="37"/>
      <c r="AH39" s="37"/>
      <c r="AI39" s="37"/>
      <c r="AJ39" s="37"/>
    </row>
    <row r="40" spans="1:36" ht="15" customHeight="1">
      <c r="A40" s="482" t="s">
        <v>139</v>
      </c>
      <c r="B40" s="482" t="s">
        <v>140</v>
      </c>
      <c r="C40" s="447" t="s">
        <v>141</v>
      </c>
      <c r="D40" s="447" t="s">
        <v>142</v>
      </c>
      <c r="E40" s="447" t="s">
        <v>138</v>
      </c>
      <c r="F40" s="301">
        <f>SUMIF('4-Basis ruimtestaat'!B:B,'2-Kosten per locatie'!A40,'4-Basis ruimtestaat'!K:K)</f>
        <v>21.85</v>
      </c>
      <c r="G40" s="172"/>
      <c r="H40" s="173">
        <f>_xlfn.MAXIFS('4-Basis ruimtestaat'!M:M,'4-Basis ruimtestaat'!B:B,'2-Kosten per locatie'!A40)</f>
        <v>26</v>
      </c>
      <c r="I40" s="173">
        <f>_xlfn.MAXIFS('4-Basis ruimtestaat'!N:N,'4-Basis ruimtestaat'!B:B,'2-Kosten per locatie'!A40)</f>
        <v>0</v>
      </c>
      <c r="J40" s="301" t="e">
        <f>SUMIF('4-Basis ruimtestaat'!B:B,'2-Kosten per locatie'!A40,'4-Basis ruimtestaat'!O:O)</f>
        <v>#DIV/0!</v>
      </c>
      <c r="K40" s="301">
        <f>SUMIF('4-Basis ruimtestaat'!B:B,'2-Kosten per locatie'!A40,'4-Basis ruimtestaat'!P:P)</f>
        <v>0</v>
      </c>
      <c r="L40" s="301" t="e">
        <f t="shared" si="0"/>
        <v>#DIV/0!</v>
      </c>
      <c r="M40" s="301">
        <f t="shared" si="1"/>
        <v>0</v>
      </c>
      <c r="N40" s="301"/>
      <c r="O40" s="490"/>
      <c r="P40" s="302" t="e">
        <f t="shared" si="2"/>
        <v>#DIV/0!</v>
      </c>
      <c r="Q40" s="302" t="e">
        <f t="shared" si="3"/>
        <v>#DIV/0!</v>
      </c>
      <c r="R40" s="37"/>
      <c r="S40" s="37"/>
      <c r="T40" s="37"/>
      <c r="U40" s="37"/>
      <c r="V40" s="37"/>
      <c r="W40" s="37"/>
      <c r="X40" s="37"/>
      <c r="Y40" s="37"/>
      <c r="Z40" s="37"/>
      <c r="AA40" s="37"/>
      <c r="AB40" s="37"/>
      <c r="AC40" s="37"/>
      <c r="AD40" s="37"/>
      <c r="AE40" s="37"/>
      <c r="AF40" s="37"/>
      <c r="AG40" s="37"/>
      <c r="AH40" s="37"/>
      <c r="AI40" s="37"/>
      <c r="AJ40" s="37"/>
    </row>
    <row r="41" spans="1:36" ht="15" customHeight="1">
      <c r="A41" s="482" t="s">
        <v>143</v>
      </c>
      <c r="B41" s="482" t="s">
        <v>144</v>
      </c>
      <c r="C41" s="447" t="s">
        <v>145</v>
      </c>
      <c r="D41" s="447" t="s">
        <v>146</v>
      </c>
      <c r="E41" s="447" t="s">
        <v>138</v>
      </c>
      <c r="F41" s="301">
        <f>SUMIF('4-Basis ruimtestaat'!B:B,'2-Kosten per locatie'!A41,'4-Basis ruimtestaat'!K:K)</f>
        <v>50.9</v>
      </c>
      <c r="G41" s="172"/>
      <c r="H41" s="173">
        <f>_xlfn.MAXIFS('4-Basis ruimtestaat'!M:M,'4-Basis ruimtestaat'!B:B,'2-Kosten per locatie'!A41)</f>
        <v>52</v>
      </c>
      <c r="I41" s="173">
        <f>_xlfn.MAXIFS('4-Basis ruimtestaat'!N:N,'4-Basis ruimtestaat'!B:B,'2-Kosten per locatie'!A41)</f>
        <v>0</v>
      </c>
      <c r="J41" s="301" t="e">
        <f>SUMIF('4-Basis ruimtestaat'!B:B,'2-Kosten per locatie'!A41,'4-Basis ruimtestaat'!O:O)</f>
        <v>#DIV/0!</v>
      </c>
      <c r="K41" s="301">
        <f>SUMIF('4-Basis ruimtestaat'!B:B,'2-Kosten per locatie'!A41,'4-Basis ruimtestaat'!P:P)</f>
        <v>0</v>
      </c>
      <c r="L41" s="301" t="e">
        <f t="shared" si="0"/>
        <v>#DIV/0!</v>
      </c>
      <c r="M41" s="301">
        <f t="shared" si="1"/>
        <v>0</v>
      </c>
      <c r="N41" s="301"/>
      <c r="O41" s="490"/>
      <c r="P41" s="302" t="e">
        <f t="shared" si="2"/>
        <v>#DIV/0!</v>
      </c>
      <c r="Q41" s="302" t="e">
        <f t="shared" si="3"/>
        <v>#DIV/0!</v>
      </c>
      <c r="R41" s="37"/>
      <c r="S41" s="37"/>
      <c r="T41" s="37"/>
      <c r="U41" s="37"/>
      <c r="V41" s="37"/>
      <c r="W41" s="37"/>
      <c r="X41" s="37"/>
      <c r="Y41" s="37"/>
      <c r="Z41" s="37"/>
      <c r="AA41" s="37"/>
      <c r="AB41" s="37"/>
      <c r="AC41" s="37"/>
      <c r="AD41" s="37"/>
      <c r="AE41" s="37"/>
      <c r="AF41" s="37"/>
      <c r="AG41" s="37"/>
      <c r="AH41" s="37"/>
      <c r="AI41" s="37"/>
      <c r="AJ41" s="37"/>
    </row>
    <row r="42" spans="1:36" ht="15" customHeight="1">
      <c r="A42" s="482" t="s">
        <v>147</v>
      </c>
      <c r="B42" s="482" t="s">
        <v>148</v>
      </c>
      <c r="C42" s="447" t="s">
        <v>149</v>
      </c>
      <c r="D42" s="447" t="s">
        <v>150</v>
      </c>
      <c r="E42" s="447" t="s">
        <v>138</v>
      </c>
      <c r="F42" s="301">
        <f>SUMIF('4-Basis ruimtestaat'!B:B,'2-Kosten per locatie'!A42,'4-Basis ruimtestaat'!K:K)</f>
        <v>406.79999999999995</v>
      </c>
      <c r="G42" s="172"/>
      <c r="H42" s="173">
        <f>_xlfn.MAXIFS('4-Basis ruimtestaat'!M:M,'4-Basis ruimtestaat'!B:B,'2-Kosten per locatie'!A42)</f>
        <v>52</v>
      </c>
      <c r="I42" s="173">
        <f>_xlfn.MAXIFS('4-Basis ruimtestaat'!N:N,'4-Basis ruimtestaat'!B:B,'2-Kosten per locatie'!A42)</f>
        <v>0</v>
      </c>
      <c r="J42" s="301" t="e">
        <f>SUMIF('4-Basis ruimtestaat'!B:B,'2-Kosten per locatie'!A42,'4-Basis ruimtestaat'!O:O)</f>
        <v>#DIV/0!</v>
      </c>
      <c r="K42" s="301">
        <f>SUMIF('4-Basis ruimtestaat'!B:B,'2-Kosten per locatie'!A42,'4-Basis ruimtestaat'!P:P)</f>
        <v>0</v>
      </c>
      <c r="L42" s="301" t="e">
        <f t="shared" si="0"/>
        <v>#DIV/0!</v>
      </c>
      <c r="M42" s="301">
        <f t="shared" si="1"/>
        <v>0</v>
      </c>
      <c r="N42" s="301"/>
      <c r="O42" s="490"/>
      <c r="P42" s="302" t="e">
        <f t="shared" si="2"/>
        <v>#DIV/0!</v>
      </c>
      <c r="Q42" s="302" t="e">
        <f t="shared" si="3"/>
        <v>#DIV/0!</v>
      </c>
      <c r="R42" s="37"/>
      <c r="S42" s="37"/>
      <c r="T42" s="37"/>
      <c r="U42" s="37"/>
      <c r="V42" s="37"/>
      <c r="W42" s="37"/>
      <c r="X42" s="37"/>
      <c r="Y42" s="37"/>
      <c r="Z42" s="37"/>
      <c r="AA42" s="37"/>
      <c r="AB42" s="37"/>
      <c r="AC42" s="37"/>
      <c r="AD42" s="37"/>
      <c r="AE42" s="37"/>
      <c r="AF42" s="37"/>
      <c r="AG42" s="37"/>
      <c r="AH42" s="37"/>
      <c r="AI42" s="37"/>
      <c r="AJ42" s="37"/>
    </row>
    <row r="43" spans="1:36" ht="15" customHeight="1">
      <c r="A43" s="482" t="s">
        <v>151</v>
      </c>
      <c r="B43" s="482" t="s">
        <v>152</v>
      </c>
      <c r="C43" s="447" t="s">
        <v>153</v>
      </c>
      <c r="D43" s="447" t="s">
        <v>154</v>
      </c>
      <c r="E43" s="447" t="s">
        <v>138</v>
      </c>
      <c r="F43" s="301">
        <f>SUMIF('4-Basis ruimtestaat'!B:B,'2-Kosten per locatie'!A43,'4-Basis ruimtestaat'!K:K)</f>
        <v>43.359999999999992</v>
      </c>
      <c r="G43" s="172"/>
      <c r="H43" s="173">
        <f>_xlfn.MAXIFS('4-Basis ruimtestaat'!M:M,'4-Basis ruimtestaat'!B:B,'2-Kosten per locatie'!A43)</f>
        <v>52</v>
      </c>
      <c r="I43" s="173">
        <f>_xlfn.MAXIFS('4-Basis ruimtestaat'!N:N,'4-Basis ruimtestaat'!B:B,'2-Kosten per locatie'!A43)</f>
        <v>0</v>
      </c>
      <c r="J43" s="301" t="e">
        <f>SUMIF('4-Basis ruimtestaat'!B:B,'2-Kosten per locatie'!A43,'4-Basis ruimtestaat'!O:O)</f>
        <v>#DIV/0!</v>
      </c>
      <c r="K43" s="301">
        <f>SUMIF('4-Basis ruimtestaat'!B:B,'2-Kosten per locatie'!A43,'4-Basis ruimtestaat'!P:P)</f>
        <v>0</v>
      </c>
      <c r="L43" s="301" t="e">
        <f t="shared" si="0"/>
        <v>#DIV/0!</v>
      </c>
      <c r="M43" s="301">
        <f t="shared" si="1"/>
        <v>0</v>
      </c>
      <c r="N43" s="301"/>
      <c r="O43" s="490"/>
      <c r="P43" s="302" t="e">
        <f t="shared" si="2"/>
        <v>#DIV/0!</v>
      </c>
      <c r="Q43" s="302" t="e">
        <f t="shared" si="3"/>
        <v>#DIV/0!</v>
      </c>
      <c r="R43" s="37"/>
      <c r="S43" s="37"/>
      <c r="T43" s="37"/>
      <c r="U43" s="37"/>
      <c r="V43" s="37"/>
      <c r="W43" s="37"/>
      <c r="X43" s="37"/>
      <c r="Y43" s="37"/>
      <c r="Z43" s="37"/>
      <c r="AA43" s="37"/>
      <c r="AB43" s="37"/>
      <c r="AC43" s="37"/>
      <c r="AD43" s="37"/>
      <c r="AE43" s="37"/>
      <c r="AF43" s="37"/>
      <c r="AG43" s="37"/>
      <c r="AH43" s="37"/>
      <c r="AI43" s="37"/>
      <c r="AJ43" s="37"/>
    </row>
    <row r="44" spans="1:36" ht="15" customHeight="1">
      <c r="A44" s="482" t="s">
        <v>155</v>
      </c>
      <c r="B44" s="482" t="s">
        <v>156</v>
      </c>
      <c r="C44" s="447" t="s">
        <v>157</v>
      </c>
      <c r="D44" s="447" t="s">
        <v>158</v>
      </c>
      <c r="E44" s="447" t="s">
        <v>138</v>
      </c>
      <c r="F44" s="301">
        <f>SUMIF('4-Basis ruimtestaat'!B:B,'2-Kosten per locatie'!A44,'4-Basis ruimtestaat'!K:K)</f>
        <v>156.01960000000003</v>
      </c>
      <c r="G44" s="172"/>
      <c r="H44" s="173">
        <f>_xlfn.MAXIFS('4-Basis ruimtestaat'!M:M,'4-Basis ruimtestaat'!B:B,'2-Kosten per locatie'!A44)</f>
        <v>52</v>
      </c>
      <c r="I44" s="173">
        <f>_xlfn.MAXIFS('4-Basis ruimtestaat'!N:N,'4-Basis ruimtestaat'!B:B,'2-Kosten per locatie'!A44)</f>
        <v>0</v>
      </c>
      <c r="J44" s="301" t="e">
        <f>SUMIF('4-Basis ruimtestaat'!B:B,'2-Kosten per locatie'!A44,'4-Basis ruimtestaat'!O:O)</f>
        <v>#DIV/0!</v>
      </c>
      <c r="K44" s="301">
        <f>SUMIF('4-Basis ruimtestaat'!B:B,'2-Kosten per locatie'!A44,'4-Basis ruimtestaat'!P:P)</f>
        <v>0</v>
      </c>
      <c r="L44" s="301" t="e">
        <f t="shared" si="0"/>
        <v>#DIV/0!</v>
      </c>
      <c r="M44" s="301">
        <f t="shared" si="1"/>
        <v>0</v>
      </c>
      <c r="N44" s="301"/>
      <c r="O44" s="490"/>
      <c r="P44" s="302" t="e">
        <f t="shared" si="2"/>
        <v>#DIV/0!</v>
      </c>
      <c r="Q44" s="302" t="e">
        <f t="shared" si="3"/>
        <v>#DIV/0!</v>
      </c>
      <c r="R44" s="37"/>
      <c r="S44" s="37"/>
      <c r="T44" s="37"/>
      <c r="U44" s="37"/>
      <c r="V44" s="37"/>
      <c r="W44" s="37"/>
      <c r="X44" s="37"/>
      <c r="Y44" s="37"/>
      <c r="Z44" s="37"/>
      <c r="AA44" s="37"/>
      <c r="AB44" s="37"/>
      <c r="AC44" s="37"/>
      <c r="AD44" s="37"/>
      <c r="AE44" s="37"/>
      <c r="AF44" s="37"/>
      <c r="AG44" s="37"/>
      <c r="AH44" s="37"/>
      <c r="AI44" s="37"/>
      <c r="AJ44" s="37"/>
    </row>
    <row r="45" spans="1:36" ht="15" customHeight="1">
      <c r="A45" s="482" t="s">
        <v>159</v>
      </c>
      <c r="B45" s="482" t="s">
        <v>160</v>
      </c>
      <c r="C45" s="447" t="s">
        <v>64</v>
      </c>
      <c r="D45" s="447" t="s">
        <v>161</v>
      </c>
      <c r="E45" s="447" t="s">
        <v>127</v>
      </c>
      <c r="F45" s="301">
        <f>SUMIF('4-Basis ruimtestaat'!B:B,'2-Kosten per locatie'!A45,'4-Basis ruimtestaat'!K:K)</f>
        <v>323.75000000000006</v>
      </c>
      <c r="G45" s="172"/>
      <c r="H45" s="173">
        <f>_xlfn.MAXIFS('4-Basis ruimtestaat'!M:M,'4-Basis ruimtestaat'!B:B,'2-Kosten per locatie'!A45)</f>
        <v>255</v>
      </c>
      <c r="I45" s="173">
        <f>_xlfn.MAXIFS('4-Basis ruimtestaat'!N:N,'4-Basis ruimtestaat'!B:B,'2-Kosten per locatie'!A45)</f>
        <v>0</v>
      </c>
      <c r="J45" s="301" t="e">
        <f>SUMIF('4-Basis ruimtestaat'!B:B,'2-Kosten per locatie'!A45,'4-Basis ruimtestaat'!O:O)</f>
        <v>#DIV/0!</v>
      </c>
      <c r="K45" s="301">
        <f>SUMIF('4-Basis ruimtestaat'!B:B,'2-Kosten per locatie'!A45,'4-Basis ruimtestaat'!P:P)</f>
        <v>0</v>
      </c>
      <c r="L45" s="301" t="e">
        <f t="shared" si="0"/>
        <v>#DIV/0!</v>
      </c>
      <c r="M45" s="301">
        <f t="shared" si="1"/>
        <v>0</v>
      </c>
      <c r="N45" s="301"/>
      <c r="O45" s="490"/>
      <c r="P45" s="302" t="e">
        <f t="shared" si="2"/>
        <v>#DIV/0!</v>
      </c>
      <c r="Q45" s="302" t="e">
        <f t="shared" si="3"/>
        <v>#DIV/0!</v>
      </c>
      <c r="R45" s="37"/>
      <c r="S45" s="37"/>
      <c r="T45" s="37"/>
      <c r="U45" s="37"/>
      <c r="V45" s="37"/>
      <c r="W45" s="37"/>
      <c r="X45" s="37"/>
      <c r="Y45" s="37"/>
      <c r="Z45" s="37"/>
      <c r="AA45" s="37"/>
      <c r="AB45" s="37"/>
      <c r="AC45" s="37"/>
      <c r="AD45" s="37"/>
      <c r="AE45" s="37"/>
      <c r="AF45" s="37"/>
      <c r="AG45" s="37"/>
      <c r="AH45" s="37"/>
      <c r="AI45" s="37"/>
      <c r="AJ45" s="37"/>
    </row>
    <row r="46" spans="1:36" ht="15" customHeight="1">
      <c r="A46" s="220" t="s">
        <v>162</v>
      </c>
      <c r="B46" s="220" t="s">
        <v>163</v>
      </c>
      <c r="C46" s="220" t="s">
        <v>60</v>
      </c>
      <c r="D46" s="220" t="s">
        <v>164</v>
      </c>
      <c r="E46" s="219" t="s">
        <v>127</v>
      </c>
      <c r="F46" s="301">
        <f>SUMIF('4-Basis ruimtestaat'!B:B,'2-Kosten per locatie'!A46,'4-Basis ruimtestaat'!K:K)</f>
        <v>549.02</v>
      </c>
      <c r="G46" s="172"/>
      <c r="H46" s="173">
        <f>_xlfn.MAXIFS('4-Basis ruimtestaat'!M:M,'4-Basis ruimtestaat'!B:B,'2-Kosten per locatie'!A46)</f>
        <v>52</v>
      </c>
      <c r="I46" s="173">
        <f>_xlfn.MAXIFS('4-Basis ruimtestaat'!N:N,'4-Basis ruimtestaat'!B:B,'2-Kosten per locatie'!A46)</f>
        <v>0</v>
      </c>
      <c r="J46" s="301" t="e">
        <f>SUMIF('4-Basis ruimtestaat'!B:B,'2-Kosten per locatie'!A46,'4-Basis ruimtestaat'!O:O)</f>
        <v>#DIV/0!</v>
      </c>
      <c r="K46" s="301">
        <f>SUMIF('4-Basis ruimtestaat'!B:B,'2-Kosten per locatie'!A46,'4-Basis ruimtestaat'!P:P)</f>
        <v>0</v>
      </c>
      <c r="L46" s="301" t="e">
        <f t="shared" ref="L46:L59" si="4">IF(J46&lt;(H46*$D$2),H46*$D$2-J46,0)</f>
        <v>#DIV/0!</v>
      </c>
      <c r="M46" s="301">
        <f t="shared" ref="M46:M59" si="5">IF(K46&lt;(I46*$D$2),I46*$D$2-K46,0)</f>
        <v>0</v>
      </c>
      <c r="N46" s="301"/>
      <c r="O46" s="490"/>
      <c r="P46" s="302" t="e">
        <f t="shared" si="2"/>
        <v>#DIV/0!</v>
      </c>
      <c r="Q46" s="302" t="e">
        <f t="shared" si="3"/>
        <v>#DIV/0!</v>
      </c>
      <c r="R46" s="37"/>
      <c r="S46" s="37"/>
      <c r="T46" s="37"/>
      <c r="U46" s="37"/>
      <c r="V46" s="37"/>
      <c r="W46" s="37"/>
      <c r="X46" s="37"/>
      <c r="Y46" s="37"/>
      <c r="Z46" s="37"/>
      <c r="AA46" s="37"/>
      <c r="AB46" s="37"/>
      <c r="AC46" s="37"/>
      <c r="AD46" s="37"/>
      <c r="AE46" s="37"/>
      <c r="AF46" s="37"/>
      <c r="AG46" s="37"/>
      <c r="AH46" s="37"/>
      <c r="AI46" s="37"/>
      <c r="AJ46" s="37"/>
    </row>
    <row r="47" spans="1:36" ht="15" customHeight="1">
      <c r="A47" s="220" t="s">
        <v>165</v>
      </c>
      <c r="B47" s="489" t="s">
        <v>166</v>
      </c>
      <c r="C47" s="489" t="s">
        <v>90</v>
      </c>
      <c r="D47" s="489" t="s">
        <v>167</v>
      </c>
      <c r="E47" s="219" t="s">
        <v>123</v>
      </c>
      <c r="F47" s="301">
        <f>SUMIF('4-Basis ruimtestaat'!B:B,'2-Kosten per locatie'!A47,'4-Basis ruimtestaat'!K:K)</f>
        <v>0</v>
      </c>
      <c r="G47" s="172"/>
      <c r="H47" s="173">
        <f>_xlfn.MAXIFS('4-Basis ruimtestaat'!M:M,'4-Basis ruimtestaat'!B:B,'2-Kosten per locatie'!A47)</f>
        <v>0</v>
      </c>
      <c r="I47" s="173">
        <f>_xlfn.MAXIFS('4-Basis ruimtestaat'!N:N,'4-Basis ruimtestaat'!B:B,'2-Kosten per locatie'!A47)</f>
        <v>0</v>
      </c>
      <c r="J47" s="301">
        <f>SUMIF('4-Basis ruimtestaat'!B:B,'2-Kosten per locatie'!A47,'4-Basis ruimtestaat'!O:O)</f>
        <v>0</v>
      </c>
      <c r="K47" s="301">
        <f>SUMIF('4-Basis ruimtestaat'!B:B,'2-Kosten per locatie'!A47,'4-Basis ruimtestaat'!P:P)</f>
        <v>0</v>
      </c>
      <c r="L47" s="301">
        <f t="shared" si="4"/>
        <v>0</v>
      </c>
      <c r="M47" s="301">
        <f t="shared" si="5"/>
        <v>0</v>
      </c>
      <c r="N47" s="301"/>
      <c r="O47" s="301">
        <f t="shared" ref="O47" si="6">H47*0.5</f>
        <v>0</v>
      </c>
      <c r="P47" s="302"/>
      <c r="Q47" s="301">
        <f t="shared" ref="Q47:Q59" si="7">J47*$D$5</f>
        <v>0</v>
      </c>
      <c r="R47" s="37"/>
      <c r="S47" s="37"/>
      <c r="T47" s="37"/>
      <c r="U47" s="37"/>
      <c r="V47" s="37"/>
      <c r="W47" s="37"/>
      <c r="X47" s="37"/>
      <c r="Y47" s="37"/>
      <c r="Z47" s="37"/>
      <c r="AA47" s="37"/>
      <c r="AB47" s="37"/>
      <c r="AC47" s="37"/>
      <c r="AD47" s="37"/>
      <c r="AE47" s="37"/>
      <c r="AF47" s="37"/>
      <c r="AG47" s="37"/>
      <c r="AH47" s="37"/>
      <c r="AI47" s="37"/>
      <c r="AJ47" s="37"/>
    </row>
    <row r="48" spans="1:36" ht="15" customHeight="1">
      <c r="A48" s="220" t="s">
        <v>168</v>
      </c>
      <c r="B48" s="489" t="s">
        <v>169</v>
      </c>
      <c r="C48" s="489" t="s">
        <v>170</v>
      </c>
      <c r="D48" s="489" t="s">
        <v>171</v>
      </c>
      <c r="E48" s="219" t="s">
        <v>123</v>
      </c>
      <c r="F48" s="301">
        <f>SUMIF('4-Basis ruimtestaat'!B:B,'2-Kosten per locatie'!A48,'4-Basis ruimtestaat'!K:K)</f>
        <v>0</v>
      </c>
      <c r="G48" s="172"/>
      <c r="H48" s="173">
        <f>_xlfn.MAXIFS('4-Basis ruimtestaat'!M:M,'4-Basis ruimtestaat'!B:B,'2-Kosten per locatie'!A48)</f>
        <v>0</v>
      </c>
      <c r="I48" s="173">
        <f>_xlfn.MAXIFS('4-Basis ruimtestaat'!N:N,'4-Basis ruimtestaat'!B:B,'2-Kosten per locatie'!A48)</f>
        <v>0</v>
      </c>
      <c r="J48" s="301">
        <f>SUMIF('4-Basis ruimtestaat'!B:B,'2-Kosten per locatie'!A48,'4-Basis ruimtestaat'!O:O)</f>
        <v>0</v>
      </c>
      <c r="K48" s="301">
        <f>SUMIF('4-Basis ruimtestaat'!B:B,'2-Kosten per locatie'!A48,'4-Basis ruimtestaat'!P:P)</f>
        <v>0</v>
      </c>
      <c r="L48" s="301">
        <f t="shared" si="4"/>
        <v>0</v>
      </c>
      <c r="M48" s="301">
        <f t="shared" si="5"/>
        <v>0</v>
      </c>
      <c r="N48" s="301"/>
      <c r="O48" s="301"/>
      <c r="P48" s="302"/>
      <c r="Q48" s="301">
        <f t="shared" si="7"/>
        <v>0</v>
      </c>
      <c r="R48" s="37"/>
      <c r="S48" s="37"/>
      <c r="T48" s="37"/>
      <c r="U48" s="37"/>
      <c r="V48" s="37"/>
      <c r="W48" s="37"/>
      <c r="X48" s="37"/>
      <c r="Y48" s="37"/>
      <c r="Z48" s="37"/>
      <c r="AA48" s="37"/>
      <c r="AB48" s="37"/>
      <c r="AC48" s="37"/>
      <c r="AD48" s="37"/>
      <c r="AE48" s="37"/>
      <c r="AF48" s="37"/>
      <c r="AG48" s="37"/>
      <c r="AH48" s="37"/>
      <c r="AI48" s="37"/>
      <c r="AJ48" s="37"/>
    </row>
    <row r="49" spans="1:36" ht="15" customHeight="1">
      <c r="A49" s="220" t="s">
        <v>172</v>
      </c>
      <c r="B49" s="489" t="s">
        <v>173</v>
      </c>
      <c r="C49" s="489" t="s">
        <v>174</v>
      </c>
      <c r="D49" s="489" t="s">
        <v>175</v>
      </c>
      <c r="E49" s="219" t="s">
        <v>123</v>
      </c>
      <c r="F49" s="301">
        <f>SUMIF('4-Basis ruimtestaat'!B:B,'2-Kosten per locatie'!A49,'4-Basis ruimtestaat'!K:K)</f>
        <v>0</v>
      </c>
      <c r="G49" s="172"/>
      <c r="H49" s="173">
        <f>_xlfn.MAXIFS('4-Basis ruimtestaat'!M:M,'4-Basis ruimtestaat'!B:B,'2-Kosten per locatie'!A49)</f>
        <v>0</v>
      </c>
      <c r="I49" s="173">
        <f>_xlfn.MAXIFS('4-Basis ruimtestaat'!N:N,'4-Basis ruimtestaat'!B:B,'2-Kosten per locatie'!A49)</f>
        <v>0</v>
      </c>
      <c r="J49" s="301">
        <f>SUMIF('4-Basis ruimtestaat'!B:B,'2-Kosten per locatie'!A49,'4-Basis ruimtestaat'!O:O)</f>
        <v>0</v>
      </c>
      <c r="K49" s="301">
        <f>SUMIF('4-Basis ruimtestaat'!B:B,'2-Kosten per locatie'!A49,'4-Basis ruimtestaat'!P:P)</f>
        <v>0</v>
      </c>
      <c r="L49" s="301">
        <f t="shared" si="4"/>
        <v>0</v>
      </c>
      <c r="M49" s="301">
        <f t="shared" si="5"/>
        <v>0</v>
      </c>
      <c r="N49" s="301"/>
      <c r="O49" s="301"/>
      <c r="P49" s="302"/>
      <c r="Q49" s="301">
        <f t="shared" si="7"/>
        <v>0</v>
      </c>
      <c r="R49" s="37"/>
      <c r="S49" s="37"/>
      <c r="T49" s="37"/>
      <c r="U49" s="37"/>
      <c r="V49" s="37"/>
      <c r="W49" s="37"/>
      <c r="X49" s="37"/>
      <c r="Y49" s="37"/>
      <c r="Z49" s="37"/>
      <c r="AA49" s="37"/>
      <c r="AB49" s="37"/>
      <c r="AC49" s="37"/>
      <c r="AD49" s="37"/>
      <c r="AE49" s="37"/>
      <c r="AF49" s="37"/>
      <c r="AG49" s="37"/>
      <c r="AH49" s="37"/>
      <c r="AI49" s="37"/>
      <c r="AJ49" s="37"/>
    </row>
    <row r="50" spans="1:36" ht="15" customHeight="1">
      <c r="A50" s="220" t="s">
        <v>176</v>
      </c>
      <c r="B50" s="489" t="s">
        <v>177</v>
      </c>
      <c r="C50" s="489" t="s">
        <v>178</v>
      </c>
      <c r="D50" s="489" t="s">
        <v>179</v>
      </c>
      <c r="E50" s="219" t="s">
        <v>123</v>
      </c>
      <c r="F50" s="301">
        <f>SUMIF('4-Basis ruimtestaat'!B:B,'2-Kosten per locatie'!A50,'4-Basis ruimtestaat'!K:K)</f>
        <v>0</v>
      </c>
      <c r="G50" s="172"/>
      <c r="H50" s="173">
        <f>_xlfn.MAXIFS('4-Basis ruimtestaat'!M:M,'4-Basis ruimtestaat'!B:B,'2-Kosten per locatie'!A50)</f>
        <v>0</v>
      </c>
      <c r="I50" s="173">
        <f>_xlfn.MAXIFS('4-Basis ruimtestaat'!N:N,'4-Basis ruimtestaat'!B:B,'2-Kosten per locatie'!A50)</f>
        <v>0</v>
      </c>
      <c r="J50" s="301">
        <f>SUMIF('4-Basis ruimtestaat'!B:B,'2-Kosten per locatie'!A50,'4-Basis ruimtestaat'!O:O)</f>
        <v>0</v>
      </c>
      <c r="K50" s="301">
        <f>SUMIF('4-Basis ruimtestaat'!B:B,'2-Kosten per locatie'!A50,'4-Basis ruimtestaat'!P:P)</f>
        <v>0</v>
      </c>
      <c r="L50" s="301">
        <f t="shared" si="4"/>
        <v>0</v>
      </c>
      <c r="M50" s="301">
        <f t="shared" si="5"/>
        <v>0</v>
      </c>
      <c r="N50" s="301"/>
      <c r="O50" s="301"/>
      <c r="P50" s="302"/>
      <c r="Q50" s="301">
        <f t="shared" si="7"/>
        <v>0</v>
      </c>
      <c r="R50" s="37"/>
      <c r="S50" s="37"/>
      <c r="T50" s="37"/>
      <c r="U50" s="37"/>
      <c r="V50" s="37"/>
      <c r="W50" s="37"/>
      <c r="X50" s="37"/>
      <c r="Y50" s="37"/>
      <c r="Z50" s="37"/>
      <c r="AA50" s="37"/>
      <c r="AB50" s="37"/>
      <c r="AC50" s="37"/>
      <c r="AD50" s="37"/>
      <c r="AE50" s="37"/>
      <c r="AF50" s="37"/>
      <c r="AG50" s="37"/>
      <c r="AH50" s="37"/>
      <c r="AI50" s="37"/>
      <c r="AJ50" s="37"/>
    </row>
    <row r="51" spans="1:36" ht="15" customHeight="1">
      <c r="A51" s="220" t="s">
        <v>180</v>
      </c>
      <c r="B51" s="489" t="s">
        <v>181</v>
      </c>
      <c r="C51" s="489" t="s">
        <v>182</v>
      </c>
      <c r="D51" s="489" t="s">
        <v>183</v>
      </c>
      <c r="E51" s="219" t="s">
        <v>123</v>
      </c>
      <c r="F51" s="301">
        <f>SUMIF('4-Basis ruimtestaat'!B:B,'2-Kosten per locatie'!A51,'4-Basis ruimtestaat'!K:K)</f>
        <v>0</v>
      </c>
      <c r="G51" s="172"/>
      <c r="H51" s="173">
        <f>_xlfn.MAXIFS('4-Basis ruimtestaat'!M:M,'4-Basis ruimtestaat'!B:B,'2-Kosten per locatie'!A51)</f>
        <v>0</v>
      </c>
      <c r="I51" s="173">
        <f>_xlfn.MAXIFS('4-Basis ruimtestaat'!N:N,'4-Basis ruimtestaat'!B:B,'2-Kosten per locatie'!A51)</f>
        <v>0</v>
      </c>
      <c r="J51" s="301">
        <f>SUMIF('4-Basis ruimtestaat'!B:B,'2-Kosten per locatie'!A51,'4-Basis ruimtestaat'!O:O)</f>
        <v>0</v>
      </c>
      <c r="K51" s="301">
        <f>SUMIF('4-Basis ruimtestaat'!B:B,'2-Kosten per locatie'!A51,'4-Basis ruimtestaat'!P:P)</f>
        <v>0</v>
      </c>
      <c r="L51" s="301">
        <f t="shared" si="4"/>
        <v>0</v>
      </c>
      <c r="M51" s="301">
        <f t="shared" si="5"/>
        <v>0</v>
      </c>
      <c r="N51" s="301"/>
      <c r="O51" s="301"/>
      <c r="P51" s="302"/>
      <c r="Q51" s="301">
        <f t="shared" si="7"/>
        <v>0</v>
      </c>
      <c r="R51" s="37"/>
      <c r="S51" s="37"/>
      <c r="T51" s="37"/>
      <c r="U51" s="37"/>
      <c r="V51" s="37"/>
      <c r="W51" s="37"/>
      <c r="X51" s="37"/>
      <c r="Y51" s="37"/>
      <c r="Z51" s="37"/>
      <c r="AA51" s="37"/>
      <c r="AB51" s="37"/>
      <c r="AC51" s="37"/>
      <c r="AD51" s="37"/>
      <c r="AE51" s="37"/>
      <c r="AF51" s="37"/>
      <c r="AG51" s="37"/>
      <c r="AH51" s="37"/>
      <c r="AI51" s="37"/>
      <c r="AJ51" s="37"/>
    </row>
    <row r="52" spans="1:36" ht="15" customHeight="1">
      <c r="A52" s="220" t="s">
        <v>184</v>
      </c>
      <c r="B52" s="489" t="s">
        <v>185</v>
      </c>
      <c r="C52" s="489" t="s">
        <v>43</v>
      </c>
      <c r="D52" s="489" t="s">
        <v>186</v>
      </c>
      <c r="E52" s="219" t="s">
        <v>123</v>
      </c>
      <c r="F52" s="301">
        <f>SUMIF('4-Basis ruimtestaat'!B:B,'2-Kosten per locatie'!A52,'4-Basis ruimtestaat'!K:K)</f>
        <v>0</v>
      </c>
      <c r="G52" s="172"/>
      <c r="H52" s="173">
        <f>_xlfn.MAXIFS('4-Basis ruimtestaat'!M:M,'4-Basis ruimtestaat'!B:B,'2-Kosten per locatie'!A52)</f>
        <v>0</v>
      </c>
      <c r="I52" s="173">
        <f>_xlfn.MAXIFS('4-Basis ruimtestaat'!N:N,'4-Basis ruimtestaat'!B:B,'2-Kosten per locatie'!A52)</f>
        <v>0</v>
      </c>
      <c r="J52" s="301">
        <f>SUMIF('4-Basis ruimtestaat'!B:B,'2-Kosten per locatie'!A52,'4-Basis ruimtestaat'!O:O)</f>
        <v>0</v>
      </c>
      <c r="K52" s="301">
        <f>SUMIF('4-Basis ruimtestaat'!B:B,'2-Kosten per locatie'!A52,'4-Basis ruimtestaat'!P:P)</f>
        <v>0</v>
      </c>
      <c r="L52" s="301">
        <f t="shared" si="4"/>
        <v>0</v>
      </c>
      <c r="M52" s="301">
        <f t="shared" si="5"/>
        <v>0</v>
      </c>
      <c r="N52" s="301"/>
      <c r="O52" s="301"/>
      <c r="P52" s="302"/>
      <c r="Q52" s="301">
        <f t="shared" si="7"/>
        <v>0</v>
      </c>
      <c r="R52" s="37"/>
      <c r="S52" s="37"/>
      <c r="T52" s="37"/>
      <c r="U52" s="37"/>
      <c r="V52" s="37"/>
      <c r="W52" s="37"/>
      <c r="X52" s="37"/>
      <c r="Y52" s="37"/>
      <c r="Z52" s="37"/>
      <c r="AA52" s="37"/>
      <c r="AB52" s="37"/>
      <c r="AC52" s="37"/>
      <c r="AD52" s="37"/>
      <c r="AE52" s="37"/>
      <c r="AF52" s="37"/>
      <c r="AG52" s="37"/>
      <c r="AH52" s="37"/>
      <c r="AI52" s="37"/>
      <c r="AJ52" s="37"/>
    </row>
    <row r="53" spans="1:36" ht="15" customHeight="1">
      <c r="A53" s="220" t="s">
        <v>187</v>
      </c>
      <c r="B53" s="489" t="s">
        <v>188</v>
      </c>
      <c r="C53" s="489" t="s">
        <v>153</v>
      </c>
      <c r="D53" s="489" t="s">
        <v>154</v>
      </c>
      <c r="E53" s="219" t="s">
        <v>123</v>
      </c>
      <c r="F53" s="301">
        <f>SUMIF('4-Basis ruimtestaat'!B:B,'2-Kosten per locatie'!A53,'4-Basis ruimtestaat'!K:K)</f>
        <v>0</v>
      </c>
      <c r="G53" s="172"/>
      <c r="H53" s="173">
        <f>_xlfn.MAXIFS('4-Basis ruimtestaat'!M:M,'4-Basis ruimtestaat'!B:B,'2-Kosten per locatie'!A53)</f>
        <v>0</v>
      </c>
      <c r="I53" s="173">
        <f>_xlfn.MAXIFS('4-Basis ruimtestaat'!N:N,'4-Basis ruimtestaat'!B:B,'2-Kosten per locatie'!A53)</f>
        <v>0</v>
      </c>
      <c r="J53" s="301">
        <f>SUMIF('4-Basis ruimtestaat'!B:B,'2-Kosten per locatie'!A53,'4-Basis ruimtestaat'!O:O)</f>
        <v>0</v>
      </c>
      <c r="K53" s="301">
        <f>SUMIF('4-Basis ruimtestaat'!B:B,'2-Kosten per locatie'!A53,'4-Basis ruimtestaat'!P:P)</f>
        <v>0</v>
      </c>
      <c r="L53" s="301">
        <f t="shared" si="4"/>
        <v>0</v>
      </c>
      <c r="M53" s="301">
        <f t="shared" si="5"/>
        <v>0</v>
      </c>
      <c r="N53" s="301"/>
      <c r="O53" s="301"/>
      <c r="P53" s="302"/>
      <c r="Q53" s="301">
        <f t="shared" si="7"/>
        <v>0</v>
      </c>
      <c r="R53" s="37"/>
      <c r="S53" s="37"/>
      <c r="T53" s="37"/>
      <c r="U53" s="37"/>
      <c r="V53" s="37"/>
      <c r="W53" s="37"/>
      <c r="X53" s="37"/>
      <c r="Y53" s="37"/>
      <c r="Z53" s="37"/>
      <c r="AA53" s="37"/>
      <c r="AB53" s="37"/>
      <c r="AC53" s="37"/>
      <c r="AD53" s="37"/>
      <c r="AE53" s="37"/>
      <c r="AF53" s="37"/>
      <c r="AG53" s="37"/>
      <c r="AH53" s="37"/>
      <c r="AI53" s="37"/>
      <c r="AJ53" s="37"/>
    </row>
    <row r="54" spans="1:36" ht="15" customHeight="1">
      <c r="A54" s="220" t="s">
        <v>189</v>
      </c>
      <c r="B54" s="489" t="s">
        <v>190</v>
      </c>
      <c r="C54" s="489" t="s">
        <v>191</v>
      </c>
      <c r="D54" s="489" t="s">
        <v>192</v>
      </c>
      <c r="E54" s="219" t="s">
        <v>123</v>
      </c>
      <c r="F54" s="301">
        <f>SUMIF('4-Basis ruimtestaat'!B:B,'2-Kosten per locatie'!A54,'4-Basis ruimtestaat'!K:K)</f>
        <v>0</v>
      </c>
      <c r="G54" s="172"/>
      <c r="H54" s="173">
        <f>_xlfn.MAXIFS('4-Basis ruimtestaat'!M:M,'4-Basis ruimtestaat'!B:B,'2-Kosten per locatie'!A54)</f>
        <v>0</v>
      </c>
      <c r="I54" s="173">
        <f>_xlfn.MAXIFS('4-Basis ruimtestaat'!N:N,'4-Basis ruimtestaat'!B:B,'2-Kosten per locatie'!A54)</f>
        <v>0</v>
      </c>
      <c r="J54" s="301">
        <f>SUMIF('4-Basis ruimtestaat'!B:B,'2-Kosten per locatie'!A54,'4-Basis ruimtestaat'!O:O)</f>
        <v>0</v>
      </c>
      <c r="K54" s="301">
        <f>SUMIF('4-Basis ruimtestaat'!B:B,'2-Kosten per locatie'!A54,'4-Basis ruimtestaat'!P:P)</f>
        <v>0</v>
      </c>
      <c r="L54" s="301">
        <f t="shared" si="4"/>
        <v>0</v>
      </c>
      <c r="M54" s="301">
        <f t="shared" si="5"/>
        <v>0</v>
      </c>
      <c r="N54" s="301"/>
      <c r="O54" s="301"/>
      <c r="P54" s="302"/>
      <c r="Q54" s="301">
        <f t="shared" si="7"/>
        <v>0</v>
      </c>
      <c r="R54" s="37"/>
      <c r="S54" s="37"/>
      <c r="T54" s="37"/>
      <c r="U54" s="37"/>
      <c r="V54" s="37"/>
      <c r="W54" s="37"/>
      <c r="X54" s="37"/>
      <c r="Y54" s="37"/>
      <c r="Z54" s="37"/>
      <c r="AA54" s="37"/>
      <c r="AB54" s="37"/>
      <c r="AC54" s="37"/>
      <c r="AD54" s="37"/>
      <c r="AE54" s="37"/>
      <c r="AF54" s="37"/>
      <c r="AG54" s="37"/>
      <c r="AH54" s="37"/>
      <c r="AI54" s="37"/>
      <c r="AJ54" s="37"/>
    </row>
    <row r="55" spans="1:36" ht="15" customHeight="1">
      <c r="A55" s="220" t="s">
        <v>193</v>
      </c>
      <c r="B55" s="489" t="s">
        <v>194</v>
      </c>
      <c r="C55" s="489" t="s">
        <v>52</v>
      </c>
      <c r="D55" s="489" t="s">
        <v>195</v>
      </c>
      <c r="E55" s="219" t="s">
        <v>123</v>
      </c>
      <c r="F55" s="301">
        <f>SUMIF('4-Basis ruimtestaat'!B:B,'2-Kosten per locatie'!A55,'4-Basis ruimtestaat'!K:K)</f>
        <v>0</v>
      </c>
      <c r="G55" s="172"/>
      <c r="H55" s="173">
        <f>_xlfn.MAXIFS('4-Basis ruimtestaat'!M:M,'4-Basis ruimtestaat'!B:B,'2-Kosten per locatie'!A55)</f>
        <v>0</v>
      </c>
      <c r="I55" s="173">
        <f>_xlfn.MAXIFS('4-Basis ruimtestaat'!N:N,'4-Basis ruimtestaat'!B:B,'2-Kosten per locatie'!A55)</f>
        <v>0</v>
      </c>
      <c r="J55" s="301">
        <f>SUMIF('4-Basis ruimtestaat'!B:B,'2-Kosten per locatie'!A55,'4-Basis ruimtestaat'!O:O)</f>
        <v>0</v>
      </c>
      <c r="K55" s="301">
        <f>SUMIF('4-Basis ruimtestaat'!B:B,'2-Kosten per locatie'!A55,'4-Basis ruimtestaat'!P:P)</f>
        <v>0</v>
      </c>
      <c r="L55" s="301">
        <f t="shared" si="4"/>
        <v>0</v>
      </c>
      <c r="M55" s="301">
        <f t="shared" si="5"/>
        <v>0</v>
      </c>
      <c r="N55" s="301"/>
      <c r="O55" s="301"/>
      <c r="P55" s="302"/>
      <c r="Q55" s="301">
        <f t="shared" si="7"/>
        <v>0</v>
      </c>
      <c r="R55" s="37"/>
      <c r="S55" s="37"/>
      <c r="T55" s="37"/>
      <c r="U55" s="37"/>
      <c r="V55" s="37"/>
      <c r="W55" s="37"/>
      <c r="X55" s="37"/>
      <c r="Y55" s="37"/>
      <c r="Z55" s="37"/>
      <c r="AA55" s="37"/>
      <c r="AB55" s="37"/>
      <c r="AC55" s="37"/>
      <c r="AD55" s="37"/>
      <c r="AE55" s="37"/>
      <c r="AF55" s="37"/>
      <c r="AG55" s="37"/>
      <c r="AH55" s="37"/>
      <c r="AI55" s="37"/>
      <c r="AJ55" s="37"/>
    </row>
    <row r="56" spans="1:36" ht="15" customHeight="1">
      <c r="A56" s="220" t="s">
        <v>196</v>
      </c>
      <c r="B56" s="489" t="s">
        <v>197</v>
      </c>
      <c r="C56" s="489" t="s">
        <v>191</v>
      </c>
      <c r="D56" s="489" t="s">
        <v>198</v>
      </c>
      <c r="E56" s="219" t="s">
        <v>123</v>
      </c>
      <c r="F56" s="301">
        <f>SUMIF('4-Basis ruimtestaat'!B:B,'2-Kosten per locatie'!A56,'4-Basis ruimtestaat'!K:K)</f>
        <v>0</v>
      </c>
      <c r="G56" s="172"/>
      <c r="H56" s="173">
        <f>_xlfn.MAXIFS('4-Basis ruimtestaat'!M:M,'4-Basis ruimtestaat'!B:B,'2-Kosten per locatie'!A56)</f>
        <v>0</v>
      </c>
      <c r="I56" s="173">
        <f>_xlfn.MAXIFS('4-Basis ruimtestaat'!N:N,'4-Basis ruimtestaat'!B:B,'2-Kosten per locatie'!A56)</f>
        <v>0</v>
      </c>
      <c r="J56" s="301">
        <f>SUMIF('4-Basis ruimtestaat'!B:B,'2-Kosten per locatie'!A56,'4-Basis ruimtestaat'!O:O)</f>
        <v>0</v>
      </c>
      <c r="K56" s="301">
        <f>SUMIF('4-Basis ruimtestaat'!B:B,'2-Kosten per locatie'!A56,'4-Basis ruimtestaat'!P:P)</f>
        <v>0</v>
      </c>
      <c r="L56" s="301">
        <f t="shared" si="4"/>
        <v>0</v>
      </c>
      <c r="M56" s="301">
        <f t="shared" si="5"/>
        <v>0</v>
      </c>
      <c r="N56" s="301"/>
      <c r="O56" s="301"/>
      <c r="P56" s="302"/>
      <c r="Q56" s="301">
        <f t="shared" si="7"/>
        <v>0</v>
      </c>
      <c r="R56" s="37"/>
      <c r="S56" s="37"/>
      <c r="T56" s="37"/>
      <c r="U56" s="37"/>
      <c r="V56" s="37"/>
      <c r="W56" s="37"/>
      <c r="X56" s="37"/>
      <c r="Y56" s="37"/>
      <c r="Z56" s="37"/>
      <c r="AA56" s="37"/>
      <c r="AB56" s="37"/>
      <c r="AC56" s="37"/>
      <c r="AD56" s="37"/>
      <c r="AE56" s="37"/>
      <c r="AF56" s="37"/>
      <c r="AG56" s="37"/>
      <c r="AH56" s="37"/>
      <c r="AI56" s="37"/>
      <c r="AJ56" s="37"/>
    </row>
    <row r="57" spans="1:36" ht="15" customHeight="1">
      <c r="A57" s="220" t="s">
        <v>199</v>
      </c>
      <c r="B57" s="489" t="s">
        <v>200</v>
      </c>
      <c r="C57" s="489" t="s">
        <v>90</v>
      </c>
      <c r="D57" s="489" t="s">
        <v>201</v>
      </c>
      <c r="E57" s="219" t="s">
        <v>123</v>
      </c>
      <c r="F57" s="301">
        <f>SUMIF('4-Basis ruimtestaat'!B:B,'2-Kosten per locatie'!A57,'4-Basis ruimtestaat'!K:K)</f>
        <v>0</v>
      </c>
      <c r="G57" s="172"/>
      <c r="H57" s="173">
        <f>_xlfn.MAXIFS('4-Basis ruimtestaat'!M:M,'4-Basis ruimtestaat'!B:B,'2-Kosten per locatie'!A57)</f>
        <v>0</v>
      </c>
      <c r="I57" s="173">
        <f>_xlfn.MAXIFS('4-Basis ruimtestaat'!N:N,'4-Basis ruimtestaat'!B:B,'2-Kosten per locatie'!A57)</f>
        <v>0</v>
      </c>
      <c r="J57" s="301">
        <f>SUMIF('4-Basis ruimtestaat'!B:B,'2-Kosten per locatie'!A57,'4-Basis ruimtestaat'!O:O)</f>
        <v>0</v>
      </c>
      <c r="K57" s="301">
        <f>SUMIF('4-Basis ruimtestaat'!B:B,'2-Kosten per locatie'!A57,'4-Basis ruimtestaat'!P:P)</f>
        <v>0</v>
      </c>
      <c r="L57" s="301">
        <f t="shared" si="4"/>
        <v>0</v>
      </c>
      <c r="M57" s="301">
        <f t="shared" si="5"/>
        <v>0</v>
      </c>
      <c r="N57" s="301"/>
      <c r="O57" s="301"/>
      <c r="P57" s="302"/>
      <c r="Q57" s="301">
        <f t="shared" si="7"/>
        <v>0</v>
      </c>
      <c r="R57" s="37"/>
      <c r="S57" s="37"/>
      <c r="T57" s="37"/>
      <c r="U57" s="37"/>
      <c r="V57" s="37"/>
      <c r="W57" s="37"/>
      <c r="X57" s="37"/>
      <c r="Y57" s="37"/>
      <c r="Z57" s="37"/>
      <c r="AA57" s="37"/>
      <c r="AB57" s="37"/>
      <c r="AC57" s="37"/>
      <c r="AD57" s="37"/>
      <c r="AE57" s="37"/>
      <c r="AF57" s="37"/>
      <c r="AG57" s="37"/>
      <c r="AH57" s="37"/>
      <c r="AI57" s="37"/>
      <c r="AJ57" s="37"/>
    </row>
    <row r="58" spans="1:36" ht="15" customHeight="1">
      <c r="A58" s="220" t="s">
        <v>202</v>
      </c>
      <c r="B58" s="489" t="s">
        <v>203</v>
      </c>
      <c r="C58" s="489" t="s">
        <v>157</v>
      </c>
      <c r="D58" s="489" t="s">
        <v>204</v>
      </c>
      <c r="E58" s="219" t="s">
        <v>123</v>
      </c>
      <c r="F58" s="301">
        <f>SUMIF('4-Basis ruimtestaat'!B:B,'2-Kosten per locatie'!A58,'4-Basis ruimtestaat'!K:K)</f>
        <v>0</v>
      </c>
      <c r="G58" s="172"/>
      <c r="H58" s="173">
        <f>_xlfn.MAXIFS('4-Basis ruimtestaat'!M:M,'4-Basis ruimtestaat'!B:B,'2-Kosten per locatie'!A58)</f>
        <v>0</v>
      </c>
      <c r="I58" s="173">
        <f>_xlfn.MAXIFS('4-Basis ruimtestaat'!N:N,'4-Basis ruimtestaat'!B:B,'2-Kosten per locatie'!A58)</f>
        <v>0</v>
      </c>
      <c r="J58" s="301">
        <f>SUMIF('4-Basis ruimtestaat'!B:B,'2-Kosten per locatie'!A58,'4-Basis ruimtestaat'!O:O)</f>
        <v>0</v>
      </c>
      <c r="K58" s="301">
        <f>SUMIF('4-Basis ruimtestaat'!B:B,'2-Kosten per locatie'!A58,'4-Basis ruimtestaat'!P:P)</f>
        <v>0</v>
      </c>
      <c r="L58" s="301">
        <f t="shared" si="4"/>
        <v>0</v>
      </c>
      <c r="M58" s="301">
        <f t="shared" si="5"/>
        <v>0</v>
      </c>
      <c r="N58" s="301"/>
      <c r="O58" s="301"/>
      <c r="P58" s="302"/>
      <c r="Q58" s="301">
        <f t="shared" si="7"/>
        <v>0</v>
      </c>
      <c r="R58" s="37"/>
      <c r="S58" s="37"/>
      <c r="T58" s="37"/>
      <c r="U58" s="37"/>
      <c r="V58" s="37"/>
      <c r="W58" s="37"/>
      <c r="X58" s="37"/>
      <c r="Y58" s="37"/>
      <c r="Z58" s="37"/>
      <c r="AA58" s="37"/>
      <c r="AB58" s="37"/>
      <c r="AC58" s="37"/>
      <c r="AD58" s="37"/>
      <c r="AE58" s="37"/>
      <c r="AF58" s="37"/>
      <c r="AG58" s="37"/>
      <c r="AH58" s="37"/>
      <c r="AI58" s="37"/>
      <c r="AJ58" s="37"/>
    </row>
    <row r="59" spans="1:36" ht="15" customHeight="1">
      <c r="A59" s="220" t="s">
        <v>205</v>
      </c>
      <c r="B59" s="489" t="s">
        <v>206</v>
      </c>
      <c r="C59" s="489" t="s">
        <v>207</v>
      </c>
      <c r="D59" s="489" t="s">
        <v>208</v>
      </c>
      <c r="E59" s="219" t="s">
        <v>123</v>
      </c>
      <c r="F59" s="301">
        <f>SUMIF('4-Basis ruimtestaat'!B:B,'2-Kosten per locatie'!A59,'4-Basis ruimtestaat'!K:K)</f>
        <v>0</v>
      </c>
      <c r="G59" s="172"/>
      <c r="H59" s="173">
        <f>_xlfn.MAXIFS('4-Basis ruimtestaat'!M:M,'4-Basis ruimtestaat'!B:B,'2-Kosten per locatie'!A59)</f>
        <v>0</v>
      </c>
      <c r="I59" s="173">
        <f>_xlfn.MAXIFS('4-Basis ruimtestaat'!N:N,'4-Basis ruimtestaat'!B:B,'2-Kosten per locatie'!A59)</f>
        <v>0</v>
      </c>
      <c r="J59" s="301">
        <f>SUMIF('4-Basis ruimtestaat'!B:B,'2-Kosten per locatie'!A59,'4-Basis ruimtestaat'!O:O)</f>
        <v>0</v>
      </c>
      <c r="K59" s="301">
        <f>SUMIF('4-Basis ruimtestaat'!B:B,'2-Kosten per locatie'!A59,'4-Basis ruimtestaat'!P:P)</f>
        <v>0</v>
      </c>
      <c r="L59" s="301">
        <f t="shared" si="4"/>
        <v>0</v>
      </c>
      <c r="M59" s="301">
        <f t="shared" si="5"/>
        <v>0</v>
      </c>
      <c r="N59" s="301"/>
      <c r="O59" s="301"/>
      <c r="P59" s="302"/>
      <c r="Q59" s="301">
        <f t="shared" si="7"/>
        <v>0</v>
      </c>
      <c r="R59" s="37"/>
      <c r="S59" s="37"/>
      <c r="T59" s="37"/>
      <c r="U59" s="37"/>
      <c r="V59" s="37"/>
      <c r="W59" s="37"/>
      <c r="X59" s="37"/>
      <c r="Y59" s="37"/>
      <c r="Z59" s="37"/>
      <c r="AA59" s="37"/>
      <c r="AB59" s="37"/>
      <c r="AC59" s="37"/>
      <c r="AD59" s="37"/>
      <c r="AE59" s="37"/>
      <c r="AF59" s="37"/>
      <c r="AG59" s="37"/>
      <c r="AH59" s="37"/>
      <c r="AI59" s="37"/>
      <c r="AJ59" s="37"/>
    </row>
    <row r="60" spans="1:36" s="51" customFormat="1" ht="15" customHeight="1">
      <c r="A60" s="221" t="s">
        <v>209</v>
      </c>
      <c r="B60" s="221"/>
      <c r="C60" s="221"/>
      <c r="D60" s="221"/>
      <c r="E60" s="221"/>
      <c r="F60" s="302">
        <f>SUM(F14:F59)</f>
        <v>20726.089599999985</v>
      </c>
      <c r="G60" s="302"/>
      <c r="H60" s="302"/>
      <c r="I60" s="302"/>
      <c r="J60" s="302" t="e">
        <f t="shared" ref="J60:Q60" si="8">SUM(J14:J59)</f>
        <v>#DIV/0!</v>
      </c>
      <c r="K60" s="302" t="e">
        <f t="shared" si="8"/>
        <v>#DIV/0!</v>
      </c>
      <c r="L60" s="302" t="e">
        <f t="shared" si="8"/>
        <v>#DIV/0!</v>
      </c>
      <c r="M60" s="302" t="e">
        <f t="shared" si="8"/>
        <v>#DIV/0!</v>
      </c>
      <c r="N60" s="302">
        <f t="shared" si="8"/>
        <v>712.5</v>
      </c>
      <c r="O60" s="302">
        <f t="shared" si="8"/>
        <v>0</v>
      </c>
      <c r="P60" s="302" t="e">
        <f t="shared" si="8"/>
        <v>#DIV/0!</v>
      </c>
      <c r="Q60" s="302" t="e">
        <f t="shared" si="8"/>
        <v>#DIV/0!</v>
      </c>
    </row>
    <row r="61" spans="1:36" s="50" customFormat="1" ht="14.15" customHeight="1">
      <c r="AF61" s="37"/>
    </row>
    <row r="62" spans="1:36" ht="83.75" customHeight="1">
      <c r="A62" s="350" t="s">
        <v>24</v>
      </c>
      <c r="B62" s="351" t="s">
        <v>210</v>
      </c>
      <c r="C62" s="351" t="s">
        <v>211</v>
      </c>
      <c r="D62" s="351" t="s">
        <v>212</v>
      </c>
      <c r="E62" s="351" t="s">
        <v>213</v>
      </c>
      <c r="F62" s="351" t="s">
        <v>214</v>
      </c>
      <c r="G62" s="351" t="s">
        <v>215</v>
      </c>
      <c r="H62" s="351" t="s">
        <v>216</v>
      </c>
      <c r="I62" s="351" t="s">
        <v>217</v>
      </c>
      <c r="V62" s="50"/>
      <c r="W62" s="37"/>
      <c r="X62" s="37"/>
      <c r="Y62" s="37"/>
      <c r="Z62" s="37"/>
      <c r="AA62" s="37"/>
      <c r="AB62" s="37"/>
      <c r="AC62" s="37"/>
      <c r="AD62" s="37"/>
      <c r="AE62" s="37"/>
      <c r="AF62" s="37"/>
      <c r="AG62" s="37"/>
      <c r="AH62" s="37"/>
      <c r="AI62" s="37"/>
      <c r="AJ62" s="37"/>
    </row>
    <row r="63" spans="1:36" s="50" customFormat="1" ht="15" customHeight="1">
      <c r="A63" s="447" t="str">
        <f t="shared" ref="A63:A108" si="9">A14</f>
        <v>AWZI/steunpunt Alphen Kerk en Zanen</v>
      </c>
      <c r="B63" s="333" t="e">
        <f>P14*'6-Opbouw uurtarief productie'!$E$46</f>
        <v>#DIV/0!</v>
      </c>
      <c r="C63" s="222" t="e">
        <f>Q14*'7-Opbouw uurtarief toezicht'!$E$46</f>
        <v>#DIV/0!</v>
      </c>
      <c r="D63" s="175">
        <f>SUMIF('11-Vloeronderhoud'!A:A,'2-Kosten per locatie'!A63,'11-Vloeronderhoud'!I:I)</f>
        <v>0</v>
      </c>
      <c r="E63" s="222">
        <f>SUMIF('8-Overige reguliere diensten'!A:A,'2-Kosten per locatie'!A63,'8-Overige reguliere diensten'!H:H)</f>
        <v>0</v>
      </c>
      <c r="F63" s="222">
        <f>SUMIF('10-Glasbewassing'!A:A,'2-Kosten per locatie'!A63,'10-Glasbewassing'!H:H)</f>
        <v>0</v>
      </c>
      <c r="G63" s="222">
        <f>SUMIF('12-Sanitaire voorzieningen'!A:A,'2-Kosten per locatie'!A63,'12-Sanitaire voorzieningen'!F:F)</f>
        <v>0</v>
      </c>
      <c r="H63" s="222" t="e">
        <f>B63+C63+D63+E63+F63+G63</f>
        <v>#DIV/0!</v>
      </c>
      <c r="I63" s="222" t="e">
        <f>H63/12</f>
        <v>#DIV/0!</v>
      </c>
      <c r="J63" s="334"/>
      <c r="K63" s="334"/>
      <c r="M63" s="38"/>
      <c r="N63" s="38"/>
    </row>
    <row r="64" spans="1:36" ht="15" customHeight="1">
      <c r="A64" s="447" t="str">
        <f t="shared" si="9"/>
        <v>AWZI Alphen Noord</v>
      </c>
      <c r="B64" s="333" t="e">
        <f>P15*'6-Opbouw uurtarief productie'!$E$46</f>
        <v>#DIV/0!</v>
      </c>
      <c r="C64" s="222" t="e">
        <f>Q15*'7-Opbouw uurtarief toezicht'!$E$46</f>
        <v>#DIV/0!</v>
      </c>
      <c r="D64" s="175">
        <f>SUMIF('11-Vloeronderhoud'!A:A,'2-Kosten per locatie'!A64,'11-Vloeronderhoud'!I:I)</f>
        <v>0</v>
      </c>
      <c r="E64" s="222">
        <f>SUMIF('8-Overige reguliere diensten'!A:A,'2-Kosten per locatie'!A64,'8-Overige reguliere diensten'!H:H)</f>
        <v>0</v>
      </c>
      <c r="F64" s="222">
        <f>SUMIF('10-Glasbewassing'!A:A,'2-Kosten per locatie'!A64,'10-Glasbewassing'!H:H)</f>
        <v>0</v>
      </c>
      <c r="G64" s="222">
        <f>SUMIF('12-Sanitaire voorzieningen'!A:A,'2-Kosten per locatie'!A64,'12-Sanitaire voorzieningen'!F:F)</f>
        <v>0</v>
      </c>
      <c r="H64" s="222" t="e">
        <f t="shared" ref="H64:H108" si="10">B64+C64+D64+E64+F64+G64</f>
        <v>#DIV/0!</v>
      </c>
      <c r="I64" s="222" t="e">
        <f t="shared" ref="I64:I108" si="11">H64/12</f>
        <v>#DIV/0!</v>
      </c>
      <c r="J64" s="334"/>
      <c r="K64" s="334"/>
      <c r="V64" s="50"/>
      <c r="W64" s="37"/>
      <c r="X64" s="37"/>
      <c r="Y64" s="37"/>
      <c r="Z64" s="37"/>
      <c r="AA64" s="37"/>
      <c r="AB64" s="37"/>
      <c r="AC64" s="37"/>
      <c r="AD64" s="37"/>
      <c r="AE64" s="37"/>
      <c r="AF64" s="37"/>
      <c r="AG64" s="37"/>
      <c r="AH64" s="37"/>
      <c r="AI64" s="37"/>
      <c r="AJ64" s="37"/>
    </row>
    <row r="65" spans="1:36" ht="15" customHeight="1">
      <c r="A65" s="447" t="str">
        <f t="shared" si="9"/>
        <v>AWZI Bodegraven </v>
      </c>
      <c r="B65" s="333" t="e">
        <f>P16*'6-Opbouw uurtarief productie'!$E$46</f>
        <v>#DIV/0!</v>
      </c>
      <c r="C65" s="222" t="e">
        <f>Q16*'7-Opbouw uurtarief toezicht'!$E$46</f>
        <v>#DIV/0!</v>
      </c>
      <c r="D65" s="175">
        <f>SUMIF('11-Vloeronderhoud'!A:A,'2-Kosten per locatie'!A65,'11-Vloeronderhoud'!I:I)</f>
        <v>0</v>
      </c>
      <c r="E65" s="222">
        <f>SUMIF('8-Overige reguliere diensten'!A:A,'2-Kosten per locatie'!A65,'8-Overige reguliere diensten'!H:H)</f>
        <v>0</v>
      </c>
      <c r="F65" s="222">
        <f>SUMIF('10-Glasbewassing'!A:A,'2-Kosten per locatie'!A65,'10-Glasbewassing'!H:H)</f>
        <v>0</v>
      </c>
      <c r="G65" s="222">
        <f>SUMIF('12-Sanitaire voorzieningen'!A:A,'2-Kosten per locatie'!A65,'12-Sanitaire voorzieningen'!F:F)</f>
        <v>0</v>
      </c>
      <c r="H65" s="222" t="e">
        <f t="shared" si="10"/>
        <v>#DIV/0!</v>
      </c>
      <c r="I65" s="222" t="e">
        <f t="shared" si="11"/>
        <v>#DIV/0!</v>
      </c>
      <c r="J65" s="334"/>
      <c r="K65" s="334"/>
      <c r="L65" s="334"/>
      <c r="V65" s="50"/>
      <c r="W65" s="37"/>
      <c r="X65" s="37"/>
      <c r="Y65" s="37"/>
      <c r="Z65" s="37"/>
      <c r="AA65" s="37"/>
      <c r="AB65" s="37"/>
      <c r="AC65" s="37"/>
      <c r="AD65" s="37"/>
      <c r="AE65" s="37"/>
      <c r="AF65" s="37"/>
      <c r="AG65" s="37"/>
      <c r="AH65" s="37"/>
      <c r="AI65" s="37"/>
      <c r="AJ65" s="37"/>
    </row>
    <row r="66" spans="1:36" ht="15" customHeight="1">
      <c r="A66" s="447" t="str">
        <f t="shared" si="9"/>
        <v>AWZI Gouda </v>
      </c>
      <c r="B66" s="333" t="e">
        <f>P17*'6-Opbouw uurtarief productie'!$E$46</f>
        <v>#DIV/0!</v>
      </c>
      <c r="C66" s="222" t="e">
        <f>Q17*'7-Opbouw uurtarief toezicht'!$E$46</f>
        <v>#DIV/0!</v>
      </c>
      <c r="D66" s="175">
        <f>SUMIF('11-Vloeronderhoud'!A:A,'2-Kosten per locatie'!A66,'11-Vloeronderhoud'!I:I)</f>
        <v>0</v>
      </c>
      <c r="E66" s="222">
        <f>SUMIF('8-Overige reguliere diensten'!A:A,'2-Kosten per locatie'!A66,'8-Overige reguliere diensten'!H:H)</f>
        <v>0</v>
      </c>
      <c r="F66" s="222">
        <f>SUMIF('10-Glasbewassing'!A:A,'2-Kosten per locatie'!A66,'10-Glasbewassing'!H:H)</f>
        <v>0</v>
      </c>
      <c r="G66" s="222">
        <f>SUMIF('12-Sanitaire voorzieningen'!A:A,'2-Kosten per locatie'!A66,'12-Sanitaire voorzieningen'!F:F)</f>
        <v>0</v>
      </c>
      <c r="H66" s="222" t="e">
        <f t="shared" si="10"/>
        <v>#DIV/0!</v>
      </c>
      <c r="I66" s="222" t="e">
        <f t="shared" si="11"/>
        <v>#DIV/0!</v>
      </c>
      <c r="J66" s="334"/>
      <c r="K66" s="334"/>
      <c r="L66" s="334"/>
      <c r="V66" s="50"/>
      <c r="W66" s="37"/>
      <c r="X66" s="37"/>
      <c r="Y66" s="37"/>
      <c r="Z66" s="37"/>
      <c r="AA66" s="37"/>
      <c r="AB66" s="37"/>
      <c r="AC66" s="37"/>
      <c r="AD66" s="37"/>
      <c r="AE66" s="37"/>
      <c r="AF66" s="37"/>
      <c r="AG66" s="37"/>
      <c r="AH66" s="37"/>
      <c r="AI66" s="37"/>
      <c r="AJ66" s="37"/>
    </row>
    <row r="67" spans="1:36" ht="15" customHeight="1">
      <c r="A67" s="447" t="str">
        <f t="shared" si="9"/>
        <v>AWZI Haarlem Waarderpolder</v>
      </c>
      <c r="B67" s="333" t="e">
        <f>P18*'6-Opbouw uurtarief productie'!$E$46</f>
        <v>#DIV/0!</v>
      </c>
      <c r="C67" s="222" t="e">
        <f>Q18*'7-Opbouw uurtarief toezicht'!$E$46</f>
        <v>#DIV/0!</v>
      </c>
      <c r="D67" s="175">
        <f>SUMIF('11-Vloeronderhoud'!A:A,'2-Kosten per locatie'!A67,'11-Vloeronderhoud'!I:I)</f>
        <v>0</v>
      </c>
      <c r="E67" s="222">
        <f>SUMIF('8-Overige reguliere diensten'!A:A,'2-Kosten per locatie'!A67,'8-Overige reguliere diensten'!H:H)</f>
        <v>0</v>
      </c>
      <c r="F67" s="222">
        <f>SUMIF('10-Glasbewassing'!A:A,'2-Kosten per locatie'!A67,'10-Glasbewassing'!H:H)</f>
        <v>0</v>
      </c>
      <c r="G67" s="222">
        <f>SUMIF('12-Sanitaire voorzieningen'!A:A,'2-Kosten per locatie'!A67,'12-Sanitaire voorzieningen'!F:F)</f>
        <v>0</v>
      </c>
      <c r="H67" s="222" t="e">
        <f t="shared" si="10"/>
        <v>#DIV/0!</v>
      </c>
      <c r="I67" s="222" t="e">
        <f t="shared" si="11"/>
        <v>#DIV/0!</v>
      </c>
      <c r="J67" s="334"/>
      <c r="K67" s="334"/>
      <c r="L67" s="334"/>
      <c r="V67" s="50"/>
      <c r="W67" s="37"/>
      <c r="X67" s="37"/>
      <c r="Y67" s="37"/>
      <c r="Z67" s="37"/>
      <c r="AA67" s="37"/>
      <c r="AB67" s="37"/>
      <c r="AC67" s="37"/>
      <c r="AD67" s="37"/>
      <c r="AE67" s="37"/>
      <c r="AF67" s="37"/>
      <c r="AG67" s="37"/>
      <c r="AH67" s="37"/>
      <c r="AI67" s="37"/>
      <c r="AJ67" s="37"/>
    </row>
    <row r="68" spans="1:36" ht="15" customHeight="1">
      <c r="A68" s="447" t="str">
        <f t="shared" si="9"/>
        <v>AWZI/steunpunt Katwijk</v>
      </c>
      <c r="B68" s="333" t="e">
        <f>P19*'6-Opbouw uurtarief productie'!$E$46</f>
        <v>#DIV/0!</v>
      </c>
      <c r="C68" s="222" t="e">
        <f>Q19*'7-Opbouw uurtarief toezicht'!$E$46</f>
        <v>#DIV/0!</v>
      </c>
      <c r="D68" s="175">
        <f>SUMIF('11-Vloeronderhoud'!A:A,'2-Kosten per locatie'!A68,'11-Vloeronderhoud'!I:I)</f>
        <v>0</v>
      </c>
      <c r="E68" s="222">
        <f>SUMIF('8-Overige reguliere diensten'!A:A,'2-Kosten per locatie'!A68,'8-Overige reguliere diensten'!H:H)</f>
        <v>0</v>
      </c>
      <c r="F68" s="222">
        <f>SUMIF('10-Glasbewassing'!A:A,'2-Kosten per locatie'!A68,'10-Glasbewassing'!H:H)</f>
        <v>0</v>
      </c>
      <c r="G68" s="222">
        <f>SUMIF('12-Sanitaire voorzieningen'!A:A,'2-Kosten per locatie'!A68,'12-Sanitaire voorzieningen'!F:F)</f>
        <v>0</v>
      </c>
      <c r="H68" s="222" t="e">
        <f t="shared" si="10"/>
        <v>#DIV/0!</v>
      </c>
      <c r="I68" s="222" t="e">
        <f t="shared" si="11"/>
        <v>#DIV/0!</v>
      </c>
      <c r="J68" s="334"/>
      <c r="K68" s="334"/>
      <c r="L68" s="334"/>
      <c r="V68" s="50"/>
      <c r="W68" s="37"/>
      <c r="X68" s="37"/>
      <c r="Y68" s="37"/>
      <c r="Z68" s="37"/>
      <c r="AA68" s="37"/>
      <c r="AB68" s="37"/>
      <c r="AC68" s="37"/>
      <c r="AD68" s="37"/>
      <c r="AE68" s="37"/>
      <c r="AF68" s="37"/>
      <c r="AG68" s="37"/>
      <c r="AH68" s="37"/>
      <c r="AI68" s="37"/>
      <c r="AJ68" s="37"/>
    </row>
    <row r="69" spans="1:36" ht="15" customHeight="1">
      <c r="A69" s="447" t="str">
        <f t="shared" si="9"/>
        <v>AWZI Leiden Noord</v>
      </c>
      <c r="B69" s="333" t="e">
        <f>P20*'6-Opbouw uurtarief productie'!$E$46</f>
        <v>#DIV/0!</v>
      </c>
      <c r="C69" s="222" t="e">
        <f>Q20*'7-Opbouw uurtarief toezicht'!$E$46</f>
        <v>#DIV/0!</v>
      </c>
      <c r="D69" s="175">
        <f>SUMIF('11-Vloeronderhoud'!A:A,'2-Kosten per locatie'!A69,'11-Vloeronderhoud'!I:I)</f>
        <v>0</v>
      </c>
      <c r="E69" s="222">
        <f>SUMIF('8-Overige reguliere diensten'!A:A,'2-Kosten per locatie'!A69,'8-Overige reguliere diensten'!H:H)</f>
        <v>0</v>
      </c>
      <c r="F69" s="222">
        <f>SUMIF('10-Glasbewassing'!A:A,'2-Kosten per locatie'!A69,'10-Glasbewassing'!H:H)</f>
        <v>0</v>
      </c>
      <c r="G69" s="222">
        <f>SUMIF('12-Sanitaire voorzieningen'!A:A,'2-Kosten per locatie'!A69,'12-Sanitaire voorzieningen'!F:F)</f>
        <v>0</v>
      </c>
      <c r="H69" s="222" t="e">
        <f t="shared" si="10"/>
        <v>#DIV/0!</v>
      </c>
      <c r="I69" s="222" t="e">
        <f t="shared" si="11"/>
        <v>#DIV/0!</v>
      </c>
      <c r="J69" s="334"/>
      <c r="K69" s="334"/>
      <c r="L69" s="334"/>
      <c r="V69" s="50"/>
      <c r="W69" s="37"/>
      <c r="X69" s="37"/>
      <c r="Y69" s="37"/>
      <c r="Z69" s="37"/>
      <c r="AA69" s="37"/>
      <c r="AB69" s="37"/>
      <c r="AC69" s="37"/>
      <c r="AD69" s="37"/>
      <c r="AE69" s="37"/>
      <c r="AF69" s="37"/>
      <c r="AG69" s="37"/>
      <c r="AH69" s="37"/>
      <c r="AI69" s="37"/>
      <c r="AJ69" s="37"/>
    </row>
    <row r="70" spans="1:36" ht="15" customHeight="1">
      <c r="A70" s="447" t="str">
        <f t="shared" si="9"/>
        <v>AWZI Leiden Zuid-west</v>
      </c>
      <c r="B70" s="333" t="e">
        <f>P21*'6-Opbouw uurtarief productie'!$E$46</f>
        <v>#DIV/0!</v>
      </c>
      <c r="C70" s="222" t="e">
        <f>Q21*'7-Opbouw uurtarief toezicht'!$E$46</f>
        <v>#DIV/0!</v>
      </c>
      <c r="D70" s="175">
        <f>SUMIF('11-Vloeronderhoud'!A:A,'2-Kosten per locatie'!A70,'11-Vloeronderhoud'!I:I)</f>
        <v>0</v>
      </c>
      <c r="E70" s="222">
        <f>SUMIF('8-Overige reguliere diensten'!A:A,'2-Kosten per locatie'!A70,'8-Overige reguliere diensten'!H:H)</f>
        <v>0</v>
      </c>
      <c r="F70" s="222">
        <f>SUMIF('10-Glasbewassing'!A:A,'2-Kosten per locatie'!A70,'10-Glasbewassing'!H:H)</f>
        <v>0</v>
      </c>
      <c r="G70" s="222">
        <f>SUMIF('12-Sanitaire voorzieningen'!A:A,'2-Kosten per locatie'!A70,'12-Sanitaire voorzieningen'!F:F)</f>
        <v>0</v>
      </c>
      <c r="H70" s="222" t="e">
        <f t="shared" si="10"/>
        <v>#DIV/0!</v>
      </c>
      <c r="I70" s="222" t="e">
        <f t="shared" si="11"/>
        <v>#DIV/0!</v>
      </c>
      <c r="J70" s="334"/>
      <c r="K70" s="334"/>
      <c r="L70" s="334"/>
      <c r="V70" s="50"/>
      <c r="W70" s="37"/>
      <c r="X70" s="37"/>
      <c r="Y70" s="37"/>
      <c r="Z70" s="37"/>
      <c r="AA70" s="37"/>
      <c r="AB70" s="37"/>
      <c r="AC70" s="37"/>
      <c r="AD70" s="37"/>
      <c r="AE70" s="37"/>
      <c r="AF70" s="37"/>
      <c r="AG70" s="37"/>
      <c r="AH70" s="37"/>
      <c r="AI70" s="37"/>
      <c r="AJ70" s="37"/>
    </row>
    <row r="71" spans="1:36" ht="15" customHeight="1">
      <c r="A71" s="447" t="str">
        <f t="shared" si="9"/>
        <v>AWZI Lisse</v>
      </c>
      <c r="B71" s="333" t="e">
        <f>P22*'6-Opbouw uurtarief productie'!$E$46</f>
        <v>#DIV/0!</v>
      </c>
      <c r="C71" s="222" t="e">
        <f>Q22*'7-Opbouw uurtarief toezicht'!$E$46</f>
        <v>#DIV/0!</v>
      </c>
      <c r="D71" s="175">
        <f>SUMIF('11-Vloeronderhoud'!A:A,'2-Kosten per locatie'!A71,'11-Vloeronderhoud'!I:I)</f>
        <v>0</v>
      </c>
      <c r="E71" s="222">
        <f>SUMIF('8-Overige reguliere diensten'!A:A,'2-Kosten per locatie'!A71,'8-Overige reguliere diensten'!H:H)</f>
        <v>0</v>
      </c>
      <c r="F71" s="222">
        <f>SUMIF('10-Glasbewassing'!A:A,'2-Kosten per locatie'!A71,'10-Glasbewassing'!H:H)</f>
        <v>0</v>
      </c>
      <c r="G71" s="222">
        <f>SUMIF('12-Sanitaire voorzieningen'!A:A,'2-Kosten per locatie'!A71,'12-Sanitaire voorzieningen'!F:F)</f>
        <v>0</v>
      </c>
      <c r="H71" s="222" t="e">
        <f t="shared" si="10"/>
        <v>#DIV/0!</v>
      </c>
      <c r="I71" s="222" t="e">
        <f t="shared" si="11"/>
        <v>#DIV/0!</v>
      </c>
      <c r="J71" s="334"/>
      <c r="K71" s="334"/>
      <c r="L71" s="334"/>
      <c r="V71" s="50"/>
      <c r="W71" s="37"/>
      <c r="X71" s="37"/>
      <c r="Y71" s="37"/>
      <c r="Z71" s="37"/>
      <c r="AA71" s="37"/>
      <c r="AB71" s="37"/>
      <c r="AC71" s="37"/>
      <c r="AD71" s="37"/>
      <c r="AE71" s="37"/>
      <c r="AF71" s="37"/>
      <c r="AG71" s="37"/>
      <c r="AH71" s="37"/>
      <c r="AI71" s="37"/>
      <c r="AJ71" s="37"/>
    </row>
    <row r="72" spans="1:36" ht="15" customHeight="1">
      <c r="A72" s="447" t="str">
        <f t="shared" si="9"/>
        <v>AWZI Nieuwe Wetering</v>
      </c>
      <c r="B72" s="333" t="e">
        <f>P23*'6-Opbouw uurtarief productie'!$E$46</f>
        <v>#DIV/0!</v>
      </c>
      <c r="C72" s="222" t="e">
        <f>Q23*'7-Opbouw uurtarief toezicht'!$E$46</f>
        <v>#DIV/0!</v>
      </c>
      <c r="D72" s="175">
        <f>SUMIF('11-Vloeronderhoud'!A:A,'2-Kosten per locatie'!A72,'11-Vloeronderhoud'!I:I)</f>
        <v>0</v>
      </c>
      <c r="E72" s="222">
        <f>SUMIF('8-Overige reguliere diensten'!A:A,'2-Kosten per locatie'!A72,'8-Overige reguliere diensten'!H:H)</f>
        <v>0</v>
      </c>
      <c r="F72" s="222">
        <f>SUMIF('10-Glasbewassing'!A:A,'2-Kosten per locatie'!A72,'10-Glasbewassing'!H:H)</f>
        <v>0</v>
      </c>
      <c r="G72" s="222">
        <f>SUMIF('12-Sanitaire voorzieningen'!A:A,'2-Kosten per locatie'!A72,'12-Sanitaire voorzieningen'!F:F)</f>
        <v>0</v>
      </c>
      <c r="H72" s="222" t="e">
        <f t="shared" si="10"/>
        <v>#DIV/0!</v>
      </c>
      <c r="I72" s="222" t="e">
        <f t="shared" si="11"/>
        <v>#DIV/0!</v>
      </c>
      <c r="J72" s="334"/>
      <c r="K72" s="334"/>
      <c r="L72" s="334"/>
      <c r="V72" s="50"/>
      <c r="W72" s="37"/>
      <c r="X72" s="37"/>
      <c r="Y72" s="37"/>
      <c r="Z72" s="37"/>
      <c r="AA72" s="37"/>
      <c r="AB72" s="37"/>
      <c r="AC72" s="37"/>
      <c r="AD72" s="37"/>
      <c r="AE72" s="37"/>
      <c r="AF72" s="37"/>
      <c r="AG72" s="37"/>
      <c r="AH72" s="37"/>
      <c r="AI72" s="37"/>
      <c r="AJ72" s="37"/>
    </row>
    <row r="73" spans="1:36" ht="15" customHeight="1">
      <c r="A73" s="447" t="str">
        <f t="shared" si="9"/>
        <v>AWZI Nieuwveen</v>
      </c>
      <c r="B73" s="333" t="e">
        <f>P24*'6-Opbouw uurtarief productie'!$E$46</f>
        <v>#DIV/0!</v>
      </c>
      <c r="C73" s="222" t="e">
        <f>Q24*'7-Opbouw uurtarief toezicht'!$E$46</f>
        <v>#DIV/0!</v>
      </c>
      <c r="D73" s="175">
        <f>SUMIF('11-Vloeronderhoud'!A:A,'2-Kosten per locatie'!A73,'11-Vloeronderhoud'!I:I)</f>
        <v>0</v>
      </c>
      <c r="E73" s="222">
        <f>SUMIF('8-Overige reguliere diensten'!A:A,'2-Kosten per locatie'!A73,'8-Overige reguliere diensten'!H:H)</f>
        <v>0</v>
      </c>
      <c r="F73" s="222">
        <f>SUMIF('10-Glasbewassing'!A:A,'2-Kosten per locatie'!A73,'10-Glasbewassing'!H:H)</f>
        <v>0</v>
      </c>
      <c r="G73" s="222">
        <f>SUMIF('12-Sanitaire voorzieningen'!A:A,'2-Kosten per locatie'!A73,'12-Sanitaire voorzieningen'!F:F)</f>
        <v>0</v>
      </c>
      <c r="H73" s="222" t="e">
        <f t="shared" si="10"/>
        <v>#DIV/0!</v>
      </c>
      <c r="I73" s="222" t="e">
        <f t="shared" si="11"/>
        <v>#DIV/0!</v>
      </c>
      <c r="J73" s="334"/>
      <c r="K73" s="334"/>
      <c r="L73" s="334"/>
      <c r="V73" s="50"/>
      <c r="W73" s="37"/>
      <c r="X73" s="37"/>
      <c r="Y73" s="37"/>
      <c r="Z73" s="37"/>
      <c r="AA73" s="37"/>
      <c r="AB73" s="37"/>
      <c r="AC73" s="37"/>
      <c r="AD73" s="37"/>
      <c r="AE73" s="37"/>
      <c r="AF73" s="37"/>
      <c r="AG73" s="37"/>
      <c r="AH73" s="37"/>
      <c r="AI73" s="37"/>
      <c r="AJ73" s="37"/>
    </row>
    <row r="74" spans="1:36" ht="15" customHeight="1">
      <c r="A74" s="447" t="str">
        <f t="shared" si="9"/>
        <v>AWZI Noordwijk </v>
      </c>
      <c r="B74" s="333" t="e">
        <f>P25*'6-Opbouw uurtarief productie'!$E$46</f>
        <v>#DIV/0!</v>
      </c>
      <c r="C74" s="222" t="e">
        <f>Q25*'7-Opbouw uurtarief toezicht'!$E$46</f>
        <v>#DIV/0!</v>
      </c>
      <c r="D74" s="175">
        <f>SUMIF('11-Vloeronderhoud'!A:A,'2-Kosten per locatie'!A74,'11-Vloeronderhoud'!I:I)</f>
        <v>0</v>
      </c>
      <c r="E74" s="222">
        <f>SUMIF('8-Overige reguliere diensten'!A:A,'2-Kosten per locatie'!A74,'8-Overige reguliere diensten'!H:H)</f>
        <v>0</v>
      </c>
      <c r="F74" s="222">
        <f>SUMIF('10-Glasbewassing'!A:A,'2-Kosten per locatie'!A74,'10-Glasbewassing'!H:H)</f>
        <v>0</v>
      </c>
      <c r="G74" s="222">
        <f>SUMIF('12-Sanitaire voorzieningen'!A:A,'2-Kosten per locatie'!A74,'12-Sanitaire voorzieningen'!F:F)</f>
        <v>0</v>
      </c>
      <c r="H74" s="222" t="e">
        <f t="shared" si="10"/>
        <v>#DIV/0!</v>
      </c>
      <c r="I74" s="222" t="e">
        <f t="shared" si="11"/>
        <v>#DIV/0!</v>
      </c>
      <c r="J74" s="334"/>
      <c r="K74" s="334"/>
      <c r="L74" s="334"/>
      <c r="V74" s="50"/>
      <c r="W74" s="37"/>
      <c r="X74" s="37"/>
      <c r="Y74" s="37"/>
      <c r="Z74" s="37"/>
      <c r="AA74" s="37"/>
      <c r="AB74" s="37"/>
      <c r="AC74" s="37"/>
      <c r="AD74" s="37"/>
      <c r="AE74" s="37"/>
      <c r="AF74" s="37"/>
      <c r="AG74" s="37"/>
      <c r="AH74" s="37"/>
      <c r="AI74" s="37"/>
      <c r="AJ74" s="37"/>
    </row>
    <row r="75" spans="1:36" ht="15" customHeight="1">
      <c r="A75" s="447" t="str">
        <f t="shared" si="9"/>
        <v xml:space="preserve">AWZI Reeuwijk - Randenburg </v>
      </c>
      <c r="B75" s="333" t="e">
        <f>P26*'6-Opbouw uurtarief productie'!$E$46</f>
        <v>#DIV/0!</v>
      </c>
      <c r="C75" s="222" t="e">
        <f>Q26*'7-Opbouw uurtarief toezicht'!$E$46</f>
        <v>#DIV/0!</v>
      </c>
      <c r="D75" s="175">
        <f>SUMIF('11-Vloeronderhoud'!A:A,'2-Kosten per locatie'!A75,'11-Vloeronderhoud'!I:I)</f>
        <v>0</v>
      </c>
      <c r="E75" s="222">
        <f>SUMIF('8-Overige reguliere diensten'!A:A,'2-Kosten per locatie'!A75,'8-Overige reguliere diensten'!H:H)</f>
        <v>0</v>
      </c>
      <c r="F75" s="222">
        <f>SUMIF('10-Glasbewassing'!A:A,'2-Kosten per locatie'!A75,'10-Glasbewassing'!H:H)</f>
        <v>0</v>
      </c>
      <c r="G75" s="222">
        <f>SUMIF('12-Sanitaire voorzieningen'!A:A,'2-Kosten per locatie'!A75,'12-Sanitaire voorzieningen'!F:F)</f>
        <v>0</v>
      </c>
      <c r="H75" s="222" t="e">
        <f t="shared" si="10"/>
        <v>#DIV/0!</v>
      </c>
      <c r="I75" s="222" t="e">
        <f t="shared" si="11"/>
        <v>#DIV/0!</v>
      </c>
      <c r="J75" s="334"/>
      <c r="K75" s="334"/>
      <c r="L75" s="334"/>
      <c r="V75" s="50"/>
      <c r="W75" s="37"/>
      <c r="X75" s="37"/>
      <c r="Y75" s="37"/>
      <c r="Z75" s="37"/>
      <c r="AA75" s="37"/>
      <c r="AB75" s="37"/>
      <c r="AC75" s="37"/>
      <c r="AD75" s="37"/>
      <c r="AE75" s="37"/>
      <c r="AF75" s="37"/>
      <c r="AG75" s="37"/>
      <c r="AH75" s="37"/>
      <c r="AI75" s="37"/>
      <c r="AJ75" s="37"/>
    </row>
    <row r="76" spans="1:36" ht="15" customHeight="1">
      <c r="A76" s="447" t="str">
        <f t="shared" si="9"/>
        <v>AWZI Velsen</v>
      </c>
      <c r="B76" s="333" t="e">
        <f>P27*'6-Opbouw uurtarief productie'!$E$46</f>
        <v>#DIV/0!</v>
      </c>
      <c r="C76" s="222" t="e">
        <f>Q27*'7-Opbouw uurtarief toezicht'!$E$46</f>
        <v>#DIV/0!</v>
      </c>
      <c r="D76" s="175">
        <f>SUMIF('11-Vloeronderhoud'!A:A,'2-Kosten per locatie'!A76,'11-Vloeronderhoud'!I:I)</f>
        <v>0</v>
      </c>
      <c r="E76" s="222">
        <f>SUMIF('8-Overige reguliere diensten'!A:A,'2-Kosten per locatie'!A76,'8-Overige reguliere diensten'!H:H)</f>
        <v>0</v>
      </c>
      <c r="F76" s="222">
        <f>SUMIF('10-Glasbewassing'!A:A,'2-Kosten per locatie'!A76,'10-Glasbewassing'!H:H)</f>
        <v>0</v>
      </c>
      <c r="G76" s="222">
        <f>SUMIF('12-Sanitaire voorzieningen'!A:A,'2-Kosten per locatie'!A76,'12-Sanitaire voorzieningen'!F:F)</f>
        <v>0</v>
      </c>
      <c r="H76" s="222" t="e">
        <f t="shared" si="10"/>
        <v>#DIV/0!</v>
      </c>
      <c r="I76" s="222" t="e">
        <f t="shared" si="11"/>
        <v>#DIV/0!</v>
      </c>
      <c r="J76" s="334"/>
      <c r="K76" s="334"/>
      <c r="L76" s="334"/>
      <c r="V76" s="50"/>
      <c r="W76" s="37"/>
      <c r="X76" s="37"/>
      <c r="Y76" s="37"/>
      <c r="Z76" s="37"/>
      <c r="AA76" s="37"/>
      <c r="AB76" s="37"/>
      <c r="AC76" s="37"/>
      <c r="AD76" s="37"/>
      <c r="AE76" s="37"/>
      <c r="AF76" s="37"/>
      <c r="AG76" s="37"/>
      <c r="AH76" s="37"/>
      <c r="AI76" s="37"/>
      <c r="AJ76" s="37"/>
    </row>
    <row r="77" spans="1:36" ht="15" customHeight="1">
      <c r="A77" s="447" t="str">
        <f t="shared" si="9"/>
        <v>AWZI Zwaanshoek</v>
      </c>
      <c r="B77" s="333" t="e">
        <f>P28*'6-Opbouw uurtarief productie'!$E$46</f>
        <v>#DIV/0!</v>
      </c>
      <c r="C77" s="222" t="e">
        <f>Q28*'7-Opbouw uurtarief toezicht'!$E$46</f>
        <v>#DIV/0!</v>
      </c>
      <c r="D77" s="175">
        <f>SUMIF('11-Vloeronderhoud'!A:A,'2-Kosten per locatie'!A77,'11-Vloeronderhoud'!I:I)</f>
        <v>0</v>
      </c>
      <c r="E77" s="222">
        <f>SUMIF('8-Overige reguliere diensten'!A:A,'2-Kosten per locatie'!A77,'8-Overige reguliere diensten'!H:H)</f>
        <v>0</v>
      </c>
      <c r="F77" s="222">
        <f>SUMIF('10-Glasbewassing'!A:A,'2-Kosten per locatie'!A77,'10-Glasbewassing'!H:H)</f>
        <v>0</v>
      </c>
      <c r="G77" s="222">
        <f>SUMIF('12-Sanitaire voorzieningen'!A:A,'2-Kosten per locatie'!A77,'12-Sanitaire voorzieningen'!F:F)</f>
        <v>0</v>
      </c>
      <c r="H77" s="222" t="e">
        <f t="shared" si="10"/>
        <v>#DIV/0!</v>
      </c>
      <c r="I77" s="222" t="e">
        <f t="shared" si="11"/>
        <v>#DIV/0!</v>
      </c>
      <c r="J77" s="334"/>
      <c r="K77" s="334"/>
      <c r="L77" s="334"/>
      <c r="V77" s="50"/>
      <c r="W77" s="37"/>
      <c r="X77" s="37"/>
      <c r="Y77" s="37"/>
      <c r="Z77" s="37"/>
      <c r="AA77" s="37"/>
      <c r="AB77" s="37"/>
      <c r="AC77" s="37"/>
      <c r="AD77" s="37"/>
      <c r="AE77" s="37"/>
      <c r="AF77" s="37"/>
      <c r="AG77" s="37"/>
      <c r="AH77" s="37"/>
      <c r="AI77" s="37"/>
      <c r="AJ77" s="37"/>
    </row>
    <row r="78" spans="1:36" ht="15" customHeight="1">
      <c r="A78" s="447" t="str">
        <f t="shared" si="9"/>
        <v>AWZI Zwanenburg</v>
      </c>
      <c r="B78" s="333" t="e">
        <f>P29*'6-Opbouw uurtarief productie'!$E$46</f>
        <v>#DIV/0!</v>
      </c>
      <c r="C78" s="222" t="e">
        <f>Q29*'7-Opbouw uurtarief toezicht'!$E$46</f>
        <v>#DIV/0!</v>
      </c>
      <c r="D78" s="175">
        <f>SUMIF('11-Vloeronderhoud'!A:A,'2-Kosten per locatie'!A78,'11-Vloeronderhoud'!I:I)</f>
        <v>0</v>
      </c>
      <c r="E78" s="222">
        <f>SUMIF('8-Overige reguliere diensten'!A:A,'2-Kosten per locatie'!A78,'8-Overige reguliere diensten'!H:H)</f>
        <v>0</v>
      </c>
      <c r="F78" s="222">
        <f>SUMIF('10-Glasbewassing'!A:A,'2-Kosten per locatie'!A78,'10-Glasbewassing'!H:H)</f>
        <v>0</v>
      </c>
      <c r="G78" s="222">
        <f>SUMIF('12-Sanitaire voorzieningen'!A:A,'2-Kosten per locatie'!A78,'12-Sanitaire voorzieningen'!F:F)</f>
        <v>0</v>
      </c>
      <c r="H78" s="222" t="e">
        <f t="shared" si="10"/>
        <v>#DIV/0!</v>
      </c>
      <c r="I78" s="222" t="e">
        <f t="shared" si="11"/>
        <v>#DIV/0!</v>
      </c>
      <c r="J78" s="334"/>
      <c r="K78" s="334"/>
      <c r="L78" s="334"/>
      <c r="V78" s="50"/>
      <c r="W78" s="37"/>
      <c r="X78" s="37"/>
      <c r="Y78" s="37"/>
      <c r="Z78" s="37"/>
      <c r="AA78" s="37"/>
      <c r="AB78" s="37"/>
      <c r="AC78" s="37"/>
      <c r="AD78" s="37"/>
      <c r="AE78" s="37"/>
      <c r="AF78" s="37"/>
      <c r="AG78" s="37"/>
      <c r="AH78" s="37"/>
      <c r="AI78" s="37"/>
      <c r="AJ78" s="37"/>
    </row>
    <row r="79" spans="1:36" ht="15" customHeight="1">
      <c r="A79" s="447" t="str">
        <f t="shared" si="9"/>
        <v>Boezemgemaal Gouda</v>
      </c>
      <c r="B79" s="333" t="e">
        <f>P30*'6-Opbouw uurtarief productie'!$E$46</f>
        <v>#DIV/0!</v>
      </c>
      <c r="C79" s="222" t="e">
        <f>Q30*'7-Opbouw uurtarief toezicht'!$E$46</f>
        <v>#DIV/0!</v>
      </c>
      <c r="D79" s="175">
        <f>SUMIF('11-Vloeronderhoud'!A:A,'2-Kosten per locatie'!A79,'11-Vloeronderhoud'!I:I)</f>
        <v>0</v>
      </c>
      <c r="E79" s="222">
        <f>SUMIF('8-Overige reguliere diensten'!A:A,'2-Kosten per locatie'!A79,'8-Overige reguliere diensten'!H:H)</f>
        <v>0</v>
      </c>
      <c r="F79" s="222">
        <f>SUMIF('10-Glasbewassing'!A:A,'2-Kosten per locatie'!A79,'10-Glasbewassing'!H:H)</f>
        <v>0</v>
      </c>
      <c r="G79" s="222">
        <f>SUMIF('12-Sanitaire voorzieningen'!A:A,'2-Kosten per locatie'!A79,'12-Sanitaire voorzieningen'!F:F)</f>
        <v>0</v>
      </c>
      <c r="H79" s="222" t="e">
        <f t="shared" si="10"/>
        <v>#DIV/0!</v>
      </c>
      <c r="I79" s="222" t="e">
        <f t="shared" si="11"/>
        <v>#DIV/0!</v>
      </c>
      <c r="J79" s="334"/>
      <c r="K79" s="334"/>
      <c r="L79" s="334"/>
      <c r="V79" s="50"/>
      <c r="W79" s="37"/>
      <c r="X79" s="37"/>
      <c r="Y79" s="37"/>
      <c r="Z79" s="37"/>
      <c r="AA79" s="37"/>
      <c r="AB79" s="37"/>
      <c r="AC79" s="37"/>
      <c r="AD79" s="37"/>
      <c r="AE79" s="37"/>
      <c r="AF79" s="37"/>
      <c r="AG79" s="37"/>
      <c r="AH79" s="37"/>
      <c r="AI79" s="37"/>
      <c r="AJ79" s="37"/>
    </row>
    <row r="80" spans="1:36" ht="15" customHeight="1">
      <c r="A80" s="447" t="str">
        <f t="shared" si="9"/>
        <v>Boezemgemaal Halfweg</v>
      </c>
      <c r="B80" s="333" t="e">
        <f>P31*'6-Opbouw uurtarief productie'!$E$46</f>
        <v>#DIV/0!</v>
      </c>
      <c r="C80" s="222" t="e">
        <f>Q31*'7-Opbouw uurtarief toezicht'!$E$46</f>
        <v>#DIV/0!</v>
      </c>
      <c r="D80" s="175">
        <f>SUMIF('11-Vloeronderhoud'!A:A,'2-Kosten per locatie'!A80,'11-Vloeronderhoud'!I:I)</f>
        <v>0</v>
      </c>
      <c r="E80" s="222">
        <f>SUMIF('8-Overige reguliere diensten'!A:A,'2-Kosten per locatie'!A80,'8-Overige reguliere diensten'!H:H)</f>
        <v>0</v>
      </c>
      <c r="F80" s="222">
        <f>SUMIF('10-Glasbewassing'!A:A,'2-Kosten per locatie'!A80,'10-Glasbewassing'!H:H)</f>
        <v>0</v>
      </c>
      <c r="G80" s="222">
        <f>SUMIF('12-Sanitaire voorzieningen'!A:A,'2-Kosten per locatie'!A80,'12-Sanitaire voorzieningen'!F:F)</f>
        <v>0</v>
      </c>
      <c r="H80" s="222" t="e">
        <f t="shared" si="10"/>
        <v>#DIV/0!</v>
      </c>
      <c r="I80" s="222" t="e">
        <f t="shared" si="11"/>
        <v>#DIV/0!</v>
      </c>
      <c r="J80" s="334"/>
      <c r="K80" s="334"/>
      <c r="L80" s="334"/>
      <c r="V80" s="50"/>
      <c r="W80" s="37"/>
      <c r="X80" s="37"/>
      <c r="Y80" s="37"/>
      <c r="Z80" s="37"/>
      <c r="AA80" s="37"/>
      <c r="AB80" s="37"/>
      <c r="AC80" s="37"/>
      <c r="AD80" s="37"/>
      <c r="AE80" s="37"/>
      <c r="AF80" s="37"/>
      <c r="AG80" s="37"/>
      <c r="AH80" s="37"/>
      <c r="AI80" s="37"/>
      <c r="AJ80" s="37"/>
    </row>
    <row r="81" spans="1:36" ht="15" customHeight="1">
      <c r="A81" s="447" t="str">
        <f t="shared" si="9"/>
        <v>Boezemgemaal Katwijk</v>
      </c>
      <c r="B81" s="333" t="e">
        <f>P32*'6-Opbouw uurtarief productie'!$E$46</f>
        <v>#DIV/0!</v>
      </c>
      <c r="C81" s="222" t="e">
        <f>Q32*'7-Opbouw uurtarief toezicht'!$E$46</f>
        <v>#DIV/0!</v>
      </c>
      <c r="D81" s="175">
        <f>SUMIF('11-Vloeronderhoud'!A:A,'2-Kosten per locatie'!A81,'11-Vloeronderhoud'!I:I)</f>
        <v>0</v>
      </c>
      <c r="E81" s="222">
        <f>SUMIF('8-Overige reguliere diensten'!A:A,'2-Kosten per locatie'!A81,'8-Overige reguliere diensten'!H:H)</f>
        <v>0</v>
      </c>
      <c r="F81" s="222">
        <f>SUMIF('10-Glasbewassing'!A:A,'2-Kosten per locatie'!A81,'10-Glasbewassing'!H:H)</f>
        <v>0</v>
      </c>
      <c r="G81" s="222">
        <f>SUMIF('12-Sanitaire voorzieningen'!A:A,'2-Kosten per locatie'!A81,'12-Sanitaire voorzieningen'!F:F)</f>
        <v>0</v>
      </c>
      <c r="H81" s="222" t="e">
        <f t="shared" si="10"/>
        <v>#DIV/0!</v>
      </c>
      <c r="I81" s="222" t="e">
        <f t="shared" si="11"/>
        <v>#DIV/0!</v>
      </c>
      <c r="J81" s="334"/>
      <c r="K81" s="334"/>
      <c r="L81" s="334"/>
      <c r="V81" s="50"/>
      <c r="W81" s="37"/>
      <c r="X81" s="37"/>
      <c r="Y81" s="37"/>
      <c r="Z81" s="37"/>
      <c r="AA81" s="37"/>
      <c r="AB81" s="37"/>
      <c r="AC81" s="37"/>
      <c r="AD81" s="37"/>
      <c r="AE81" s="37"/>
      <c r="AF81" s="37"/>
      <c r="AG81" s="37"/>
      <c r="AH81" s="37"/>
      <c r="AI81" s="37"/>
      <c r="AJ81" s="37"/>
    </row>
    <row r="82" spans="1:36" ht="15" customHeight="1">
      <c r="A82" s="447" t="str">
        <f t="shared" si="9"/>
        <v>Boezemgemaal Spaarndam</v>
      </c>
      <c r="B82" s="333" t="e">
        <f>P33*'6-Opbouw uurtarief productie'!$E$46</f>
        <v>#DIV/0!</v>
      </c>
      <c r="C82" s="222" t="e">
        <f>Q33*'7-Opbouw uurtarief toezicht'!$E$46</f>
        <v>#DIV/0!</v>
      </c>
      <c r="D82" s="175">
        <f>SUMIF('11-Vloeronderhoud'!A:A,'2-Kosten per locatie'!A82,'11-Vloeronderhoud'!I:I)</f>
        <v>0</v>
      </c>
      <c r="E82" s="222">
        <f>SUMIF('8-Overige reguliere diensten'!A:A,'2-Kosten per locatie'!A82,'8-Overige reguliere diensten'!H:H)</f>
        <v>0</v>
      </c>
      <c r="F82" s="222">
        <f>SUMIF('10-Glasbewassing'!A:A,'2-Kosten per locatie'!A82,'10-Glasbewassing'!H:H)</f>
        <v>0</v>
      </c>
      <c r="G82" s="222">
        <f>SUMIF('12-Sanitaire voorzieningen'!A:A,'2-Kosten per locatie'!A82,'12-Sanitaire voorzieningen'!F:F)</f>
        <v>0</v>
      </c>
      <c r="H82" s="222" t="e">
        <f t="shared" si="10"/>
        <v>#DIV/0!</v>
      </c>
      <c r="I82" s="222" t="e">
        <f t="shared" si="11"/>
        <v>#DIV/0!</v>
      </c>
      <c r="J82" s="334"/>
      <c r="K82" s="334"/>
      <c r="L82" s="334"/>
      <c r="V82" s="50"/>
      <c r="W82" s="37"/>
      <c r="X82" s="37"/>
      <c r="Y82" s="37"/>
      <c r="Z82" s="37"/>
      <c r="AA82" s="37"/>
      <c r="AB82" s="37"/>
      <c r="AC82" s="37"/>
      <c r="AD82" s="37"/>
      <c r="AE82" s="37"/>
      <c r="AF82" s="37"/>
      <c r="AG82" s="37"/>
      <c r="AH82" s="37"/>
      <c r="AI82" s="37"/>
      <c r="AJ82" s="37"/>
    </row>
    <row r="83" spans="1:36" ht="15" customHeight="1">
      <c r="A83" s="447" t="str">
        <f t="shared" si="9"/>
        <v>Gemaal Koning Willem I</v>
      </c>
      <c r="B83" s="333" t="e">
        <f>P34*'6-Opbouw uurtarief productie'!$E$46</f>
        <v>#DIV/0!</v>
      </c>
      <c r="C83" s="222" t="e">
        <f>Q34*'7-Opbouw uurtarief toezicht'!$E$46</f>
        <v>#DIV/0!</v>
      </c>
      <c r="D83" s="175">
        <f>SUMIF('11-Vloeronderhoud'!A:A,'2-Kosten per locatie'!A83,'11-Vloeronderhoud'!I:I)</f>
        <v>0</v>
      </c>
      <c r="E83" s="222">
        <f>SUMIF('8-Overige reguliere diensten'!A:A,'2-Kosten per locatie'!A83,'8-Overige reguliere diensten'!H:H)</f>
        <v>0</v>
      </c>
      <c r="F83" s="222">
        <f>SUMIF('10-Glasbewassing'!A:A,'2-Kosten per locatie'!A83,'10-Glasbewassing'!H:H)</f>
        <v>0</v>
      </c>
      <c r="G83" s="222">
        <f>SUMIF('12-Sanitaire voorzieningen'!A:A,'2-Kosten per locatie'!A83,'12-Sanitaire voorzieningen'!F:F)</f>
        <v>0</v>
      </c>
      <c r="H83" s="222" t="e">
        <f t="shared" si="10"/>
        <v>#DIV/0!</v>
      </c>
      <c r="I83" s="222" t="e">
        <f t="shared" si="11"/>
        <v>#DIV/0!</v>
      </c>
      <c r="J83" s="334"/>
      <c r="K83" s="334"/>
      <c r="L83" s="334"/>
      <c r="V83" s="50"/>
      <c r="W83" s="37"/>
      <c r="X83" s="37"/>
      <c r="Y83" s="37"/>
      <c r="Z83" s="37"/>
      <c r="AA83" s="37"/>
      <c r="AB83" s="37"/>
      <c r="AC83" s="37"/>
      <c r="AD83" s="37"/>
      <c r="AE83" s="37"/>
      <c r="AF83" s="37"/>
      <c r="AG83" s="37"/>
      <c r="AH83" s="37"/>
      <c r="AI83" s="37"/>
      <c r="AJ83" s="37"/>
    </row>
    <row r="84" spans="1:36" ht="15" customHeight="1">
      <c r="A84" s="447" t="str">
        <f t="shared" si="9"/>
        <v>Gemeenlandshuis Leiden</v>
      </c>
      <c r="B84" s="333" t="e">
        <f>P35*'6-Opbouw uurtarief productie'!$E$46</f>
        <v>#DIV/0!</v>
      </c>
      <c r="C84" s="222" t="e">
        <f>Q35*'7-Opbouw uurtarief toezicht'!$E$46</f>
        <v>#DIV/0!</v>
      </c>
      <c r="D84" s="175">
        <f>SUMIF('11-Vloeronderhoud'!A:A,'2-Kosten per locatie'!A84,'11-Vloeronderhoud'!I:I)</f>
        <v>0</v>
      </c>
      <c r="E84" s="222">
        <f>SUMIF('8-Overige reguliere diensten'!A:A,'2-Kosten per locatie'!A84,'8-Overige reguliere diensten'!H:H)</f>
        <v>0</v>
      </c>
      <c r="F84" s="222">
        <f>SUMIF('10-Glasbewassing'!A:A,'2-Kosten per locatie'!A84,'10-Glasbewassing'!H:H)</f>
        <v>0</v>
      </c>
      <c r="G84" s="222">
        <f>SUMIF('12-Sanitaire voorzieningen'!A:A,'2-Kosten per locatie'!A84,'12-Sanitaire voorzieningen'!F:F)</f>
        <v>0</v>
      </c>
      <c r="H84" s="222" t="e">
        <f t="shared" si="10"/>
        <v>#DIV/0!</v>
      </c>
      <c r="I84" s="222" t="e">
        <f t="shared" si="11"/>
        <v>#DIV/0!</v>
      </c>
      <c r="J84" s="334"/>
      <c r="K84" s="334"/>
      <c r="L84" s="334"/>
      <c r="V84" s="50"/>
      <c r="W84" s="37"/>
      <c r="X84" s="37"/>
      <c r="Y84" s="37"/>
      <c r="Z84" s="37"/>
      <c r="AA84" s="37"/>
      <c r="AB84" s="37"/>
      <c r="AC84" s="37"/>
      <c r="AD84" s="37"/>
      <c r="AE84" s="37"/>
      <c r="AF84" s="37"/>
      <c r="AG84" s="37"/>
      <c r="AH84" s="37"/>
      <c r="AI84" s="37"/>
      <c r="AJ84" s="37"/>
    </row>
    <row r="85" spans="1:36" ht="15" customHeight="1">
      <c r="A85" s="447" t="str">
        <f t="shared" si="9"/>
        <v>Hoofdkantoor</v>
      </c>
      <c r="B85" s="333" t="e">
        <f>P36*'6-Opbouw uurtarief productie'!$E$46</f>
        <v>#DIV/0!</v>
      </c>
      <c r="C85" s="222" t="e">
        <f>Q36*'7-Opbouw uurtarief toezicht'!$E$46</f>
        <v>#DIV/0!</v>
      </c>
      <c r="D85" s="175">
        <f>SUMIF('11-Vloeronderhoud'!A:A,'2-Kosten per locatie'!A85,'11-Vloeronderhoud'!I:I)</f>
        <v>0</v>
      </c>
      <c r="E85" s="222">
        <f>SUMIF('8-Overige reguliere diensten'!A:A,'2-Kosten per locatie'!A85,'8-Overige reguliere diensten'!H:H)</f>
        <v>0</v>
      </c>
      <c r="F85" s="222">
        <f>SUMIF('10-Glasbewassing'!A:A,'2-Kosten per locatie'!A85,'10-Glasbewassing'!H:H)</f>
        <v>0</v>
      </c>
      <c r="G85" s="222">
        <f>SUMIF('12-Sanitaire voorzieningen'!A:A,'2-Kosten per locatie'!A85,'12-Sanitaire voorzieningen'!F:F)</f>
        <v>0</v>
      </c>
      <c r="H85" s="222" t="e">
        <f t="shared" si="10"/>
        <v>#DIV/0!</v>
      </c>
      <c r="I85" s="222" t="e">
        <f t="shared" si="11"/>
        <v>#DIV/0!</v>
      </c>
      <c r="J85" s="334"/>
      <c r="K85" s="334"/>
      <c r="L85" s="334"/>
      <c r="V85" s="50"/>
      <c r="W85" s="37"/>
      <c r="X85" s="37"/>
      <c r="Y85" s="37"/>
      <c r="Z85" s="37"/>
      <c r="AA85" s="37"/>
      <c r="AB85" s="37"/>
      <c r="AC85" s="37"/>
      <c r="AD85" s="37"/>
      <c r="AE85" s="37"/>
      <c r="AF85" s="37"/>
      <c r="AG85" s="37"/>
      <c r="AH85" s="37"/>
      <c r="AI85" s="37"/>
      <c r="AJ85" s="37"/>
    </row>
    <row r="86" spans="1:36" ht="15" customHeight="1">
      <c r="A86" s="447" t="str">
        <f t="shared" si="9"/>
        <v>Kantoor Katwijk</v>
      </c>
      <c r="B86" s="333" t="e">
        <f>P37*'6-Opbouw uurtarief productie'!$E$46</f>
        <v>#DIV/0!</v>
      </c>
      <c r="C86" s="222" t="e">
        <f>Q37*'7-Opbouw uurtarief toezicht'!$E$46</f>
        <v>#DIV/0!</v>
      </c>
      <c r="D86" s="175">
        <f>SUMIF('11-Vloeronderhoud'!A:A,'2-Kosten per locatie'!A86,'11-Vloeronderhoud'!I:I)</f>
        <v>0</v>
      </c>
      <c r="E86" s="222">
        <f>SUMIF('8-Overige reguliere diensten'!A:A,'2-Kosten per locatie'!A86,'8-Overige reguliere diensten'!H:H)</f>
        <v>0</v>
      </c>
      <c r="F86" s="222">
        <f>SUMIF('10-Glasbewassing'!A:A,'2-Kosten per locatie'!A86,'10-Glasbewassing'!H:H)</f>
        <v>0</v>
      </c>
      <c r="G86" s="222">
        <f>SUMIF('12-Sanitaire voorzieningen'!A:A,'2-Kosten per locatie'!A86,'12-Sanitaire voorzieningen'!F:F)</f>
        <v>0</v>
      </c>
      <c r="H86" s="222" t="e">
        <f t="shared" si="10"/>
        <v>#DIV/0!</v>
      </c>
      <c r="I86" s="222" t="e">
        <f t="shared" si="11"/>
        <v>#DIV/0!</v>
      </c>
      <c r="J86" s="334"/>
      <c r="K86" s="334"/>
      <c r="L86" s="334"/>
      <c r="V86" s="50"/>
      <c r="W86" s="37"/>
      <c r="X86" s="37"/>
      <c r="Y86" s="37"/>
      <c r="Z86" s="37"/>
      <c r="AA86" s="37"/>
      <c r="AB86" s="37"/>
      <c r="AC86" s="37"/>
      <c r="AD86" s="37"/>
      <c r="AE86" s="37"/>
      <c r="AF86" s="37"/>
      <c r="AG86" s="37"/>
      <c r="AH86" s="37"/>
      <c r="AI86" s="37"/>
      <c r="AJ86" s="37"/>
    </row>
    <row r="87" spans="1:36" ht="15" customHeight="1">
      <c r="A87" s="447" t="str">
        <f t="shared" si="9"/>
        <v>Sluiskantoor Spaarndam</v>
      </c>
      <c r="B87" s="333" t="e">
        <f>P38*'6-Opbouw uurtarief productie'!$E$46</f>
        <v>#DIV/0!</v>
      </c>
      <c r="C87" s="222" t="e">
        <f>Q38*'7-Opbouw uurtarief toezicht'!$E$46</f>
        <v>#DIV/0!</v>
      </c>
      <c r="D87" s="175">
        <f>SUMIF('11-Vloeronderhoud'!A:A,'2-Kosten per locatie'!A87,'11-Vloeronderhoud'!I:I)</f>
        <v>0</v>
      </c>
      <c r="E87" s="222">
        <f>SUMIF('8-Overige reguliere diensten'!A:A,'2-Kosten per locatie'!A87,'8-Overige reguliere diensten'!H:H)</f>
        <v>0</v>
      </c>
      <c r="F87" s="222">
        <f>SUMIF('10-Glasbewassing'!A:A,'2-Kosten per locatie'!A87,'10-Glasbewassing'!H:H)</f>
        <v>0</v>
      </c>
      <c r="G87" s="222">
        <f>SUMIF('12-Sanitaire voorzieningen'!A:A,'2-Kosten per locatie'!A87,'12-Sanitaire voorzieningen'!F:F)</f>
        <v>0</v>
      </c>
      <c r="H87" s="222" t="e">
        <f t="shared" si="10"/>
        <v>#DIV/0!</v>
      </c>
      <c r="I87" s="222" t="e">
        <f t="shared" si="11"/>
        <v>#DIV/0!</v>
      </c>
      <c r="J87" s="334"/>
      <c r="K87" s="334"/>
      <c r="L87" s="334"/>
      <c r="V87" s="50"/>
      <c r="W87" s="37"/>
      <c r="X87" s="37"/>
      <c r="Y87" s="37"/>
      <c r="Z87" s="37"/>
      <c r="AA87" s="37"/>
      <c r="AB87" s="37"/>
      <c r="AC87" s="37"/>
      <c r="AD87" s="37"/>
      <c r="AE87" s="37"/>
      <c r="AF87" s="37"/>
      <c r="AG87" s="37"/>
      <c r="AH87" s="37"/>
      <c r="AI87" s="37"/>
      <c r="AJ87" s="37"/>
    </row>
    <row r="88" spans="1:36" ht="15" customHeight="1">
      <c r="A88" s="447" t="str">
        <f t="shared" si="9"/>
        <v>Steunpunt Bodegraven</v>
      </c>
      <c r="B88" s="333" t="e">
        <f>P39*'6-Opbouw uurtarief productie'!$E$46</f>
        <v>#DIV/0!</v>
      </c>
      <c r="C88" s="222" t="e">
        <f>Q39*'7-Opbouw uurtarief toezicht'!$E$46</f>
        <v>#DIV/0!</v>
      </c>
      <c r="D88" s="175">
        <f>SUMIF('11-Vloeronderhoud'!A:A,'2-Kosten per locatie'!A88,'11-Vloeronderhoud'!I:I)</f>
        <v>0</v>
      </c>
      <c r="E88" s="222">
        <f>SUMIF('8-Overige reguliere diensten'!A:A,'2-Kosten per locatie'!A88,'8-Overige reguliere diensten'!H:H)</f>
        <v>0</v>
      </c>
      <c r="F88" s="222">
        <f>SUMIF('10-Glasbewassing'!A:A,'2-Kosten per locatie'!A88,'10-Glasbewassing'!H:H)</f>
        <v>0</v>
      </c>
      <c r="G88" s="222">
        <f>SUMIF('12-Sanitaire voorzieningen'!A:A,'2-Kosten per locatie'!A88,'12-Sanitaire voorzieningen'!F:F)</f>
        <v>0</v>
      </c>
      <c r="H88" s="222" t="e">
        <f t="shared" si="10"/>
        <v>#DIV/0!</v>
      </c>
      <c r="I88" s="222" t="e">
        <f t="shared" si="11"/>
        <v>#DIV/0!</v>
      </c>
      <c r="J88" s="334"/>
      <c r="K88" s="334"/>
      <c r="L88" s="334"/>
      <c r="V88" s="50"/>
      <c r="W88" s="37"/>
      <c r="X88" s="37"/>
      <c r="Y88" s="37"/>
      <c r="Z88" s="37"/>
      <c r="AA88" s="37"/>
      <c r="AB88" s="37"/>
      <c r="AC88" s="37"/>
      <c r="AD88" s="37"/>
      <c r="AE88" s="37"/>
      <c r="AF88" s="37"/>
      <c r="AG88" s="37"/>
      <c r="AH88" s="37"/>
      <c r="AI88" s="37"/>
      <c r="AJ88" s="37"/>
    </row>
    <row r="89" spans="1:36" ht="15" customHeight="1">
      <c r="A89" s="447" t="str">
        <f t="shared" si="9"/>
        <v>Steunpunt Koudekerk aan de Rijn</v>
      </c>
      <c r="B89" s="333" t="e">
        <f>P40*'6-Opbouw uurtarief productie'!$E$46</f>
        <v>#DIV/0!</v>
      </c>
      <c r="C89" s="222" t="e">
        <f>Q40*'7-Opbouw uurtarief toezicht'!$E$46</f>
        <v>#DIV/0!</v>
      </c>
      <c r="D89" s="175">
        <f>SUMIF('11-Vloeronderhoud'!A:A,'2-Kosten per locatie'!A89,'11-Vloeronderhoud'!I:I)</f>
        <v>0</v>
      </c>
      <c r="E89" s="222">
        <f>SUMIF('8-Overige reguliere diensten'!A:A,'2-Kosten per locatie'!A89,'8-Overige reguliere diensten'!H:H)</f>
        <v>0</v>
      </c>
      <c r="F89" s="222">
        <f>SUMIF('10-Glasbewassing'!A:A,'2-Kosten per locatie'!A89,'10-Glasbewassing'!H:H)</f>
        <v>0</v>
      </c>
      <c r="G89" s="222">
        <f>SUMIF('12-Sanitaire voorzieningen'!A:A,'2-Kosten per locatie'!A89,'12-Sanitaire voorzieningen'!F:F)</f>
        <v>0</v>
      </c>
      <c r="H89" s="222" t="e">
        <f t="shared" si="10"/>
        <v>#DIV/0!</v>
      </c>
      <c r="I89" s="222" t="e">
        <f t="shared" si="11"/>
        <v>#DIV/0!</v>
      </c>
      <c r="J89" s="334"/>
      <c r="K89" s="334"/>
      <c r="L89" s="334"/>
      <c r="V89" s="50"/>
      <c r="W89" s="37"/>
      <c r="X89" s="37"/>
      <c r="Y89" s="37"/>
      <c r="Z89" s="37"/>
      <c r="AA89" s="37"/>
      <c r="AB89" s="37"/>
      <c r="AC89" s="37"/>
      <c r="AD89" s="37"/>
      <c r="AE89" s="37"/>
      <c r="AF89" s="37"/>
      <c r="AG89" s="37"/>
      <c r="AH89" s="37"/>
      <c r="AI89" s="37"/>
      <c r="AJ89" s="37"/>
    </row>
    <row r="90" spans="1:36" ht="15" customHeight="1">
      <c r="A90" s="447" t="str">
        <f t="shared" si="9"/>
        <v>Steunpunt Leeghwater </v>
      </c>
      <c r="B90" s="333" t="e">
        <f>P41*'6-Opbouw uurtarief productie'!$E$46</f>
        <v>#DIV/0!</v>
      </c>
      <c r="C90" s="222" t="e">
        <f>Q41*'7-Opbouw uurtarief toezicht'!$E$46</f>
        <v>#DIV/0!</v>
      </c>
      <c r="D90" s="175">
        <f>SUMIF('11-Vloeronderhoud'!A:A,'2-Kosten per locatie'!A90,'11-Vloeronderhoud'!I:I)</f>
        <v>0</v>
      </c>
      <c r="E90" s="222">
        <f>SUMIF('8-Overige reguliere diensten'!A:A,'2-Kosten per locatie'!A90,'8-Overige reguliere diensten'!H:H)</f>
        <v>0</v>
      </c>
      <c r="F90" s="222">
        <f>SUMIF('10-Glasbewassing'!A:A,'2-Kosten per locatie'!A90,'10-Glasbewassing'!H:H)</f>
        <v>0</v>
      </c>
      <c r="G90" s="222">
        <f>SUMIF('12-Sanitaire voorzieningen'!A:A,'2-Kosten per locatie'!A90,'12-Sanitaire voorzieningen'!F:F)</f>
        <v>0</v>
      </c>
      <c r="H90" s="222" t="e">
        <f t="shared" si="10"/>
        <v>#DIV/0!</v>
      </c>
      <c r="I90" s="222" t="e">
        <f t="shared" si="11"/>
        <v>#DIV/0!</v>
      </c>
      <c r="J90" s="334"/>
      <c r="K90" s="334"/>
      <c r="L90" s="334"/>
      <c r="V90" s="50"/>
      <c r="W90" s="37"/>
      <c r="X90" s="37"/>
      <c r="Y90" s="37"/>
      <c r="Z90" s="37"/>
      <c r="AA90" s="37"/>
      <c r="AB90" s="37"/>
      <c r="AC90" s="37"/>
      <c r="AD90" s="37"/>
      <c r="AE90" s="37"/>
      <c r="AF90" s="37"/>
      <c r="AG90" s="37"/>
      <c r="AH90" s="37"/>
      <c r="AI90" s="37"/>
      <c r="AJ90" s="37"/>
    </row>
    <row r="91" spans="1:36" ht="15" customHeight="1">
      <c r="A91" s="447" t="str">
        <f t="shared" si="9"/>
        <v>Steunpunt Lijnden</v>
      </c>
      <c r="B91" s="333" t="e">
        <f>P42*'6-Opbouw uurtarief productie'!$E$46</f>
        <v>#DIV/0!</v>
      </c>
      <c r="C91" s="222" t="e">
        <f>Q42*'7-Opbouw uurtarief toezicht'!$E$46</f>
        <v>#DIV/0!</v>
      </c>
      <c r="D91" s="175">
        <f>SUMIF('11-Vloeronderhoud'!A:A,'2-Kosten per locatie'!A91,'11-Vloeronderhoud'!I:I)</f>
        <v>0</v>
      </c>
      <c r="E91" s="222">
        <f>SUMIF('8-Overige reguliere diensten'!A:A,'2-Kosten per locatie'!A91,'8-Overige reguliere diensten'!H:H)</f>
        <v>0</v>
      </c>
      <c r="F91" s="222">
        <f>SUMIF('10-Glasbewassing'!A:A,'2-Kosten per locatie'!A91,'10-Glasbewassing'!H:H)</f>
        <v>0</v>
      </c>
      <c r="G91" s="222">
        <f>SUMIF('12-Sanitaire voorzieningen'!A:A,'2-Kosten per locatie'!A91,'12-Sanitaire voorzieningen'!F:F)</f>
        <v>0</v>
      </c>
      <c r="H91" s="222" t="e">
        <f t="shared" si="10"/>
        <v>#DIV/0!</v>
      </c>
      <c r="I91" s="222" t="e">
        <f t="shared" si="11"/>
        <v>#DIV/0!</v>
      </c>
      <c r="J91" s="334"/>
      <c r="K91" s="334"/>
      <c r="L91" s="334"/>
      <c r="V91" s="50"/>
      <c r="W91" s="37"/>
      <c r="X91" s="37"/>
      <c r="Y91" s="37"/>
      <c r="Z91" s="37"/>
      <c r="AA91" s="37"/>
      <c r="AB91" s="37"/>
      <c r="AC91" s="37"/>
      <c r="AD91" s="37"/>
      <c r="AE91" s="37"/>
      <c r="AF91" s="37"/>
      <c r="AG91" s="37"/>
      <c r="AH91" s="37"/>
      <c r="AI91" s="37"/>
      <c r="AJ91" s="37"/>
    </row>
    <row r="92" spans="1:36" ht="15" customHeight="1">
      <c r="A92" s="447" t="str">
        <f t="shared" si="9"/>
        <v>Steunpunt Nieuwkoop </v>
      </c>
      <c r="B92" s="333" t="e">
        <f>P43*'6-Opbouw uurtarief productie'!$E$46</f>
        <v>#DIV/0!</v>
      </c>
      <c r="C92" s="222" t="e">
        <f>Q43*'7-Opbouw uurtarief toezicht'!$E$46</f>
        <v>#DIV/0!</v>
      </c>
      <c r="D92" s="175">
        <f>SUMIF('11-Vloeronderhoud'!A:A,'2-Kosten per locatie'!A92,'11-Vloeronderhoud'!I:I)</f>
        <v>0</v>
      </c>
      <c r="E92" s="222">
        <f>SUMIF('8-Overige reguliere diensten'!A:A,'2-Kosten per locatie'!A92,'8-Overige reguliere diensten'!H:H)</f>
        <v>0</v>
      </c>
      <c r="F92" s="222">
        <f>SUMIF('10-Glasbewassing'!A:A,'2-Kosten per locatie'!A92,'10-Glasbewassing'!H:H)</f>
        <v>0</v>
      </c>
      <c r="G92" s="222">
        <f>SUMIF('12-Sanitaire voorzieningen'!A:A,'2-Kosten per locatie'!A92,'12-Sanitaire voorzieningen'!F:F)</f>
        <v>0</v>
      </c>
      <c r="H92" s="222" t="e">
        <f t="shared" si="10"/>
        <v>#DIV/0!</v>
      </c>
      <c r="I92" s="222" t="e">
        <f t="shared" si="11"/>
        <v>#DIV/0!</v>
      </c>
      <c r="J92" s="334"/>
      <c r="K92" s="334"/>
      <c r="L92" s="334"/>
      <c r="V92" s="50"/>
      <c r="W92" s="37"/>
      <c r="X92" s="37"/>
      <c r="Y92" s="37"/>
      <c r="Z92" s="37"/>
      <c r="AA92" s="37"/>
      <c r="AB92" s="37"/>
      <c r="AC92" s="37"/>
      <c r="AD92" s="37"/>
      <c r="AE92" s="37"/>
      <c r="AF92" s="37"/>
      <c r="AG92" s="37"/>
      <c r="AH92" s="37"/>
      <c r="AI92" s="37"/>
      <c r="AJ92" s="37"/>
    </row>
    <row r="93" spans="1:36" ht="15" customHeight="1">
      <c r="A93" s="447" t="str">
        <f t="shared" si="9"/>
        <v>Steunpunt Palenstein </v>
      </c>
      <c r="B93" s="333" t="e">
        <f>P44*'6-Opbouw uurtarief productie'!$E$46</f>
        <v>#DIV/0!</v>
      </c>
      <c r="C93" s="222" t="e">
        <f>Q44*'7-Opbouw uurtarief toezicht'!$E$46</f>
        <v>#DIV/0!</v>
      </c>
      <c r="D93" s="175">
        <f>SUMIF('11-Vloeronderhoud'!A:A,'2-Kosten per locatie'!A93,'11-Vloeronderhoud'!I:I)</f>
        <v>0</v>
      </c>
      <c r="E93" s="222">
        <f>SUMIF('8-Overige reguliere diensten'!A:A,'2-Kosten per locatie'!A93,'8-Overige reguliere diensten'!H:H)</f>
        <v>0</v>
      </c>
      <c r="F93" s="222">
        <f>SUMIF('10-Glasbewassing'!A:A,'2-Kosten per locatie'!A93,'10-Glasbewassing'!H:H)</f>
        <v>0</v>
      </c>
      <c r="G93" s="222">
        <f>SUMIF('12-Sanitaire voorzieningen'!A:A,'2-Kosten per locatie'!A93,'12-Sanitaire voorzieningen'!F:F)</f>
        <v>0</v>
      </c>
      <c r="H93" s="222" t="e">
        <f t="shared" si="10"/>
        <v>#DIV/0!</v>
      </c>
      <c r="I93" s="222" t="e">
        <f t="shared" si="11"/>
        <v>#DIV/0!</v>
      </c>
      <c r="J93" s="334"/>
      <c r="K93" s="334"/>
      <c r="L93" s="334"/>
      <c r="V93" s="50"/>
      <c r="W93" s="37"/>
      <c r="X93" s="37"/>
      <c r="Y93" s="37"/>
      <c r="Z93" s="37"/>
      <c r="AA93" s="37"/>
      <c r="AB93" s="37"/>
      <c r="AC93" s="37"/>
      <c r="AD93" s="37"/>
      <c r="AE93" s="37"/>
      <c r="AF93" s="37"/>
      <c r="AG93" s="37"/>
      <c r="AH93" s="37"/>
      <c r="AI93" s="37"/>
      <c r="AJ93" s="37"/>
    </row>
    <row r="94" spans="1:36" ht="15" customHeight="1">
      <c r="A94" s="447" t="str">
        <f t="shared" si="9"/>
        <v>Timmerschuur Katwijk</v>
      </c>
      <c r="B94" s="333" t="e">
        <f>P45*'6-Opbouw uurtarief productie'!$E$46</f>
        <v>#DIV/0!</v>
      </c>
      <c r="C94" s="222" t="e">
        <f>Q45*'7-Opbouw uurtarief toezicht'!$E$46</f>
        <v>#DIV/0!</v>
      </c>
      <c r="D94" s="175">
        <f>SUMIF('11-Vloeronderhoud'!A:A,'2-Kosten per locatie'!A94,'11-Vloeronderhoud'!I:I)</f>
        <v>0</v>
      </c>
      <c r="E94" s="222">
        <f>SUMIF('8-Overige reguliere diensten'!A:A,'2-Kosten per locatie'!A94,'8-Overige reguliere diensten'!H:H)</f>
        <v>0</v>
      </c>
      <c r="F94" s="222">
        <f>SUMIF('10-Glasbewassing'!A:A,'2-Kosten per locatie'!A94,'10-Glasbewassing'!H:H)</f>
        <v>0</v>
      </c>
      <c r="G94" s="222">
        <f>SUMIF('12-Sanitaire voorzieningen'!A:A,'2-Kosten per locatie'!A94,'12-Sanitaire voorzieningen'!F:F)</f>
        <v>0</v>
      </c>
      <c r="H94" s="222" t="e">
        <f t="shared" si="10"/>
        <v>#DIV/0!</v>
      </c>
      <c r="I94" s="222" t="e">
        <f t="shared" si="11"/>
        <v>#DIV/0!</v>
      </c>
      <c r="J94" s="334"/>
      <c r="K94" s="334"/>
      <c r="L94" s="334"/>
      <c r="V94" s="50"/>
      <c r="W94" s="37"/>
      <c r="X94" s="37"/>
      <c r="Y94" s="37"/>
      <c r="Z94" s="37"/>
      <c r="AA94" s="37"/>
      <c r="AB94" s="37"/>
      <c r="AC94" s="37"/>
      <c r="AD94" s="37"/>
      <c r="AE94" s="37"/>
      <c r="AF94" s="37"/>
      <c r="AG94" s="37"/>
      <c r="AH94" s="37"/>
      <c r="AI94" s="37"/>
      <c r="AJ94" s="37"/>
    </row>
    <row r="95" spans="1:36" ht="15" customHeight="1">
      <c r="A95" s="220" t="str">
        <f t="shared" si="9"/>
        <v>Tijdelijke huisvesting Haarlem</v>
      </c>
      <c r="B95" s="333" t="e">
        <f>P46*'6-Opbouw uurtarief productie'!$E$46</f>
        <v>#DIV/0!</v>
      </c>
      <c r="C95" s="222" t="e">
        <f>Q46*'7-Opbouw uurtarief toezicht'!$E$46</f>
        <v>#DIV/0!</v>
      </c>
      <c r="D95" s="175">
        <f>SUMIF('11-Vloeronderhoud'!A:A,'2-Kosten per locatie'!A95,'11-Vloeronderhoud'!I:I)</f>
        <v>0</v>
      </c>
      <c r="E95" s="222">
        <f>SUMIF('8-Overige reguliere diensten'!A:A,'2-Kosten per locatie'!A95,'8-Overige reguliere diensten'!H:H)</f>
        <v>0</v>
      </c>
      <c r="F95" s="222">
        <f>SUMIF('10-Glasbewassing'!A:A,'2-Kosten per locatie'!A95,'10-Glasbewassing'!H:H)</f>
        <v>0</v>
      </c>
      <c r="G95" s="222">
        <f>SUMIF('12-Sanitaire voorzieningen'!A:A,'2-Kosten per locatie'!A95,'12-Sanitaire voorzieningen'!F:F)</f>
        <v>0</v>
      </c>
      <c r="H95" s="222" t="e">
        <f t="shared" si="10"/>
        <v>#DIV/0!</v>
      </c>
      <c r="I95" s="222" t="e">
        <f t="shared" si="11"/>
        <v>#DIV/0!</v>
      </c>
      <c r="J95" s="334"/>
      <c r="K95" s="334"/>
      <c r="L95" s="334"/>
      <c r="V95" s="50"/>
      <c r="W95" s="37"/>
      <c r="X95" s="37"/>
      <c r="Y95" s="37"/>
      <c r="Z95" s="37"/>
      <c r="AA95" s="37"/>
      <c r="AB95" s="37"/>
      <c r="AC95" s="37"/>
      <c r="AD95" s="37"/>
      <c r="AE95" s="37"/>
      <c r="AF95" s="37"/>
      <c r="AG95" s="37"/>
      <c r="AH95" s="37"/>
      <c r="AI95" s="37"/>
      <c r="AJ95" s="37"/>
    </row>
    <row r="96" spans="1:36" ht="15" customHeight="1">
      <c r="A96" s="220" t="str">
        <f t="shared" si="9"/>
        <v xml:space="preserve">Gemaal Bloemendaal </v>
      </c>
      <c r="B96" s="333" t="e">
        <f>P47*'6-Opbouw uurtarief productie'!$E$46</f>
        <v>#DIV/0!</v>
      </c>
      <c r="C96" s="222" t="e">
        <f>Q47*'7-Opbouw uurtarief toezicht'!$E$46</f>
        <v>#DIV/0!</v>
      </c>
      <c r="D96" s="175">
        <f>SUMIF('11-Vloeronderhoud'!A:A,'2-Kosten per locatie'!A96,'11-Vloeronderhoud'!I:I)</f>
        <v>0</v>
      </c>
      <c r="E96" s="222">
        <f>SUMIF('8-Overige reguliere diensten'!A:A,'2-Kosten per locatie'!A96,'8-Overige reguliere diensten'!H:H)</f>
        <v>0</v>
      </c>
      <c r="F96" s="222">
        <f>SUMIF('10-Glasbewassing'!A:A,'2-Kosten per locatie'!A96,'10-Glasbewassing'!H:H)</f>
        <v>0</v>
      </c>
      <c r="G96" s="222">
        <f>SUMIF('12-Sanitaire voorzieningen'!A:A,'2-Kosten per locatie'!A96,'12-Sanitaire voorzieningen'!F:F)</f>
        <v>0</v>
      </c>
      <c r="H96" s="222" t="e">
        <f t="shared" si="10"/>
        <v>#DIV/0!</v>
      </c>
      <c r="I96" s="222" t="e">
        <f t="shared" si="11"/>
        <v>#DIV/0!</v>
      </c>
      <c r="J96" s="334"/>
      <c r="K96" s="334"/>
      <c r="L96" s="335"/>
      <c r="V96" s="50"/>
      <c r="W96" s="37"/>
      <c r="X96" s="37"/>
      <c r="Y96" s="37"/>
      <c r="Z96" s="37"/>
      <c r="AA96" s="37"/>
      <c r="AB96" s="37"/>
      <c r="AC96" s="37"/>
      <c r="AD96" s="37"/>
      <c r="AE96" s="37"/>
      <c r="AF96" s="37"/>
      <c r="AG96" s="37"/>
      <c r="AH96" s="37"/>
      <c r="AI96" s="37"/>
      <c r="AJ96" s="37"/>
    </row>
    <row r="97" spans="1:36" ht="15" customHeight="1">
      <c r="A97" s="220" t="str">
        <f t="shared" si="9"/>
        <v>Gemaal Stein Oukoop</v>
      </c>
      <c r="B97" s="333" t="e">
        <f>P48*'6-Opbouw uurtarief productie'!$E$46</f>
        <v>#DIV/0!</v>
      </c>
      <c r="C97" s="222" t="e">
        <f>Q48*'7-Opbouw uurtarief toezicht'!$E$46</f>
        <v>#DIV/0!</v>
      </c>
      <c r="D97" s="175">
        <f>SUMIF('11-Vloeronderhoud'!A:A,'2-Kosten per locatie'!A97,'11-Vloeronderhoud'!I:I)</f>
        <v>0</v>
      </c>
      <c r="E97" s="222">
        <f>SUMIF('8-Overige reguliere diensten'!A:A,'2-Kosten per locatie'!A97,'8-Overige reguliere diensten'!H:H)</f>
        <v>0</v>
      </c>
      <c r="F97" s="222">
        <f>SUMIF('10-Glasbewassing'!A:A,'2-Kosten per locatie'!A97,'10-Glasbewassing'!H:H)</f>
        <v>0</v>
      </c>
      <c r="G97" s="222">
        <f>SUMIF('12-Sanitaire voorzieningen'!A:A,'2-Kosten per locatie'!A97,'12-Sanitaire voorzieningen'!F:F)</f>
        <v>0</v>
      </c>
      <c r="H97" s="222" t="e">
        <f t="shared" si="10"/>
        <v>#DIV/0!</v>
      </c>
      <c r="I97" s="222" t="e">
        <f t="shared" si="11"/>
        <v>#DIV/0!</v>
      </c>
      <c r="J97" s="334"/>
      <c r="K97" s="334"/>
      <c r="L97" s="335"/>
      <c r="V97" s="50"/>
      <c r="W97" s="37"/>
      <c r="X97" s="37"/>
      <c r="Y97" s="37"/>
      <c r="Z97" s="37"/>
      <c r="AA97" s="37"/>
      <c r="AB97" s="37"/>
      <c r="AC97" s="37"/>
      <c r="AD97" s="37"/>
      <c r="AE97" s="37"/>
      <c r="AF97" s="37"/>
      <c r="AG97" s="37"/>
      <c r="AH97" s="37"/>
      <c r="AI97" s="37"/>
      <c r="AJ97" s="37"/>
    </row>
    <row r="98" spans="1:36" ht="15" customHeight="1">
      <c r="A98" s="220" t="str">
        <f t="shared" si="9"/>
        <v>Gemaal Hoogeveen</v>
      </c>
      <c r="B98" s="333" t="e">
        <f>P49*'6-Opbouw uurtarief productie'!$E$46</f>
        <v>#DIV/0!</v>
      </c>
      <c r="C98" s="222" t="e">
        <f>Q49*'7-Opbouw uurtarief toezicht'!$E$46</f>
        <v>#DIV/0!</v>
      </c>
      <c r="D98" s="175">
        <f>SUMIF('11-Vloeronderhoud'!A:A,'2-Kosten per locatie'!A98,'11-Vloeronderhoud'!I:I)</f>
        <v>0</v>
      </c>
      <c r="E98" s="222">
        <f>SUMIF('8-Overige reguliere diensten'!A:A,'2-Kosten per locatie'!A98,'8-Overige reguliere diensten'!H:H)</f>
        <v>0</v>
      </c>
      <c r="F98" s="222">
        <f>SUMIF('10-Glasbewassing'!A:A,'2-Kosten per locatie'!A98,'10-Glasbewassing'!H:H)</f>
        <v>0</v>
      </c>
      <c r="G98" s="222">
        <f>SUMIF('12-Sanitaire voorzieningen'!A:A,'2-Kosten per locatie'!A98,'12-Sanitaire voorzieningen'!F:F)</f>
        <v>0</v>
      </c>
      <c r="H98" s="222" t="e">
        <f t="shared" si="10"/>
        <v>#DIV/0!</v>
      </c>
      <c r="I98" s="222" t="e">
        <f t="shared" si="11"/>
        <v>#DIV/0!</v>
      </c>
      <c r="J98" s="334"/>
      <c r="K98" s="334"/>
      <c r="L98" s="335"/>
      <c r="V98" s="50"/>
      <c r="W98" s="37"/>
      <c r="X98" s="37"/>
      <c r="Y98" s="37"/>
      <c r="Z98" s="37"/>
      <c r="AA98" s="37"/>
      <c r="AB98" s="37"/>
      <c r="AC98" s="37"/>
      <c r="AD98" s="37"/>
      <c r="AE98" s="37"/>
      <c r="AF98" s="37"/>
      <c r="AG98" s="37"/>
      <c r="AH98" s="37"/>
      <c r="AI98" s="37"/>
      <c r="AJ98" s="37"/>
    </row>
    <row r="99" spans="1:36" ht="15" customHeight="1">
      <c r="A99" s="220" t="str">
        <f t="shared" si="9"/>
        <v>Gemaal Alpherhoorn</v>
      </c>
      <c r="B99" s="333" t="e">
        <f>P50*'6-Opbouw uurtarief productie'!$E$46</f>
        <v>#DIV/0!</v>
      </c>
      <c r="C99" s="222" t="e">
        <f>Q50*'7-Opbouw uurtarief toezicht'!$E$46</f>
        <v>#DIV/0!</v>
      </c>
      <c r="D99" s="175">
        <f>SUMIF('11-Vloeronderhoud'!A:A,'2-Kosten per locatie'!A99,'11-Vloeronderhoud'!I:I)</f>
        <v>0</v>
      </c>
      <c r="E99" s="222">
        <f>SUMIF('8-Overige reguliere diensten'!A:A,'2-Kosten per locatie'!A99,'8-Overige reguliere diensten'!H:H)</f>
        <v>0</v>
      </c>
      <c r="F99" s="222">
        <f>SUMIF('10-Glasbewassing'!A:A,'2-Kosten per locatie'!A99,'10-Glasbewassing'!H:H)</f>
        <v>0</v>
      </c>
      <c r="G99" s="222">
        <f>SUMIF('12-Sanitaire voorzieningen'!A:A,'2-Kosten per locatie'!A99,'12-Sanitaire voorzieningen'!F:F)</f>
        <v>0</v>
      </c>
      <c r="H99" s="222" t="e">
        <f t="shared" si="10"/>
        <v>#DIV/0!</v>
      </c>
      <c r="I99" s="222" t="e">
        <f t="shared" si="11"/>
        <v>#DIV/0!</v>
      </c>
      <c r="J99" s="334"/>
      <c r="K99" s="334"/>
      <c r="L99" s="335"/>
      <c r="V99" s="50"/>
      <c r="W99" s="37"/>
      <c r="X99" s="37"/>
      <c r="Y99" s="37"/>
      <c r="Z99" s="37"/>
      <c r="AA99" s="37"/>
      <c r="AB99" s="37"/>
      <c r="AC99" s="37"/>
      <c r="AD99" s="37"/>
      <c r="AE99" s="37"/>
      <c r="AF99" s="37"/>
      <c r="AG99" s="37"/>
      <c r="AH99" s="37"/>
      <c r="AI99" s="37"/>
      <c r="AJ99" s="37"/>
    </row>
    <row r="100" spans="1:36" ht="15" customHeight="1">
      <c r="A100" s="220" t="str">
        <f t="shared" si="9"/>
        <v>Wassenaarschepolder</v>
      </c>
      <c r="B100" s="333" t="e">
        <f>P51*'6-Opbouw uurtarief productie'!$E$46</f>
        <v>#DIV/0!</v>
      </c>
      <c r="C100" s="222" t="e">
        <f>Q51*'7-Opbouw uurtarief toezicht'!$E$46</f>
        <v>#DIV/0!</v>
      </c>
      <c r="D100" s="175">
        <f>SUMIF('11-Vloeronderhoud'!A:A,'2-Kosten per locatie'!A100,'11-Vloeronderhoud'!I:I)</f>
        <v>0</v>
      </c>
      <c r="E100" s="222">
        <f>SUMIF('8-Overige reguliere diensten'!A:A,'2-Kosten per locatie'!A100,'8-Overige reguliere diensten'!H:H)</f>
        <v>0</v>
      </c>
      <c r="F100" s="222">
        <f>SUMIF('10-Glasbewassing'!A:A,'2-Kosten per locatie'!A100,'10-Glasbewassing'!H:H)</f>
        <v>0</v>
      </c>
      <c r="G100" s="222">
        <f>SUMIF('12-Sanitaire voorzieningen'!A:A,'2-Kosten per locatie'!A100,'12-Sanitaire voorzieningen'!F:F)</f>
        <v>0</v>
      </c>
      <c r="H100" s="222" t="e">
        <f t="shared" si="10"/>
        <v>#DIV/0!</v>
      </c>
      <c r="I100" s="222" t="e">
        <f t="shared" si="11"/>
        <v>#DIV/0!</v>
      </c>
      <c r="J100" s="334"/>
      <c r="K100" s="334"/>
      <c r="L100" s="335"/>
      <c r="V100" s="50"/>
      <c r="W100" s="37"/>
      <c r="X100" s="37"/>
      <c r="Y100" s="37"/>
      <c r="Z100" s="37"/>
      <c r="AA100" s="37"/>
      <c r="AB100" s="37"/>
      <c r="AC100" s="37"/>
      <c r="AD100" s="37"/>
      <c r="AE100" s="37"/>
      <c r="AF100" s="37"/>
      <c r="AG100" s="37"/>
      <c r="AH100" s="37"/>
      <c r="AI100" s="37"/>
      <c r="AJ100" s="37"/>
    </row>
    <row r="101" spans="1:36" ht="15" customHeight="1">
      <c r="A101" s="220" t="str">
        <f t="shared" si="9"/>
        <v>Vierambacht, polder</v>
      </c>
      <c r="B101" s="333" t="e">
        <f>P52*'6-Opbouw uurtarief productie'!$E$46</f>
        <v>#DIV/0!</v>
      </c>
      <c r="C101" s="222" t="e">
        <f>Q52*'7-Opbouw uurtarief toezicht'!$E$46</f>
        <v>#DIV/0!</v>
      </c>
      <c r="D101" s="175">
        <f>SUMIF('11-Vloeronderhoud'!A:A,'2-Kosten per locatie'!A101,'11-Vloeronderhoud'!I:I)</f>
        <v>0</v>
      </c>
      <c r="E101" s="222">
        <f>SUMIF('8-Overige reguliere diensten'!A:A,'2-Kosten per locatie'!A101,'8-Overige reguliere diensten'!H:H)</f>
        <v>0</v>
      </c>
      <c r="F101" s="222">
        <f>SUMIF('10-Glasbewassing'!A:A,'2-Kosten per locatie'!A101,'10-Glasbewassing'!H:H)</f>
        <v>0</v>
      </c>
      <c r="G101" s="222">
        <f>SUMIF('12-Sanitaire voorzieningen'!A:A,'2-Kosten per locatie'!A101,'12-Sanitaire voorzieningen'!F:F)</f>
        <v>0</v>
      </c>
      <c r="H101" s="222" t="e">
        <f t="shared" si="10"/>
        <v>#DIV/0!</v>
      </c>
      <c r="I101" s="222" t="e">
        <f t="shared" si="11"/>
        <v>#DIV/0!</v>
      </c>
      <c r="J101" s="334"/>
      <c r="K101" s="334"/>
      <c r="L101" s="335"/>
      <c r="V101" s="50"/>
      <c r="W101" s="37"/>
      <c r="X101" s="37"/>
      <c r="Y101" s="37"/>
      <c r="Z101" s="37"/>
      <c r="AA101" s="37"/>
      <c r="AB101" s="37"/>
      <c r="AC101" s="37"/>
      <c r="AD101" s="37"/>
      <c r="AE101" s="37"/>
      <c r="AF101" s="37"/>
      <c r="AG101" s="37"/>
      <c r="AH101" s="37"/>
      <c r="AI101" s="37"/>
      <c r="AJ101" s="37"/>
    </row>
    <row r="102" spans="1:36" ht="15" customHeight="1">
      <c r="A102" s="220" t="str">
        <f t="shared" si="9"/>
        <v>Nieuwkoop, polder</v>
      </c>
      <c r="B102" s="333" t="e">
        <f>P53*'6-Opbouw uurtarief productie'!$E$46</f>
        <v>#DIV/0!</v>
      </c>
      <c r="C102" s="222" t="e">
        <f>Q53*'7-Opbouw uurtarief toezicht'!$E$46</f>
        <v>#DIV/0!</v>
      </c>
      <c r="D102" s="175">
        <f>SUMIF('11-Vloeronderhoud'!A:A,'2-Kosten per locatie'!A102,'11-Vloeronderhoud'!I:I)</f>
        <v>0</v>
      </c>
      <c r="E102" s="222">
        <f>SUMIF('8-Overige reguliere diensten'!A:A,'2-Kosten per locatie'!A102,'8-Overige reguliere diensten'!H:H)</f>
        <v>0</v>
      </c>
      <c r="F102" s="222">
        <f>SUMIF('10-Glasbewassing'!A:A,'2-Kosten per locatie'!A102,'10-Glasbewassing'!H:H)</f>
        <v>0</v>
      </c>
      <c r="G102" s="222">
        <f>SUMIF('12-Sanitaire voorzieningen'!A:A,'2-Kosten per locatie'!A102,'12-Sanitaire voorzieningen'!F:F)</f>
        <v>0</v>
      </c>
      <c r="H102" s="222" t="e">
        <f t="shared" si="10"/>
        <v>#DIV/0!</v>
      </c>
      <c r="I102" s="222" t="e">
        <f t="shared" si="11"/>
        <v>#DIV/0!</v>
      </c>
      <c r="J102" s="334"/>
      <c r="K102" s="334"/>
      <c r="L102" s="335"/>
      <c r="V102" s="50"/>
      <c r="W102" s="37"/>
      <c r="X102" s="37"/>
      <c r="Y102" s="37"/>
      <c r="Z102" s="37"/>
      <c r="AA102" s="37"/>
      <c r="AB102" s="37"/>
      <c r="AC102" s="37"/>
      <c r="AD102" s="37"/>
      <c r="AE102" s="37"/>
      <c r="AF102" s="37"/>
      <c r="AG102" s="37"/>
      <c r="AH102" s="37"/>
      <c r="AI102" s="37"/>
      <c r="AJ102" s="37"/>
    </row>
    <row r="103" spans="1:36" ht="15" customHeight="1">
      <c r="A103" s="220" t="str">
        <f t="shared" si="9"/>
        <v>Gemaal Laag Boskoop</v>
      </c>
      <c r="B103" s="333" t="e">
        <f>P54*'6-Opbouw uurtarief productie'!$E$46</f>
        <v>#DIV/0!</v>
      </c>
      <c r="C103" s="222" t="e">
        <f>Q54*'7-Opbouw uurtarief toezicht'!$E$46</f>
        <v>#DIV/0!</v>
      </c>
      <c r="D103" s="175">
        <f>SUMIF('11-Vloeronderhoud'!A:A,'2-Kosten per locatie'!A103,'11-Vloeronderhoud'!I:I)</f>
        <v>0</v>
      </c>
      <c r="E103" s="222">
        <f>SUMIF('8-Overige reguliere diensten'!A:A,'2-Kosten per locatie'!A103,'8-Overige reguliere diensten'!H:H)</f>
        <v>0</v>
      </c>
      <c r="F103" s="222">
        <f>SUMIF('10-Glasbewassing'!A:A,'2-Kosten per locatie'!A103,'10-Glasbewassing'!H:H)</f>
        <v>0</v>
      </c>
      <c r="G103" s="222">
        <f>SUMIF('12-Sanitaire voorzieningen'!A:A,'2-Kosten per locatie'!A103,'12-Sanitaire voorzieningen'!F:F)</f>
        <v>0</v>
      </c>
      <c r="H103" s="222" t="e">
        <f t="shared" si="10"/>
        <v>#DIV/0!</v>
      </c>
      <c r="I103" s="222" t="e">
        <f t="shared" si="11"/>
        <v>#DIV/0!</v>
      </c>
      <c r="J103" s="334"/>
      <c r="K103" s="334"/>
      <c r="L103" s="335"/>
      <c r="V103" s="50"/>
      <c r="W103" s="37"/>
      <c r="X103" s="37"/>
      <c r="Y103" s="37"/>
      <c r="Z103" s="37"/>
      <c r="AA103" s="37"/>
      <c r="AB103" s="37"/>
      <c r="AC103" s="37"/>
      <c r="AD103" s="37"/>
      <c r="AE103" s="37"/>
      <c r="AF103" s="37"/>
      <c r="AG103" s="37"/>
      <c r="AH103" s="37"/>
      <c r="AI103" s="37"/>
      <c r="AJ103" s="37"/>
    </row>
    <row r="104" spans="1:36" ht="15" customHeight="1">
      <c r="A104" s="220" t="str">
        <f t="shared" si="9"/>
        <v>Gemaal Bulaeus Brack</v>
      </c>
      <c r="B104" s="333" t="e">
        <f>P55*'6-Opbouw uurtarief productie'!$E$46</f>
        <v>#DIV/0!</v>
      </c>
      <c r="C104" s="222" t="e">
        <f>Q55*'7-Opbouw uurtarief toezicht'!$E$46</f>
        <v>#DIV/0!</v>
      </c>
      <c r="D104" s="175">
        <f>SUMIF('11-Vloeronderhoud'!A:A,'2-Kosten per locatie'!A104,'11-Vloeronderhoud'!I:I)</f>
        <v>0</v>
      </c>
      <c r="E104" s="222">
        <f>SUMIF('8-Overige reguliere diensten'!A:A,'2-Kosten per locatie'!A104,'8-Overige reguliere diensten'!H:H)</f>
        <v>0</v>
      </c>
      <c r="F104" s="222">
        <f>SUMIF('10-Glasbewassing'!A:A,'2-Kosten per locatie'!A104,'10-Glasbewassing'!H:H)</f>
        <v>0</v>
      </c>
      <c r="G104" s="222">
        <f>SUMIF('12-Sanitaire voorzieningen'!A:A,'2-Kosten per locatie'!A104,'12-Sanitaire voorzieningen'!F:F)</f>
        <v>0</v>
      </c>
      <c r="H104" s="222" t="e">
        <f t="shared" si="10"/>
        <v>#DIV/0!</v>
      </c>
      <c r="I104" s="222" t="e">
        <f t="shared" si="11"/>
        <v>#DIV/0!</v>
      </c>
      <c r="J104" s="334"/>
      <c r="K104" s="334"/>
      <c r="L104" s="335"/>
      <c r="V104" s="50"/>
      <c r="W104" s="37"/>
      <c r="X104" s="37"/>
      <c r="Y104" s="37"/>
      <c r="Z104" s="37"/>
      <c r="AA104" s="37"/>
      <c r="AB104" s="37"/>
      <c r="AC104" s="37"/>
      <c r="AD104" s="37"/>
      <c r="AE104" s="37"/>
      <c r="AF104" s="37"/>
      <c r="AG104" s="37"/>
      <c r="AH104" s="37"/>
      <c r="AI104" s="37"/>
      <c r="AJ104" s="37"/>
    </row>
    <row r="105" spans="1:36" ht="15" customHeight="1">
      <c r="A105" s="220" t="str">
        <f t="shared" si="9"/>
        <v>Gemaal Th. Brans</v>
      </c>
      <c r="B105" s="333" t="e">
        <f>P56*'6-Opbouw uurtarief productie'!$E$46</f>
        <v>#DIV/0!</v>
      </c>
      <c r="C105" s="222" t="e">
        <f>Q56*'7-Opbouw uurtarief toezicht'!$E$46</f>
        <v>#DIV/0!</v>
      </c>
      <c r="D105" s="175">
        <f>SUMIF('11-Vloeronderhoud'!A:A,'2-Kosten per locatie'!A105,'11-Vloeronderhoud'!I:I)</f>
        <v>0</v>
      </c>
      <c r="E105" s="222">
        <f>SUMIF('8-Overige reguliere diensten'!A:A,'2-Kosten per locatie'!A105,'8-Overige reguliere diensten'!H:H)</f>
        <v>0</v>
      </c>
      <c r="F105" s="222">
        <f>SUMIF('10-Glasbewassing'!A:A,'2-Kosten per locatie'!A105,'10-Glasbewassing'!H:H)</f>
        <v>0</v>
      </c>
      <c r="G105" s="222">
        <f>SUMIF('12-Sanitaire voorzieningen'!A:A,'2-Kosten per locatie'!A105,'12-Sanitaire voorzieningen'!F:F)</f>
        <v>0</v>
      </c>
      <c r="H105" s="222" t="e">
        <f t="shared" si="10"/>
        <v>#DIV/0!</v>
      </c>
      <c r="I105" s="222" t="e">
        <f t="shared" si="11"/>
        <v>#DIV/0!</v>
      </c>
      <c r="J105" s="334"/>
      <c r="K105" s="334"/>
      <c r="L105" s="335"/>
      <c r="V105" s="50"/>
      <c r="W105" s="37"/>
      <c r="X105" s="37"/>
      <c r="Y105" s="37"/>
      <c r="Z105" s="37"/>
      <c r="AA105" s="37"/>
      <c r="AB105" s="37"/>
      <c r="AC105" s="37"/>
      <c r="AD105" s="37"/>
      <c r="AE105" s="37"/>
      <c r="AF105" s="37"/>
      <c r="AG105" s="37"/>
      <c r="AH105" s="37"/>
      <c r="AI105" s="37"/>
      <c r="AJ105" s="37"/>
    </row>
    <row r="106" spans="1:36" ht="15" customHeight="1">
      <c r="A106" s="220" t="str">
        <f t="shared" si="9"/>
        <v>Gemaal De Omringdijk</v>
      </c>
      <c r="B106" s="333" t="e">
        <f>P57*'6-Opbouw uurtarief productie'!$E$46</f>
        <v>#DIV/0!</v>
      </c>
      <c r="C106" s="222" t="e">
        <f>Q57*'7-Opbouw uurtarief toezicht'!$E$46</f>
        <v>#DIV/0!</v>
      </c>
      <c r="D106" s="175">
        <f>SUMIF('11-Vloeronderhoud'!A:A,'2-Kosten per locatie'!A106,'11-Vloeronderhoud'!I:I)</f>
        <v>0</v>
      </c>
      <c r="E106" s="222">
        <f>SUMIF('8-Overige reguliere diensten'!A:A,'2-Kosten per locatie'!A106,'8-Overige reguliere diensten'!H:H)</f>
        <v>0</v>
      </c>
      <c r="F106" s="222">
        <f>SUMIF('10-Glasbewassing'!A:A,'2-Kosten per locatie'!A106,'10-Glasbewassing'!H:H)</f>
        <v>0</v>
      </c>
      <c r="G106" s="222">
        <f>SUMIF('12-Sanitaire voorzieningen'!A:A,'2-Kosten per locatie'!A106,'12-Sanitaire voorzieningen'!F:F)</f>
        <v>0</v>
      </c>
      <c r="H106" s="222" t="e">
        <f t="shared" si="10"/>
        <v>#DIV/0!</v>
      </c>
      <c r="I106" s="222" t="e">
        <f t="shared" si="11"/>
        <v>#DIV/0!</v>
      </c>
      <c r="J106" s="334"/>
      <c r="K106" s="334"/>
      <c r="L106" s="335"/>
      <c r="V106" s="50"/>
      <c r="W106" s="37"/>
      <c r="X106" s="37"/>
      <c r="Y106" s="37"/>
      <c r="Z106" s="37"/>
      <c r="AA106" s="37"/>
      <c r="AB106" s="37"/>
      <c r="AC106" s="37"/>
      <c r="AD106" s="37"/>
      <c r="AE106" s="37"/>
      <c r="AF106" s="37"/>
      <c r="AG106" s="37"/>
      <c r="AH106" s="37"/>
      <c r="AI106" s="37"/>
      <c r="AJ106" s="37"/>
    </row>
    <row r="107" spans="1:36" ht="15" customHeight="1">
      <c r="A107" s="220" t="str">
        <f t="shared" si="9"/>
        <v>Gemaal De Leyens</v>
      </c>
      <c r="B107" s="333" t="e">
        <f>P58*'6-Opbouw uurtarief productie'!$E$46</f>
        <v>#DIV/0!</v>
      </c>
      <c r="C107" s="222" t="e">
        <f>Q58*'7-Opbouw uurtarief toezicht'!$E$46</f>
        <v>#DIV/0!</v>
      </c>
      <c r="D107" s="175">
        <f>SUMIF('11-Vloeronderhoud'!A:A,'2-Kosten per locatie'!A107,'11-Vloeronderhoud'!I:I)</f>
        <v>0</v>
      </c>
      <c r="E107" s="222">
        <f>SUMIF('8-Overige reguliere diensten'!A:A,'2-Kosten per locatie'!A107,'8-Overige reguliere diensten'!H:H)</f>
        <v>0</v>
      </c>
      <c r="F107" s="222">
        <f>SUMIF('10-Glasbewassing'!A:A,'2-Kosten per locatie'!A107,'10-Glasbewassing'!H:H)</f>
        <v>0</v>
      </c>
      <c r="G107" s="222">
        <f>SUMIF('12-Sanitaire voorzieningen'!A:A,'2-Kosten per locatie'!A107,'12-Sanitaire voorzieningen'!F:F)</f>
        <v>0</v>
      </c>
      <c r="H107" s="222" t="e">
        <f t="shared" si="10"/>
        <v>#DIV/0!</v>
      </c>
      <c r="I107" s="222" t="e">
        <f t="shared" si="11"/>
        <v>#DIV/0!</v>
      </c>
      <c r="J107" s="334"/>
      <c r="K107" s="334"/>
      <c r="L107" s="335"/>
      <c r="V107" s="50"/>
      <c r="W107" s="37"/>
      <c r="X107" s="37"/>
      <c r="Y107" s="37"/>
      <c r="Z107" s="37"/>
      <c r="AA107" s="37"/>
      <c r="AB107" s="37"/>
      <c r="AC107" s="37"/>
      <c r="AD107" s="37"/>
      <c r="AE107" s="37"/>
      <c r="AF107" s="37"/>
      <c r="AG107" s="37"/>
      <c r="AH107" s="37"/>
      <c r="AI107" s="37"/>
      <c r="AJ107" s="37"/>
    </row>
    <row r="108" spans="1:36" ht="15" customHeight="1">
      <c r="A108" s="220" t="str">
        <f t="shared" si="9"/>
        <v>Gemaal Zijdepolder</v>
      </c>
      <c r="B108" s="333" t="e">
        <f>P59*'6-Opbouw uurtarief productie'!$E$46</f>
        <v>#DIV/0!</v>
      </c>
      <c r="C108" s="222" t="e">
        <f>Q59*'7-Opbouw uurtarief toezicht'!$E$46</f>
        <v>#DIV/0!</v>
      </c>
      <c r="D108" s="175">
        <f>SUMIF('11-Vloeronderhoud'!A:A,'2-Kosten per locatie'!A108,'11-Vloeronderhoud'!I:I)</f>
        <v>0</v>
      </c>
      <c r="E108" s="222">
        <f>SUMIF('8-Overige reguliere diensten'!A:A,'2-Kosten per locatie'!A108,'8-Overige reguliere diensten'!H:H)</f>
        <v>0</v>
      </c>
      <c r="F108" s="222">
        <f>SUMIF('10-Glasbewassing'!A:A,'2-Kosten per locatie'!A108,'10-Glasbewassing'!H:H)</f>
        <v>0</v>
      </c>
      <c r="G108" s="222">
        <f>SUMIF('12-Sanitaire voorzieningen'!A:A,'2-Kosten per locatie'!A108,'12-Sanitaire voorzieningen'!F:F)</f>
        <v>0</v>
      </c>
      <c r="H108" s="222" t="e">
        <f t="shared" si="10"/>
        <v>#DIV/0!</v>
      </c>
      <c r="I108" s="222" t="e">
        <f t="shared" si="11"/>
        <v>#DIV/0!</v>
      </c>
      <c r="J108" s="334"/>
      <c r="K108" s="334"/>
      <c r="L108" s="335"/>
      <c r="V108" s="50"/>
      <c r="W108" s="37"/>
      <c r="X108" s="37"/>
      <c r="Y108" s="37"/>
      <c r="Z108" s="37"/>
      <c r="AA108" s="37"/>
      <c r="AB108" s="37"/>
      <c r="AC108" s="37"/>
      <c r="AD108" s="37"/>
      <c r="AE108" s="37"/>
      <c r="AF108" s="37"/>
      <c r="AG108" s="37"/>
      <c r="AH108" s="37"/>
      <c r="AI108" s="37"/>
      <c r="AJ108" s="37"/>
    </row>
    <row r="109" spans="1:36" s="51" customFormat="1" ht="15" customHeight="1">
      <c r="A109" s="221" t="s">
        <v>209</v>
      </c>
      <c r="B109" s="223" t="e">
        <f t="shared" ref="B109:I109" si="12">SUM(B63:B108)</f>
        <v>#DIV/0!</v>
      </c>
      <c r="C109" s="223" t="e">
        <f t="shared" si="12"/>
        <v>#DIV/0!</v>
      </c>
      <c r="D109" s="223">
        <f t="shared" si="12"/>
        <v>0</v>
      </c>
      <c r="E109" s="223">
        <f t="shared" si="12"/>
        <v>0</v>
      </c>
      <c r="F109" s="223">
        <f t="shared" si="12"/>
        <v>0</v>
      </c>
      <c r="G109" s="223">
        <f t="shared" si="12"/>
        <v>0</v>
      </c>
      <c r="H109" s="223" t="e">
        <f t="shared" si="12"/>
        <v>#DIV/0!</v>
      </c>
      <c r="I109" s="223" t="e">
        <f t="shared" si="12"/>
        <v>#DIV/0!</v>
      </c>
      <c r="J109" s="335"/>
      <c r="K109" s="335"/>
      <c r="L109" s="38"/>
      <c r="R109" s="50"/>
      <c r="S109" s="50"/>
      <c r="T109" s="50"/>
      <c r="U109" s="50"/>
      <c r="V109" s="50"/>
    </row>
    <row r="110" spans="1:36" ht="14.15" customHeight="1">
      <c r="F110" s="38"/>
      <c r="AE110" s="50"/>
      <c r="AF110" s="50"/>
      <c r="AG110" s="50"/>
      <c r="AH110" s="50"/>
      <c r="AI110" s="50"/>
      <c r="AJ110" s="37"/>
    </row>
  </sheetData>
  <sortState xmlns:xlrd2="http://schemas.microsoft.com/office/spreadsheetml/2017/richdata2" ref="A14:Q45">
    <sortCondition ref="A14:A45"/>
  </sortState>
  <printOptions horizontalCentered="1" gridLinesSet="0"/>
  <pageMargins left="0.19685039370078741" right="0.19685039370078741" top="0.59055118110236227" bottom="0.78740157480314965" header="0.39370078740157483" footer="0.19685039370078741"/>
  <pageSetup paperSize="9" scale="25" fitToHeight="0" orientation="landscape" r:id="rId1"/>
  <headerFooter alignWithMargins="0">
    <oddFooter>&amp;L&amp;"Verdana,Standaard"&amp;F-&amp;A
Atir b.v. ©&amp;R&amp;"Verdana,Standaard"printversie &amp;D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36"/>
  <sheetViews>
    <sheetView showGridLines="0" zoomScale="85" zoomScaleNormal="85" workbookViewId="0">
      <pane ySplit="9" topLeftCell="A10" activePane="bottomLeft" state="frozen"/>
      <selection activeCell="F12" sqref="F12"/>
      <selection pane="bottomLeft" activeCell="I4" sqref="I4"/>
    </sheetView>
  </sheetViews>
  <sheetFormatPr defaultColWidth="9.36328125" defaultRowHeight="13"/>
  <cols>
    <col min="1" max="1" width="29.54296875" style="52" customWidth="1"/>
    <col min="2" max="2" width="9.36328125" style="52" customWidth="1"/>
    <col min="3" max="6" width="9.36328125" style="52"/>
    <col min="7" max="7" width="10.36328125" style="52" customWidth="1"/>
    <col min="8" max="8" width="9.54296875" style="52" customWidth="1"/>
    <col min="9" max="9" width="15.453125" style="52" customWidth="1"/>
    <col min="10" max="10" width="9.36328125" style="53"/>
    <col min="11" max="11" width="10.36328125" style="52" customWidth="1"/>
    <col min="12" max="12" width="7.453125" style="52" customWidth="1"/>
    <col min="13" max="13" width="9.36328125" style="53"/>
    <col min="14" max="14" width="9.36328125" style="2"/>
    <col min="15" max="15" width="30.453125" style="2" customWidth="1"/>
    <col min="16" max="16384" width="9.36328125" style="2"/>
  </cols>
  <sheetData>
    <row r="1" spans="1:13">
      <c r="A1" s="308" t="s">
        <v>4</v>
      </c>
    </row>
    <row r="3" spans="1:13" ht="15.5">
      <c r="A3" s="35" t="str">
        <f>'2-Kosten per locatie'!A3</f>
        <v>Naam opdrachtgever</v>
      </c>
      <c r="B3" s="43" t="str">
        <f>'2-Kosten per locatie'!B3</f>
        <v>Hoogheemraadschap Rijnland</v>
      </c>
      <c r="C3" s="54"/>
      <c r="F3" s="52" t="s">
        <v>218</v>
      </c>
      <c r="I3" s="515" t="str">
        <f>'2-Kosten per locatie'!B7</f>
        <v xml:space="preserve">In te vullen door Inschrijver </v>
      </c>
    </row>
    <row r="4" spans="1:13" ht="15.5">
      <c r="A4" s="35" t="str">
        <f>'2-Kosten per locatie'!A4</f>
        <v>Calculatie onderdeel</v>
      </c>
      <c r="B4" s="43" t="str">
        <f ca="1">MID(CELL("bestandsnaam",$B$7),SEARCH("]",CELL("bestandsnaam",$B$7),1)+1,256)</f>
        <v>3-Productie normen</v>
      </c>
      <c r="C4" s="43"/>
    </row>
    <row r="5" spans="1:13" ht="15.5">
      <c r="A5" s="35" t="str">
        <f>'2-Kosten per locatie'!A5</f>
        <v>Gebouw/plaats</v>
      </c>
      <c r="B5" s="43" t="str">
        <f>'2-Kosten per locatie'!B5</f>
        <v>Leiden</v>
      </c>
      <c r="C5" s="43"/>
      <c r="G5" s="352" t="s">
        <v>219</v>
      </c>
      <c r="H5" s="353"/>
    </row>
    <row r="6" spans="1:13" ht="15.5">
      <c r="A6" s="35" t="str">
        <f>'2-Kosten per locatie'!A6</f>
        <v>Referentie nummer</v>
      </c>
      <c r="B6" s="43" t="str">
        <f>'2-Kosten per locatie'!B6</f>
        <v>TN557660</v>
      </c>
      <c r="C6" s="43"/>
      <c r="G6" s="354" t="e">
        <f>SUM('4-Basis ruimtestaat'!V:V)/SUM('4-Basis ruimtestaat'!O:P)</f>
        <v>#DIV/0!</v>
      </c>
      <c r="H6" s="355" t="s">
        <v>220</v>
      </c>
    </row>
    <row r="7" spans="1:13">
      <c r="A7" s="55"/>
      <c r="B7" s="56"/>
      <c r="C7" s="56"/>
      <c r="D7" s="57"/>
      <c r="E7" s="58"/>
      <c r="F7" s="58"/>
      <c r="G7" s="59"/>
      <c r="H7" s="60"/>
      <c r="I7" s="61"/>
      <c r="K7" s="62"/>
      <c r="L7" s="61"/>
    </row>
    <row r="8" spans="1:13" ht="27.75" customHeight="1">
      <c r="A8" s="224" t="s">
        <v>221</v>
      </c>
      <c r="B8" s="225">
        <v>12</v>
      </c>
      <c r="C8" s="225">
        <v>26</v>
      </c>
      <c r="D8" s="225">
        <v>52</v>
      </c>
      <c r="E8" s="225">
        <v>104</v>
      </c>
      <c r="F8" s="225">
        <v>208</v>
      </c>
      <c r="G8" s="225">
        <v>255</v>
      </c>
      <c r="H8" s="61"/>
      <c r="I8" s="158"/>
      <c r="J8" s="226"/>
      <c r="K8" s="159"/>
      <c r="L8" s="53"/>
      <c r="M8" s="2"/>
    </row>
    <row r="9" spans="1:13" ht="60.65" customHeight="1">
      <c r="A9" s="227" t="s">
        <v>222</v>
      </c>
      <c r="B9" s="516" t="s">
        <v>223</v>
      </c>
      <c r="C9" s="517"/>
      <c r="D9" s="517"/>
      <c r="E9" s="517"/>
      <c r="F9" s="517"/>
      <c r="G9" s="517"/>
      <c r="H9" s="61"/>
      <c r="I9" s="228" t="s">
        <v>224</v>
      </c>
      <c r="J9" s="229" t="s">
        <v>225</v>
      </c>
      <c r="K9" s="159"/>
      <c r="L9" s="228" t="s">
        <v>226</v>
      </c>
      <c r="M9" s="2"/>
    </row>
    <row r="10" spans="1:13">
      <c r="A10" s="230" t="s">
        <v>227</v>
      </c>
      <c r="B10" s="343"/>
      <c r="C10" s="231"/>
      <c r="D10" s="231"/>
      <c r="E10" s="231"/>
      <c r="F10" s="231"/>
      <c r="G10" s="231"/>
      <c r="H10" s="179"/>
      <c r="I10" s="232">
        <f>SUMIF('4-Basis ruimtestaat'!H:H,'3-Productie normen'!A10,'4-Basis ruimtestaat'!K:K)</f>
        <v>6956.9309000000048</v>
      </c>
      <c r="J10" s="64"/>
      <c r="K10" s="61"/>
      <c r="L10" s="233" t="s">
        <v>228</v>
      </c>
      <c r="M10" s="2"/>
    </row>
    <row r="11" spans="1:13">
      <c r="A11" s="234" t="s">
        <v>229</v>
      </c>
      <c r="B11" s="343"/>
      <c r="C11" s="343"/>
      <c r="D11" s="231"/>
      <c r="E11" s="235"/>
      <c r="F11" s="343"/>
      <c r="G11" s="235"/>
      <c r="H11" s="179"/>
      <c r="I11" s="232">
        <f>SUMIF('4-Basis ruimtestaat'!H:H,'3-Productie normen'!A11,'4-Basis ruimtestaat'!K:K)</f>
        <v>59.85</v>
      </c>
      <c r="J11" s="52"/>
      <c r="K11" s="61"/>
      <c r="L11" s="233" t="s">
        <v>230</v>
      </c>
      <c r="M11" s="2"/>
    </row>
    <row r="12" spans="1:13">
      <c r="A12" s="234" t="s">
        <v>231</v>
      </c>
      <c r="B12" s="343"/>
      <c r="C12" s="231"/>
      <c r="D12" s="231"/>
      <c r="E12" s="231"/>
      <c r="F12" s="343"/>
      <c r="G12" s="231"/>
      <c r="H12" s="179"/>
      <c r="I12" s="232">
        <f>SUMIF('4-Basis ruimtestaat'!H:H,'3-Productie normen'!A12,'4-Basis ruimtestaat'!K:K)</f>
        <v>308.88299999999992</v>
      </c>
      <c r="J12" s="52"/>
      <c r="L12" s="233" t="s">
        <v>230</v>
      </c>
      <c r="M12" s="2"/>
    </row>
    <row r="13" spans="1:13">
      <c r="A13" s="230" t="s">
        <v>232</v>
      </c>
      <c r="B13" s="231"/>
      <c r="C13" s="231"/>
      <c r="D13" s="231"/>
      <c r="E13" s="231"/>
      <c r="F13" s="231"/>
      <c r="G13" s="231"/>
      <c r="H13" s="179"/>
      <c r="I13" s="232">
        <f>SUMIF('4-Basis ruimtestaat'!H:H,'3-Productie normen'!A13,'4-Basis ruimtestaat'!K:K)</f>
        <v>3608.2937999999999</v>
      </c>
      <c r="J13" s="52"/>
      <c r="L13" s="233" t="s">
        <v>230</v>
      </c>
      <c r="M13" s="2"/>
    </row>
    <row r="14" spans="1:13">
      <c r="A14" s="230" t="s">
        <v>233</v>
      </c>
      <c r="B14" s="343"/>
      <c r="C14" s="343"/>
      <c r="D14" s="231"/>
      <c r="E14" s="231"/>
      <c r="F14" s="343"/>
      <c r="G14" s="231"/>
      <c r="H14" s="179"/>
      <c r="I14" s="232">
        <f>SUMIF('4-Basis ruimtestaat'!H:H,'3-Productie normen'!A14,'4-Basis ruimtestaat'!K:K)</f>
        <v>399.53000000000003</v>
      </c>
      <c r="J14" s="52"/>
      <c r="L14" s="233" t="s">
        <v>230</v>
      </c>
      <c r="M14" s="2"/>
    </row>
    <row r="15" spans="1:13">
      <c r="A15" s="65" t="s">
        <v>234</v>
      </c>
      <c r="B15" s="343"/>
      <c r="C15" s="231"/>
      <c r="D15" s="231"/>
      <c r="E15" s="231"/>
      <c r="F15" s="343"/>
      <c r="G15" s="343"/>
      <c r="H15" s="179"/>
      <c r="I15" s="232">
        <f>SUMIF('4-Basis ruimtestaat'!H:H,'3-Productie normen'!A15,'4-Basis ruimtestaat'!K:K)</f>
        <v>307.10000000000002</v>
      </c>
      <c r="J15" s="52"/>
      <c r="L15" s="233" t="s">
        <v>230</v>
      </c>
      <c r="M15" s="2"/>
    </row>
    <row r="16" spans="1:13">
      <c r="A16" s="234" t="s">
        <v>235</v>
      </c>
      <c r="B16" s="343"/>
      <c r="C16" s="343"/>
      <c r="D16" s="343"/>
      <c r="E16" s="235"/>
      <c r="F16" s="235"/>
      <c r="G16" s="231"/>
      <c r="H16" s="179"/>
      <c r="I16" s="232">
        <f>SUMIF('4-Basis ruimtestaat'!H:H,'3-Productie normen'!A16,'4-Basis ruimtestaat'!K:K)</f>
        <v>6</v>
      </c>
      <c r="J16" s="52"/>
      <c r="L16" s="233" t="s">
        <v>230</v>
      </c>
      <c r="M16" s="2"/>
    </row>
    <row r="17" spans="1:13">
      <c r="A17" s="230" t="s">
        <v>236</v>
      </c>
      <c r="B17" s="231"/>
      <c r="C17" s="231"/>
      <c r="D17" s="231"/>
      <c r="E17" s="235"/>
      <c r="F17" s="231"/>
      <c r="G17" s="231"/>
      <c r="H17" s="179"/>
      <c r="I17" s="232">
        <f>SUMIF('4-Basis ruimtestaat'!H:H,'3-Productie normen'!A17,'4-Basis ruimtestaat'!K:K)</f>
        <v>117.60120000000001</v>
      </c>
      <c r="J17" s="52"/>
      <c r="L17" s="233" t="s">
        <v>230</v>
      </c>
      <c r="M17" s="2"/>
    </row>
    <row r="18" spans="1:13">
      <c r="A18" s="230" t="s">
        <v>237</v>
      </c>
      <c r="B18" s="343"/>
      <c r="C18" s="231"/>
      <c r="D18" s="231"/>
      <c r="E18" s="231"/>
      <c r="F18" s="231"/>
      <c r="G18" s="231"/>
      <c r="H18" s="179"/>
      <c r="I18" s="232">
        <f>SUMIF('4-Basis ruimtestaat'!H:H,'3-Productie normen'!A18,'4-Basis ruimtestaat'!K:K)</f>
        <v>266.70000000000005</v>
      </c>
      <c r="J18" s="52"/>
      <c r="L18" s="233" t="s">
        <v>230</v>
      </c>
      <c r="M18" s="2"/>
    </row>
    <row r="19" spans="1:13">
      <c r="A19" s="234" t="s">
        <v>238</v>
      </c>
      <c r="B19" s="343"/>
      <c r="C19" s="231"/>
      <c r="D19" s="231"/>
      <c r="E19" s="231"/>
      <c r="F19" s="343"/>
      <c r="G19" s="231"/>
      <c r="H19" s="179"/>
      <c r="I19" s="232">
        <f>SUMIF('4-Basis ruimtestaat'!H:H,'3-Productie normen'!A19,'4-Basis ruimtestaat'!K:K)</f>
        <v>1101.1200000000003</v>
      </c>
      <c r="J19" s="52"/>
      <c r="L19" s="233" t="s">
        <v>230</v>
      </c>
      <c r="M19" s="2"/>
    </row>
    <row r="20" spans="1:13">
      <c r="A20" s="230" t="s">
        <v>239</v>
      </c>
      <c r="B20" s="231"/>
      <c r="C20" s="231"/>
      <c r="D20" s="231"/>
      <c r="E20" s="235"/>
      <c r="F20" s="343"/>
      <c r="G20" s="231"/>
      <c r="H20" s="179"/>
      <c r="I20" s="232">
        <f>SUMIF('4-Basis ruimtestaat'!H:H,'3-Productie normen'!A20,'4-Basis ruimtestaat'!K:K)</f>
        <v>121.425</v>
      </c>
      <c r="J20" s="52"/>
      <c r="K20" s="61"/>
      <c r="L20" s="233" t="s">
        <v>230</v>
      </c>
      <c r="M20" s="2"/>
    </row>
    <row r="21" spans="1:13">
      <c r="A21" s="230" t="s">
        <v>240</v>
      </c>
      <c r="B21" s="235"/>
      <c r="C21" s="231"/>
      <c r="D21" s="231"/>
      <c r="E21" s="231"/>
      <c r="F21" s="231"/>
      <c r="G21" s="231"/>
      <c r="H21" s="179"/>
      <c r="I21" s="232">
        <f>SUMIF('4-Basis ruimtestaat'!H:H,'3-Productie normen'!A21,'4-Basis ruimtestaat'!K:K)</f>
        <v>617.79570000000001</v>
      </c>
      <c r="J21" s="52"/>
      <c r="L21" s="233" t="s">
        <v>241</v>
      </c>
      <c r="M21" s="2"/>
    </row>
    <row r="22" spans="1:13">
      <c r="A22" s="234" t="s">
        <v>242</v>
      </c>
      <c r="B22" s="235"/>
      <c r="C22" s="231"/>
      <c r="D22" s="231"/>
      <c r="E22" s="231"/>
      <c r="F22" s="231"/>
      <c r="G22" s="231"/>
      <c r="H22" s="179"/>
      <c r="I22" s="232">
        <f>SUMIF('4-Basis ruimtestaat'!H:H,'3-Productie normen'!A22,'4-Basis ruimtestaat'!K:K)</f>
        <v>1047.2699999999998</v>
      </c>
      <c r="J22" s="52"/>
      <c r="L22" s="233" t="s">
        <v>230</v>
      </c>
      <c r="M22" s="2"/>
    </row>
    <row r="23" spans="1:13">
      <c r="A23" s="230" t="s">
        <v>243</v>
      </c>
      <c r="B23" s="235"/>
      <c r="C23" s="231"/>
      <c r="D23" s="231"/>
      <c r="E23" s="231"/>
      <c r="F23" s="231"/>
      <c r="G23" s="231"/>
      <c r="H23" s="179"/>
      <c r="I23" s="232">
        <f>SUMIF('4-Basis ruimtestaat'!H:H,'3-Productie normen'!A23,'4-Basis ruimtestaat'!K:K)</f>
        <v>2384.52</v>
      </c>
      <c r="J23" s="52"/>
      <c r="L23" s="233" t="s">
        <v>228</v>
      </c>
      <c r="M23" s="2"/>
    </row>
    <row r="24" spans="1:13">
      <c r="A24" s="234" t="s">
        <v>244</v>
      </c>
      <c r="B24" s="235"/>
      <c r="C24" s="235"/>
      <c r="D24" s="235"/>
      <c r="E24" s="235"/>
      <c r="F24" s="235"/>
      <c r="G24" s="235"/>
      <c r="H24" s="179"/>
      <c r="I24" s="232">
        <f>SUMIF('4-Basis ruimtestaat'!H:H,'3-Productie normen'!A24,'4-Basis ruimtestaat'!K:K)</f>
        <v>3423.0700000000015</v>
      </c>
      <c r="J24" s="52"/>
      <c r="L24" s="233"/>
      <c r="M24" s="2"/>
    </row>
    <row r="25" spans="1:13">
      <c r="A25" s="234"/>
      <c r="B25" s="236"/>
      <c r="C25" s="236"/>
      <c r="D25" s="236"/>
      <c r="E25" s="236"/>
      <c r="F25" s="236"/>
      <c r="G25" s="236"/>
      <c r="H25" s="179"/>
      <c r="I25" s="232"/>
      <c r="J25" s="52"/>
      <c r="K25" s="63"/>
      <c r="L25" s="233"/>
      <c r="M25" s="2"/>
    </row>
    <row r="26" spans="1:13">
      <c r="A26" s="237" t="s">
        <v>209</v>
      </c>
      <c r="B26" s="238"/>
      <c r="C26" s="238"/>
      <c r="D26" s="238"/>
      <c r="E26" s="238"/>
      <c r="F26" s="238"/>
      <c r="G26" s="238"/>
      <c r="H26" s="180"/>
      <c r="I26" s="239">
        <f>SUM(I10:I25)</f>
        <v>20726.089600000007</v>
      </c>
      <c r="J26" s="52"/>
      <c r="K26" s="61"/>
      <c r="L26" s="240"/>
      <c r="M26" s="2"/>
    </row>
    <row r="27" spans="1:13">
      <c r="J27" s="52"/>
      <c r="K27" s="61"/>
      <c r="M27" s="2"/>
    </row>
    <row r="28" spans="1:13" ht="15.5">
      <c r="A28" s="241" t="s">
        <v>245</v>
      </c>
      <c r="B28" s="242">
        <v>2</v>
      </c>
      <c r="C28" s="242">
        <v>3</v>
      </c>
      <c r="D28" s="242">
        <v>4</v>
      </c>
      <c r="E28" s="242">
        <v>5</v>
      </c>
      <c r="F28" s="242">
        <v>6</v>
      </c>
      <c r="G28" s="242">
        <v>7</v>
      </c>
      <c r="H28" s="61"/>
      <c r="I28" s="53"/>
      <c r="J28" s="52"/>
      <c r="L28" s="53"/>
      <c r="M28" s="2"/>
    </row>
    <row r="30" spans="1:13">
      <c r="A30" s="155" t="s">
        <v>246</v>
      </c>
      <c r="B30" s="155" t="s">
        <v>247</v>
      </c>
      <c r="C30" s="156" t="s">
        <v>248</v>
      </c>
    </row>
    <row r="31" spans="1:13">
      <c r="A31" s="65" t="s">
        <v>249</v>
      </c>
      <c r="B31" s="321">
        <v>12</v>
      </c>
      <c r="C31" s="322">
        <v>2</v>
      </c>
    </row>
    <row r="32" spans="1:13">
      <c r="A32" s="65" t="s">
        <v>250</v>
      </c>
      <c r="B32" s="321">
        <v>26</v>
      </c>
      <c r="C32" s="322">
        <v>3</v>
      </c>
    </row>
    <row r="33" spans="1:3">
      <c r="A33" s="65" t="s">
        <v>251</v>
      </c>
      <c r="B33" s="321">
        <v>52</v>
      </c>
      <c r="C33" s="322">
        <v>4</v>
      </c>
    </row>
    <row r="34" spans="1:3">
      <c r="A34" s="65" t="s">
        <v>252</v>
      </c>
      <c r="B34" s="321">
        <v>104</v>
      </c>
      <c r="C34" s="322">
        <v>5</v>
      </c>
    </row>
    <row r="35" spans="1:3">
      <c r="A35" s="65" t="s">
        <v>253</v>
      </c>
      <c r="B35" s="321">
        <v>208</v>
      </c>
      <c r="C35" s="322">
        <v>6</v>
      </c>
    </row>
    <row r="36" spans="1:3">
      <c r="A36" s="65" t="s">
        <v>254</v>
      </c>
      <c r="B36" s="321">
        <v>255</v>
      </c>
      <c r="C36" s="322">
        <v>7</v>
      </c>
    </row>
  </sheetData>
  <sortState xmlns:xlrd2="http://schemas.microsoft.com/office/spreadsheetml/2017/richdata2" ref="A10:I23">
    <sortCondition ref="A10:A23"/>
  </sortState>
  <mergeCells count="1">
    <mergeCell ref="B9:G9"/>
  </mergeCells>
  <phoneticPr fontId="73" type="noConversion"/>
  <pageMargins left="0.7" right="0.7" top="0.75" bottom="0.75" header="0.3" footer="0.3"/>
  <pageSetup paperSize="9" scale="48" orientation="landscape" horizontalDpi="200" verticalDpi="200" r:id="rId1"/>
  <headerFooter>
    <oddFooter>&amp;L&amp;F-&amp;A
Atir b.v. ©&amp;Cprintversie &amp;D</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V1054"/>
  <sheetViews>
    <sheetView showGridLines="0" showZeros="0" zoomScale="80" zoomScaleNormal="80" zoomScalePageLayoutView="75" workbookViewId="0">
      <pane xSplit="1" ySplit="9" topLeftCell="B998" activePane="bottomRight" state="frozen"/>
      <selection pane="topRight" activeCell="F12" sqref="F12"/>
      <selection pane="bottomLeft" activeCell="F12" sqref="F12"/>
      <selection pane="bottomRight" activeCell="L10" sqref="L10:L1054"/>
    </sheetView>
  </sheetViews>
  <sheetFormatPr defaultColWidth="8.54296875" defaultRowHeight="14.15" customHeight="1"/>
  <cols>
    <col min="1" max="1" width="8.6328125" style="52" customWidth="1"/>
    <col min="2" max="2" width="35.453125" style="52" customWidth="1"/>
    <col min="3" max="3" width="25.453125" style="317" customWidth="1"/>
    <col min="4" max="4" width="20.6328125" style="52" customWidth="1"/>
    <col min="5" max="5" width="14.36328125" style="52" bestFit="1" customWidth="1"/>
    <col min="6" max="6" width="20.453125" style="182" bestFit="1" customWidth="1"/>
    <col min="7" max="7" width="29.453125" style="52" bestFit="1" customWidth="1"/>
    <col min="8" max="8" width="24" style="52" customWidth="1"/>
    <col min="9" max="9" width="15.54296875" style="52" customWidth="1"/>
    <col min="10" max="10" width="20" style="317" bestFit="1" customWidth="1"/>
    <col min="11" max="11" width="8" style="52" bestFit="1" customWidth="1"/>
    <col min="12" max="12" width="12.453125" style="66" customWidth="1"/>
    <col min="13" max="14" width="9.36328125" style="77" customWidth="1"/>
    <col min="15" max="15" width="13.36328125" style="52" customWidth="1"/>
    <col min="16" max="16" width="12.54296875" style="52" bestFit="1" customWidth="1"/>
    <col min="17" max="17" width="12" style="52" bestFit="1" customWidth="1"/>
    <col min="18" max="18" width="16.54296875" style="52" customWidth="1"/>
    <col min="19" max="19" width="9.453125" style="52" customWidth="1"/>
    <col min="20" max="20" width="35.36328125" style="52" customWidth="1"/>
    <col min="21" max="21" width="3" style="52" customWidth="1"/>
    <col min="22" max="22" width="11.36328125" style="52" customWidth="1"/>
    <col min="23" max="23" width="15.54296875" style="2" bestFit="1" customWidth="1"/>
    <col min="24" max="16384" width="8.54296875" style="2"/>
  </cols>
  <sheetData>
    <row r="1" spans="1:22" ht="13">
      <c r="C1" s="52"/>
      <c r="G1" s="70"/>
      <c r="H1" s="70"/>
      <c r="I1" s="73"/>
      <c r="J1" s="52"/>
      <c r="M1" s="52"/>
      <c r="N1" s="53"/>
    </row>
    <row r="2" spans="1:22" ht="14.15" customHeight="1">
      <c r="A2" s="67">
        <v>2</v>
      </c>
      <c r="B2" s="68"/>
      <c r="C2" s="160"/>
      <c r="D2" s="68"/>
      <c r="E2" s="69"/>
      <c r="F2" s="183"/>
      <c r="G2" s="70"/>
      <c r="H2" s="70"/>
      <c r="I2" s="73"/>
      <c r="J2" s="71"/>
      <c r="K2" s="72"/>
      <c r="L2" s="73"/>
      <c r="M2" s="74"/>
      <c r="N2" s="74"/>
      <c r="O2" s="71"/>
      <c r="P2" s="71"/>
      <c r="Q2" s="75"/>
      <c r="R2" s="75"/>
      <c r="S2" s="70"/>
      <c r="T2" s="70"/>
    </row>
    <row r="3" spans="1:22" ht="14.15" customHeight="1">
      <c r="A3" s="67">
        <v>3</v>
      </c>
      <c r="B3" s="35" t="str">
        <f>'2-Kosten per locatie'!A3</f>
        <v>Naam opdrachtgever</v>
      </c>
      <c r="C3" s="43" t="str">
        <f>'2-Kosten per locatie'!B3</f>
        <v>Hoogheemraadschap Rijnland</v>
      </c>
      <c r="F3" s="184"/>
      <c r="G3" s="70"/>
      <c r="H3" s="70"/>
      <c r="I3" s="73"/>
      <c r="J3" s="71"/>
      <c r="K3" s="72"/>
      <c r="L3" s="73"/>
      <c r="M3" s="74"/>
      <c r="N3" s="74"/>
      <c r="O3" s="71"/>
      <c r="P3" s="71"/>
      <c r="Q3" s="75"/>
      <c r="R3" s="75"/>
      <c r="S3" s="70"/>
      <c r="T3" s="70"/>
    </row>
    <row r="4" spans="1:22" ht="14.15" customHeight="1">
      <c r="A4" s="67">
        <v>4</v>
      </c>
      <c r="B4" s="35" t="str">
        <f>'2-Kosten per locatie'!A4</f>
        <v>Calculatie onderdeel</v>
      </c>
      <c r="C4" s="43" t="str">
        <f ca="1">MID(CELL("bestandsnaam",$E$9),SEARCH("]",CELL("bestandsnaam",$E$9),1)+1,256)</f>
        <v>4-Basis ruimtestaat</v>
      </c>
      <c r="F4" s="185"/>
      <c r="G4" s="70"/>
      <c r="H4" s="70"/>
      <c r="I4" s="73"/>
      <c r="J4" s="71"/>
      <c r="K4" s="72"/>
      <c r="L4" s="73"/>
      <c r="M4" s="74"/>
      <c r="N4" s="74"/>
      <c r="O4" s="71"/>
      <c r="P4" s="71"/>
      <c r="Q4" s="75"/>
      <c r="R4" s="75"/>
      <c r="S4" s="70"/>
      <c r="T4" s="70"/>
    </row>
    <row r="5" spans="1:22" ht="14.15" customHeight="1">
      <c r="A5" s="67">
        <v>5</v>
      </c>
      <c r="B5" s="35" t="str">
        <f>'2-Kosten per locatie'!A5</f>
        <v>Gebouw/plaats</v>
      </c>
      <c r="C5" s="43" t="str">
        <f>'2-Kosten per locatie'!B5</f>
        <v>Leiden</v>
      </c>
      <c r="F5" s="184"/>
      <c r="G5" s="70"/>
      <c r="H5" s="70"/>
      <c r="I5" s="73"/>
      <c r="J5" s="71"/>
      <c r="K5" s="72"/>
      <c r="L5" s="73"/>
      <c r="M5" s="74"/>
      <c r="N5" s="74"/>
      <c r="O5" s="71"/>
      <c r="P5" s="71"/>
      <c r="Q5" s="75"/>
      <c r="R5" s="75"/>
      <c r="S5" s="70"/>
      <c r="T5" s="70"/>
    </row>
    <row r="6" spans="1:22" ht="14.15" customHeight="1">
      <c r="A6" s="67">
        <v>6</v>
      </c>
      <c r="B6" s="35" t="str">
        <f>'2-Kosten per locatie'!A6</f>
        <v>Referentie nummer</v>
      </c>
      <c r="C6" s="43" t="str">
        <f>'2-Kosten per locatie'!B6</f>
        <v>TN557660</v>
      </c>
      <c r="F6" s="184"/>
      <c r="G6" s="70"/>
      <c r="H6" s="70"/>
      <c r="I6" s="73"/>
      <c r="J6" s="71"/>
      <c r="K6" s="72"/>
      <c r="L6" s="73"/>
      <c r="M6" s="74"/>
      <c r="N6" s="74"/>
      <c r="O6" s="71"/>
      <c r="P6" s="71"/>
      <c r="Q6" s="75"/>
      <c r="R6" s="518" t="s">
        <v>255</v>
      </c>
      <c r="S6" s="70"/>
      <c r="T6" s="70"/>
    </row>
    <row r="7" spans="1:22" ht="23.15" customHeight="1">
      <c r="A7" s="67">
        <v>7</v>
      </c>
      <c r="B7" s="35" t="str">
        <f>'2-Kosten per locatie'!A7</f>
        <v>Naam dienstverlener</v>
      </c>
      <c r="C7" s="43" t="str">
        <f>'2-Kosten per locatie'!B7</f>
        <v xml:space="preserve">In te vullen door Inschrijver </v>
      </c>
      <c r="F7" s="184"/>
      <c r="G7" s="70"/>
      <c r="H7" s="70"/>
      <c r="I7" s="73"/>
      <c r="J7" s="71"/>
      <c r="K7" s="72"/>
      <c r="L7" s="73"/>
      <c r="M7" s="74"/>
      <c r="N7" s="74"/>
      <c r="O7" s="71"/>
      <c r="P7" s="71"/>
      <c r="Q7" s="75"/>
      <c r="R7" s="519"/>
      <c r="S7" s="70"/>
      <c r="T7" s="70"/>
    </row>
    <row r="8" spans="1:22" ht="14.15" customHeight="1">
      <c r="A8" s="67">
        <v>8</v>
      </c>
      <c r="B8" s="70"/>
      <c r="C8" s="70"/>
      <c r="D8" s="70"/>
      <c r="E8" s="69"/>
      <c r="F8" s="183"/>
      <c r="G8" s="70"/>
      <c r="H8" s="70"/>
      <c r="I8" s="73"/>
      <c r="J8" s="71"/>
      <c r="K8" s="72"/>
      <c r="L8" s="73"/>
      <c r="M8" s="74"/>
      <c r="N8" s="74"/>
      <c r="O8" s="71"/>
      <c r="P8" s="71"/>
      <c r="Q8" s="71"/>
      <c r="R8" s="356">
        <f>'3-Productie normen'!J8</f>
        <v>0</v>
      </c>
      <c r="S8" s="70"/>
      <c r="T8" s="70"/>
    </row>
    <row r="9" spans="1:22" ht="50.75" customHeight="1">
      <c r="A9" s="67">
        <v>9</v>
      </c>
      <c r="B9" s="357" t="s">
        <v>24</v>
      </c>
      <c r="C9" s="357" t="s">
        <v>25</v>
      </c>
      <c r="D9" s="357" t="s">
        <v>26</v>
      </c>
      <c r="E9" s="357" t="s">
        <v>256</v>
      </c>
      <c r="F9" s="357" t="s">
        <v>257</v>
      </c>
      <c r="G9" s="357" t="s">
        <v>258</v>
      </c>
      <c r="H9" s="357" t="s">
        <v>259</v>
      </c>
      <c r="I9" s="358" t="s">
        <v>260</v>
      </c>
      <c r="J9" s="358" t="s">
        <v>261</v>
      </c>
      <c r="K9" s="359" t="s">
        <v>262</v>
      </c>
      <c r="L9" s="360" t="s">
        <v>263</v>
      </c>
      <c r="M9" s="361" t="s">
        <v>264</v>
      </c>
      <c r="N9" s="361" t="s">
        <v>265</v>
      </c>
      <c r="O9" s="360" t="s">
        <v>266</v>
      </c>
      <c r="P9" s="360" t="s">
        <v>267</v>
      </c>
      <c r="Q9" s="360" t="s">
        <v>268</v>
      </c>
      <c r="R9" s="360" t="s">
        <v>225</v>
      </c>
      <c r="S9" s="362" t="s">
        <v>269</v>
      </c>
      <c r="T9" s="362" t="s">
        <v>270</v>
      </c>
      <c r="U9" s="161"/>
      <c r="V9" s="362" t="s">
        <v>271</v>
      </c>
    </row>
    <row r="10" spans="1:22" s="13" customFormat="1" ht="14.15" customHeight="1">
      <c r="A10" s="67">
        <v>10</v>
      </c>
      <c r="B10" s="219" t="s">
        <v>46</v>
      </c>
      <c r="C10" s="316" t="s">
        <v>47</v>
      </c>
      <c r="D10" s="219" t="s">
        <v>43</v>
      </c>
      <c r="E10" s="243" t="s">
        <v>272</v>
      </c>
      <c r="F10" s="244" t="s">
        <v>273</v>
      </c>
      <c r="G10" s="449" t="s">
        <v>274</v>
      </c>
      <c r="H10" s="234" t="s">
        <v>242</v>
      </c>
      <c r="I10" s="449" t="s">
        <v>275</v>
      </c>
      <c r="J10" s="316" t="s">
        <v>276</v>
      </c>
      <c r="K10" s="245">
        <v>7.9</v>
      </c>
      <c r="L10" s="246">
        <f t="shared" ref="L10:L73" si="0">SUM(M10:N10)</f>
        <v>52</v>
      </c>
      <c r="M10" s="188">
        <v>52</v>
      </c>
      <c r="N10" s="188"/>
      <c r="O10" s="187" t="e">
        <f>IF(M10="nio",0,IF(M10&gt;0,M10*K10/Q10,0))*VLOOKUP(B10,'2-Kosten per locatie'!$A$13:$G$46,7,FALSE)</f>
        <v>#DIV/0!</v>
      </c>
      <c r="P10" s="187">
        <f>IF(N10&gt;0,N10*K10/R10,0)*VLOOKUP(B10,'2-Kosten per locatie'!$A$13:$G$46,7,FALSE)</f>
        <v>0</v>
      </c>
      <c r="Q10" s="247">
        <f>IF(M10="nio",0,IF(M10&gt;0,VLOOKUP(H10,'3-Productie normen'!A:K,VLOOKUP(M10,'3-Productie normen'!$B$31:$C$36,2,FALSE),FALSE)))</f>
        <v>0</v>
      </c>
      <c r="R10" s="247">
        <f t="shared" ref="R10:R73" si="1">IF(N10&gt;0,Q10*$R$8,0)</f>
        <v>0</v>
      </c>
      <c r="S10" s="248">
        <f>VLOOKUP(H10,'3-Productie normen'!A:N,11,FALSE)</f>
        <v>0</v>
      </c>
      <c r="T10" s="248"/>
      <c r="U10" s="52"/>
      <c r="V10" s="249">
        <f t="shared" ref="V10:V73" si="2">L10*K10</f>
        <v>410.8</v>
      </c>
    </row>
    <row r="11" spans="1:22" ht="14.15" customHeight="1">
      <c r="A11" s="67">
        <v>11</v>
      </c>
      <c r="B11" s="219" t="s">
        <v>46</v>
      </c>
      <c r="C11" s="316" t="s">
        <v>47</v>
      </c>
      <c r="D11" s="219" t="s">
        <v>43</v>
      </c>
      <c r="E11" s="243" t="s">
        <v>272</v>
      </c>
      <c r="F11" s="244" t="s">
        <v>277</v>
      </c>
      <c r="G11" s="449" t="s">
        <v>239</v>
      </c>
      <c r="H11" s="230" t="s">
        <v>244</v>
      </c>
      <c r="I11" s="449" t="s">
        <v>278</v>
      </c>
      <c r="J11" s="316" t="s">
        <v>279</v>
      </c>
      <c r="K11" s="245">
        <v>29.35</v>
      </c>
      <c r="L11" s="246">
        <f t="shared" si="0"/>
        <v>0</v>
      </c>
      <c r="M11" s="188" t="s">
        <v>279</v>
      </c>
      <c r="N11" s="188"/>
      <c r="O11" s="187">
        <f>IF(M11="nio",0,IF(M11&gt;0,M11*K11/Q11,0))*VLOOKUP(B11,'2-Kosten per locatie'!$A$13:$G$46,7,FALSE)</f>
        <v>0</v>
      </c>
      <c r="P11" s="187">
        <f>IF(N11&gt;0,N11*K11/R11,0)*VLOOKUP(B11,'2-Kosten per locatie'!$A$13:$G$46,7,FALSE)</f>
        <v>0</v>
      </c>
      <c r="Q11" s="247">
        <f>IF(M11="nio",0,IF(M11&gt;0,VLOOKUP(H11,'3-Productie normen'!A:K,VLOOKUP(M11,'3-Productie normen'!$B$31:$C$36,2,FALSE),FALSE)))</f>
        <v>0</v>
      </c>
      <c r="R11" s="247">
        <f t="shared" si="1"/>
        <v>0</v>
      </c>
      <c r="S11" s="248">
        <f>VLOOKUP(H11,'3-Productie normen'!A:N,11,FALSE)</f>
        <v>0</v>
      </c>
      <c r="T11" s="248"/>
      <c r="V11" s="249">
        <f t="shared" si="2"/>
        <v>0</v>
      </c>
    </row>
    <row r="12" spans="1:22" ht="14.15" customHeight="1">
      <c r="A12" s="67">
        <v>12</v>
      </c>
      <c r="B12" s="219" t="s">
        <v>46</v>
      </c>
      <c r="C12" s="316" t="s">
        <v>47</v>
      </c>
      <c r="D12" s="219" t="s">
        <v>43</v>
      </c>
      <c r="E12" s="243" t="s">
        <v>280</v>
      </c>
      <c r="F12" s="244" t="s">
        <v>281</v>
      </c>
      <c r="G12" s="449" t="s">
        <v>231</v>
      </c>
      <c r="H12" s="230" t="s">
        <v>231</v>
      </c>
      <c r="I12" s="449" t="s">
        <v>278</v>
      </c>
      <c r="J12" s="316" t="s">
        <v>276</v>
      </c>
      <c r="K12" s="245">
        <v>10.199999999999999</v>
      </c>
      <c r="L12" s="246">
        <f t="shared" si="0"/>
        <v>52</v>
      </c>
      <c r="M12" s="188">
        <v>52</v>
      </c>
      <c r="N12" s="188"/>
      <c r="O12" s="187" t="e">
        <f>IF(M12="nio",0,IF(M12&gt;0,M12*K12/Q12,0))*VLOOKUP(B12,'2-Kosten per locatie'!$A$13:$G$46,7,FALSE)</f>
        <v>#DIV/0!</v>
      </c>
      <c r="P12" s="187">
        <f>IF(N12&gt;0,N12*K12/R12,0)*VLOOKUP(B12,'2-Kosten per locatie'!$A$13:$G$46,7,FALSE)</f>
        <v>0</v>
      </c>
      <c r="Q12" s="247">
        <f>IF(M12="nio",0,IF(M12&gt;0,VLOOKUP(H12,'3-Productie normen'!A:K,VLOOKUP(M12,'3-Productie normen'!$B$31:$C$36,2,FALSE),FALSE)))</f>
        <v>0</v>
      </c>
      <c r="R12" s="247">
        <f t="shared" si="1"/>
        <v>0</v>
      </c>
      <c r="S12" s="248">
        <f>VLOOKUP(H12,'3-Productie normen'!A:N,11,FALSE)</f>
        <v>0</v>
      </c>
      <c r="T12" s="248"/>
      <c r="V12" s="249">
        <f t="shared" si="2"/>
        <v>530.4</v>
      </c>
    </row>
    <row r="13" spans="1:22" ht="14.15" customHeight="1">
      <c r="A13" s="67">
        <v>13</v>
      </c>
      <c r="B13" s="219" t="s">
        <v>46</v>
      </c>
      <c r="C13" s="316" t="s">
        <v>47</v>
      </c>
      <c r="D13" s="219" t="s">
        <v>43</v>
      </c>
      <c r="E13" s="243" t="s">
        <v>280</v>
      </c>
      <c r="F13" s="244" t="s">
        <v>282</v>
      </c>
      <c r="G13" s="449" t="s">
        <v>283</v>
      </c>
      <c r="H13" s="230" t="s">
        <v>232</v>
      </c>
      <c r="I13" s="449" t="s">
        <v>278</v>
      </c>
      <c r="J13" s="316" t="s">
        <v>276</v>
      </c>
      <c r="K13" s="245">
        <v>11.25</v>
      </c>
      <c r="L13" s="246">
        <f t="shared" si="0"/>
        <v>52</v>
      </c>
      <c r="M13" s="188">
        <v>52</v>
      </c>
      <c r="N13" s="188"/>
      <c r="O13" s="187" t="e">
        <f>IF(M13="nio",0,IF(M13&gt;0,M13*K13/Q13,0))*VLOOKUP(B13,'2-Kosten per locatie'!$A$13:$G$46,7,FALSE)</f>
        <v>#DIV/0!</v>
      </c>
      <c r="P13" s="187">
        <f>IF(N13&gt;0,N13*K13/R13,0)*VLOOKUP(B13,'2-Kosten per locatie'!$A$13:$G$46,7,FALSE)</f>
        <v>0</v>
      </c>
      <c r="Q13" s="247">
        <f>IF(M13="nio",0,IF(M13&gt;0,VLOOKUP(H13,'3-Productie normen'!A:K,VLOOKUP(M13,'3-Productie normen'!$B$31:$C$36,2,FALSE),FALSE)))</f>
        <v>0</v>
      </c>
      <c r="R13" s="247">
        <f t="shared" si="1"/>
        <v>0</v>
      </c>
      <c r="S13" s="248">
        <f>VLOOKUP(H13,'3-Productie normen'!A:N,11,FALSE)</f>
        <v>0</v>
      </c>
      <c r="T13" s="248"/>
      <c r="V13" s="249">
        <f t="shared" si="2"/>
        <v>585</v>
      </c>
    </row>
    <row r="14" spans="1:22" ht="14.15" customHeight="1">
      <c r="A14" s="67">
        <v>14</v>
      </c>
      <c r="B14" s="219" t="s">
        <v>46</v>
      </c>
      <c r="C14" s="316" t="s">
        <v>47</v>
      </c>
      <c r="D14" s="219" t="s">
        <v>43</v>
      </c>
      <c r="E14" s="243" t="s">
        <v>280</v>
      </c>
      <c r="F14" s="186" t="s">
        <v>284</v>
      </c>
      <c r="G14" s="448" t="s">
        <v>285</v>
      </c>
      <c r="H14" s="230" t="s">
        <v>233</v>
      </c>
      <c r="I14" s="449" t="s">
        <v>278</v>
      </c>
      <c r="J14" s="316" t="s">
        <v>286</v>
      </c>
      <c r="K14" s="245">
        <v>19.95</v>
      </c>
      <c r="L14" s="246">
        <f t="shared" si="0"/>
        <v>52</v>
      </c>
      <c r="M14" s="188">
        <v>52</v>
      </c>
      <c r="N14" s="188"/>
      <c r="O14" s="187" t="e">
        <f>IF(M14="nio",0,IF(M14&gt;0,M14*K14/Q14,0))*VLOOKUP(B14,'2-Kosten per locatie'!$A$13:$G$46,7,FALSE)</f>
        <v>#DIV/0!</v>
      </c>
      <c r="P14" s="187">
        <f>IF(N14&gt;0,N14*K14/R14,0)*VLOOKUP(B14,'2-Kosten per locatie'!$A$13:$G$46,7,FALSE)</f>
        <v>0</v>
      </c>
      <c r="Q14" s="247">
        <f>IF(M14="nio",0,IF(M14&gt;0,VLOOKUP(H14,'3-Productie normen'!A:K,VLOOKUP(M14,'3-Productie normen'!$B$31:$C$36,2,FALSE),FALSE)))</f>
        <v>0</v>
      </c>
      <c r="R14" s="247">
        <f t="shared" si="1"/>
        <v>0</v>
      </c>
      <c r="S14" s="248">
        <f>VLOOKUP(H14,'3-Productie normen'!A:N,11,FALSE)</f>
        <v>0</v>
      </c>
      <c r="T14" s="248"/>
      <c r="V14" s="249">
        <f t="shared" si="2"/>
        <v>1037.3999999999999</v>
      </c>
    </row>
    <row r="15" spans="1:22" ht="14.15" customHeight="1">
      <c r="A15" s="67">
        <v>15</v>
      </c>
      <c r="B15" s="219" t="s">
        <v>46</v>
      </c>
      <c r="C15" s="316" t="s">
        <v>47</v>
      </c>
      <c r="D15" s="219" t="s">
        <v>43</v>
      </c>
      <c r="E15" s="243" t="s">
        <v>280</v>
      </c>
      <c r="F15" s="244" t="s">
        <v>287</v>
      </c>
      <c r="G15" s="489" t="s">
        <v>288</v>
      </c>
      <c r="H15" s="230" t="s">
        <v>240</v>
      </c>
      <c r="I15" s="449" t="s">
        <v>278</v>
      </c>
      <c r="J15" s="316" t="s">
        <v>286</v>
      </c>
      <c r="K15" s="245">
        <v>2.85</v>
      </c>
      <c r="L15" s="246">
        <f t="shared" si="0"/>
        <v>52</v>
      </c>
      <c r="M15" s="188">
        <v>52</v>
      </c>
      <c r="N15" s="188"/>
      <c r="O15" s="187" t="e">
        <f>IF(M15="nio",0,IF(M15&gt;0,M15*K15/Q15,0))*VLOOKUP(B15,'2-Kosten per locatie'!$A$13:$G$46,7,FALSE)</f>
        <v>#DIV/0!</v>
      </c>
      <c r="P15" s="187">
        <f>IF(N15&gt;0,N15*K15/R15,0)*VLOOKUP(B15,'2-Kosten per locatie'!$A$13:$G$46,7,FALSE)</f>
        <v>0</v>
      </c>
      <c r="Q15" s="247">
        <f>IF(M15="nio",0,IF(M15&gt;0,VLOOKUP(H15,'3-Productie normen'!A:K,VLOOKUP(M15,'3-Productie normen'!$B$31:$C$36,2,FALSE),FALSE)))</f>
        <v>0</v>
      </c>
      <c r="R15" s="247">
        <f t="shared" si="1"/>
        <v>0</v>
      </c>
      <c r="S15" s="248">
        <f>VLOOKUP(H15,'3-Productie normen'!A:N,11,FALSE)</f>
        <v>0</v>
      </c>
      <c r="T15" s="248"/>
      <c r="V15" s="249">
        <f t="shared" si="2"/>
        <v>148.20000000000002</v>
      </c>
    </row>
    <row r="16" spans="1:22" ht="14.15" customHeight="1">
      <c r="A16" s="67">
        <v>16</v>
      </c>
      <c r="B16" s="219" t="s">
        <v>46</v>
      </c>
      <c r="C16" s="316" t="s">
        <v>47</v>
      </c>
      <c r="D16" s="219" t="s">
        <v>43</v>
      </c>
      <c r="E16" s="243" t="s">
        <v>280</v>
      </c>
      <c r="F16" s="244" t="s">
        <v>289</v>
      </c>
      <c r="G16" s="489" t="s">
        <v>290</v>
      </c>
      <c r="H16" s="230" t="s">
        <v>240</v>
      </c>
      <c r="I16" s="449" t="s">
        <v>278</v>
      </c>
      <c r="J16" s="316" t="s">
        <v>286</v>
      </c>
      <c r="K16" s="245">
        <v>1.35</v>
      </c>
      <c r="L16" s="246">
        <f t="shared" si="0"/>
        <v>52</v>
      </c>
      <c r="M16" s="188">
        <v>52</v>
      </c>
      <c r="N16" s="188"/>
      <c r="O16" s="187" t="e">
        <f>IF(M16="nio",0,IF(M16&gt;0,M16*K16/Q16,0))*VLOOKUP(B16,'2-Kosten per locatie'!$A$13:$G$46,7,FALSE)</f>
        <v>#DIV/0!</v>
      </c>
      <c r="P16" s="187">
        <f>IF(N16&gt;0,N16*K16/R16,0)*VLOOKUP(B16,'2-Kosten per locatie'!$A$13:$G$46,7,FALSE)</f>
        <v>0</v>
      </c>
      <c r="Q16" s="247">
        <f>IF(M16="nio",0,IF(M16&gt;0,VLOOKUP(H16,'3-Productie normen'!A:K,VLOOKUP(M16,'3-Productie normen'!$B$31:$C$36,2,FALSE),FALSE)))</f>
        <v>0</v>
      </c>
      <c r="R16" s="247">
        <f t="shared" si="1"/>
        <v>0</v>
      </c>
      <c r="S16" s="248">
        <f>VLOOKUP(H16,'3-Productie normen'!A:N,11,FALSE)</f>
        <v>0</v>
      </c>
      <c r="T16" s="248"/>
      <c r="V16" s="249">
        <f t="shared" si="2"/>
        <v>70.2</v>
      </c>
    </row>
    <row r="17" spans="1:22" ht="14.15" customHeight="1">
      <c r="A17" s="67">
        <v>17</v>
      </c>
      <c r="B17" s="219" t="s">
        <v>46</v>
      </c>
      <c r="C17" s="316" t="s">
        <v>47</v>
      </c>
      <c r="D17" s="219" t="s">
        <v>43</v>
      </c>
      <c r="E17" s="243" t="s">
        <v>280</v>
      </c>
      <c r="F17" s="244" t="s">
        <v>291</v>
      </c>
      <c r="G17" s="489" t="s">
        <v>292</v>
      </c>
      <c r="H17" s="449" t="s">
        <v>240</v>
      </c>
      <c r="I17" s="449" t="s">
        <v>278</v>
      </c>
      <c r="J17" s="316" t="s">
        <v>286</v>
      </c>
      <c r="K17" s="245">
        <v>1.35</v>
      </c>
      <c r="L17" s="246">
        <f t="shared" si="0"/>
        <v>52</v>
      </c>
      <c r="M17" s="188">
        <v>52</v>
      </c>
      <c r="N17" s="188"/>
      <c r="O17" s="187" t="e">
        <f>IF(M17="nio",0,IF(M17&gt;0,M17*K17/Q17,0))*VLOOKUP(B17,'2-Kosten per locatie'!$A$13:$G$46,7,FALSE)</f>
        <v>#DIV/0!</v>
      </c>
      <c r="P17" s="187">
        <f>IF(N17&gt;0,N17*K17/R17,0)*VLOOKUP(B17,'2-Kosten per locatie'!$A$13:$G$46,7,FALSE)</f>
        <v>0</v>
      </c>
      <c r="Q17" s="247">
        <f>IF(M17="nio",0,IF(M17&gt;0,VLOOKUP(H17,'3-Productie normen'!A:K,VLOOKUP(M17,'3-Productie normen'!$B$31:$C$36,2,FALSE),FALSE)))</f>
        <v>0</v>
      </c>
      <c r="R17" s="247">
        <f t="shared" si="1"/>
        <v>0</v>
      </c>
      <c r="S17" s="248">
        <f>VLOOKUP(H17,'3-Productie normen'!A:N,11,FALSE)</f>
        <v>0</v>
      </c>
      <c r="T17" s="248"/>
      <c r="V17" s="249">
        <f t="shared" si="2"/>
        <v>70.2</v>
      </c>
    </row>
    <row r="18" spans="1:22" ht="14.15" customHeight="1">
      <c r="A18" s="67">
        <v>18</v>
      </c>
      <c r="B18" s="219" t="s">
        <v>46</v>
      </c>
      <c r="C18" s="316" t="s">
        <v>47</v>
      </c>
      <c r="D18" s="219" t="s">
        <v>43</v>
      </c>
      <c r="E18" s="243" t="s">
        <v>280</v>
      </c>
      <c r="F18" s="244" t="s">
        <v>293</v>
      </c>
      <c r="G18" s="489" t="s">
        <v>294</v>
      </c>
      <c r="H18" s="449" t="s">
        <v>240</v>
      </c>
      <c r="I18" s="449" t="s">
        <v>278</v>
      </c>
      <c r="J18" s="316" t="s">
        <v>286</v>
      </c>
      <c r="K18" s="245">
        <v>2.1</v>
      </c>
      <c r="L18" s="246">
        <f t="shared" si="0"/>
        <v>52</v>
      </c>
      <c r="M18" s="188">
        <v>52</v>
      </c>
      <c r="N18" s="188"/>
      <c r="O18" s="187" t="e">
        <f>IF(M18="nio",0,IF(M18&gt;0,M18*K18/Q18,0))*VLOOKUP(B18,'2-Kosten per locatie'!$A$13:$G$46,7,FALSE)</f>
        <v>#DIV/0!</v>
      </c>
      <c r="P18" s="187">
        <f>IF(N18&gt;0,N18*K18/R18,0)*VLOOKUP(B18,'2-Kosten per locatie'!$A$13:$G$46,7,FALSE)</f>
        <v>0</v>
      </c>
      <c r="Q18" s="247">
        <f>IF(M18="nio",0,IF(M18&gt;0,VLOOKUP(H18,'3-Productie normen'!A:K,VLOOKUP(M18,'3-Productie normen'!$B$31:$C$36,2,FALSE),FALSE)))</f>
        <v>0</v>
      </c>
      <c r="R18" s="247">
        <f t="shared" si="1"/>
        <v>0</v>
      </c>
      <c r="S18" s="248">
        <f>VLOOKUP(H18,'3-Productie normen'!A:N,11,FALSE)</f>
        <v>0</v>
      </c>
      <c r="T18" s="248"/>
      <c r="V18" s="249">
        <f t="shared" si="2"/>
        <v>109.2</v>
      </c>
    </row>
    <row r="19" spans="1:22" ht="14.15" customHeight="1">
      <c r="A19" s="67">
        <v>19</v>
      </c>
      <c r="B19" s="219" t="s">
        <v>46</v>
      </c>
      <c r="C19" s="316" t="s">
        <v>47</v>
      </c>
      <c r="D19" s="219" t="s">
        <v>43</v>
      </c>
      <c r="E19" s="243" t="s">
        <v>280</v>
      </c>
      <c r="F19" s="186" t="s">
        <v>295</v>
      </c>
      <c r="G19" s="448" t="s">
        <v>127</v>
      </c>
      <c r="H19" s="230" t="s">
        <v>227</v>
      </c>
      <c r="I19" s="449" t="s">
        <v>296</v>
      </c>
      <c r="J19" s="316" t="s">
        <v>297</v>
      </c>
      <c r="K19" s="245">
        <v>29.05</v>
      </c>
      <c r="L19" s="246">
        <f t="shared" si="0"/>
        <v>52</v>
      </c>
      <c r="M19" s="188">
        <v>52</v>
      </c>
      <c r="N19" s="188"/>
      <c r="O19" s="187" t="e">
        <f>IF(M19="nio",0,IF(M19&gt;0,M19*K19/Q19,0))*VLOOKUP(B19,'2-Kosten per locatie'!$A$13:$G$46,7,FALSE)</f>
        <v>#DIV/0!</v>
      </c>
      <c r="P19" s="187">
        <f>IF(N19&gt;0,N19*K19/R19,0)*VLOOKUP(B19,'2-Kosten per locatie'!$A$13:$G$46,7,FALSE)</f>
        <v>0</v>
      </c>
      <c r="Q19" s="247">
        <f>IF(M19="nio",0,IF(M19&gt;0,VLOOKUP(H19,'3-Productie normen'!A:K,VLOOKUP(M19,'3-Productie normen'!$B$31:$C$36,2,FALSE),FALSE)))</f>
        <v>0</v>
      </c>
      <c r="R19" s="247">
        <f t="shared" si="1"/>
        <v>0</v>
      </c>
      <c r="S19" s="248">
        <f>VLOOKUP(H19,'3-Productie normen'!A:N,11,FALSE)</f>
        <v>0</v>
      </c>
      <c r="T19" s="248"/>
      <c r="V19" s="249">
        <f t="shared" si="2"/>
        <v>1510.6000000000001</v>
      </c>
    </row>
    <row r="20" spans="1:22" ht="14.15" customHeight="1">
      <c r="A20" s="67">
        <v>20</v>
      </c>
      <c r="B20" s="219" t="s">
        <v>46</v>
      </c>
      <c r="C20" s="316" t="s">
        <v>47</v>
      </c>
      <c r="D20" s="219" t="s">
        <v>43</v>
      </c>
      <c r="E20" s="243" t="s">
        <v>280</v>
      </c>
      <c r="F20" s="244" t="s">
        <v>298</v>
      </c>
      <c r="G20" s="449" t="s">
        <v>283</v>
      </c>
      <c r="H20" s="230" t="s">
        <v>232</v>
      </c>
      <c r="I20" s="449" t="s">
        <v>278</v>
      </c>
      <c r="J20" s="316" t="s">
        <v>276</v>
      </c>
      <c r="K20" s="245">
        <v>4.2</v>
      </c>
      <c r="L20" s="246">
        <f t="shared" si="0"/>
        <v>52</v>
      </c>
      <c r="M20" s="188">
        <v>52</v>
      </c>
      <c r="N20" s="188"/>
      <c r="O20" s="187" t="e">
        <f>IF(M20="nio",0,IF(M20&gt;0,M20*K20/Q20,0))*VLOOKUP(B20,'2-Kosten per locatie'!$A$13:$G$46,7,FALSE)</f>
        <v>#DIV/0!</v>
      </c>
      <c r="P20" s="187">
        <f>IF(N20&gt;0,N20*K20/R20,0)*VLOOKUP(B20,'2-Kosten per locatie'!$A$13:$G$46,7,FALSE)</f>
        <v>0</v>
      </c>
      <c r="Q20" s="247">
        <f>IF(M20="nio",0,IF(M20&gt;0,VLOOKUP(H20,'3-Productie normen'!A:K,VLOOKUP(M20,'3-Productie normen'!$B$31:$C$36,2,FALSE),FALSE)))</f>
        <v>0</v>
      </c>
      <c r="R20" s="247">
        <f t="shared" si="1"/>
        <v>0</v>
      </c>
      <c r="S20" s="248">
        <f>VLOOKUP(H20,'3-Productie normen'!A:N,11,FALSE)</f>
        <v>0</v>
      </c>
      <c r="T20" s="248"/>
      <c r="V20" s="249">
        <f t="shared" si="2"/>
        <v>218.4</v>
      </c>
    </row>
    <row r="21" spans="1:22" ht="14.15" customHeight="1">
      <c r="A21" s="67">
        <v>21</v>
      </c>
      <c r="B21" s="219" t="s">
        <v>46</v>
      </c>
      <c r="C21" s="316" t="s">
        <v>47</v>
      </c>
      <c r="D21" s="219" t="s">
        <v>43</v>
      </c>
      <c r="E21" s="243" t="s">
        <v>280</v>
      </c>
      <c r="F21" s="244" t="s">
        <v>299</v>
      </c>
      <c r="G21" s="449" t="s">
        <v>234</v>
      </c>
      <c r="H21" s="230" t="s">
        <v>234</v>
      </c>
      <c r="I21" s="449" t="s">
        <v>278</v>
      </c>
      <c r="J21" s="316" t="s">
        <v>276</v>
      </c>
      <c r="K21" s="245">
        <v>11.05</v>
      </c>
      <c r="L21" s="246">
        <f t="shared" si="0"/>
        <v>52</v>
      </c>
      <c r="M21" s="188">
        <v>52</v>
      </c>
      <c r="N21" s="188"/>
      <c r="O21" s="187" t="e">
        <f>IF(M21="nio",0,IF(M21&gt;0,M21*K21/Q21,0))*VLOOKUP(B21,'2-Kosten per locatie'!$A$13:$G$46,7,FALSE)</f>
        <v>#DIV/0!</v>
      </c>
      <c r="P21" s="187">
        <f>IF(N21&gt;0,N21*K21/R21,0)*VLOOKUP(B21,'2-Kosten per locatie'!$A$13:$G$46,7,FALSE)</f>
        <v>0</v>
      </c>
      <c r="Q21" s="247">
        <f>IF(M21="nio",0,IF(M21&gt;0,VLOOKUP(H21,'3-Productie normen'!A:K,VLOOKUP(M21,'3-Productie normen'!$B$31:$C$36,2,FALSE),FALSE)))</f>
        <v>0</v>
      </c>
      <c r="R21" s="247">
        <f t="shared" si="1"/>
        <v>0</v>
      </c>
      <c r="S21" s="248">
        <f>VLOOKUP(H21,'3-Productie normen'!A:N,11,FALSE)</f>
        <v>0</v>
      </c>
      <c r="T21" s="248"/>
      <c r="V21" s="249">
        <f t="shared" si="2"/>
        <v>574.6</v>
      </c>
    </row>
    <row r="22" spans="1:22" ht="14.15" customHeight="1">
      <c r="A22" s="67">
        <v>22</v>
      </c>
      <c r="B22" s="219" t="s">
        <v>46</v>
      </c>
      <c r="C22" s="316" t="s">
        <v>47</v>
      </c>
      <c r="D22" s="219" t="s">
        <v>43</v>
      </c>
      <c r="E22" s="243" t="s">
        <v>280</v>
      </c>
      <c r="F22" s="244" t="s">
        <v>300</v>
      </c>
      <c r="G22" s="449" t="s">
        <v>239</v>
      </c>
      <c r="H22" s="230" t="s">
        <v>244</v>
      </c>
      <c r="I22" s="449" t="s">
        <v>278</v>
      </c>
      <c r="J22" s="316" t="s">
        <v>279</v>
      </c>
      <c r="K22" s="245">
        <v>102.3</v>
      </c>
      <c r="L22" s="246">
        <f t="shared" si="0"/>
        <v>0</v>
      </c>
      <c r="M22" s="188" t="s">
        <v>279</v>
      </c>
      <c r="N22" s="188"/>
      <c r="O22" s="187">
        <f>IF(M22="nio",0,IF(M22&gt;0,M22*K22/Q22,0))*VLOOKUP(B22,'2-Kosten per locatie'!$A$13:$G$46,7,FALSE)</f>
        <v>0</v>
      </c>
      <c r="P22" s="187">
        <f>IF(N22&gt;0,N22*K22/R22,0)*VLOOKUP(B22,'2-Kosten per locatie'!$A$13:$G$46,7,FALSE)</f>
        <v>0</v>
      </c>
      <c r="Q22" s="247">
        <f>IF(M22="nio",0,IF(M22&gt;0,VLOOKUP(H22,'3-Productie normen'!A:K,VLOOKUP(M22,'3-Productie normen'!$B$31:$C$36,2,FALSE),FALSE)))</f>
        <v>0</v>
      </c>
      <c r="R22" s="247">
        <f t="shared" si="1"/>
        <v>0</v>
      </c>
      <c r="S22" s="248">
        <f>VLOOKUP(H22,'3-Productie normen'!A:N,11,FALSE)</f>
        <v>0</v>
      </c>
      <c r="T22" s="248"/>
      <c r="V22" s="249">
        <f t="shared" si="2"/>
        <v>0</v>
      </c>
    </row>
    <row r="23" spans="1:22" ht="14.15" customHeight="1">
      <c r="A23" s="67">
        <v>23</v>
      </c>
      <c r="B23" s="219" t="s">
        <v>46</v>
      </c>
      <c r="C23" s="316" t="s">
        <v>47</v>
      </c>
      <c r="D23" s="219" t="s">
        <v>43</v>
      </c>
      <c r="E23" s="243" t="s">
        <v>280</v>
      </c>
      <c r="F23" s="244" t="s">
        <v>301</v>
      </c>
      <c r="G23" s="449" t="s">
        <v>302</v>
      </c>
      <c r="H23" s="230" t="s">
        <v>227</v>
      </c>
      <c r="I23" s="449" t="s">
        <v>296</v>
      </c>
      <c r="J23" s="316" t="s">
        <v>297</v>
      </c>
      <c r="K23" s="245">
        <v>12.1</v>
      </c>
      <c r="L23" s="246">
        <f t="shared" si="0"/>
        <v>52</v>
      </c>
      <c r="M23" s="188">
        <v>52</v>
      </c>
      <c r="N23" s="188"/>
      <c r="O23" s="187" t="e">
        <f>IF(M23="nio",0,IF(M23&gt;0,M23*K23/Q23,0))*VLOOKUP(B23,'2-Kosten per locatie'!$A$13:$G$46,7,FALSE)</f>
        <v>#DIV/0!</v>
      </c>
      <c r="P23" s="187">
        <f>IF(N23&gt;0,N23*K23/R23,0)*VLOOKUP(B23,'2-Kosten per locatie'!$A$13:$G$46,7,FALSE)</f>
        <v>0</v>
      </c>
      <c r="Q23" s="247">
        <f>IF(M23="nio",0,IF(M23&gt;0,VLOOKUP(H23,'3-Productie normen'!A:K,VLOOKUP(M23,'3-Productie normen'!$B$31:$C$36,2,FALSE),FALSE)))</f>
        <v>0</v>
      </c>
      <c r="R23" s="247">
        <f t="shared" si="1"/>
        <v>0</v>
      </c>
      <c r="S23" s="248">
        <f>VLOOKUP(H23,'3-Productie normen'!A:N,11,FALSE)</f>
        <v>0</v>
      </c>
      <c r="T23" s="248"/>
      <c r="V23" s="249">
        <f t="shared" si="2"/>
        <v>629.19999999999993</v>
      </c>
    </row>
    <row r="24" spans="1:22" ht="14.15" customHeight="1">
      <c r="A24" s="67">
        <v>24</v>
      </c>
      <c r="B24" s="219" t="s">
        <v>46</v>
      </c>
      <c r="C24" s="316" t="s">
        <v>47</v>
      </c>
      <c r="D24" s="219" t="s">
        <v>43</v>
      </c>
      <c r="E24" s="243" t="s">
        <v>280</v>
      </c>
      <c r="F24" s="186" t="s">
        <v>303</v>
      </c>
      <c r="G24" s="448" t="s">
        <v>304</v>
      </c>
      <c r="H24" s="234" t="s">
        <v>242</v>
      </c>
      <c r="I24" s="449" t="s">
        <v>305</v>
      </c>
      <c r="J24" s="316" t="s">
        <v>276</v>
      </c>
      <c r="K24" s="245">
        <v>10.5</v>
      </c>
      <c r="L24" s="246">
        <f t="shared" si="0"/>
        <v>52</v>
      </c>
      <c r="M24" s="188">
        <v>52</v>
      </c>
      <c r="N24" s="188"/>
      <c r="O24" s="187" t="e">
        <f>IF(M24="nio",0,IF(M24&gt;0,M24*K24/Q24,0))*VLOOKUP(B24,'2-Kosten per locatie'!$A$13:$G$46,7,FALSE)</f>
        <v>#DIV/0!</v>
      </c>
      <c r="P24" s="187">
        <f>IF(N24&gt;0,N24*K24/R24,0)*VLOOKUP(B24,'2-Kosten per locatie'!$A$13:$G$46,7,FALSE)</f>
        <v>0</v>
      </c>
      <c r="Q24" s="247">
        <f>IF(M24="nio",0,IF(M24&gt;0,VLOOKUP(H24,'3-Productie normen'!A:K,VLOOKUP(M24,'3-Productie normen'!$B$31:$C$36,2,FALSE),FALSE)))</f>
        <v>0</v>
      </c>
      <c r="R24" s="247">
        <f t="shared" si="1"/>
        <v>0</v>
      </c>
      <c r="S24" s="248">
        <f>VLOOKUP(H24,'3-Productie normen'!A:N,11,FALSE)</f>
        <v>0</v>
      </c>
      <c r="T24" s="248"/>
      <c r="V24" s="249">
        <f t="shared" si="2"/>
        <v>546</v>
      </c>
    </row>
    <row r="25" spans="1:22" ht="14.15" customHeight="1">
      <c r="A25" s="67">
        <v>25</v>
      </c>
      <c r="B25" s="219" t="s">
        <v>46</v>
      </c>
      <c r="C25" s="316" t="s">
        <v>47</v>
      </c>
      <c r="D25" s="219" t="s">
        <v>43</v>
      </c>
      <c r="E25" s="243" t="s">
        <v>306</v>
      </c>
      <c r="F25" s="244" t="s">
        <v>307</v>
      </c>
      <c r="G25" s="449" t="s">
        <v>283</v>
      </c>
      <c r="H25" s="230" t="s">
        <v>232</v>
      </c>
      <c r="I25" s="449" t="s">
        <v>278</v>
      </c>
      <c r="J25" s="316" t="s">
        <v>276</v>
      </c>
      <c r="K25" s="245">
        <v>20.3</v>
      </c>
      <c r="L25" s="246">
        <f t="shared" si="0"/>
        <v>52</v>
      </c>
      <c r="M25" s="188">
        <v>52</v>
      </c>
      <c r="N25" s="188"/>
      <c r="O25" s="187" t="e">
        <f>IF(M25="nio",0,IF(M25&gt;0,M25*K25/Q25,0))*VLOOKUP(B25,'2-Kosten per locatie'!$A$13:$G$46,7,FALSE)</f>
        <v>#DIV/0!</v>
      </c>
      <c r="P25" s="187">
        <f>IF(N25&gt;0,N25*K25/R25,0)*VLOOKUP(B25,'2-Kosten per locatie'!$A$13:$G$46,7,FALSE)</f>
        <v>0</v>
      </c>
      <c r="Q25" s="247">
        <f>IF(M25="nio",0,IF(M25&gt;0,VLOOKUP(H25,'3-Productie normen'!A:K,VLOOKUP(M25,'3-Productie normen'!$B$31:$C$36,2,FALSE),FALSE)))</f>
        <v>0</v>
      </c>
      <c r="R25" s="247">
        <f t="shared" si="1"/>
        <v>0</v>
      </c>
      <c r="S25" s="248">
        <f>VLOOKUP(H25,'3-Productie normen'!A:N,11,FALSE)</f>
        <v>0</v>
      </c>
      <c r="T25" s="248"/>
      <c r="V25" s="249">
        <f t="shared" si="2"/>
        <v>1055.6000000000001</v>
      </c>
    </row>
    <row r="26" spans="1:22" ht="14.15" customHeight="1">
      <c r="A26" s="67">
        <v>26</v>
      </c>
      <c r="B26" s="219" t="s">
        <v>46</v>
      </c>
      <c r="C26" s="316" t="s">
        <v>47</v>
      </c>
      <c r="D26" s="219" t="s">
        <v>43</v>
      </c>
      <c r="E26" s="243" t="s">
        <v>306</v>
      </c>
      <c r="F26" s="244" t="s">
        <v>308</v>
      </c>
      <c r="G26" s="449" t="s">
        <v>127</v>
      </c>
      <c r="H26" s="230" t="s">
        <v>227</v>
      </c>
      <c r="I26" s="449" t="s">
        <v>296</v>
      </c>
      <c r="J26" s="316" t="s">
        <v>297</v>
      </c>
      <c r="K26" s="245">
        <v>18.149999999999999</v>
      </c>
      <c r="L26" s="246">
        <f t="shared" si="0"/>
        <v>52</v>
      </c>
      <c r="M26" s="188">
        <v>52</v>
      </c>
      <c r="N26" s="188"/>
      <c r="O26" s="187" t="e">
        <f>IF(M26="nio",0,IF(M26&gt;0,M26*K26/Q26,0))*VLOOKUP(B26,'2-Kosten per locatie'!$A$13:$G$46,7,FALSE)</f>
        <v>#DIV/0!</v>
      </c>
      <c r="P26" s="187">
        <f>IF(N26&gt;0,N26*K26/R26,0)*VLOOKUP(B26,'2-Kosten per locatie'!$A$13:$G$46,7,FALSE)</f>
        <v>0</v>
      </c>
      <c r="Q26" s="247">
        <f>IF(M26="nio",0,IF(M26&gt;0,VLOOKUP(H26,'3-Productie normen'!A:K,VLOOKUP(M26,'3-Productie normen'!$B$31:$C$36,2,FALSE),FALSE)))</f>
        <v>0</v>
      </c>
      <c r="R26" s="247">
        <f t="shared" si="1"/>
        <v>0</v>
      </c>
      <c r="S26" s="248">
        <f>VLOOKUP(H26,'3-Productie normen'!A:N,11,FALSE)</f>
        <v>0</v>
      </c>
      <c r="T26" s="248"/>
      <c r="V26" s="249">
        <f t="shared" si="2"/>
        <v>943.8</v>
      </c>
    </row>
    <row r="27" spans="1:22" ht="14.15" customHeight="1">
      <c r="A27" s="67">
        <v>27</v>
      </c>
      <c r="B27" s="219" t="s">
        <v>46</v>
      </c>
      <c r="C27" s="316" t="s">
        <v>47</v>
      </c>
      <c r="D27" s="219" t="s">
        <v>43</v>
      </c>
      <c r="E27" s="243" t="s">
        <v>306</v>
      </c>
      <c r="F27" s="244" t="s">
        <v>309</v>
      </c>
      <c r="G27" s="449" t="s">
        <v>310</v>
      </c>
      <c r="H27" s="230" t="s">
        <v>238</v>
      </c>
      <c r="I27" s="449" t="s">
        <v>296</v>
      </c>
      <c r="J27" s="316" t="s">
        <v>297</v>
      </c>
      <c r="K27" s="245">
        <v>36.25</v>
      </c>
      <c r="L27" s="246">
        <f t="shared" si="0"/>
        <v>52</v>
      </c>
      <c r="M27" s="188">
        <v>52</v>
      </c>
      <c r="N27" s="188"/>
      <c r="O27" s="187" t="e">
        <f>IF(M27="nio",0,IF(M27&gt;0,M27*K27/Q27,0))*VLOOKUP(B27,'2-Kosten per locatie'!$A$13:$G$46,7,FALSE)</f>
        <v>#DIV/0!</v>
      </c>
      <c r="P27" s="187">
        <f>IF(N27&gt;0,N27*K27/R27,0)*VLOOKUP(B27,'2-Kosten per locatie'!$A$13:$G$46,7,FALSE)</f>
        <v>0</v>
      </c>
      <c r="Q27" s="247">
        <f>IF(M27="nio",0,IF(M27&gt;0,VLOOKUP(H27,'3-Productie normen'!A:K,VLOOKUP(M27,'3-Productie normen'!$B$31:$C$36,2,FALSE),FALSE)))</f>
        <v>0</v>
      </c>
      <c r="R27" s="247">
        <f t="shared" si="1"/>
        <v>0</v>
      </c>
      <c r="S27" s="248">
        <f>VLOOKUP(H27,'3-Productie normen'!A:N,11,FALSE)</f>
        <v>0</v>
      </c>
      <c r="T27" s="248"/>
      <c r="V27" s="249">
        <f t="shared" si="2"/>
        <v>1885</v>
      </c>
    </row>
    <row r="28" spans="1:22" ht="14.15" customHeight="1">
      <c r="A28" s="67">
        <v>28</v>
      </c>
      <c r="B28" s="219" t="s">
        <v>46</v>
      </c>
      <c r="C28" s="316" t="s">
        <v>47</v>
      </c>
      <c r="D28" s="219" t="s">
        <v>43</v>
      </c>
      <c r="E28" s="243" t="s">
        <v>306</v>
      </c>
      <c r="F28" s="244" t="s">
        <v>311</v>
      </c>
      <c r="G28" s="449" t="s">
        <v>292</v>
      </c>
      <c r="H28" s="449" t="s">
        <v>240</v>
      </c>
      <c r="I28" s="449" t="s">
        <v>278</v>
      </c>
      <c r="J28" s="316" t="s">
        <v>286</v>
      </c>
      <c r="K28" s="245">
        <v>3.45</v>
      </c>
      <c r="L28" s="246">
        <f t="shared" si="0"/>
        <v>52</v>
      </c>
      <c r="M28" s="188">
        <v>52</v>
      </c>
      <c r="N28" s="188"/>
      <c r="O28" s="187" t="e">
        <f>IF(M28="nio",0,IF(M28&gt;0,M28*K28/Q28,0))*VLOOKUP(B28,'2-Kosten per locatie'!$A$13:$G$46,7,FALSE)</f>
        <v>#DIV/0!</v>
      </c>
      <c r="P28" s="187">
        <f>IF(N28&gt;0,N28*K28/R28,0)*VLOOKUP(B28,'2-Kosten per locatie'!$A$13:$G$46,7,FALSE)</f>
        <v>0</v>
      </c>
      <c r="Q28" s="247">
        <f>IF(M28="nio",0,IF(M28&gt;0,VLOOKUP(H28,'3-Productie normen'!A:K,VLOOKUP(M28,'3-Productie normen'!$B$31:$C$36,2,FALSE),FALSE)))</f>
        <v>0</v>
      </c>
      <c r="R28" s="247">
        <f t="shared" si="1"/>
        <v>0</v>
      </c>
      <c r="S28" s="248">
        <f>VLOOKUP(H28,'3-Productie normen'!A:N,11,FALSE)</f>
        <v>0</v>
      </c>
      <c r="T28" s="248"/>
      <c r="V28" s="249">
        <f t="shared" si="2"/>
        <v>179.4</v>
      </c>
    </row>
    <row r="29" spans="1:22" ht="14.15" customHeight="1">
      <c r="A29" s="67">
        <v>29</v>
      </c>
      <c r="B29" s="219" t="s">
        <v>46</v>
      </c>
      <c r="C29" s="316" t="s">
        <v>47</v>
      </c>
      <c r="D29" s="219" t="s">
        <v>43</v>
      </c>
      <c r="E29" s="243" t="s">
        <v>306</v>
      </c>
      <c r="F29" s="244" t="s">
        <v>312</v>
      </c>
      <c r="G29" s="449" t="s">
        <v>313</v>
      </c>
      <c r="H29" s="230" t="s">
        <v>227</v>
      </c>
      <c r="I29" s="449" t="s">
        <v>296</v>
      </c>
      <c r="J29" s="316" t="s">
        <v>297</v>
      </c>
      <c r="K29" s="245">
        <v>16.75</v>
      </c>
      <c r="L29" s="246">
        <f t="shared" si="0"/>
        <v>52</v>
      </c>
      <c r="M29" s="188">
        <v>52</v>
      </c>
      <c r="N29" s="188"/>
      <c r="O29" s="187" t="e">
        <f>IF(M29="nio",0,IF(M29&gt;0,M29*K29/Q29,0))*VLOOKUP(B29,'2-Kosten per locatie'!$A$13:$G$46,7,FALSE)</f>
        <v>#DIV/0!</v>
      </c>
      <c r="P29" s="187">
        <f>IF(N29&gt;0,N29*K29/R29,0)*VLOOKUP(B29,'2-Kosten per locatie'!$A$13:$G$46,7,FALSE)</f>
        <v>0</v>
      </c>
      <c r="Q29" s="247">
        <f>IF(M29="nio",0,IF(M29&gt;0,VLOOKUP(H29,'3-Productie normen'!A:K,VLOOKUP(M29,'3-Productie normen'!$B$31:$C$36,2,FALSE),FALSE)))</f>
        <v>0</v>
      </c>
      <c r="R29" s="247">
        <f t="shared" si="1"/>
        <v>0</v>
      </c>
      <c r="S29" s="248">
        <f>VLOOKUP(H29,'3-Productie normen'!A:N,11,FALSE)</f>
        <v>0</v>
      </c>
      <c r="T29" s="248"/>
      <c r="V29" s="249">
        <f t="shared" si="2"/>
        <v>871</v>
      </c>
    </row>
    <row r="30" spans="1:22" ht="14.15" customHeight="1">
      <c r="A30" s="67">
        <v>30</v>
      </c>
      <c r="B30" s="219" t="s">
        <v>46</v>
      </c>
      <c r="C30" s="316" t="s">
        <v>47</v>
      </c>
      <c r="D30" s="219" t="s">
        <v>43</v>
      </c>
      <c r="E30" s="243" t="s">
        <v>306</v>
      </c>
      <c r="F30" s="244" t="s">
        <v>314</v>
      </c>
      <c r="G30" s="449" t="s">
        <v>315</v>
      </c>
      <c r="H30" s="230" t="s">
        <v>244</v>
      </c>
      <c r="I30" s="449" t="s">
        <v>316</v>
      </c>
      <c r="J30" s="316" t="s">
        <v>279</v>
      </c>
      <c r="K30" s="245">
        <v>1.75</v>
      </c>
      <c r="L30" s="246">
        <f t="shared" si="0"/>
        <v>0</v>
      </c>
      <c r="M30" s="188" t="s">
        <v>279</v>
      </c>
      <c r="N30" s="188"/>
      <c r="O30" s="187">
        <f>IF(M30="nio",0,IF(M30&gt;0,M30*K30/Q30,0))*VLOOKUP(B30,'2-Kosten per locatie'!$A$13:$G$46,7,FALSE)</f>
        <v>0</v>
      </c>
      <c r="P30" s="187">
        <f>IF(N30&gt;0,N30*K30/R30,0)*VLOOKUP(B30,'2-Kosten per locatie'!$A$13:$G$46,7,FALSE)</f>
        <v>0</v>
      </c>
      <c r="Q30" s="247">
        <f>IF(M30="nio",0,IF(M30&gt;0,VLOOKUP(H30,'3-Productie normen'!A:K,VLOOKUP(M30,'3-Productie normen'!$B$31:$C$36,2,FALSE),FALSE)))</f>
        <v>0</v>
      </c>
      <c r="R30" s="247">
        <f t="shared" si="1"/>
        <v>0</v>
      </c>
      <c r="S30" s="248">
        <f>VLOOKUP(H30,'3-Productie normen'!A:N,11,FALSE)</f>
        <v>0</v>
      </c>
      <c r="T30" s="248"/>
      <c r="V30" s="249">
        <f t="shared" si="2"/>
        <v>0</v>
      </c>
    </row>
    <row r="31" spans="1:22" ht="14.15" customHeight="1">
      <c r="A31" s="67">
        <v>31</v>
      </c>
      <c r="B31" s="219" t="s">
        <v>46</v>
      </c>
      <c r="C31" s="316" t="s">
        <v>47</v>
      </c>
      <c r="D31" s="219" t="s">
        <v>43</v>
      </c>
      <c r="E31" s="243" t="s">
        <v>306</v>
      </c>
      <c r="F31" s="244" t="s">
        <v>317</v>
      </c>
      <c r="G31" s="449" t="s">
        <v>283</v>
      </c>
      <c r="H31" s="230" t="s">
        <v>232</v>
      </c>
      <c r="I31" s="449" t="s">
        <v>278</v>
      </c>
      <c r="J31" s="316" t="s">
        <v>276</v>
      </c>
      <c r="K31" s="245">
        <v>4.2</v>
      </c>
      <c r="L31" s="246">
        <f t="shared" si="0"/>
        <v>52</v>
      </c>
      <c r="M31" s="188">
        <v>52</v>
      </c>
      <c r="N31" s="188"/>
      <c r="O31" s="187" t="e">
        <f>IF(M31="nio",0,IF(M31&gt;0,M31*K31/Q31,0))*VLOOKUP(B31,'2-Kosten per locatie'!$A$13:$G$46,7,FALSE)</f>
        <v>#DIV/0!</v>
      </c>
      <c r="P31" s="187">
        <f>IF(N31&gt;0,N31*K31/R31,0)*VLOOKUP(B31,'2-Kosten per locatie'!$A$13:$G$46,7,FALSE)</f>
        <v>0</v>
      </c>
      <c r="Q31" s="247">
        <f>IF(M31="nio",0,IF(M31&gt;0,VLOOKUP(H31,'3-Productie normen'!A:K,VLOOKUP(M31,'3-Productie normen'!$B$31:$C$36,2,FALSE),FALSE)))</f>
        <v>0</v>
      </c>
      <c r="R31" s="247">
        <f t="shared" si="1"/>
        <v>0</v>
      </c>
      <c r="S31" s="248">
        <f>VLOOKUP(H31,'3-Productie normen'!A:N,11,FALSE)</f>
        <v>0</v>
      </c>
      <c r="T31" s="248"/>
      <c r="V31" s="249">
        <f t="shared" si="2"/>
        <v>218.4</v>
      </c>
    </row>
    <row r="32" spans="1:22" ht="14.15" customHeight="1">
      <c r="A32" s="67">
        <v>32</v>
      </c>
      <c r="B32" s="219" t="s">
        <v>46</v>
      </c>
      <c r="C32" s="316" t="s">
        <v>47</v>
      </c>
      <c r="D32" s="219" t="s">
        <v>43</v>
      </c>
      <c r="E32" s="243" t="s">
        <v>306</v>
      </c>
      <c r="F32" s="244" t="s">
        <v>318</v>
      </c>
      <c r="G32" s="449" t="s">
        <v>319</v>
      </c>
      <c r="H32" s="230" t="s">
        <v>244</v>
      </c>
      <c r="I32" s="449" t="s">
        <v>305</v>
      </c>
      <c r="J32" s="316" t="s">
        <v>279</v>
      </c>
      <c r="K32" s="245">
        <v>4.8</v>
      </c>
      <c r="L32" s="246">
        <f t="shared" si="0"/>
        <v>0</v>
      </c>
      <c r="M32" s="188" t="s">
        <v>279</v>
      </c>
      <c r="N32" s="188"/>
      <c r="O32" s="187">
        <f>IF(M32="nio",0,IF(M32&gt;0,M32*K32/Q32,0))*VLOOKUP(B32,'2-Kosten per locatie'!$A$13:$G$46,7,FALSE)</f>
        <v>0</v>
      </c>
      <c r="P32" s="187">
        <f>IF(N32&gt;0,N32*K32/R32,0)*VLOOKUP(B32,'2-Kosten per locatie'!$A$13:$G$46,7,FALSE)</f>
        <v>0</v>
      </c>
      <c r="Q32" s="247">
        <f>IF(M32="nio",0,IF(M32&gt;0,VLOOKUP(H32,'3-Productie normen'!A:K,VLOOKUP(M32,'3-Productie normen'!$B$31:$C$36,2,FALSE),FALSE)))</f>
        <v>0</v>
      </c>
      <c r="R32" s="247">
        <f t="shared" si="1"/>
        <v>0</v>
      </c>
      <c r="S32" s="248">
        <f>VLOOKUP(H32,'3-Productie normen'!A:N,11,FALSE)</f>
        <v>0</v>
      </c>
      <c r="T32" s="248"/>
      <c r="V32" s="249">
        <f t="shared" si="2"/>
        <v>0</v>
      </c>
    </row>
    <row r="33" spans="1:22" ht="14.15" customHeight="1">
      <c r="A33" s="67">
        <v>33</v>
      </c>
      <c r="B33" s="219" t="s">
        <v>46</v>
      </c>
      <c r="C33" s="316" t="s">
        <v>47</v>
      </c>
      <c r="D33" s="219" t="s">
        <v>43</v>
      </c>
      <c r="E33" s="243" t="s">
        <v>306</v>
      </c>
      <c r="F33" s="244" t="s">
        <v>320</v>
      </c>
      <c r="G33" s="449" t="s">
        <v>304</v>
      </c>
      <c r="H33" s="230" t="s">
        <v>244</v>
      </c>
      <c r="I33" s="449" t="s">
        <v>305</v>
      </c>
      <c r="J33" s="316" t="s">
        <v>279</v>
      </c>
      <c r="K33" s="245">
        <v>3.65</v>
      </c>
      <c r="L33" s="246">
        <f t="shared" si="0"/>
        <v>0</v>
      </c>
      <c r="M33" s="188" t="s">
        <v>279</v>
      </c>
      <c r="N33" s="188"/>
      <c r="O33" s="187">
        <f>IF(M33="nio",0,IF(M33&gt;0,M33*K33/Q33,0))*VLOOKUP(B33,'2-Kosten per locatie'!$A$13:$G$46,7,FALSE)</f>
        <v>0</v>
      </c>
      <c r="P33" s="187">
        <f>IF(N33&gt;0,N33*K33/R33,0)*VLOOKUP(B33,'2-Kosten per locatie'!$A$13:$G$46,7,FALSE)</f>
        <v>0</v>
      </c>
      <c r="Q33" s="247">
        <f>IF(M33="nio",0,IF(M33&gt;0,VLOOKUP(H33,'3-Productie normen'!A:K,VLOOKUP(M33,'3-Productie normen'!$B$31:$C$36,2,FALSE),FALSE)))</f>
        <v>0</v>
      </c>
      <c r="R33" s="247">
        <f t="shared" si="1"/>
        <v>0</v>
      </c>
      <c r="S33" s="248">
        <f>VLOOKUP(H33,'3-Productie normen'!A:N,11,FALSE)</f>
        <v>0</v>
      </c>
      <c r="T33" s="248"/>
      <c r="V33" s="249">
        <f t="shared" si="2"/>
        <v>0</v>
      </c>
    </row>
    <row r="34" spans="1:22" ht="14.15" customHeight="1">
      <c r="A34" s="67">
        <v>34</v>
      </c>
      <c r="B34" s="219" t="s">
        <v>46</v>
      </c>
      <c r="C34" s="316" t="s">
        <v>47</v>
      </c>
      <c r="D34" s="219" t="s">
        <v>43</v>
      </c>
      <c r="E34" s="243" t="s">
        <v>306</v>
      </c>
      <c r="F34" s="244" t="s">
        <v>321</v>
      </c>
      <c r="G34" s="449" t="s">
        <v>322</v>
      </c>
      <c r="H34" s="230" t="s">
        <v>244</v>
      </c>
      <c r="I34" s="449" t="s">
        <v>278</v>
      </c>
      <c r="J34" s="316" t="s">
        <v>279</v>
      </c>
      <c r="K34" s="245">
        <v>5.95</v>
      </c>
      <c r="L34" s="246">
        <f t="shared" si="0"/>
        <v>0</v>
      </c>
      <c r="M34" s="188" t="s">
        <v>279</v>
      </c>
      <c r="N34" s="188"/>
      <c r="O34" s="187">
        <f>IF(M34="nio",0,IF(M34&gt;0,M34*K34/Q34,0))*VLOOKUP(B34,'2-Kosten per locatie'!$A$13:$G$46,7,FALSE)</f>
        <v>0</v>
      </c>
      <c r="P34" s="187">
        <f>IF(N34&gt;0,N34*K34/R34,0)*VLOOKUP(B34,'2-Kosten per locatie'!$A$13:$G$46,7,FALSE)</f>
        <v>0</v>
      </c>
      <c r="Q34" s="247">
        <f>IF(M34="nio",0,IF(M34&gt;0,VLOOKUP(H34,'3-Productie normen'!A:K,VLOOKUP(M34,'3-Productie normen'!$B$31:$C$36,2,FALSE),FALSE)))</f>
        <v>0</v>
      </c>
      <c r="R34" s="247">
        <f t="shared" si="1"/>
        <v>0</v>
      </c>
      <c r="S34" s="248">
        <f>VLOOKUP(H34,'3-Productie normen'!A:N,11,FALSE)</f>
        <v>0</v>
      </c>
      <c r="T34" s="248"/>
      <c r="V34" s="249">
        <f t="shared" si="2"/>
        <v>0</v>
      </c>
    </row>
    <row r="35" spans="1:22" ht="14.15" customHeight="1">
      <c r="A35" s="67">
        <v>35</v>
      </c>
      <c r="B35" s="219" t="s">
        <v>50</v>
      </c>
      <c r="C35" s="316" t="s">
        <v>51</v>
      </c>
      <c r="D35" s="219" t="s">
        <v>52</v>
      </c>
      <c r="E35" s="243" t="s">
        <v>280</v>
      </c>
      <c r="F35" s="244" t="s">
        <v>281</v>
      </c>
      <c r="G35" s="449" t="s">
        <v>231</v>
      </c>
      <c r="H35" s="230" t="s">
        <v>231</v>
      </c>
      <c r="I35" s="449" t="s">
        <v>323</v>
      </c>
      <c r="J35" s="316" t="s">
        <v>324</v>
      </c>
      <c r="K35" s="245">
        <v>2.7</v>
      </c>
      <c r="L35" s="246">
        <f t="shared" si="0"/>
        <v>52</v>
      </c>
      <c r="M35" s="188">
        <v>52</v>
      </c>
      <c r="N35" s="188"/>
      <c r="O35" s="187" t="e">
        <f>IF(M35="nio",0,IF(M35&gt;0,M35*K35/Q35,0))*VLOOKUP(B35,'2-Kosten per locatie'!$A$13:$G$46,7,FALSE)</f>
        <v>#DIV/0!</v>
      </c>
      <c r="P35" s="187">
        <f>IF(N35&gt;0,N35*K35/R35,0)*VLOOKUP(B35,'2-Kosten per locatie'!$A$13:$G$46,7,FALSE)</f>
        <v>0</v>
      </c>
      <c r="Q35" s="247">
        <f>IF(M35="nio",0,IF(M35&gt;0,VLOOKUP(H35,'3-Productie normen'!A:K,VLOOKUP(M35,'3-Productie normen'!$B$31:$C$36,2,FALSE),FALSE)))</f>
        <v>0</v>
      </c>
      <c r="R35" s="247">
        <f t="shared" si="1"/>
        <v>0</v>
      </c>
      <c r="S35" s="248">
        <f>VLOOKUP(H35,'3-Productie normen'!A:N,11,FALSE)</f>
        <v>0</v>
      </c>
      <c r="T35" s="248"/>
      <c r="V35" s="249">
        <f t="shared" si="2"/>
        <v>140.4</v>
      </c>
    </row>
    <row r="36" spans="1:22" ht="14.15" customHeight="1">
      <c r="A36" s="67">
        <v>36</v>
      </c>
      <c r="B36" s="219" t="s">
        <v>50</v>
      </c>
      <c r="C36" s="316" t="s">
        <v>51</v>
      </c>
      <c r="D36" s="219" t="s">
        <v>52</v>
      </c>
      <c r="E36" s="243" t="s">
        <v>280</v>
      </c>
      <c r="F36" s="244" t="s">
        <v>282</v>
      </c>
      <c r="G36" s="449" t="s">
        <v>283</v>
      </c>
      <c r="H36" s="230" t="s">
        <v>232</v>
      </c>
      <c r="I36" s="449" t="s">
        <v>278</v>
      </c>
      <c r="J36" s="316" t="s">
        <v>276</v>
      </c>
      <c r="K36" s="245">
        <v>6.35</v>
      </c>
      <c r="L36" s="246">
        <f t="shared" si="0"/>
        <v>52</v>
      </c>
      <c r="M36" s="188">
        <v>52</v>
      </c>
      <c r="N36" s="188"/>
      <c r="O36" s="187" t="e">
        <f>IF(M36="nio",0,IF(M36&gt;0,M36*K36/Q36,0))*VLOOKUP(B36,'2-Kosten per locatie'!$A$13:$G$46,7,FALSE)</f>
        <v>#DIV/0!</v>
      </c>
      <c r="P36" s="187">
        <f>IF(N36&gt;0,N36*K36/R36,0)*VLOOKUP(B36,'2-Kosten per locatie'!$A$13:$G$46,7,FALSE)</f>
        <v>0</v>
      </c>
      <c r="Q36" s="247">
        <f>IF(M36="nio",0,IF(M36&gt;0,VLOOKUP(H36,'3-Productie normen'!A:K,VLOOKUP(M36,'3-Productie normen'!$B$31:$C$36,2,FALSE),FALSE)))</f>
        <v>0</v>
      </c>
      <c r="R36" s="247">
        <f t="shared" si="1"/>
        <v>0</v>
      </c>
      <c r="S36" s="248">
        <f>VLOOKUP(H36,'3-Productie normen'!A:N,11,FALSE)</f>
        <v>0</v>
      </c>
      <c r="T36" s="248"/>
      <c r="V36" s="249">
        <f t="shared" si="2"/>
        <v>330.2</v>
      </c>
    </row>
    <row r="37" spans="1:22" ht="14.15" customHeight="1">
      <c r="A37" s="67">
        <v>37</v>
      </c>
      <c r="B37" s="219" t="s">
        <v>50</v>
      </c>
      <c r="C37" s="316" t="s">
        <v>51</v>
      </c>
      <c r="D37" s="219" t="s">
        <v>52</v>
      </c>
      <c r="E37" s="243" t="s">
        <v>280</v>
      </c>
      <c r="F37" s="244" t="s">
        <v>284</v>
      </c>
      <c r="G37" s="449" t="s">
        <v>310</v>
      </c>
      <c r="H37" s="230" t="s">
        <v>238</v>
      </c>
      <c r="I37" s="449" t="s">
        <v>296</v>
      </c>
      <c r="J37" s="316" t="s">
        <v>297</v>
      </c>
      <c r="K37" s="245">
        <v>20.65</v>
      </c>
      <c r="L37" s="246">
        <f t="shared" si="0"/>
        <v>52</v>
      </c>
      <c r="M37" s="188">
        <v>52</v>
      </c>
      <c r="N37" s="188"/>
      <c r="O37" s="187" t="e">
        <f>IF(M37="nio",0,IF(M37&gt;0,M37*K37/Q37,0))*VLOOKUP(B37,'2-Kosten per locatie'!$A$13:$G$46,7,FALSE)</f>
        <v>#DIV/0!</v>
      </c>
      <c r="P37" s="187">
        <f>IF(N37&gt;0,N37*K37/R37,0)*VLOOKUP(B37,'2-Kosten per locatie'!$A$13:$G$46,7,FALSE)</f>
        <v>0</v>
      </c>
      <c r="Q37" s="247">
        <f>IF(M37="nio",0,IF(M37&gt;0,VLOOKUP(H37,'3-Productie normen'!A:K,VLOOKUP(M37,'3-Productie normen'!$B$31:$C$36,2,FALSE),FALSE)))</f>
        <v>0</v>
      </c>
      <c r="R37" s="247">
        <f t="shared" si="1"/>
        <v>0</v>
      </c>
      <c r="S37" s="248">
        <f>VLOOKUP(H37,'3-Productie normen'!A:N,11,FALSE)</f>
        <v>0</v>
      </c>
      <c r="T37" s="248"/>
      <c r="V37" s="249">
        <f t="shared" si="2"/>
        <v>1073.8</v>
      </c>
    </row>
    <row r="38" spans="1:22" ht="14.15" customHeight="1">
      <c r="A38" s="67">
        <v>38</v>
      </c>
      <c r="B38" s="219" t="s">
        <v>50</v>
      </c>
      <c r="C38" s="316" t="s">
        <v>51</v>
      </c>
      <c r="D38" s="219" t="s">
        <v>52</v>
      </c>
      <c r="E38" s="243" t="s">
        <v>280</v>
      </c>
      <c r="F38" s="244" t="s">
        <v>287</v>
      </c>
      <c r="G38" s="449" t="s">
        <v>285</v>
      </c>
      <c r="H38" s="230" t="s">
        <v>233</v>
      </c>
      <c r="I38" s="449" t="s">
        <v>278</v>
      </c>
      <c r="J38" s="316" t="s">
        <v>286</v>
      </c>
      <c r="K38" s="245">
        <v>11.9</v>
      </c>
      <c r="L38" s="246">
        <f t="shared" si="0"/>
        <v>52</v>
      </c>
      <c r="M38" s="188">
        <v>52</v>
      </c>
      <c r="N38" s="188"/>
      <c r="O38" s="187" t="e">
        <f>IF(M38="nio",0,IF(M38&gt;0,M38*K38/Q38,0))*VLOOKUP(B38,'2-Kosten per locatie'!$A$13:$G$46,7,FALSE)</f>
        <v>#DIV/0!</v>
      </c>
      <c r="P38" s="187">
        <f>IF(N38&gt;0,N38*K38/R38,0)*VLOOKUP(B38,'2-Kosten per locatie'!$A$13:$G$46,7,FALSE)</f>
        <v>0</v>
      </c>
      <c r="Q38" s="247">
        <f>IF(M38="nio",0,IF(M38&gt;0,VLOOKUP(H38,'3-Productie normen'!A:K,VLOOKUP(M38,'3-Productie normen'!$B$31:$C$36,2,FALSE),FALSE)))</f>
        <v>0</v>
      </c>
      <c r="R38" s="247">
        <f t="shared" si="1"/>
        <v>0</v>
      </c>
      <c r="S38" s="248">
        <f>VLOOKUP(H38,'3-Productie normen'!A:N,11,FALSE)</f>
        <v>0</v>
      </c>
      <c r="T38" s="248"/>
      <c r="V38" s="249">
        <f t="shared" si="2"/>
        <v>618.80000000000007</v>
      </c>
    </row>
    <row r="39" spans="1:22" ht="14.15" customHeight="1">
      <c r="A39" s="67">
        <v>39</v>
      </c>
      <c r="B39" s="219" t="s">
        <v>50</v>
      </c>
      <c r="C39" s="316" t="s">
        <v>51</v>
      </c>
      <c r="D39" s="219" t="s">
        <v>52</v>
      </c>
      <c r="E39" s="243" t="s">
        <v>280</v>
      </c>
      <c r="F39" s="244" t="s">
        <v>289</v>
      </c>
      <c r="G39" s="449" t="s">
        <v>325</v>
      </c>
      <c r="H39" s="449" t="s">
        <v>240</v>
      </c>
      <c r="I39" s="449" t="s">
        <v>278</v>
      </c>
      <c r="J39" s="316" t="s">
        <v>286</v>
      </c>
      <c r="K39" s="245">
        <v>3</v>
      </c>
      <c r="L39" s="246">
        <f t="shared" si="0"/>
        <v>52</v>
      </c>
      <c r="M39" s="188">
        <v>52</v>
      </c>
      <c r="N39" s="188"/>
      <c r="O39" s="187" t="e">
        <f>IF(M39="nio",0,IF(M39&gt;0,M39*K39/Q39,0))*VLOOKUP(B39,'2-Kosten per locatie'!$A$13:$G$46,7,FALSE)</f>
        <v>#DIV/0!</v>
      </c>
      <c r="P39" s="187">
        <f>IF(N39&gt;0,N39*K39/R39,0)*VLOOKUP(B39,'2-Kosten per locatie'!$A$13:$G$46,7,FALSE)</f>
        <v>0</v>
      </c>
      <c r="Q39" s="247">
        <f>IF(M39="nio",0,IF(M39&gt;0,VLOOKUP(H39,'3-Productie normen'!A:K,VLOOKUP(M39,'3-Productie normen'!$B$31:$C$36,2,FALSE),FALSE)))</f>
        <v>0</v>
      </c>
      <c r="R39" s="247">
        <f t="shared" si="1"/>
        <v>0</v>
      </c>
      <c r="S39" s="248">
        <f>VLOOKUP(H39,'3-Productie normen'!A:N,11,FALSE)</f>
        <v>0</v>
      </c>
      <c r="T39" s="248"/>
      <c r="V39" s="249">
        <f t="shared" si="2"/>
        <v>156</v>
      </c>
    </row>
    <row r="40" spans="1:22" ht="14.15" customHeight="1">
      <c r="A40" s="67">
        <v>40</v>
      </c>
      <c r="B40" s="219" t="s">
        <v>50</v>
      </c>
      <c r="C40" s="316" t="s">
        <v>51</v>
      </c>
      <c r="D40" s="219" t="s">
        <v>52</v>
      </c>
      <c r="E40" s="243" t="s">
        <v>280</v>
      </c>
      <c r="F40" s="244" t="s">
        <v>293</v>
      </c>
      <c r="G40" s="449" t="s">
        <v>326</v>
      </c>
      <c r="H40" s="230" t="s">
        <v>244</v>
      </c>
      <c r="I40" s="449" t="s">
        <v>327</v>
      </c>
      <c r="J40" s="316" t="s">
        <v>279</v>
      </c>
      <c r="K40" s="245">
        <v>35</v>
      </c>
      <c r="L40" s="246">
        <f t="shared" si="0"/>
        <v>0</v>
      </c>
      <c r="M40" s="188" t="s">
        <v>279</v>
      </c>
      <c r="N40" s="188"/>
      <c r="O40" s="187">
        <f>IF(M40="nio",0,IF(M40&gt;0,M40*K40/Q40,0))*VLOOKUP(B40,'2-Kosten per locatie'!$A$13:$G$46,7,FALSE)</f>
        <v>0</v>
      </c>
      <c r="P40" s="187">
        <f>IF(N40&gt;0,N40*K40/R40,0)*VLOOKUP(B40,'2-Kosten per locatie'!$A$13:$G$46,7,FALSE)</f>
        <v>0</v>
      </c>
      <c r="Q40" s="247">
        <f>IF(M40="nio",0,IF(M40&gt;0,VLOOKUP(H40,'3-Productie normen'!A:K,VLOOKUP(M40,'3-Productie normen'!$B$31:$C$36,2,FALSE),FALSE)))</f>
        <v>0</v>
      </c>
      <c r="R40" s="247">
        <f t="shared" si="1"/>
        <v>0</v>
      </c>
      <c r="S40" s="248">
        <f>VLOOKUP(H40,'3-Productie normen'!A:N,11,FALSE)</f>
        <v>0</v>
      </c>
      <c r="T40" s="248"/>
      <c r="V40" s="249">
        <f t="shared" si="2"/>
        <v>0</v>
      </c>
    </row>
    <row r="41" spans="1:22" ht="14.15" customHeight="1">
      <c r="A41" s="67">
        <v>41</v>
      </c>
      <c r="B41" s="219" t="s">
        <v>50</v>
      </c>
      <c r="C41" s="316" t="s">
        <v>51</v>
      </c>
      <c r="D41" s="219" t="s">
        <v>52</v>
      </c>
      <c r="E41" s="243" t="s">
        <v>280</v>
      </c>
      <c r="F41" s="244" t="s">
        <v>295</v>
      </c>
      <c r="G41" s="449" t="s">
        <v>328</v>
      </c>
      <c r="H41" s="230" t="s">
        <v>244</v>
      </c>
      <c r="I41" s="449" t="s">
        <v>329</v>
      </c>
      <c r="J41" s="316" t="s">
        <v>279</v>
      </c>
      <c r="K41" s="245">
        <v>15</v>
      </c>
      <c r="L41" s="246">
        <f t="shared" si="0"/>
        <v>0</v>
      </c>
      <c r="M41" s="188" t="s">
        <v>279</v>
      </c>
      <c r="N41" s="188"/>
      <c r="O41" s="187">
        <f>IF(M41="nio",0,IF(M41&gt;0,M41*K41/Q41,0))*VLOOKUP(B41,'2-Kosten per locatie'!$A$13:$G$46,7,FALSE)</f>
        <v>0</v>
      </c>
      <c r="P41" s="187">
        <f>IF(N41&gt;0,N41*K41/R41,0)*VLOOKUP(B41,'2-Kosten per locatie'!$A$13:$G$46,7,FALSE)</f>
        <v>0</v>
      </c>
      <c r="Q41" s="247">
        <f>IF(M41="nio",0,IF(M41&gt;0,VLOOKUP(H41,'3-Productie normen'!A:K,VLOOKUP(M41,'3-Productie normen'!$B$31:$C$36,2,FALSE),FALSE)))</f>
        <v>0</v>
      </c>
      <c r="R41" s="247">
        <f t="shared" si="1"/>
        <v>0</v>
      </c>
      <c r="S41" s="248">
        <f>VLOOKUP(H41,'3-Productie normen'!A:N,11,FALSE)</f>
        <v>0</v>
      </c>
      <c r="T41" s="248"/>
      <c r="V41" s="249">
        <f t="shared" si="2"/>
        <v>0</v>
      </c>
    </row>
    <row r="42" spans="1:22" ht="14.15" customHeight="1">
      <c r="A42" s="67">
        <v>42</v>
      </c>
      <c r="B42" s="219" t="s">
        <v>50</v>
      </c>
      <c r="C42" s="316" t="s">
        <v>51</v>
      </c>
      <c r="D42" s="219" t="s">
        <v>52</v>
      </c>
      <c r="E42" s="243" t="s">
        <v>280</v>
      </c>
      <c r="F42" s="244" t="s">
        <v>298</v>
      </c>
      <c r="G42" s="449" t="s">
        <v>292</v>
      </c>
      <c r="H42" s="449" t="s">
        <v>240</v>
      </c>
      <c r="I42" s="449" t="s">
        <v>278</v>
      </c>
      <c r="J42" s="316" t="s">
        <v>286</v>
      </c>
      <c r="K42" s="245">
        <v>2.2999999999999998</v>
      </c>
      <c r="L42" s="246">
        <f t="shared" si="0"/>
        <v>52</v>
      </c>
      <c r="M42" s="188">
        <v>52</v>
      </c>
      <c r="N42" s="188"/>
      <c r="O42" s="187" t="e">
        <f>IF(M42="nio",0,IF(M42&gt;0,M42*K42/Q42,0))*VLOOKUP(B42,'2-Kosten per locatie'!$A$13:$G$46,7,FALSE)</f>
        <v>#DIV/0!</v>
      </c>
      <c r="P42" s="187">
        <f>IF(N42&gt;0,N42*K42/R42,0)*VLOOKUP(B42,'2-Kosten per locatie'!$A$13:$G$46,7,FALSE)</f>
        <v>0</v>
      </c>
      <c r="Q42" s="247">
        <f>IF(M42="nio",0,IF(M42&gt;0,VLOOKUP(H42,'3-Productie normen'!A:K,VLOOKUP(M42,'3-Productie normen'!$B$31:$C$36,2,FALSE),FALSE)))</f>
        <v>0</v>
      </c>
      <c r="R42" s="247">
        <f t="shared" si="1"/>
        <v>0</v>
      </c>
      <c r="S42" s="248">
        <f>VLOOKUP(H42,'3-Productie normen'!A:N,11,FALSE)</f>
        <v>0</v>
      </c>
      <c r="T42" s="248"/>
      <c r="V42" s="249">
        <f t="shared" si="2"/>
        <v>119.6</v>
      </c>
    </row>
    <row r="43" spans="1:22" ht="14.15" customHeight="1">
      <c r="A43" s="67">
        <v>43</v>
      </c>
      <c r="B43" s="219" t="s">
        <v>50</v>
      </c>
      <c r="C43" s="316" t="s">
        <v>51</v>
      </c>
      <c r="D43" s="219" t="s">
        <v>52</v>
      </c>
      <c r="E43" s="243" t="s">
        <v>280</v>
      </c>
      <c r="F43" s="244" t="s">
        <v>299</v>
      </c>
      <c r="G43" s="449" t="s">
        <v>292</v>
      </c>
      <c r="H43" s="449" t="s">
        <v>240</v>
      </c>
      <c r="I43" s="449" t="s">
        <v>278</v>
      </c>
      <c r="J43" s="316" t="s">
        <v>286</v>
      </c>
      <c r="K43" s="245">
        <v>3.8</v>
      </c>
      <c r="L43" s="246">
        <f t="shared" si="0"/>
        <v>52</v>
      </c>
      <c r="M43" s="188">
        <v>52</v>
      </c>
      <c r="N43" s="188"/>
      <c r="O43" s="187" t="e">
        <f>IF(M43="nio",0,IF(M43&gt;0,M43*K43/Q43,0))*VLOOKUP(B43,'2-Kosten per locatie'!$A$13:$G$46,7,FALSE)</f>
        <v>#DIV/0!</v>
      </c>
      <c r="P43" s="187">
        <f>IF(N43&gt;0,N43*K43/R43,0)*VLOOKUP(B43,'2-Kosten per locatie'!$A$13:$G$46,7,FALSE)</f>
        <v>0</v>
      </c>
      <c r="Q43" s="247">
        <f>IF(M43="nio",0,IF(M43&gt;0,VLOOKUP(H43,'3-Productie normen'!A:K,VLOOKUP(M43,'3-Productie normen'!$B$31:$C$36,2,FALSE),FALSE)))</f>
        <v>0</v>
      </c>
      <c r="R43" s="247">
        <f t="shared" si="1"/>
        <v>0</v>
      </c>
      <c r="S43" s="248">
        <f>VLOOKUP(H43,'3-Productie normen'!A:N,11,FALSE)</f>
        <v>0</v>
      </c>
      <c r="T43" s="248"/>
      <c r="V43" s="249">
        <f t="shared" si="2"/>
        <v>197.6</v>
      </c>
    </row>
    <row r="44" spans="1:22" ht="14.15" customHeight="1">
      <c r="A44" s="67">
        <v>44</v>
      </c>
      <c r="B44" s="219" t="s">
        <v>50</v>
      </c>
      <c r="C44" s="316" t="s">
        <v>51</v>
      </c>
      <c r="D44" s="219" t="s">
        <v>52</v>
      </c>
      <c r="E44" s="243" t="s">
        <v>280</v>
      </c>
      <c r="F44" s="244" t="s">
        <v>300</v>
      </c>
      <c r="G44" s="449" t="s">
        <v>127</v>
      </c>
      <c r="H44" s="230" t="s">
        <v>227</v>
      </c>
      <c r="I44" s="449" t="s">
        <v>296</v>
      </c>
      <c r="J44" s="316" t="s">
        <v>297</v>
      </c>
      <c r="K44" s="245">
        <v>13.75</v>
      </c>
      <c r="L44" s="246">
        <f t="shared" si="0"/>
        <v>52</v>
      </c>
      <c r="M44" s="188">
        <v>52</v>
      </c>
      <c r="N44" s="188"/>
      <c r="O44" s="187" t="e">
        <f>IF(M44="nio",0,IF(M44&gt;0,M44*K44/Q44,0))*VLOOKUP(B44,'2-Kosten per locatie'!$A$13:$G$46,7,FALSE)</f>
        <v>#DIV/0!</v>
      </c>
      <c r="P44" s="187">
        <f>IF(N44&gt;0,N44*K44/R44,0)*VLOOKUP(B44,'2-Kosten per locatie'!$A$13:$G$46,7,FALSE)</f>
        <v>0</v>
      </c>
      <c r="Q44" s="247">
        <f>IF(M44="nio",0,IF(M44&gt;0,VLOOKUP(H44,'3-Productie normen'!A:K,VLOOKUP(M44,'3-Productie normen'!$B$31:$C$36,2,FALSE),FALSE)))</f>
        <v>0</v>
      </c>
      <c r="R44" s="247">
        <f t="shared" si="1"/>
        <v>0</v>
      </c>
      <c r="S44" s="248">
        <f>VLOOKUP(H44,'3-Productie normen'!A:N,11,FALSE)</f>
        <v>0</v>
      </c>
      <c r="T44" s="248"/>
      <c r="V44" s="249">
        <f t="shared" si="2"/>
        <v>715</v>
      </c>
    </row>
    <row r="45" spans="1:22" ht="14.15" customHeight="1">
      <c r="A45" s="67">
        <v>45</v>
      </c>
      <c r="B45" s="219" t="s">
        <v>50</v>
      </c>
      <c r="C45" s="316" t="s">
        <v>51</v>
      </c>
      <c r="D45" s="219" t="s">
        <v>52</v>
      </c>
      <c r="E45" s="243" t="s">
        <v>280</v>
      </c>
      <c r="F45" s="244" t="s">
        <v>301</v>
      </c>
      <c r="G45" s="449" t="s">
        <v>127</v>
      </c>
      <c r="H45" s="230" t="s">
        <v>227</v>
      </c>
      <c r="I45" s="449" t="s">
        <v>296</v>
      </c>
      <c r="J45" s="316" t="s">
        <v>297</v>
      </c>
      <c r="K45" s="245">
        <v>15.6</v>
      </c>
      <c r="L45" s="246">
        <f t="shared" si="0"/>
        <v>52</v>
      </c>
      <c r="M45" s="188">
        <v>52</v>
      </c>
      <c r="N45" s="188"/>
      <c r="O45" s="187" t="e">
        <f>IF(M45="nio",0,IF(M45&gt;0,M45*K45/Q45,0))*VLOOKUP(B45,'2-Kosten per locatie'!$A$13:$G$46,7,FALSE)</f>
        <v>#DIV/0!</v>
      </c>
      <c r="P45" s="187">
        <f>IF(N45&gt;0,N45*K45/R45,0)*VLOOKUP(B45,'2-Kosten per locatie'!$A$13:$G$46,7,FALSE)</f>
        <v>0</v>
      </c>
      <c r="Q45" s="247">
        <f>IF(M45="nio",0,IF(M45&gt;0,VLOOKUP(H45,'3-Productie normen'!A:K,VLOOKUP(M45,'3-Productie normen'!$B$31:$C$36,2,FALSE),FALSE)))</f>
        <v>0</v>
      </c>
      <c r="R45" s="247">
        <f t="shared" si="1"/>
        <v>0</v>
      </c>
      <c r="S45" s="248">
        <f>VLOOKUP(H45,'3-Productie normen'!A:N,11,FALSE)</f>
        <v>0</v>
      </c>
      <c r="T45" s="248"/>
      <c r="V45" s="249">
        <f t="shared" si="2"/>
        <v>811.19999999999993</v>
      </c>
    </row>
    <row r="46" spans="1:22" ht="14.15" customHeight="1">
      <c r="A46" s="67">
        <v>46</v>
      </c>
      <c r="B46" s="219" t="s">
        <v>50</v>
      </c>
      <c r="C46" s="316" t="s">
        <v>51</v>
      </c>
      <c r="D46" s="219" t="s">
        <v>52</v>
      </c>
      <c r="E46" s="243" t="s">
        <v>280</v>
      </c>
      <c r="F46" s="244" t="s">
        <v>303</v>
      </c>
      <c r="G46" s="449" t="s">
        <v>234</v>
      </c>
      <c r="H46" s="230" t="s">
        <v>234</v>
      </c>
      <c r="I46" s="449" t="s">
        <v>296</v>
      </c>
      <c r="J46" s="316" t="s">
        <v>297</v>
      </c>
      <c r="K46" s="245">
        <v>19</v>
      </c>
      <c r="L46" s="246">
        <f t="shared" si="0"/>
        <v>52</v>
      </c>
      <c r="M46" s="188">
        <v>52</v>
      </c>
      <c r="N46" s="188"/>
      <c r="O46" s="187" t="e">
        <f>IF(M46="nio",0,IF(M46&gt;0,M46*K46/Q46,0))*VLOOKUP(B46,'2-Kosten per locatie'!$A$13:$G$46,7,FALSE)</f>
        <v>#DIV/0!</v>
      </c>
      <c r="P46" s="187">
        <f>IF(N46&gt;0,N46*K46/R46,0)*VLOOKUP(B46,'2-Kosten per locatie'!$A$13:$G$46,7,FALSE)</f>
        <v>0</v>
      </c>
      <c r="Q46" s="247">
        <f>IF(M46="nio",0,IF(M46&gt;0,VLOOKUP(H46,'3-Productie normen'!A:K,VLOOKUP(M46,'3-Productie normen'!$B$31:$C$36,2,FALSE),FALSE)))</f>
        <v>0</v>
      </c>
      <c r="R46" s="247">
        <f t="shared" si="1"/>
        <v>0</v>
      </c>
      <c r="S46" s="248">
        <f>VLOOKUP(H46,'3-Productie normen'!A:N,11,FALSE)</f>
        <v>0</v>
      </c>
      <c r="T46" s="248"/>
      <c r="V46" s="249">
        <f t="shared" si="2"/>
        <v>988</v>
      </c>
    </row>
    <row r="47" spans="1:22" ht="14.15" customHeight="1">
      <c r="A47" s="67">
        <v>47</v>
      </c>
      <c r="B47" s="219" t="s">
        <v>50</v>
      </c>
      <c r="C47" s="316" t="s">
        <v>51</v>
      </c>
      <c r="D47" s="219" t="s">
        <v>52</v>
      </c>
      <c r="E47" s="243" t="s">
        <v>280</v>
      </c>
      <c r="F47" s="244" t="s">
        <v>330</v>
      </c>
      <c r="G47" s="449" t="s">
        <v>315</v>
      </c>
      <c r="H47" s="230" t="s">
        <v>244</v>
      </c>
      <c r="I47" s="449" t="s">
        <v>278</v>
      </c>
      <c r="J47" s="316" t="s">
        <v>279</v>
      </c>
      <c r="K47" s="245">
        <v>1.5</v>
      </c>
      <c r="L47" s="246">
        <f t="shared" si="0"/>
        <v>0</v>
      </c>
      <c r="M47" s="188" t="s">
        <v>279</v>
      </c>
      <c r="N47" s="188"/>
      <c r="O47" s="187">
        <f>IF(M47="nio",0,IF(M47&gt;0,M47*K47/Q47,0))*VLOOKUP(B47,'2-Kosten per locatie'!$A$13:$G$46,7,FALSE)</f>
        <v>0</v>
      </c>
      <c r="P47" s="187">
        <f>IF(N47&gt;0,N47*K47/R47,0)*VLOOKUP(B47,'2-Kosten per locatie'!$A$13:$G$46,7,FALSE)</f>
        <v>0</v>
      </c>
      <c r="Q47" s="247">
        <f>IF(M47="nio",0,IF(M47&gt;0,VLOOKUP(H47,'3-Productie normen'!A:K,VLOOKUP(M47,'3-Productie normen'!$B$31:$C$36,2,FALSE),FALSE)))</f>
        <v>0</v>
      </c>
      <c r="R47" s="247">
        <f t="shared" si="1"/>
        <v>0</v>
      </c>
      <c r="S47" s="248">
        <f>VLOOKUP(H47,'3-Productie normen'!A:N,11,FALSE)</f>
        <v>0</v>
      </c>
      <c r="T47" s="248"/>
      <c r="V47" s="249">
        <f t="shared" si="2"/>
        <v>0</v>
      </c>
    </row>
    <row r="48" spans="1:22" ht="14.15" customHeight="1">
      <c r="A48" s="67">
        <v>48</v>
      </c>
      <c r="B48" s="219" t="s">
        <v>54</v>
      </c>
      <c r="C48" s="316" t="s">
        <v>55</v>
      </c>
      <c r="D48" s="219" t="s">
        <v>56</v>
      </c>
      <c r="E48" s="243" t="s">
        <v>331</v>
      </c>
      <c r="F48" s="244" t="s">
        <v>281</v>
      </c>
      <c r="G48" s="449" t="s">
        <v>332</v>
      </c>
      <c r="H48" s="230" t="s">
        <v>236</v>
      </c>
      <c r="I48" s="449" t="s">
        <v>278</v>
      </c>
      <c r="J48" s="316" t="s">
        <v>276</v>
      </c>
      <c r="K48" s="245">
        <v>11.25</v>
      </c>
      <c r="L48" s="246">
        <f t="shared" si="0"/>
        <v>52</v>
      </c>
      <c r="M48" s="188">
        <v>52</v>
      </c>
      <c r="N48" s="188"/>
      <c r="O48" s="187" t="e">
        <f>IF(M48="nio",0,IF(M48&gt;0,M48*K48/Q48,0))*VLOOKUP(B48,'2-Kosten per locatie'!$A$13:$G$46,7,FALSE)</f>
        <v>#DIV/0!</v>
      </c>
      <c r="P48" s="187">
        <f>IF(N48&gt;0,N48*K48/R48,0)*VLOOKUP(B48,'2-Kosten per locatie'!$A$13:$G$46,7,FALSE)</f>
        <v>0</v>
      </c>
      <c r="Q48" s="247">
        <f>IF(M48="nio",0,IF(M48&gt;0,VLOOKUP(H48,'3-Productie normen'!A:K,VLOOKUP(M48,'3-Productie normen'!$B$31:$C$36,2,FALSE),FALSE)))</f>
        <v>0</v>
      </c>
      <c r="R48" s="247">
        <f t="shared" si="1"/>
        <v>0</v>
      </c>
      <c r="S48" s="248">
        <f>VLOOKUP(H48,'3-Productie normen'!A:N,11,FALSE)</f>
        <v>0</v>
      </c>
      <c r="T48" s="248"/>
      <c r="V48" s="249">
        <f t="shared" si="2"/>
        <v>585</v>
      </c>
    </row>
    <row r="49" spans="1:22" ht="14.15" customHeight="1">
      <c r="A49" s="67">
        <v>49</v>
      </c>
      <c r="B49" s="219" t="s">
        <v>54</v>
      </c>
      <c r="C49" s="316" t="s">
        <v>55</v>
      </c>
      <c r="D49" s="219" t="s">
        <v>56</v>
      </c>
      <c r="E49" s="243" t="s">
        <v>331</v>
      </c>
      <c r="F49" s="244" t="s">
        <v>282</v>
      </c>
      <c r="G49" s="449" t="s">
        <v>333</v>
      </c>
      <c r="H49" s="230" t="s">
        <v>244</v>
      </c>
      <c r="I49" s="449" t="s">
        <v>278</v>
      </c>
      <c r="J49" s="316" t="s">
        <v>279</v>
      </c>
      <c r="K49" s="245">
        <v>18.32</v>
      </c>
      <c r="L49" s="246">
        <f t="shared" si="0"/>
        <v>0</v>
      </c>
      <c r="M49" s="188" t="s">
        <v>279</v>
      </c>
      <c r="N49" s="188"/>
      <c r="O49" s="187">
        <f>IF(M49="nio",0,IF(M49&gt;0,M49*K49/Q49,0))*VLOOKUP(B49,'2-Kosten per locatie'!$A$13:$G$46,7,FALSE)</f>
        <v>0</v>
      </c>
      <c r="P49" s="187">
        <f>IF(N49&gt;0,N49*K49/R49,0)*VLOOKUP(B49,'2-Kosten per locatie'!$A$13:$G$46,7,FALSE)</f>
        <v>0</v>
      </c>
      <c r="Q49" s="247">
        <f>IF(M49="nio",0,IF(M49&gt;0,VLOOKUP(H49,'3-Productie normen'!A:K,VLOOKUP(M49,'3-Productie normen'!$B$31:$C$36,2,FALSE),FALSE)))</f>
        <v>0</v>
      </c>
      <c r="R49" s="247">
        <f t="shared" si="1"/>
        <v>0</v>
      </c>
      <c r="S49" s="248">
        <f>VLOOKUP(H49,'3-Productie normen'!A:N,11,FALSE)</f>
        <v>0</v>
      </c>
      <c r="T49" s="248"/>
      <c r="V49" s="249">
        <f t="shared" si="2"/>
        <v>0</v>
      </c>
    </row>
    <row r="50" spans="1:22" ht="14.15" customHeight="1">
      <c r="A50" s="67">
        <v>50</v>
      </c>
      <c r="B50" s="219" t="s">
        <v>54</v>
      </c>
      <c r="C50" s="316" t="s">
        <v>55</v>
      </c>
      <c r="D50" s="219" t="s">
        <v>56</v>
      </c>
      <c r="E50" s="243" t="s">
        <v>331</v>
      </c>
      <c r="F50" s="244" t="s">
        <v>284</v>
      </c>
      <c r="G50" s="449" t="s">
        <v>334</v>
      </c>
      <c r="H50" s="230" t="s">
        <v>240</v>
      </c>
      <c r="I50" s="449" t="s">
        <v>278</v>
      </c>
      <c r="J50" s="316" t="s">
        <v>286</v>
      </c>
      <c r="K50" s="245">
        <v>3</v>
      </c>
      <c r="L50" s="246">
        <f t="shared" si="0"/>
        <v>52</v>
      </c>
      <c r="M50" s="188">
        <v>52</v>
      </c>
      <c r="N50" s="188"/>
      <c r="O50" s="187" t="e">
        <f>IF(M50="nio",0,IF(M50&gt;0,M50*K50/Q50,0))*VLOOKUP(B50,'2-Kosten per locatie'!$A$13:$G$46,7,FALSE)</f>
        <v>#DIV/0!</v>
      </c>
      <c r="P50" s="187">
        <f>IF(N50&gt;0,N50*K50/R50,0)*VLOOKUP(B50,'2-Kosten per locatie'!$A$13:$G$46,7,FALSE)</f>
        <v>0</v>
      </c>
      <c r="Q50" s="247">
        <f>IF(M50="nio",0,IF(M50&gt;0,VLOOKUP(H50,'3-Productie normen'!A:K,VLOOKUP(M50,'3-Productie normen'!$B$31:$C$36,2,FALSE),FALSE)))</f>
        <v>0</v>
      </c>
      <c r="R50" s="247">
        <f t="shared" si="1"/>
        <v>0</v>
      </c>
      <c r="S50" s="248">
        <f>VLOOKUP(H50,'3-Productie normen'!A:N,11,FALSE)</f>
        <v>0</v>
      </c>
      <c r="T50" s="248"/>
      <c r="V50" s="249">
        <f t="shared" si="2"/>
        <v>156</v>
      </c>
    </row>
    <row r="51" spans="1:22" ht="14.15" customHeight="1">
      <c r="A51" s="67">
        <v>51</v>
      </c>
      <c r="B51" s="219" t="s">
        <v>54</v>
      </c>
      <c r="C51" s="316" t="s">
        <v>55</v>
      </c>
      <c r="D51" s="219" t="s">
        <v>56</v>
      </c>
      <c r="E51" s="243" t="s">
        <v>331</v>
      </c>
      <c r="F51" s="244" t="s">
        <v>287</v>
      </c>
      <c r="G51" s="449" t="s">
        <v>335</v>
      </c>
      <c r="H51" s="449" t="s">
        <v>240</v>
      </c>
      <c r="I51" s="449" t="s">
        <v>278</v>
      </c>
      <c r="J51" s="316" t="s">
        <v>286</v>
      </c>
      <c r="K51" s="245">
        <v>3.26</v>
      </c>
      <c r="L51" s="246">
        <f t="shared" si="0"/>
        <v>52</v>
      </c>
      <c r="M51" s="188">
        <v>52</v>
      </c>
      <c r="N51" s="188"/>
      <c r="O51" s="187" t="e">
        <f>IF(M51="nio",0,IF(M51&gt;0,M51*K51/Q51,0))*VLOOKUP(B51,'2-Kosten per locatie'!$A$13:$G$46,7,FALSE)</f>
        <v>#DIV/0!</v>
      </c>
      <c r="P51" s="187">
        <f>IF(N51&gt;0,N51*K51/R51,0)*VLOOKUP(B51,'2-Kosten per locatie'!$A$13:$G$46,7,FALSE)</f>
        <v>0</v>
      </c>
      <c r="Q51" s="247">
        <f>IF(M51="nio",0,IF(M51&gt;0,VLOOKUP(H51,'3-Productie normen'!A:K,VLOOKUP(M51,'3-Productie normen'!$B$31:$C$36,2,FALSE),FALSE)))</f>
        <v>0</v>
      </c>
      <c r="R51" s="247">
        <f t="shared" si="1"/>
        <v>0</v>
      </c>
      <c r="S51" s="248">
        <f>VLOOKUP(H51,'3-Productie normen'!A:N,11,FALSE)</f>
        <v>0</v>
      </c>
      <c r="T51" s="248"/>
      <c r="V51" s="249">
        <f t="shared" si="2"/>
        <v>169.51999999999998</v>
      </c>
    </row>
    <row r="52" spans="1:22" ht="14.15" customHeight="1">
      <c r="A52" s="67">
        <v>52</v>
      </c>
      <c r="B52" s="219" t="s">
        <v>54</v>
      </c>
      <c r="C52" s="316" t="s">
        <v>55</v>
      </c>
      <c r="D52" s="219" t="s">
        <v>56</v>
      </c>
      <c r="E52" s="243" t="s">
        <v>331</v>
      </c>
      <c r="F52" s="244" t="s">
        <v>289</v>
      </c>
      <c r="G52" s="449" t="s">
        <v>336</v>
      </c>
      <c r="H52" s="449" t="s">
        <v>240</v>
      </c>
      <c r="I52" s="449" t="s">
        <v>278</v>
      </c>
      <c r="J52" s="316" t="s">
        <v>286</v>
      </c>
      <c r="K52" s="245">
        <v>5.72</v>
      </c>
      <c r="L52" s="246">
        <f t="shared" si="0"/>
        <v>52</v>
      </c>
      <c r="M52" s="188">
        <v>52</v>
      </c>
      <c r="N52" s="188"/>
      <c r="O52" s="187" t="e">
        <f>IF(M52="nio",0,IF(M52&gt;0,M52*K52/Q52,0))*VLOOKUP(B52,'2-Kosten per locatie'!$A$13:$G$46,7,FALSE)</f>
        <v>#DIV/0!</v>
      </c>
      <c r="P52" s="187">
        <f>IF(N52&gt;0,N52*K52/R52,0)*VLOOKUP(B52,'2-Kosten per locatie'!$A$13:$G$46,7,FALSE)</f>
        <v>0</v>
      </c>
      <c r="Q52" s="247">
        <f>IF(M52="nio",0,IF(M52&gt;0,VLOOKUP(H52,'3-Productie normen'!A:K,VLOOKUP(M52,'3-Productie normen'!$B$31:$C$36,2,FALSE),FALSE)))</f>
        <v>0</v>
      </c>
      <c r="R52" s="247">
        <f t="shared" si="1"/>
        <v>0</v>
      </c>
      <c r="S52" s="248">
        <f>VLOOKUP(H52,'3-Productie normen'!A:N,11,FALSE)</f>
        <v>0</v>
      </c>
      <c r="T52" s="248"/>
      <c r="V52" s="249">
        <f t="shared" si="2"/>
        <v>297.44</v>
      </c>
    </row>
    <row r="53" spans="1:22" ht="14.15" customHeight="1">
      <c r="A53" s="67">
        <v>53</v>
      </c>
      <c r="B53" s="219" t="s">
        <v>54</v>
      </c>
      <c r="C53" s="316" t="s">
        <v>55</v>
      </c>
      <c r="D53" s="219" t="s">
        <v>56</v>
      </c>
      <c r="E53" s="243" t="s">
        <v>331</v>
      </c>
      <c r="F53" s="244" t="s">
        <v>291</v>
      </c>
      <c r="G53" s="449" t="s">
        <v>337</v>
      </c>
      <c r="H53" s="230" t="s">
        <v>240</v>
      </c>
      <c r="I53" s="449" t="s">
        <v>278</v>
      </c>
      <c r="J53" s="316" t="s">
        <v>286</v>
      </c>
      <c r="K53" s="245">
        <v>2.63</v>
      </c>
      <c r="L53" s="246">
        <f t="shared" si="0"/>
        <v>52</v>
      </c>
      <c r="M53" s="188">
        <v>52</v>
      </c>
      <c r="N53" s="188"/>
      <c r="O53" s="187" t="e">
        <f>IF(M53="nio",0,IF(M53&gt;0,M53*K53/Q53,0))*VLOOKUP(B53,'2-Kosten per locatie'!$A$13:$G$46,7,FALSE)</f>
        <v>#DIV/0!</v>
      </c>
      <c r="P53" s="187">
        <f>IF(N53&gt;0,N53*K53/R53,0)*VLOOKUP(B53,'2-Kosten per locatie'!$A$13:$G$46,7,FALSE)</f>
        <v>0</v>
      </c>
      <c r="Q53" s="247">
        <f>IF(M53="nio",0,IF(M53&gt;0,VLOOKUP(H53,'3-Productie normen'!A:K,VLOOKUP(M53,'3-Productie normen'!$B$31:$C$36,2,FALSE),FALSE)))</f>
        <v>0</v>
      </c>
      <c r="R53" s="247">
        <f t="shared" si="1"/>
        <v>0</v>
      </c>
      <c r="S53" s="248">
        <f>VLOOKUP(H53,'3-Productie normen'!A:N,11,FALSE)</f>
        <v>0</v>
      </c>
      <c r="T53" s="248"/>
      <c r="V53" s="249">
        <f t="shared" si="2"/>
        <v>136.76</v>
      </c>
    </row>
    <row r="54" spans="1:22" ht="14.15" customHeight="1">
      <c r="A54" s="67">
        <v>54</v>
      </c>
      <c r="B54" s="219" t="s">
        <v>54</v>
      </c>
      <c r="C54" s="316" t="s">
        <v>55</v>
      </c>
      <c r="D54" s="219" t="s">
        <v>56</v>
      </c>
      <c r="E54" s="243" t="s">
        <v>331</v>
      </c>
      <c r="F54" s="244" t="s">
        <v>293</v>
      </c>
      <c r="G54" s="449" t="s">
        <v>338</v>
      </c>
      <c r="H54" s="230" t="s">
        <v>233</v>
      </c>
      <c r="I54" s="449" t="s">
        <v>278</v>
      </c>
      <c r="J54" s="316" t="s">
        <v>286</v>
      </c>
      <c r="K54" s="245">
        <v>14.35</v>
      </c>
      <c r="L54" s="246">
        <f t="shared" si="0"/>
        <v>52</v>
      </c>
      <c r="M54" s="188">
        <v>52</v>
      </c>
      <c r="N54" s="188"/>
      <c r="O54" s="187" t="e">
        <f>IF(M54="nio",0,IF(M54&gt;0,M54*K54/Q54,0))*VLOOKUP(B54,'2-Kosten per locatie'!$A$13:$G$46,7,FALSE)</f>
        <v>#DIV/0!</v>
      </c>
      <c r="P54" s="187">
        <f>IF(N54&gt;0,N54*K54/R54,0)*VLOOKUP(B54,'2-Kosten per locatie'!$A$13:$G$46,7,FALSE)</f>
        <v>0</v>
      </c>
      <c r="Q54" s="247">
        <f>IF(M54="nio",0,IF(M54&gt;0,VLOOKUP(H54,'3-Productie normen'!A:K,VLOOKUP(M54,'3-Productie normen'!$B$31:$C$36,2,FALSE),FALSE)))</f>
        <v>0</v>
      </c>
      <c r="R54" s="247">
        <f t="shared" si="1"/>
        <v>0</v>
      </c>
      <c r="S54" s="248">
        <f>VLOOKUP(H54,'3-Productie normen'!A:N,11,FALSE)</f>
        <v>0</v>
      </c>
      <c r="T54" s="248"/>
      <c r="V54" s="249">
        <f t="shared" si="2"/>
        <v>746.19999999999993</v>
      </c>
    </row>
    <row r="55" spans="1:22" ht="14.15" customHeight="1">
      <c r="A55" s="67">
        <v>55</v>
      </c>
      <c r="B55" s="219" t="s">
        <v>54</v>
      </c>
      <c r="C55" s="316" t="s">
        <v>55</v>
      </c>
      <c r="D55" s="219" t="s">
        <v>56</v>
      </c>
      <c r="E55" s="243" t="s">
        <v>331</v>
      </c>
      <c r="F55" s="244" t="s">
        <v>295</v>
      </c>
      <c r="G55" s="449" t="s">
        <v>339</v>
      </c>
      <c r="H55" s="449" t="s">
        <v>240</v>
      </c>
      <c r="I55" s="449" t="s">
        <v>278</v>
      </c>
      <c r="J55" s="316" t="s">
        <v>286</v>
      </c>
      <c r="K55" s="245">
        <v>1.43</v>
      </c>
      <c r="L55" s="246">
        <f t="shared" si="0"/>
        <v>52</v>
      </c>
      <c r="M55" s="188">
        <v>52</v>
      </c>
      <c r="N55" s="188"/>
      <c r="O55" s="187" t="e">
        <f>IF(M55="nio",0,IF(M55&gt;0,M55*K55/Q55,0))*VLOOKUP(B55,'2-Kosten per locatie'!$A$13:$G$46,7,FALSE)</f>
        <v>#DIV/0!</v>
      </c>
      <c r="P55" s="187">
        <f>IF(N55&gt;0,N55*K55/R55,0)*VLOOKUP(B55,'2-Kosten per locatie'!$A$13:$G$46,7,FALSE)</f>
        <v>0</v>
      </c>
      <c r="Q55" s="247">
        <f>IF(M55="nio",0,IF(M55&gt;0,VLOOKUP(H55,'3-Productie normen'!A:K,VLOOKUP(M55,'3-Productie normen'!$B$31:$C$36,2,FALSE),FALSE)))</f>
        <v>0</v>
      </c>
      <c r="R55" s="247">
        <f t="shared" si="1"/>
        <v>0</v>
      </c>
      <c r="S55" s="248">
        <f>VLOOKUP(H55,'3-Productie normen'!A:N,11,FALSE)</f>
        <v>0</v>
      </c>
      <c r="T55" s="248"/>
      <c r="V55" s="249">
        <f t="shared" si="2"/>
        <v>74.36</v>
      </c>
    </row>
    <row r="56" spans="1:22" ht="14.15" customHeight="1">
      <c r="A56" s="67">
        <v>56</v>
      </c>
      <c r="B56" s="219" t="s">
        <v>54</v>
      </c>
      <c r="C56" s="316" t="s">
        <v>55</v>
      </c>
      <c r="D56" s="219" t="s">
        <v>56</v>
      </c>
      <c r="E56" s="243" t="s">
        <v>331</v>
      </c>
      <c r="F56" s="244" t="s">
        <v>298</v>
      </c>
      <c r="G56" s="449" t="s">
        <v>339</v>
      </c>
      <c r="H56" s="449" t="s">
        <v>240</v>
      </c>
      <c r="I56" s="449" t="s">
        <v>278</v>
      </c>
      <c r="J56" s="316" t="s">
        <v>286</v>
      </c>
      <c r="K56" s="245">
        <v>1.43</v>
      </c>
      <c r="L56" s="246">
        <f t="shared" si="0"/>
        <v>52</v>
      </c>
      <c r="M56" s="188">
        <v>52</v>
      </c>
      <c r="N56" s="188"/>
      <c r="O56" s="187" t="e">
        <f>IF(M56="nio",0,IF(M56&gt;0,M56*K56/Q56,0))*VLOOKUP(B56,'2-Kosten per locatie'!$A$13:$G$46,7,FALSE)</f>
        <v>#DIV/0!</v>
      </c>
      <c r="P56" s="187">
        <f>IF(N56&gt;0,N56*K56/R56,0)*VLOOKUP(B56,'2-Kosten per locatie'!$A$13:$G$46,7,FALSE)</f>
        <v>0</v>
      </c>
      <c r="Q56" s="247">
        <f>IF(M56="nio",0,IF(M56&gt;0,VLOOKUP(H56,'3-Productie normen'!A:K,VLOOKUP(M56,'3-Productie normen'!$B$31:$C$36,2,FALSE),FALSE)))</f>
        <v>0</v>
      </c>
      <c r="R56" s="247">
        <f t="shared" si="1"/>
        <v>0</v>
      </c>
      <c r="S56" s="248">
        <f>VLOOKUP(H56,'3-Productie normen'!A:N,11,FALSE)</f>
        <v>0</v>
      </c>
      <c r="T56" s="248"/>
      <c r="V56" s="249">
        <f t="shared" si="2"/>
        <v>74.36</v>
      </c>
    </row>
    <row r="57" spans="1:22" ht="14.15" customHeight="1">
      <c r="A57" s="67">
        <v>57</v>
      </c>
      <c r="B57" s="219" t="s">
        <v>54</v>
      </c>
      <c r="C57" s="316" t="s">
        <v>55</v>
      </c>
      <c r="D57" s="219" t="s">
        <v>56</v>
      </c>
      <c r="E57" s="243" t="s">
        <v>331</v>
      </c>
      <c r="F57" s="244" t="s">
        <v>299</v>
      </c>
      <c r="G57" s="449" t="s">
        <v>340</v>
      </c>
      <c r="H57" s="230" t="s">
        <v>232</v>
      </c>
      <c r="I57" s="449" t="s">
        <v>278</v>
      </c>
      <c r="J57" s="316" t="s">
        <v>276</v>
      </c>
      <c r="K57" s="245">
        <v>15.5</v>
      </c>
      <c r="L57" s="246">
        <f t="shared" si="0"/>
        <v>52</v>
      </c>
      <c r="M57" s="188">
        <v>52</v>
      </c>
      <c r="N57" s="188"/>
      <c r="O57" s="187" t="e">
        <f>IF(M57="nio",0,IF(M57&gt;0,M57*K57/Q57,0))*VLOOKUP(B57,'2-Kosten per locatie'!$A$13:$G$46,7,FALSE)</f>
        <v>#DIV/0!</v>
      </c>
      <c r="P57" s="187">
        <f>IF(N57&gt;0,N57*K57/R57,0)*VLOOKUP(B57,'2-Kosten per locatie'!$A$13:$G$46,7,FALSE)</f>
        <v>0</v>
      </c>
      <c r="Q57" s="247">
        <f>IF(M57="nio",0,IF(M57&gt;0,VLOOKUP(H57,'3-Productie normen'!A:K,VLOOKUP(M57,'3-Productie normen'!$B$31:$C$36,2,FALSE),FALSE)))</f>
        <v>0</v>
      </c>
      <c r="R57" s="247">
        <f t="shared" si="1"/>
        <v>0</v>
      </c>
      <c r="S57" s="248">
        <f>VLOOKUP(H57,'3-Productie normen'!A:N,11,FALSE)</f>
        <v>0</v>
      </c>
      <c r="T57" s="248"/>
      <c r="V57" s="249">
        <f t="shared" si="2"/>
        <v>806</v>
      </c>
    </row>
    <row r="58" spans="1:22" ht="14.15" customHeight="1">
      <c r="A58" s="67">
        <v>58</v>
      </c>
      <c r="B58" s="219" t="s">
        <v>54</v>
      </c>
      <c r="C58" s="316" t="s">
        <v>55</v>
      </c>
      <c r="D58" s="219" t="s">
        <v>56</v>
      </c>
      <c r="E58" s="243" t="s">
        <v>331</v>
      </c>
      <c r="F58" s="244" t="s">
        <v>341</v>
      </c>
      <c r="G58" s="449" t="s">
        <v>304</v>
      </c>
      <c r="H58" s="230" t="s">
        <v>242</v>
      </c>
      <c r="I58" s="449" t="s">
        <v>278</v>
      </c>
      <c r="J58" s="316" t="s">
        <v>276</v>
      </c>
      <c r="K58" s="245">
        <v>10</v>
      </c>
      <c r="L58" s="246">
        <f t="shared" si="0"/>
        <v>52</v>
      </c>
      <c r="M58" s="188">
        <v>52</v>
      </c>
      <c r="N58" s="188"/>
      <c r="O58" s="187" t="e">
        <f>IF(M58="nio",0,IF(M58&gt;0,M58*K58/Q58,0))*VLOOKUP(B58,'2-Kosten per locatie'!$A$13:$G$46,7,FALSE)</f>
        <v>#DIV/0!</v>
      </c>
      <c r="P58" s="187">
        <f>IF(N58&gt;0,N58*K58/R58,0)*VLOOKUP(B58,'2-Kosten per locatie'!$A$13:$G$46,7,FALSE)</f>
        <v>0</v>
      </c>
      <c r="Q58" s="247">
        <f>IF(M58="nio",0,IF(M58&gt;0,VLOOKUP(H58,'3-Productie normen'!A:K,VLOOKUP(M58,'3-Productie normen'!$B$31:$C$36,2,FALSE),FALSE)))</f>
        <v>0</v>
      </c>
      <c r="R58" s="247">
        <f t="shared" si="1"/>
        <v>0</v>
      </c>
      <c r="S58" s="248">
        <f>VLOOKUP(H58,'3-Productie normen'!A:N,11,FALSE)</f>
        <v>0</v>
      </c>
      <c r="T58" s="248"/>
      <c r="V58" s="249">
        <f t="shared" si="2"/>
        <v>520</v>
      </c>
    </row>
    <row r="59" spans="1:22" ht="14.15" customHeight="1">
      <c r="A59" s="67">
        <v>59</v>
      </c>
      <c r="B59" s="219" t="s">
        <v>54</v>
      </c>
      <c r="C59" s="316" t="s">
        <v>55</v>
      </c>
      <c r="D59" s="219" t="s">
        <v>56</v>
      </c>
      <c r="E59" s="243" t="s">
        <v>342</v>
      </c>
      <c r="F59" s="244" t="s">
        <v>307</v>
      </c>
      <c r="G59" s="449" t="s">
        <v>343</v>
      </c>
      <c r="H59" s="230" t="s">
        <v>227</v>
      </c>
      <c r="I59" s="449" t="s">
        <v>278</v>
      </c>
      <c r="J59" s="316" t="s">
        <v>276</v>
      </c>
      <c r="K59" s="245">
        <v>48.6</v>
      </c>
      <c r="L59" s="246">
        <f t="shared" si="0"/>
        <v>52</v>
      </c>
      <c r="M59" s="188">
        <v>52</v>
      </c>
      <c r="N59" s="188"/>
      <c r="O59" s="187" t="e">
        <f>IF(M59="nio",0,IF(M59&gt;0,M59*K59/Q59,0))*VLOOKUP(B59,'2-Kosten per locatie'!$A$13:$G$46,7,FALSE)</f>
        <v>#DIV/0!</v>
      </c>
      <c r="P59" s="187">
        <f>IF(N59&gt;0,N59*K59/R59,0)*VLOOKUP(B59,'2-Kosten per locatie'!$A$13:$G$46,7,FALSE)</f>
        <v>0</v>
      </c>
      <c r="Q59" s="247">
        <f>IF(M59="nio",0,IF(M59&gt;0,VLOOKUP(H59,'3-Productie normen'!A:K,VLOOKUP(M59,'3-Productie normen'!$B$31:$C$36,2,FALSE),FALSE)))</f>
        <v>0</v>
      </c>
      <c r="R59" s="247">
        <f t="shared" si="1"/>
        <v>0</v>
      </c>
      <c r="S59" s="248">
        <f>VLOOKUP(H59,'3-Productie normen'!A:N,11,FALSE)</f>
        <v>0</v>
      </c>
      <c r="T59" s="248"/>
      <c r="V59" s="249">
        <f t="shared" si="2"/>
        <v>2527.2000000000003</v>
      </c>
    </row>
    <row r="60" spans="1:22" ht="14.15" customHeight="1">
      <c r="A60" s="67">
        <v>60</v>
      </c>
      <c r="B60" s="219" t="s">
        <v>54</v>
      </c>
      <c r="C60" s="316" t="s">
        <v>55</v>
      </c>
      <c r="D60" s="219" t="s">
        <v>56</v>
      </c>
      <c r="E60" s="243" t="s">
        <v>342</v>
      </c>
      <c r="F60" s="244" t="s">
        <v>308</v>
      </c>
      <c r="G60" s="449" t="s">
        <v>344</v>
      </c>
      <c r="H60" s="230" t="s">
        <v>227</v>
      </c>
      <c r="I60" s="449" t="s">
        <v>278</v>
      </c>
      <c r="J60" s="316" t="s">
        <v>276</v>
      </c>
      <c r="K60" s="245">
        <v>16</v>
      </c>
      <c r="L60" s="246">
        <f t="shared" si="0"/>
        <v>52</v>
      </c>
      <c r="M60" s="188">
        <v>52</v>
      </c>
      <c r="N60" s="188"/>
      <c r="O60" s="187" t="e">
        <f>IF(M60="nio",0,IF(M60&gt;0,M60*K60/Q60,0))*VLOOKUP(B60,'2-Kosten per locatie'!$A$13:$G$46,7,FALSE)</f>
        <v>#DIV/0!</v>
      </c>
      <c r="P60" s="187">
        <f>IF(N60&gt;0,N60*K60/R60,0)*VLOOKUP(B60,'2-Kosten per locatie'!$A$13:$G$46,7,FALSE)</f>
        <v>0</v>
      </c>
      <c r="Q60" s="247">
        <f>IF(M60="nio",0,IF(M60&gt;0,VLOOKUP(H60,'3-Productie normen'!A:K,VLOOKUP(M60,'3-Productie normen'!$B$31:$C$36,2,FALSE),FALSE)))</f>
        <v>0</v>
      </c>
      <c r="R60" s="247">
        <f t="shared" si="1"/>
        <v>0</v>
      </c>
      <c r="S60" s="248">
        <f>VLOOKUP(H60,'3-Productie normen'!A:N,11,FALSE)</f>
        <v>0</v>
      </c>
      <c r="T60" s="248"/>
      <c r="V60" s="249">
        <f t="shared" si="2"/>
        <v>832</v>
      </c>
    </row>
    <row r="61" spans="1:22" ht="14.15" customHeight="1">
      <c r="A61" s="67">
        <v>61</v>
      </c>
      <c r="B61" s="219" t="s">
        <v>54</v>
      </c>
      <c r="C61" s="316" t="s">
        <v>55</v>
      </c>
      <c r="D61" s="219" t="s">
        <v>56</v>
      </c>
      <c r="E61" s="243" t="s">
        <v>342</v>
      </c>
      <c r="F61" s="244" t="s">
        <v>309</v>
      </c>
      <c r="G61" s="449" t="s">
        <v>345</v>
      </c>
      <c r="H61" s="230" t="s">
        <v>232</v>
      </c>
      <c r="I61" s="449" t="s">
        <v>278</v>
      </c>
      <c r="J61" s="316" t="s">
        <v>276</v>
      </c>
      <c r="K61" s="245">
        <v>18.8</v>
      </c>
      <c r="L61" s="246">
        <f t="shared" si="0"/>
        <v>52</v>
      </c>
      <c r="M61" s="188">
        <v>52</v>
      </c>
      <c r="N61" s="188"/>
      <c r="O61" s="187" t="e">
        <f>IF(M61="nio",0,IF(M61&gt;0,M61*K61/Q61,0))*VLOOKUP(B61,'2-Kosten per locatie'!$A$13:$G$46,7,FALSE)</f>
        <v>#DIV/0!</v>
      </c>
      <c r="P61" s="187">
        <f>IF(N61&gt;0,N61*K61/R61,0)*VLOOKUP(B61,'2-Kosten per locatie'!$A$13:$G$46,7,FALSE)</f>
        <v>0</v>
      </c>
      <c r="Q61" s="247">
        <f>IF(M61="nio",0,IF(M61&gt;0,VLOOKUP(H61,'3-Productie normen'!A:K,VLOOKUP(M61,'3-Productie normen'!$B$31:$C$36,2,FALSE),FALSE)))</f>
        <v>0</v>
      </c>
      <c r="R61" s="247">
        <f t="shared" si="1"/>
        <v>0</v>
      </c>
      <c r="S61" s="248">
        <f>VLOOKUP(H61,'3-Productie normen'!A:N,11,FALSE)</f>
        <v>0</v>
      </c>
      <c r="T61" s="248"/>
      <c r="V61" s="249">
        <f t="shared" si="2"/>
        <v>977.6</v>
      </c>
    </row>
    <row r="62" spans="1:22" ht="14.15" customHeight="1">
      <c r="A62" s="67">
        <v>62</v>
      </c>
      <c r="B62" s="219" t="s">
        <v>54</v>
      </c>
      <c r="C62" s="316" t="s">
        <v>55</v>
      </c>
      <c r="D62" s="219" t="s">
        <v>56</v>
      </c>
      <c r="E62" s="243" t="s">
        <v>342</v>
      </c>
      <c r="F62" s="244" t="s">
        <v>311</v>
      </c>
      <c r="G62" s="449" t="s">
        <v>234</v>
      </c>
      <c r="H62" s="230" t="s">
        <v>234</v>
      </c>
      <c r="I62" s="449" t="s">
        <v>278</v>
      </c>
      <c r="J62" s="316" t="s">
        <v>276</v>
      </c>
      <c r="K62" s="245">
        <v>25</v>
      </c>
      <c r="L62" s="246">
        <f t="shared" si="0"/>
        <v>52</v>
      </c>
      <c r="M62" s="188">
        <v>52</v>
      </c>
      <c r="N62" s="188"/>
      <c r="O62" s="187" t="e">
        <f>IF(M62="nio",0,IF(M62&gt;0,M62*K62/Q62,0))*VLOOKUP(B62,'2-Kosten per locatie'!$A$13:$G$46,7,FALSE)</f>
        <v>#DIV/0!</v>
      </c>
      <c r="P62" s="187">
        <f>IF(N62&gt;0,N62*K62/R62,0)*VLOOKUP(B62,'2-Kosten per locatie'!$A$13:$G$46,7,FALSE)</f>
        <v>0</v>
      </c>
      <c r="Q62" s="247">
        <f>IF(M62="nio",0,IF(M62&gt;0,VLOOKUP(H62,'3-Productie normen'!A:K,VLOOKUP(M62,'3-Productie normen'!$B$31:$C$36,2,FALSE),FALSE)))</f>
        <v>0</v>
      </c>
      <c r="R62" s="247">
        <f t="shared" si="1"/>
        <v>0</v>
      </c>
      <c r="S62" s="248">
        <f>VLOOKUP(H62,'3-Productie normen'!A:N,11,FALSE)</f>
        <v>0</v>
      </c>
      <c r="T62" s="248"/>
      <c r="V62" s="249">
        <f t="shared" si="2"/>
        <v>1300</v>
      </c>
    </row>
    <row r="63" spans="1:22" ht="14.15" customHeight="1">
      <c r="A63" s="67">
        <v>63</v>
      </c>
      <c r="B63" s="219" t="s">
        <v>54</v>
      </c>
      <c r="C63" s="316" t="s">
        <v>55</v>
      </c>
      <c r="D63" s="219" t="s">
        <v>56</v>
      </c>
      <c r="E63" s="243" t="s">
        <v>342</v>
      </c>
      <c r="F63" s="244" t="s">
        <v>312</v>
      </c>
      <c r="G63" s="449" t="s">
        <v>310</v>
      </c>
      <c r="H63" s="230" t="s">
        <v>238</v>
      </c>
      <c r="I63" s="449" t="s">
        <v>278</v>
      </c>
      <c r="J63" s="316" t="s">
        <v>276</v>
      </c>
      <c r="K63" s="245">
        <v>31.5</v>
      </c>
      <c r="L63" s="246">
        <f t="shared" si="0"/>
        <v>52</v>
      </c>
      <c r="M63" s="188">
        <v>52</v>
      </c>
      <c r="N63" s="188"/>
      <c r="O63" s="187" t="e">
        <f>IF(M63="nio",0,IF(M63&gt;0,M63*K63/Q63,0))*VLOOKUP(B63,'2-Kosten per locatie'!$A$13:$G$46,7,FALSE)</f>
        <v>#DIV/0!</v>
      </c>
      <c r="P63" s="187">
        <f>IF(N63&gt;0,N63*K63/R63,0)*VLOOKUP(B63,'2-Kosten per locatie'!$A$13:$G$46,7,FALSE)</f>
        <v>0</v>
      </c>
      <c r="Q63" s="247">
        <f>IF(M63="nio",0,IF(M63&gt;0,VLOOKUP(H63,'3-Productie normen'!A:K,VLOOKUP(M63,'3-Productie normen'!$B$31:$C$36,2,FALSE),FALSE)))</f>
        <v>0</v>
      </c>
      <c r="R63" s="247">
        <f t="shared" si="1"/>
        <v>0</v>
      </c>
      <c r="S63" s="248">
        <f>VLOOKUP(H63,'3-Productie normen'!A:N,11,FALSE)</f>
        <v>0</v>
      </c>
      <c r="T63" s="248"/>
      <c r="V63" s="249">
        <f t="shared" si="2"/>
        <v>1638</v>
      </c>
    </row>
    <row r="64" spans="1:22" ht="14.15" customHeight="1">
      <c r="A64" s="67">
        <v>64</v>
      </c>
      <c r="B64" s="447" t="s">
        <v>54</v>
      </c>
      <c r="C64" s="316" t="s">
        <v>55</v>
      </c>
      <c r="D64" s="219" t="s">
        <v>56</v>
      </c>
      <c r="E64" s="243" t="s">
        <v>342</v>
      </c>
      <c r="F64" s="244" t="s">
        <v>314</v>
      </c>
      <c r="G64" s="449" t="s">
        <v>313</v>
      </c>
      <c r="H64" s="230" t="s">
        <v>227</v>
      </c>
      <c r="I64" s="449" t="s">
        <v>278</v>
      </c>
      <c r="J64" s="316" t="s">
        <v>276</v>
      </c>
      <c r="K64" s="245">
        <v>10</v>
      </c>
      <c r="L64" s="246">
        <f t="shared" si="0"/>
        <v>52</v>
      </c>
      <c r="M64" s="188">
        <v>52</v>
      </c>
      <c r="N64" s="188"/>
      <c r="O64" s="187" t="e">
        <f>IF(M64="nio",0,IF(M64&gt;0,M64*K64/Q64,0))*VLOOKUP(B64,'2-Kosten per locatie'!$A$13:$G$46,7,FALSE)</f>
        <v>#DIV/0!</v>
      </c>
      <c r="P64" s="187">
        <f>IF(N64&gt;0,N64*K64/R64,0)*VLOOKUP(B64,'2-Kosten per locatie'!$A$13:$G$46,7,FALSE)</f>
        <v>0</v>
      </c>
      <c r="Q64" s="247">
        <f>IF(M64="nio",0,IF(M64&gt;0,VLOOKUP(H64,'3-Productie normen'!A:K,VLOOKUP(M64,'3-Productie normen'!$B$31:$C$36,2,FALSE),FALSE)))</f>
        <v>0</v>
      </c>
      <c r="R64" s="247">
        <f t="shared" si="1"/>
        <v>0</v>
      </c>
      <c r="S64" s="248">
        <f>VLOOKUP(H64,'3-Productie normen'!A:N,11,FALSE)</f>
        <v>0</v>
      </c>
      <c r="T64" s="248"/>
      <c r="V64" s="249">
        <f t="shared" si="2"/>
        <v>520</v>
      </c>
    </row>
    <row r="65" spans="1:22" ht="14.15" customHeight="1">
      <c r="A65" s="67">
        <v>65</v>
      </c>
      <c r="B65" s="219" t="s">
        <v>58</v>
      </c>
      <c r="C65" s="316" t="s">
        <v>59</v>
      </c>
      <c r="D65" s="219" t="s">
        <v>60</v>
      </c>
      <c r="E65" s="243" t="s">
        <v>280</v>
      </c>
      <c r="F65" s="244" t="s">
        <v>281</v>
      </c>
      <c r="G65" s="449" t="s">
        <v>231</v>
      </c>
      <c r="H65" s="230" t="s">
        <v>231</v>
      </c>
      <c r="I65" s="449" t="s">
        <v>278</v>
      </c>
      <c r="J65" s="316" t="s">
        <v>276</v>
      </c>
      <c r="K65" s="245">
        <v>4.4000000000000004</v>
      </c>
      <c r="L65" s="246">
        <f t="shared" si="0"/>
        <v>104</v>
      </c>
      <c r="M65" s="188">
        <v>104</v>
      </c>
      <c r="N65" s="188"/>
      <c r="O65" s="187" t="e">
        <f>IF(M65="nio",0,IF(M65&gt;0,M65*K65/Q65,0))*VLOOKUP(B65,'2-Kosten per locatie'!$A$13:$G$46,7,FALSE)</f>
        <v>#DIV/0!</v>
      </c>
      <c r="P65" s="187">
        <f>IF(N65&gt;0,N65*K65/R65,0)*VLOOKUP(B65,'2-Kosten per locatie'!$A$13:$G$46,7,FALSE)</f>
        <v>0</v>
      </c>
      <c r="Q65" s="247">
        <f>IF(M65="nio",0,IF(M65&gt;0,VLOOKUP(H65,'3-Productie normen'!A:K,VLOOKUP(M65,'3-Productie normen'!$B$31:$C$36,2,FALSE),FALSE)))</f>
        <v>0</v>
      </c>
      <c r="R65" s="247">
        <f t="shared" si="1"/>
        <v>0</v>
      </c>
      <c r="S65" s="248">
        <f>VLOOKUP(H65,'3-Productie normen'!A:N,11,FALSE)</f>
        <v>0</v>
      </c>
      <c r="T65" s="248"/>
      <c r="V65" s="249">
        <f t="shared" si="2"/>
        <v>457.6</v>
      </c>
    </row>
    <row r="66" spans="1:22" ht="14.15" customHeight="1">
      <c r="A66" s="67">
        <v>66</v>
      </c>
      <c r="B66" s="219" t="s">
        <v>58</v>
      </c>
      <c r="C66" s="316" t="s">
        <v>59</v>
      </c>
      <c r="D66" s="219" t="s">
        <v>60</v>
      </c>
      <c r="E66" s="243" t="s">
        <v>280</v>
      </c>
      <c r="F66" s="244" t="s">
        <v>282</v>
      </c>
      <c r="G66" s="449" t="s">
        <v>345</v>
      </c>
      <c r="H66" s="230" t="s">
        <v>232</v>
      </c>
      <c r="I66" s="449" t="s">
        <v>278</v>
      </c>
      <c r="J66" s="316" t="s">
        <v>276</v>
      </c>
      <c r="K66" s="245">
        <v>19.7</v>
      </c>
      <c r="L66" s="246">
        <f t="shared" si="0"/>
        <v>104</v>
      </c>
      <c r="M66" s="188">
        <v>104</v>
      </c>
      <c r="N66" s="188"/>
      <c r="O66" s="187" t="e">
        <f>IF(M66="nio",0,IF(M66&gt;0,M66*K66/Q66,0))*VLOOKUP(B66,'2-Kosten per locatie'!$A$13:$G$46,7,FALSE)</f>
        <v>#DIV/0!</v>
      </c>
      <c r="P66" s="187">
        <f>IF(N66&gt;0,N66*K66/R66,0)*VLOOKUP(B66,'2-Kosten per locatie'!$A$13:$G$46,7,FALSE)</f>
        <v>0</v>
      </c>
      <c r="Q66" s="247">
        <f>IF(M66="nio",0,IF(M66&gt;0,VLOOKUP(H66,'3-Productie normen'!A:K,VLOOKUP(M66,'3-Productie normen'!$B$31:$C$36,2,FALSE),FALSE)))</f>
        <v>0</v>
      </c>
      <c r="R66" s="247">
        <f t="shared" si="1"/>
        <v>0</v>
      </c>
      <c r="S66" s="248">
        <f>VLOOKUP(H66,'3-Productie normen'!A:N,11,FALSE)</f>
        <v>0</v>
      </c>
      <c r="T66" s="248"/>
      <c r="V66" s="249">
        <f t="shared" si="2"/>
        <v>2048.7999999999997</v>
      </c>
    </row>
    <row r="67" spans="1:22" ht="14.15" customHeight="1">
      <c r="A67" s="67">
        <v>67</v>
      </c>
      <c r="B67" s="219" t="s">
        <v>58</v>
      </c>
      <c r="C67" s="316" t="s">
        <v>59</v>
      </c>
      <c r="D67" s="219" t="s">
        <v>60</v>
      </c>
      <c r="E67" s="243" t="s">
        <v>280</v>
      </c>
      <c r="F67" s="244" t="s">
        <v>284</v>
      </c>
      <c r="G67" s="449" t="s">
        <v>310</v>
      </c>
      <c r="H67" s="230" t="s">
        <v>238</v>
      </c>
      <c r="I67" s="449" t="s">
        <v>296</v>
      </c>
      <c r="J67" s="316" t="s">
        <v>297</v>
      </c>
      <c r="K67" s="245">
        <v>38.75</v>
      </c>
      <c r="L67" s="246">
        <f t="shared" si="0"/>
        <v>104</v>
      </c>
      <c r="M67" s="188">
        <v>104</v>
      </c>
      <c r="N67" s="188"/>
      <c r="O67" s="187" t="e">
        <f>IF(M67="nio",0,IF(M67&gt;0,M67*K67/Q67,0))*VLOOKUP(B67,'2-Kosten per locatie'!$A$13:$G$46,7,FALSE)</f>
        <v>#DIV/0!</v>
      </c>
      <c r="P67" s="187">
        <f>IF(N67&gt;0,N67*K67/R67,0)*VLOOKUP(B67,'2-Kosten per locatie'!$A$13:$G$46,7,FALSE)</f>
        <v>0</v>
      </c>
      <c r="Q67" s="247">
        <f>IF(M67="nio",0,IF(M67&gt;0,VLOOKUP(H67,'3-Productie normen'!A:K,VLOOKUP(M67,'3-Productie normen'!$B$31:$C$36,2,FALSE),FALSE)))</f>
        <v>0</v>
      </c>
      <c r="R67" s="247">
        <f t="shared" si="1"/>
        <v>0</v>
      </c>
      <c r="S67" s="248">
        <f>VLOOKUP(H67,'3-Productie normen'!A:N,11,FALSE)</f>
        <v>0</v>
      </c>
      <c r="T67" s="248"/>
      <c r="V67" s="249">
        <f t="shared" si="2"/>
        <v>4030</v>
      </c>
    </row>
    <row r="68" spans="1:22" ht="14.15" customHeight="1">
      <c r="A68" s="67">
        <v>68</v>
      </c>
      <c r="B68" s="219" t="s">
        <v>58</v>
      </c>
      <c r="C68" s="316" t="s">
        <v>59</v>
      </c>
      <c r="D68" s="219" t="s">
        <v>60</v>
      </c>
      <c r="E68" s="243" t="s">
        <v>280</v>
      </c>
      <c r="F68" s="244" t="s">
        <v>287</v>
      </c>
      <c r="G68" s="449" t="s">
        <v>285</v>
      </c>
      <c r="H68" s="230" t="s">
        <v>233</v>
      </c>
      <c r="I68" s="449" t="s">
        <v>278</v>
      </c>
      <c r="J68" s="316" t="s">
        <v>286</v>
      </c>
      <c r="K68" s="245">
        <v>17.149999999999999</v>
      </c>
      <c r="L68" s="246">
        <f t="shared" si="0"/>
        <v>104</v>
      </c>
      <c r="M68" s="188">
        <v>104</v>
      </c>
      <c r="N68" s="188"/>
      <c r="O68" s="187" t="e">
        <f>IF(M68="nio",0,IF(M68&gt;0,M68*K68/Q68,0))*VLOOKUP(B68,'2-Kosten per locatie'!$A$13:$G$46,7,FALSE)</f>
        <v>#DIV/0!</v>
      </c>
      <c r="P68" s="187">
        <f>IF(N68&gt;0,N68*K68/R68,0)*VLOOKUP(B68,'2-Kosten per locatie'!$A$13:$G$46,7,FALSE)</f>
        <v>0</v>
      </c>
      <c r="Q68" s="247">
        <f>IF(M68="nio",0,IF(M68&gt;0,VLOOKUP(H68,'3-Productie normen'!A:K,VLOOKUP(M68,'3-Productie normen'!$B$31:$C$36,2,FALSE),FALSE)))</f>
        <v>0</v>
      </c>
      <c r="R68" s="247">
        <f t="shared" si="1"/>
        <v>0</v>
      </c>
      <c r="S68" s="248">
        <f>VLOOKUP(H68,'3-Productie normen'!A:N,11,FALSE)</f>
        <v>0</v>
      </c>
      <c r="T68" s="248"/>
      <c r="V68" s="249">
        <f t="shared" si="2"/>
        <v>1783.6</v>
      </c>
    </row>
    <row r="69" spans="1:22" ht="14.15" customHeight="1">
      <c r="A69" s="67">
        <v>69</v>
      </c>
      <c r="B69" s="219" t="s">
        <v>58</v>
      </c>
      <c r="C69" s="316" t="s">
        <v>59</v>
      </c>
      <c r="D69" s="219" t="s">
        <v>60</v>
      </c>
      <c r="E69" s="243" t="s">
        <v>280</v>
      </c>
      <c r="F69" s="244" t="s">
        <v>289</v>
      </c>
      <c r="G69" s="449" t="s">
        <v>325</v>
      </c>
      <c r="H69" s="230" t="s">
        <v>240</v>
      </c>
      <c r="I69" s="449" t="s">
        <v>278</v>
      </c>
      <c r="J69" s="316" t="s">
        <v>286</v>
      </c>
      <c r="K69" s="245">
        <v>13.45</v>
      </c>
      <c r="L69" s="246">
        <f t="shared" si="0"/>
        <v>104</v>
      </c>
      <c r="M69" s="188">
        <v>104</v>
      </c>
      <c r="N69" s="188"/>
      <c r="O69" s="187" t="e">
        <f>IF(M69="nio",0,IF(M69&gt;0,M69*K69/Q69,0))*VLOOKUP(B69,'2-Kosten per locatie'!$A$13:$G$46,7,FALSE)</f>
        <v>#DIV/0!</v>
      </c>
      <c r="P69" s="187">
        <f>IF(N69&gt;0,N69*K69/R69,0)*VLOOKUP(B69,'2-Kosten per locatie'!$A$13:$G$46,7,FALSE)</f>
        <v>0</v>
      </c>
      <c r="Q69" s="247">
        <f>IF(M69="nio",0,IF(M69&gt;0,VLOOKUP(H69,'3-Productie normen'!A:K,VLOOKUP(M69,'3-Productie normen'!$B$31:$C$36,2,FALSE),FALSE)))</f>
        <v>0</v>
      </c>
      <c r="R69" s="247">
        <f t="shared" si="1"/>
        <v>0</v>
      </c>
      <c r="S69" s="248">
        <f>VLOOKUP(H69,'3-Productie normen'!A:N,11,FALSE)</f>
        <v>0</v>
      </c>
      <c r="T69" s="248"/>
      <c r="V69" s="249">
        <f t="shared" si="2"/>
        <v>1398.8</v>
      </c>
    </row>
    <row r="70" spans="1:22" ht="14.15" customHeight="1">
      <c r="A70" s="67">
        <v>70</v>
      </c>
      <c r="B70" s="219" t="s">
        <v>58</v>
      </c>
      <c r="C70" s="316" t="s">
        <v>59</v>
      </c>
      <c r="D70" s="219" t="s">
        <v>60</v>
      </c>
      <c r="E70" s="243" t="s">
        <v>280</v>
      </c>
      <c r="F70" s="244" t="s">
        <v>291</v>
      </c>
      <c r="G70" s="449" t="s">
        <v>346</v>
      </c>
      <c r="H70" s="230" t="s">
        <v>244</v>
      </c>
      <c r="I70" s="449" t="s">
        <v>329</v>
      </c>
      <c r="J70" s="316" t="s">
        <v>279</v>
      </c>
      <c r="K70" s="245">
        <v>71.7</v>
      </c>
      <c r="L70" s="246">
        <f t="shared" si="0"/>
        <v>0</v>
      </c>
      <c r="M70" s="188" t="s">
        <v>279</v>
      </c>
      <c r="N70" s="188"/>
      <c r="O70" s="187">
        <f>IF(M70="nio",0,IF(M70&gt;0,M70*K70/Q70,0))*VLOOKUP(B70,'2-Kosten per locatie'!$A$13:$G$46,7,FALSE)</f>
        <v>0</v>
      </c>
      <c r="P70" s="187">
        <f>IF(N70&gt;0,N70*K70/R70,0)*VLOOKUP(B70,'2-Kosten per locatie'!$A$13:$G$46,7,FALSE)</f>
        <v>0</v>
      </c>
      <c r="Q70" s="247">
        <f>IF(M70="nio",0,IF(M70&gt;0,VLOOKUP(H70,'3-Productie normen'!A:K,VLOOKUP(M70,'3-Productie normen'!$B$31:$C$36,2,FALSE),FALSE)))</f>
        <v>0</v>
      </c>
      <c r="R70" s="247">
        <f t="shared" si="1"/>
        <v>0</v>
      </c>
      <c r="S70" s="248">
        <f>VLOOKUP(H70,'3-Productie normen'!A:N,11,FALSE)</f>
        <v>0</v>
      </c>
      <c r="T70" s="248"/>
      <c r="V70" s="249">
        <f t="shared" si="2"/>
        <v>0</v>
      </c>
    </row>
    <row r="71" spans="1:22" ht="14.15" customHeight="1">
      <c r="A71" s="67">
        <v>71</v>
      </c>
      <c r="B71" s="219" t="s">
        <v>58</v>
      </c>
      <c r="C71" s="316" t="s">
        <v>59</v>
      </c>
      <c r="D71" s="219" t="s">
        <v>60</v>
      </c>
      <c r="E71" s="243" t="s">
        <v>280</v>
      </c>
      <c r="F71" s="244" t="s">
        <v>293</v>
      </c>
      <c r="G71" s="449" t="s">
        <v>234</v>
      </c>
      <c r="H71" s="230" t="s">
        <v>234</v>
      </c>
      <c r="I71" s="449" t="s">
        <v>278</v>
      </c>
      <c r="J71" s="316" t="s">
        <v>276</v>
      </c>
      <c r="K71" s="245">
        <v>13.25</v>
      </c>
      <c r="L71" s="246">
        <f t="shared" si="0"/>
        <v>104</v>
      </c>
      <c r="M71" s="188">
        <v>104</v>
      </c>
      <c r="N71" s="188"/>
      <c r="O71" s="187" t="e">
        <f>IF(M71="nio",0,IF(M71&gt;0,M71*K71/Q71,0))*VLOOKUP(B71,'2-Kosten per locatie'!$A$13:$G$46,7,FALSE)</f>
        <v>#DIV/0!</v>
      </c>
      <c r="P71" s="187">
        <f>IF(N71&gt;0,N71*K71/R71,0)*VLOOKUP(B71,'2-Kosten per locatie'!$A$13:$G$46,7,FALSE)</f>
        <v>0</v>
      </c>
      <c r="Q71" s="247">
        <f>IF(M71="nio",0,IF(M71&gt;0,VLOOKUP(H71,'3-Productie normen'!A:K,VLOOKUP(M71,'3-Productie normen'!$B$31:$C$36,2,FALSE),FALSE)))</f>
        <v>0</v>
      </c>
      <c r="R71" s="247">
        <f t="shared" si="1"/>
        <v>0</v>
      </c>
      <c r="S71" s="248">
        <f>VLOOKUP(H71,'3-Productie normen'!A:N,11,FALSE)</f>
        <v>0</v>
      </c>
      <c r="T71" s="248"/>
      <c r="V71" s="249">
        <f t="shared" si="2"/>
        <v>1378</v>
      </c>
    </row>
    <row r="72" spans="1:22" ht="14.15" customHeight="1">
      <c r="A72" s="67">
        <v>72</v>
      </c>
      <c r="B72" s="219" t="s">
        <v>58</v>
      </c>
      <c r="C72" s="316" t="s">
        <v>59</v>
      </c>
      <c r="D72" s="219" t="s">
        <v>60</v>
      </c>
      <c r="E72" s="243" t="s">
        <v>280</v>
      </c>
      <c r="F72" s="244" t="s">
        <v>295</v>
      </c>
      <c r="G72" s="449" t="s">
        <v>242</v>
      </c>
      <c r="H72" s="234" t="s">
        <v>242</v>
      </c>
      <c r="I72" s="449" t="s">
        <v>278</v>
      </c>
      <c r="J72" s="316" t="s">
        <v>276</v>
      </c>
      <c r="K72" s="245">
        <v>3.3</v>
      </c>
      <c r="L72" s="246">
        <f t="shared" si="0"/>
        <v>104</v>
      </c>
      <c r="M72" s="188">
        <v>104</v>
      </c>
      <c r="N72" s="188"/>
      <c r="O72" s="187" t="e">
        <f>IF(M72="nio",0,IF(M72&gt;0,M72*K72/Q72,0))*VLOOKUP(B72,'2-Kosten per locatie'!$A$13:$G$46,7,FALSE)</f>
        <v>#DIV/0!</v>
      </c>
      <c r="P72" s="187">
        <f>IF(N72&gt;0,N72*K72/R72,0)*VLOOKUP(B72,'2-Kosten per locatie'!$A$13:$G$46,7,FALSE)</f>
        <v>0</v>
      </c>
      <c r="Q72" s="247">
        <f>IF(M72="nio",0,IF(M72&gt;0,VLOOKUP(H72,'3-Productie normen'!A:K,VLOOKUP(M72,'3-Productie normen'!$B$31:$C$36,2,FALSE),FALSE)))</f>
        <v>0</v>
      </c>
      <c r="R72" s="247">
        <f t="shared" si="1"/>
        <v>0</v>
      </c>
      <c r="S72" s="248">
        <f>VLOOKUP(H72,'3-Productie normen'!A:N,11,FALSE)</f>
        <v>0</v>
      </c>
      <c r="T72" s="248"/>
      <c r="V72" s="249">
        <f t="shared" si="2"/>
        <v>343.2</v>
      </c>
    </row>
    <row r="73" spans="1:22" ht="14.15" customHeight="1">
      <c r="A73" s="67">
        <v>73</v>
      </c>
      <c r="B73" s="219" t="s">
        <v>58</v>
      </c>
      <c r="C73" s="316" t="s">
        <v>59</v>
      </c>
      <c r="D73" s="219" t="s">
        <v>60</v>
      </c>
      <c r="E73" s="243" t="s">
        <v>280</v>
      </c>
      <c r="F73" s="244" t="s">
        <v>298</v>
      </c>
      <c r="G73" s="449" t="s">
        <v>304</v>
      </c>
      <c r="H73" s="234" t="s">
        <v>242</v>
      </c>
      <c r="I73" s="449" t="s">
        <v>327</v>
      </c>
      <c r="J73" s="316" t="s">
        <v>276</v>
      </c>
      <c r="K73" s="245">
        <v>3.65</v>
      </c>
      <c r="L73" s="246">
        <f t="shared" si="0"/>
        <v>104</v>
      </c>
      <c r="M73" s="188">
        <v>104</v>
      </c>
      <c r="N73" s="188"/>
      <c r="O73" s="187" t="e">
        <f>IF(M73="nio",0,IF(M73&gt;0,M73*K73/Q73,0))*VLOOKUP(B73,'2-Kosten per locatie'!$A$13:$G$46,7,FALSE)</f>
        <v>#DIV/0!</v>
      </c>
      <c r="P73" s="187">
        <f>IF(N73&gt;0,N73*K73/R73,0)*VLOOKUP(B73,'2-Kosten per locatie'!$A$13:$G$46,7,FALSE)</f>
        <v>0</v>
      </c>
      <c r="Q73" s="247">
        <f>IF(M73="nio",0,IF(M73&gt;0,VLOOKUP(H73,'3-Productie normen'!A:K,VLOOKUP(M73,'3-Productie normen'!$B$31:$C$36,2,FALSE),FALSE)))</f>
        <v>0</v>
      </c>
      <c r="R73" s="247">
        <f t="shared" si="1"/>
        <v>0</v>
      </c>
      <c r="S73" s="248">
        <f>VLOOKUP(H73,'3-Productie normen'!A:N,11,FALSE)</f>
        <v>0</v>
      </c>
      <c r="T73" s="248"/>
      <c r="V73" s="249">
        <f t="shared" si="2"/>
        <v>379.59999999999997</v>
      </c>
    </row>
    <row r="74" spans="1:22" ht="14.15" customHeight="1">
      <c r="A74" s="67">
        <v>74</v>
      </c>
      <c r="B74" s="219" t="s">
        <v>58</v>
      </c>
      <c r="C74" s="316" t="s">
        <v>59</v>
      </c>
      <c r="D74" s="219" t="s">
        <v>60</v>
      </c>
      <c r="E74" s="243" t="s">
        <v>280</v>
      </c>
      <c r="F74" s="244" t="s">
        <v>295</v>
      </c>
      <c r="G74" s="449" t="s">
        <v>304</v>
      </c>
      <c r="H74" s="234" t="s">
        <v>242</v>
      </c>
      <c r="I74" s="449" t="s">
        <v>323</v>
      </c>
      <c r="J74" s="316" t="s">
        <v>324</v>
      </c>
      <c r="K74" s="245">
        <v>0.45</v>
      </c>
      <c r="L74" s="246">
        <f t="shared" ref="L74:L137" si="3">SUM(M74:N74)</f>
        <v>104</v>
      </c>
      <c r="M74" s="188">
        <v>104</v>
      </c>
      <c r="N74" s="188"/>
      <c r="O74" s="187" t="e">
        <f>IF(M74="nio",0,IF(M74&gt;0,M74*K74/Q74,0))*VLOOKUP(B74,'2-Kosten per locatie'!$A$13:$G$46,7,FALSE)</f>
        <v>#DIV/0!</v>
      </c>
      <c r="P74" s="187">
        <f>IF(N74&gt;0,N74*K74/R74,0)*VLOOKUP(B74,'2-Kosten per locatie'!$A$13:$G$46,7,FALSE)</f>
        <v>0</v>
      </c>
      <c r="Q74" s="247">
        <f>IF(M74="nio",0,IF(M74&gt;0,VLOOKUP(H74,'3-Productie normen'!A:K,VLOOKUP(M74,'3-Productie normen'!$B$31:$C$36,2,FALSE),FALSE)))</f>
        <v>0</v>
      </c>
      <c r="R74" s="247">
        <f t="shared" ref="R74:R137" si="4">IF(N74&gt;0,Q74*$R$8,0)</f>
        <v>0</v>
      </c>
      <c r="S74" s="248">
        <f>VLOOKUP(H74,'3-Productie normen'!A:N,11,FALSE)</f>
        <v>0</v>
      </c>
      <c r="T74" s="248"/>
      <c r="V74" s="249">
        <f t="shared" ref="V74:V137" si="5">L74*K74</f>
        <v>46.800000000000004</v>
      </c>
    </row>
    <row r="75" spans="1:22" ht="14.15" customHeight="1">
      <c r="A75" s="67">
        <v>75</v>
      </c>
      <c r="B75" s="219" t="s">
        <v>58</v>
      </c>
      <c r="C75" s="316" t="s">
        <v>59</v>
      </c>
      <c r="D75" s="219" t="s">
        <v>60</v>
      </c>
      <c r="E75" s="243" t="s">
        <v>306</v>
      </c>
      <c r="F75" s="244" t="s">
        <v>307</v>
      </c>
      <c r="G75" s="449" t="s">
        <v>345</v>
      </c>
      <c r="H75" s="230" t="s">
        <v>232</v>
      </c>
      <c r="I75" s="449" t="s">
        <v>278</v>
      </c>
      <c r="J75" s="316" t="s">
        <v>276</v>
      </c>
      <c r="K75" s="245">
        <v>36.799999999999997</v>
      </c>
      <c r="L75" s="246">
        <f t="shared" si="3"/>
        <v>104</v>
      </c>
      <c r="M75" s="188">
        <v>104</v>
      </c>
      <c r="N75" s="188"/>
      <c r="O75" s="187" t="e">
        <f>IF(M75="nio",0,IF(M75&gt;0,M75*K75/Q75,0))*VLOOKUP(B75,'2-Kosten per locatie'!$A$13:$G$46,7,FALSE)</f>
        <v>#DIV/0!</v>
      </c>
      <c r="P75" s="187">
        <f>IF(N75&gt;0,N75*K75/R75,0)*VLOOKUP(B75,'2-Kosten per locatie'!$A$13:$G$46,7,FALSE)</f>
        <v>0</v>
      </c>
      <c r="Q75" s="247">
        <f>IF(M75="nio",0,IF(M75&gt;0,VLOOKUP(H75,'3-Productie normen'!A:K,VLOOKUP(M75,'3-Productie normen'!$B$31:$C$36,2,FALSE),FALSE)))</f>
        <v>0</v>
      </c>
      <c r="R75" s="247">
        <f t="shared" si="4"/>
        <v>0</v>
      </c>
      <c r="S75" s="248">
        <f>VLOOKUP(H75,'3-Productie normen'!A:N,11,FALSE)</f>
        <v>0</v>
      </c>
      <c r="T75" s="248"/>
      <c r="V75" s="249">
        <f t="shared" si="5"/>
        <v>3827.2</v>
      </c>
    </row>
    <row r="76" spans="1:22" ht="14.15" customHeight="1">
      <c r="A76" s="67">
        <v>76</v>
      </c>
      <c r="B76" s="219" t="s">
        <v>58</v>
      </c>
      <c r="C76" s="316" t="s">
        <v>59</v>
      </c>
      <c r="D76" s="219" t="s">
        <v>60</v>
      </c>
      <c r="E76" s="243" t="s">
        <v>306</v>
      </c>
      <c r="F76" s="244" t="s">
        <v>308</v>
      </c>
      <c r="G76" s="449" t="s">
        <v>292</v>
      </c>
      <c r="H76" s="449" t="s">
        <v>240</v>
      </c>
      <c r="I76" s="449" t="s">
        <v>278</v>
      </c>
      <c r="J76" s="316" t="s">
        <v>286</v>
      </c>
      <c r="K76" s="245">
        <v>6.7</v>
      </c>
      <c r="L76" s="246">
        <f t="shared" si="3"/>
        <v>104</v>
      </c>
      <c r="M76" s="188">
        <v>104</v>
      </c>
      <c r="N76" s="188"/>
      <c r="O76" s="187" t="e">
        <f>IF(M76="nio",0,IF(M76&gt;0,M76*K76/Q76,0))*VLOOKUP(B76,'2-Kosten per locatie'!$A$13:$G$46,7,FALSE)</f>
        <v>#DIV/0!</v>
      </c>
      <c r="P76" s="187">
        <f>IF(N76&gt;0,N76*K76/R76,0)*VLOOKUP(B76,'2-Kosten per locatie'!$A$13:$G$46,7,FALSE)</f>
        <v>0</v>
      </c>
      <c r="Q76" s="247">
        <f>IF(M76="nio",0,IF(M76&gt;0,VLOOKUP(H76,'3-Productie normen'!A:K,VLOOKUP(M76,'3-Productie normen'!$B$31:$C$36,2,FALSE),FALSE)))</f>
        <v>0</v>
      </c>
      <c r="R76" s="247">
        <f t="shared" si="4"/>
        <v>0</v>
      </c>
      <c r="S76" s="248">
        <f>VLOOKUP(H76,'3-Productie normen'!A:N,11,FALSE)</f>
        <v>0</v>
      </c>
      <c r="T76" s="248"/>
      <c r="V76" s="249">
        <f t="shared" si="5"/>
        <v>696.80000000000007</v>
      </c>
    </row>
    <row r="77" spans="1:22" ht="14.15" customHeight="1">
      <c r="A77" s="67">
        <v>77</v>
      </c>
      <c r="B77" s="219" t="s">
        <v>58</v>
      </c>
      <c r="C77" s="316" t="s">
        <v>59</v>
      </c>
      <c r="D77" s="219" t="s">
        <v>60</v>
      </c>
      <c r="E77" s="243" t="s">
        <v>306</v>
      </c>
      <c r="F77" s="244" t="s">
        <v>309</v>
      </c>
      <c r="G77" s="449" t="s">
        <v>127</v>
      </c>
      <c r="H77" s="230" t="s">
        <v>227</v>
      </c>
      <c r="I77" s="449" t="s">
        <v>296</v>
      </c>
      <c r="J77" s="316" t="s">
        <v>297</v>
      </c>
      <c r="K77" s="245">
        <v>12.6</v>
      </c>
      <c r="L77" s="246">
        <f t="shared" si="3"/>
        <v>104</v>
      </c>
      <c r="M77" s="188">
        <v>104</v>
      </c>
      <c r="N77" s="188"/>
      <c r="O77" s="187" t="e">
        <f>IF(M77="nio",0,IF(M77&gt;0,M77*K77/Q77,0))*VLOOKUP(B77,'2-Kosten per locatie'!$A$13:$G$46,7,FALSE)</f>
        <v>#DIV/0!</v>
      </c>
      <c r="P77" s="187">
        <f>IF(N77&gt;0,N77*K77/R77,0)*VLOOKUP(B77,'2-Kosten per locatie'!$A$13:$G$46,7,FALSE)</f>
        <v>0</v>
      </c>
      <c r="Q77" s="247">
        <f>IF(M77="nio",0,IF(M77&gt;0,VLOOKUP(H77,'3-Productie normen'!A:K,VLOOKUP(M77,'3-Productie normen'!$B$31:$C$36,2,FALSE),FALSE)))</f>
        <v>0</v>
      </c>
      <c r="R77" s="247">
        <f t="shared" si="4"/>
        <v>0</v>
      </c>
      <c r="S77" s="248">
        <f>VLOOKUP(H77,'3-Productie normen'!A:N,11,FALSE)</f>
        <v>0</v>
      </c>
      <c r="T77" s="248"/>
      <c r="V77" s="249">
        <f t="shared" si="5"/>
        <v>1310.3999999999999</v>
      </c>
    </row>
    <row r="78" spans="1:22" ht="14.15" customHeight="1">
      <c r="A78" s="67">
        <v>78</v>
      </c>
      <c r="B78" s="219" t="s">
        <v>58</v>
      </c>
      <c r="C78" s="316" t="s">
        <v>59</v>
      </c>
      <c r="D78" s="219" t="s">
        <v>60</v>
      </c>
      <c r="E78" s="243" t="s">
        <v>306</v>
      </c>
      <c r="F78" s="244" t="s">
        <v>311</v>
      </c>
      <c r="G78" s="449" t="s">
        <v>127</v>
      </c>
      <c r="H78" s="230" t="s">
        <v>227</v>
      </c>
      <c r="I78" s="449" t="s">
        <v>296</v>
      </c>
      <c r="J78" s="316" t="s">
        <v>297</v>
      </c>
      <c r="K78" s="245">
        <v>16.100000000000001</v>
      </c>
      <c r="L78" s="246">
        <f t="shared" si="3"/>
        <v>104</v>
      </c>
      <c r="M78" s="188">
        <v>104</v>
      </c>
      <c r="N78" s="188"/>
      <c r="O78" s="187" t="e">
        <f>IF(M78="nio",0,IF(M78&gt;0,M78*K78/Q78,0))*VLOOKUP(B78,'2-Kosten per locatie'!$A$13:$G$46,7,FALSE)</f>
        <v>#DIV/0!</v>
      </c>
      <c r="P78" s="187">
        <f>IF(N78&gt;0,N78*K78/R78,0)*VLOOKUP(B78,'2-Kosten per locatie'!$A$13:$G$46,7,FALSE)</f>
        <v>0</v>
      </c>
      <c r="Q78" s="247">
        <f>IF(M78="nio",0,IF(M78&gt;0,VLOOKUP(H78,'3-Productie normen'!A:K,VLOOKUP(M78,'3-Productie normen'!$B$31:$C$36,2,FALSE),FALSE)))</f>
        <v>0</v>
      </c>
      <c r="R78" s="247">
        <f t="shared" si="4"/>
        <v>0</v>
      </c>
      <c r="S78" s="248">
        <f>VLOOKUP(H78,'3-Productie normen'!A:N,11,FALSE)</f>
        <v>0</v>
      </c>
      <c r="T78" s="248"/>
      <c r="V78" s="249">
        <f t="shared" si="5"/>
        <v>1674.4</v>
      </c>
    </row>
    <row r="79" spans="1:22" ht="14.15" customHeight="1">
      <c r="A79" s="67">
        <v>79</v>
      </c>
      <c r="B79" s="219" t="s">
        <v>58</v>
      </c>
      <c r="C79" s="316" t="s">
        <v>59</v>
      </c>
      <c r="D79" s="219" t="s">
        <v>60</v>
      </c>
      <c r="E79" s="243" t="s">
        <v>306</v>
      </c>
      <c r="F79" s="244" t="s">
        <v>312</v>
      </c>
      <c r="G79" s="449" t="s">
        <v>127</v>
      </c>
      <c r="H79" s="230" t="s">
        <v>227</v>
      </c>
      <c r="I79" s="449" t="s">
        <v>296</v>
      </c>
      <c r="J79" s="316" t="s">
        <v>297</v>
      </c>
      <c r="K79" s="245">
        <v>9.0500000000000007</v>
      </c>
      <c r="L79" s="246">
        <f t="shared" si="3"/>
        <v>104</v>
      </c>
      <c r="M79" s="188">
        <v>104</v>
      </c>
      <c r="N79" s="188"/>
      <c r="O79" s="187" t="e">
        <f>IF(M79="nio",0,IF(M79&gt;0,M79*K79/Q79,0))*VLOOKUP(B79,'2-Kosten per locatie'!$A$13:$G$46,7,FALSE)</f>
        <v>#DIV/0!</v>
      </c>
      <c r="P79" s="187">
        <f>IF(N79&gt;0,N79*K79/R79,0)*VLOOKUP(B79,'2-Kosten per locatie'!$A$13:$G$46,7,FALSE)</f>
        <v>0</v>
      </c>
      <c r="Q79" s="247">
        <f>IF(M79="nio",0,IF(M79&gt;0,VLOOKUP(H79,'3-Productie normen'!A:K,VLOOKUP(M79,'3-Productie normen'!$B$31:$C$36,2,FALSE),FALSE)))</f>
        <v>0</v>
      </c>
      <c r="R79" s="247">
        <f t="shared" si="4"/>
        <v>0</v>
      </c>
      <c r="S79" s="248">
        <f>VLOOKUP(H79,'3-Productie normen'!A:N,11,FALSE)</f>
        <v>0</v>
      </c>
      <c r="T79" s="248"/>
      <c r="V79" s="249">
        <f t="shared" si="5"/>
        <v>941.2</v>
      </c>
    </row>
    <row r="80" spans="1:22" ht="14.15" customHeight="1">
      <c r="A80" s="67">
        <v>80</v>
      </c>
      <c r="B80" s="219" t="s">
        <v>58</v>
      </c>
      <c r="C80" s="316" t="s">
        <v>59</v>
      </c>
      <c r="D80" s="219" t="s">
        <v>60</v>
      </c>
      <c r="E80" s="243" t="s">
        <v>306</v>
      </c>
      <c r="F80" s="244" t="s">
        <v>314</v>
      </c>
      <c r="G80" s="449" t="s">
        <v>127</v>
      </c>
      <c r="H80" s="230" t="s">
        <v>227</v>
      </c>
      <c r="I80" s="449" t="s">
        <v>296</v>
      </c>
      <c r="J80" s="316" t="s">
        <v>297</v>
      </c>
      <c r="K80" s="245">
        <v>9.3000000000000007</v>
      </c>
      <c r="L80" s="246">
        <f t="shared" si="3"/>
        <v>104</v>
      </c>
      <c r="M80" s="188">
        <v>104</v>
      </c>
      <c r="N80" s="188"/>
      <c r="O80" s="187" t="e">
        <f>IF(M80="nio",0,IF(M80&gt;0,M80*K80/Q80,0))*VLOOKUP(B80,'2-Kosten per locatie'!$A$13:$G$46,7,FALSE)</f>
        <v>#DIV/0!</v>
      </c>
      <c r="P80" s="187">
        <f>IF(N80&gt;0,N80*K80/R80,0)*VLOOKUP(B80,'2-Kosten per locatie'!$A$13:$G$46,7,FALSE)</f>
        <v>0</v>
      </c>
      <c r="Q80" s="247">
        <f>IF(M80="nio",0,IF(M80&gt;0,VLOOKUP(H80,'3-Productie normen'!A:K,VLOOKUP(M80,'3-Productie normen'!$B$31:$C$36,2,FALSE),FALSE)))</f>
        <v>0</v>
      </c>
      <c r="R80" s="247">
        <f t="shared" si="4"/>
        <v>0</v>
      </c>
      <c r="S80" s="248">
        <f>VLOOKUP(H80,'3-Productie normen'!A:N,11,FALSE)</f>
        <v>0</v>
      </c>
      <c r="T80" s="248"/>
      <c r="V80" s="249">
        <f t="shared" si="5"/>
        <v>967.2</v>
      </c>
    </row>
    <row r="81" spans="1:22" ht="14.15" customHeight="1">
      <c r="A81" s="67">
        <v>81</v>
      </c>
      <c r="B81" s="219" t="s">
        <v>58</v>
      </c>
      <c r="C81" s="316" t="s">
        <v>59</v>
      </c>
      <c r="D81" s="219" t="s">
        <v>60</v>
      </c>
      <c r="E81" s="243" t="s">
        <v>306</v>
      </c>
      <c r="F81" s="244" t="s">
        <v>317</v>
      </c>
      <c r="G81" s="449" t="s">
        <v>322</v>
      </c>
      <c r="H81" s="230" t="s">
        <v>236</v>
      </c>
      <c r="I81" s="449" t="s">
        <v>296</v>
      </c>
      <c r="J81" s="316" t="s">
        <v>279</v>
      </c>
      <c r="K81" s="245">
        <v>4.6500000000000004</v>
      </c>
      <c r="L81" s="246">
        <f t="shared" si="3"/>
        <v>0</v>
      </c>
      <c r="M81" s="188" t="s">
        <v>279</v>
      </c>
      <c r="N81" s="188"/>
      <c r="O81" s="187">
        <f>IF(M81="nio",0,IF(M81&gt;0,M81*K81/Q81,0))*VLOOKUP(B81,'2-Kosten per locatie'!$A$13:$G$46,7,FALSE)</f>
        <v>0</v>
      </c>
      <c r="P81" s="187">
        <f>IF(N81&gt;0,N81*K81/R81,0)*VLOOKUP(B81,'2-Kosten per locatie'!$A$13:$G$46,7,FALSE)</f>
        <v>0</v>
      </c>
      <c r="Q81" s="247">
        <f>IF(M81="nio",0,IF(M81&gt;0,VLOOKUP(H81,'3-Productie normen'!A:K,VLOOKUP(M81,'3-Productie normen'!$B$31:$C$36,2,FALSE),FALSE)))</f>
        <v>0</v>
      </c>
      <c r="R81" s="247">
        <f t="shared" si="4"/>
        <v>0</v>
      </c>
      <c r="S81" s="248">
        <f>VLOOKUP(H81,'3-Productie normen'!A:N,11,FALSE)</f>
        <v>0</v>
      </c>
      <c r="T81" s="248"/>
      <c r="V81" s="249">
        <f t="shared" si="5"/>
        <v>0</v>
      </c>
    </row>
    <row r="82" spans="1:22" ht="14.15" customHeight="1">
      <c r="A82" s="67">
        <v>82</v>
      </c>
      <c r="B82" s="219" t="s">
        <v>58</v>
      </c>
      <c r="C82" s="316" t="s">
        <v>59</v>
      </c>
      <c r="D82" s="219" t="s">
        <v>60</v>
      </c>
      <c r="E82" s="243" t="s">
        <v>306</v>
      </c>
      <c r="F82" s="244" t="s">
        <v>318</v>
      </c>
      <c r="G82" s="449" t="s">
        <v>127</v>
      </c>
      <c r="H82" s="230" t="s">
        <v>227</v>
      </c>
      <c r="I82" s="449" t="s">
        <v>296</v>
      </c>
      <c r="J82" s="316" t="s">
        <v>297</v>
      </c>
      <c r="K82" s="245">
        <v>4.6500000000000004</v>
      </c>
      <c r="L82" s="246">
        <f t="shared" si="3"/>
        <v>104</v>
      </c>
      <c r="M82" s="188">
        <v>104</v>
      </c>
      <c r="N82" s="188"/>
      <c r="O82" s="187" t="e">
        <f>IF(M82="nio",0,IF(M82&gt;0,M82*K82/Q82,0))*VLOOKUP(B82,'2-Kosten per locatie'!$A$13:$G$46,7,FALSE)</f>
        <v>#DIV/0!</v>
      </c>
      <c r="P82" s="187">
        <f>IF(N82&gt;0,N82*K82/R82,0)*VLOOKUP(B82,'2-Kosten per locatie'!$A$13:$G$46,7,FALSE)</f>
        <v>0</v>
      </c>
      <c r="Q82" s="247">
        <f>IF(M82="nio",0,IF(M82&gt;0,VLOOKUP(H82,'3-Productie normen'!A:K,VLOOKUP(M82,'3-Productie normen'!$B$31:$C$36,2,FALSE),FALSE)))</f>
        <v>0</v>
      </c>
      <c r="R82" s="247">
        <f t="shared" si="4"/>
        <v>0</v>
      </c>
      <c r="S82" s="248">
        <f>VLOOKUP(H82,'3-Productie normen'!A:N,11,FALSE)</f>
        <v>0</v>
      </c>
      <c r="T82" s="248"/>
      <c r="V82" s="249">
        <f t="shared" si="5"/>
        <v>483.6</v>
      </c>
    </row>
    <row r="83" spans="1:22" ht="14.15" customHeight="1">
      <c r="A83" s="67">
        <v>83</v>
      </c>
      <c r="B83" s="219" t="s">
        <v>58</v>
      </c>
      <c r="C83" s="316" t="s">
        <v>59</v>
      </c>
      <c r="D83" s="219" t="s">
        <v>60</v>
      </c>
      <c r="E83" s="243" t="s">
        <v>306</v>
      </c>
      <c r="F83" s="244" t="s">
        <v>320</v>
      </c>
      <c r="G83" s="449" t="s">
        <v>127</v>
      </c>
      <c r="H83" s="230" t="s">
        <v>227</v>
      </c>
      <c r="I83" s="449" t="s">
        <v>296</v>
      </c>
      <c r="J83" s="316" t="s">
        <v>297</v>
      </c>
      <c r="K83" s="245">
        <v>45.8</v>
      </c>
      <c r="L83" s="246">
        <f t="shared" si="3"/>
        <v>104</v>
      </c>
      <c r="M83" s="188">
        <v>104</v>
      </c>
      <c r="N83" s="188"/>
      <c r="O83" s="187" t="e">
        <f>IF(M83="nio",0,IF(M83&gt;0,M83*K83/Q83,0))*VLOOKUP(B83,'2-Kosten per locatie'!$A$13:$G$46,7,FALSE)</f>
        <v>#DIV/0!</v>
      </c>
      <c r="P83" s="187">
        <f>IF(N83&gt;0,N83*K83/R83,0)*VLOOKUP(B83,'2-Kosten per locatie'!$A$13:$G$46,7,FALSE)</f>
        <v>0</v>
      </c>
      <c r="Q83" s="247">
        <f>IF(M83="nio",0,IF(M83&gt;0,VLOOKUP(H83,'3-Productie normen'!A:K,VLOOKUP(M83,'3-Productie normen'!$B$31:$C$36,2,FALSE),FALSE)))</f>
        <v>0</v>
      </c>
      <c r="R83" s="247">
        <f t="shared" si="4"/>
        <v>0</v>
      </c>
      <c r="S83" s="248">
        <f>VLOOKUP(H83,'3-Productie normen'!A:N,11,FALSE)</f>
        <v>0</v>
      </c>
      <c r="T83" s="248"/>
      <c r="V83" s="249">
        <f t="shared" si="5"/>
        <v>4763.2</v>
      </c>
    </row>
    <row r="84" spans="1:22" ht="14.15" customHeight="1">
      <c r="A84" s="67">
        <v>84</v>
      </c>
      <c r="B84" s="219" t="s">
        <v>58</v>
      </c>
      <c r="C84" s="316" t="s">
        <v>59</v>
      </c>
      <c r="D84" s="219" t="s">
        <v>60</v>
      </c>
      <c r="E84" s="243" t="s">
        <v>306</v>
      </c>
      <c r="F84" s="244" t="s">
        <v>321</v>
      </c>
      <c r="G84" s="449" t="s">
        <v>322</v>
      </c>
      <c r="H84" s="230" t="s">
        <v>236</v>
      </c>
      <c r="I84" s="449" t="s">
        <v>296</v>
      </c>
      <c r="J84" s="316" t="s">
        <v>279</v>
      </c>
      <c r="K84" s="245">
        <v>3.2</v>
      </c>
      <c r="L84" s="246">
        <f t="shared" si="3"/>
        <v>0</v>
      </c>
      <c r="M84" s="188" t="s">
        <v>279</v>
      </c>
      <c r="N84" s="188"/>
      <c r="O84" s="187">
        <f>IF(M84="nio",0,IF(M84&gt;0,M84*K84/Q84,0))*VLOOKUP(B84,'2-Kosten per locatie'!$A$13:$G$46,7,FALSE)</f>
        <v>0</v>
      </c>
      <c r="P84" s="187">
        <f>IF(N84&gt;0,N84*K84/R84,0)*VLOOKUP(B84,'2-Kosten per locatie'!$A$13:$G$46,7,FALSE)</f>
        <v>0</v>
      </c>
      <c r="Q84" s="247">
        <f>IF(M84="nio",0,IF(M84&gt;0,VLOOKUP(H84,'3-Productie normen'!A:K,VLOOKUP(M84,'3-Productie normen'!$B$31:$C$36,2,FALSE),FALSE)))</f>
        <v>0</v>
      </c>
      <c r="R84" s="247">
        <f t="shared" si="4"/>
        <v>0</v>
      </c>
      <c r="S84" s="248">
        <f>VLOOKUP(H84,'3-Productie normen'!A:N,11,FALSE)</f>
        <v>0</v>
      </c>
      <c r="T84" s="248"/>
      <c r="V84" s="249">
        <f t="shared" si="5"/>
        <v>0</v>
      </c>
    </row>
    <row r="85" spans="1:22" ht="14.15" customHeight="1">
      <c r="A85" s="67">
        <v>85</v>
      </c>
      <c r="B85" s="219" t="s">
        <v>58</v>
      </c>
      <c r="C85" s="316" t="s">
        <v>59</v>
      </c>
      <c r="D85" s="219" t="s">
        <v>60</v>
      </c>
      <c r="E85" s="243" t="s">
        <v>306</v>
      </c>
      <c r="F85" s="244" t="s">
        <v>347</v>
      </c>
      <c r="G85" s="449" t="s">
        <v>313</v>
      </c>
      <c r="H85" s="230" t="s">
        <v>227</v>
      </c>
      <c r="I85" s="449" t="s">
        <v>316</v>
      </c>
      <c r="J85" s="316" t="s">
        <v>279</v>
      </c>
      <c r="K85" s="245">
        <v>48.25</v>
      </c>
      <c r="L85" s="246">
        <f t="shared" si="3"/>
        <v>0</v>
      </c>
      <c r="M85" s="188" t="s">
        <v>279</v>
      </c>
      <c r="N85" s="188"/>
      <c r="O85" s="187">
        <f>IF(M85="nio",0,IF(M85&gt;0,M85*K85/Q85,0))*VLOOKUP(B85,'2-Kosten per locatie'!$A$13:$G$46,7,FALSE)</f>
        <v>0</v>
      </c>
      <c r="P85" s="187">
        <f>IF(N85&gt;0,N85*K85/R85,0)*VLOOKUP(B85,'2-Kosten per locatie'!$A$13:$G$46,7,FALSE)</f>
        <v>0</v>
      </c>
      <c r="Q85" s="247">
        <f>IF(M85="nio",0,IF(M85&gt;0,VLOOKUP(H85,'3-Productie normen'!A:K,VLOOKUP(M85,'3-Productie normen'!$B$31:$C$36,2,FALSE),FALSE)))</f>
        <v>0</v>
      </c>
      <c r="R85" s="247">
        <f t="shared" si="4"/>
        <v>0</v>
      </c>
      <c r="S85" s="248">
        <f>VLOOKUP(H85,'3-Productie normen'!A:N,11,FALSE)</f>
        <v>0</v>
      </c>
      <c r="T85" s="248"/>
      <c r="V85" s="249">
        <f t="shared" si="5"/>
        <v>0</v>
      </c>
    </row>
    <row r="86" spans="1:22" ht="14.15" customHeight="1">
      <c r="A86" s="67">
        <v>86</v>
      </c>
      <c r="B86" s="447" t="s">
        <v>66</v>
      </c>
      <c r="C86" s="316" t="s">
        <v>67</v>
      </c>
      <c r="D86" s="219" t="s">
        <v>12</v>
      </c>
      <c r="E86" s="243" t="s">
        <v>280</v>
      </c>
      <c r="F86" s="244" t="s">
        <v>281</v>
      </c>
      <c r="G86" s="449" t="s">
        <v>348</v>
      </c>
      <c r="H86" s="230" t="s">
        <v>231</v>
      </c>
      <c r="I86" s="449" t="s">
        <v>278</v>
      </c>
      <c r="J86" s="316" t="s">
        <v>276</v>
      </c>
      <c r="K86" s="245">
        <v>16.149999999999999</v>
      </c>
      <c r="L86" s="246">
        <f t="shared" si="3"/>
        <v>52</v>
      </c>
      <c r="M86" s="188">
        <v>52</v>
      </c>
      <c r="N86" s="188"/>
      <c r="O86" s="187" t="e">
        <f>IF(M86="nio",0,IF(M86&gt;0,M86*K86/Q86,0))*VLOOKUP(B86,'2-Kosten per locatie'!$A$13:$G$46,7,FALSE)</f>
        <v>#DIV/0!</v>
      </c>
      <c r="P86" s="187">
        <f>IF(N86&gt;0,N86*K86/R86,0)*VLOOKUP(B86,'2-Kosten per locatie'!$A$13:$G$46,7,FALSE)</f>
        <v>0</v>
      </c>
      <c r="Q86" s="247">
        <f>IF(M86="nio",0,IF(M86&gt;0,VLOOKUP(H86,'3-Productie normen'!A:K,VLOOKUP(M86,'3-Productie normen'!$B$31:$C$36,2,FALSE),FALSE)))</f>
        <v>0</v>
      </c>
      <c r="R86" s="247">
        <f t="shared" si="4"/>
        <v>0</v>
      </c>
      <c r="S86" s="248">
        <f>VLOOKUP(H86,'3-Productie normen'!A:N,11,FALSE)</f>
        <v>0</v>
      </c>
      <c r="T86" s="248"/>
      <c r="V86" s="249">
        <f t="shared" si="5"/>
        <v>839.8</v>
      </c>
    </row>
    <row r="87" spans="1:22" ht="14.15" customHeight="1">
      <c r="A87" s="67">
        <v>87</v>
      </c>
      <c r="B87" s="447" t="s">
        <v>66</v>
      </c>
      <c r="C87" s="316" t="s">
        <v>67</v>
      </c>
      <c r="D87" s="219" t="s">
        <v>12</v>
      </c>
      <c r="E87" s="243" t="s">
        <v>280</v>
      </c>
      <c r="F87" s="244" t="s">
        <v>282</v>
      </c>
      <c r="G87" s="449" t="s">
        <v>242</v>
      </c>
      <c r="H87" s="234" t="s">
        <v>242</v>
      </c>
      <c r="I87" s="449" t="s">
        <v>278</v>
      </c>
      <c r="J87" s="316" t="s">
        <v>276</v>
      </c>
      <c r="K87" s="245">
        <v>4.4000000000000004</v>
      </c>
      <c r="L87" s="246">
        <f t="shared" si="3"/>
        <v>52</v>
      </c>
      <c r="M87" s="188">
        <v>52</v>
      </c>
      <c r="N87" s="188"/>
      <c r="O87" s="187" t="e">
        <f>IF(M87="nio",0,IF(M87&gt;0,M87*K87/Q87,0))*VLOOKUP(B87,'2-Kosten per locatie'!$A$13:$G$46,7,FALSE)</f>
        <v>#DIV/0!</v>
      </c>
      <c r="P87" s="187">
        <f>IF(N87&gt;0,N87*K87/R87,0)*VLOOKUP(B87,'2-Kosten per locatie'!$A$13:$G$46,7,FALSE)</f>
        <v>0</v>
      </c>
      <c r="Q87" s="247">
        <f>IF(M87="nio",0,IF(M87&gt;0,VLOOKUP(H87,'3-Productie normen'!A:K,VLOOKUP(M87,'3-Productie normen'!$B$31:$C$36,2,FALSE),FALSE)))</f>
        <v>0</v>
      </c>
      <c r="R87" s="247">
        <f t="shared" si="4"/>
        <v>0</v>
      </c>
      <c r="S87" s="248">
        <f>VLOOKUP(H87,'3-Productie normen'!A:N,11,FALSE)</f>
        <v>0</v>
      </c>
      <c r="T87" s="248"/>
      <c r="V87" s="249">
        <f t="shared" si="5"/>
        <v>228.8</v>
      </c>
    </row>
    <row r="88" spans="1:22" ht="14.15" customHeight="1">
      <c r="A88" s="67">
        <v>88</v>
      </c>
      <c r="B88" s="447" t="s">
        <v>66</v>
      </c>
      <c r="C88" s="316" t="s">
        <v>67</v>
      </c>
      <c r="D88" s="219" t="s">
        <v>12</v>
      </c>
      <c r="E88" s="243" t="s">
        <v>280</v>
      </c>
      <c r="F88" s="244" t="s">
        <v>282</v>
      </c>
      <c r="G88" s="449" t="s">
        <v>304</v>
      </c>
      <c r="H88" s="234" t="s">
        <v>242</v>
      </c>
      <c r="I88" s="449" t="s">
        <v>327</v>
      </c>
      <c r="J88" s="316" t="s">
        <v>276</v>
      </c>
      <c r="K88" s="245">
        <v>2.85</v>
      </c>
      <c r="L88" s="246">
        <f t="shared" si="3"/>
        <v>52</v>
      </c>
      <c r="M88" s="188">
        <v>52</v>
      </c>
      <c r="N88" s="188"/>
      <c r="O88" s="187" t="e">
        <f>IF(M88="nio",0,IF(M88&gt;0,M88*K88/Q88,0))*VLOOKUP(B88,'2-Kosten per locatie'!$A$13:$G$46,7,FALSE)</f>
        <v>#DIV/0!</v>
      </c>
      <c r="P88" s="187">
        <f>IF(N88&gt;0,N88*K88/R88,0)*VLOOKUP(B88,'2-Kosten per locatie'!$A$13:$G$46,7,FALSE)</f>
        <v>0</v>
      </c>
      <c r="Q88" s="247">
        <f>IF(M88="nio",0,IF(M88&gt;0,VLOOKUP(H88,'3-Productie normen'!A:K,VLOOKUP(M88,'3-Productie normen'!$B$31:$C$36,2,FALSE),FALSE)))</f>
        <v>0</v>
      </c>
      <c r="R88" s="247">
        <f t="shared" si="4"/>
        <v>0</v>
      </c>
      <c r="S88" s="248">
        <f>VLOOKUP(H88,'3-Productie normen'!A:N,11,FALSE)</f>
        <v>0</v>
      </c>
      <c r="T88" s="248"/>
      <c r="V88" s="249">
        <f t="shared" si="5"/>
        <v>148.20000000000002</v>
      </c>
    </row>
    <row r="89" spans="1:22" ht="14.15" customHeight="1">
      <c r="A89" s="67">
        <v>89</v>
      </c>
      <c r="B89" s="447" t="s">
        <v>66</v>
      </c>
      <c r="C89" s="316" t="s">
        <v>67</v>
      </c>
      <c r="D89" s="219" t="s">
        <v>12</v>
      </c>
      <c r="E89" s="243" t="s">
        <v>280</v>
      </c>
      <c r="F89" s="244" t="s">
        <v>284</v>
      </c>
      <c r="G89" s="449" t="s">
        <v>292</v>
      </c>
      <c r="H89" s="449" t="s">
        <v>240</v>
      </c>
      <c r="I89" s="449" t="s">
        <v>278</v>
      </c>
      <c r="J89" s="316" t="s">
        <v>286</v>
      </c>
      <c r="K89" s="245">
        <v>1.05</v>
      </c>
      <c r="L89" s="246">
        <f t="shared" si="3"/>
        <v>52</v>
      </c>
      <c r="M89" s="188">
        <v>52</v>
      </c>
      <c r="N89" s="188"/>
      <c r="O89" s="187" t="e">
        <f>IF(M89="nio",0,IF(M89&gt;0,M89*K89/Q89,0))*VLOOKUP(B89,'2-Kosten per locatie'!$A$13:$G$46,7,FALSE)</f>
        <v>#DIV/0!</v>
      </c>
      <c r="P89" s="187">
        <f>IF(N89&gt;0,N89*K89/R89,0)*VLOOKUP(B89,'2-Kosten per locatie'!$A$13:$G$46,7,FALSE)</f>
        <v>0</v>
      </c>
      <c r="Q89" s="247">
        <f>IF(M89="nio",0,IF(M89&gt;0,VLOOKUP(H89,'3-Productie normen'!A:K,VLOOKUP(M89,'3-Productie normen'!$B$31:$C$36,2,FALSE),FALSE)))</f>
        <v>0</v>
      </c>
      <c r="R89" s="247">
        <f t="shared" si="4"/>
        <v>0</v>
      </c>
      <c r="S89" s="248">
        <f>VLOOKUP(H89,'3-Productie normen'!A:N,11,FALSE)</f>
        <v>0</v>
      </c>
      <c r="T89" s="248"/>
      <c r="V89" s="249">
        <f t="shared" si="5"/>
        <v>54.6</v>
      </c>
    </row>
    <row r="90" spans="1:22" ht="14.15" customHeight="1">
      <c r="A90" s="67">
        <v>90</v>
      </c>
      <c r="B90" s="447" t="s">
        <v>66</v>
      </c>
      <c r="C90" s="316" t="s">
        <v>67</v>
      </c>
      <c r="D90" s="219" t="s">
        <v>12</v>
      </c>
      <c r="E90" s="243" t="s">
        <v>280</v>
      </c>
      <c r="F90" s="244" t="s">
        <v>287</v>
      </c>
      <c r="G90" s="449" t="s">
        <v>285</v>
      </c>
      <c r="H90" s="230" t="s">
        <v>233</v>
      </c>
      <c r="I90" s="449" t="s">
        <v>278</v>
      </c>
      <c r="J90" s="316" t="s">
        <v>286</v>
      </c>
      <c r="K90" s="245">
        <v>16.05</v>
      </c>
      <c r="L90" s="246">
        <f t="shared" si="3"/>
        <v>52</v>
      </c>
      <c r="M90" s="188">
        <v>52</v>
      </c>
      <c r="N90" s="188"/>
      <c r="O90" s="187" t="e">
        <f>IF(M90="nio",0,IF(M90&gt;0,M90*K90/Q90,0))*VLOOKUP(B90,'2-Kosten per locatie'!$A$13:$G$46,7,FALSE)</f>
        <v>#DIV/0!</v>
      </c>
      <c r="P90" s="187">
        <f>IF(N90&gt;0,N90*K90/R90,0)*VLOOKUP(B90,'2-Kosten per locatie'!$A$13:$G$46,7,FALSE)</f>
        <v>0</v>
      </c>
      <c r="Q90" s="247">
        <f>IF(M90="nio",0,IF(M90&gt;0,VLOOKUP(H90,'3-Productie normen'!A:K,VLOOKUP(M90,'3-Productie normen'!$B$31:$C$36,2,FALSE),FALSE)))</f>
        <v>0</v>
      </c>
      <c r="R90" s="247">
        <f t="shared" si="4"/>
        <v>0</v>
      </c>
      <c r="S90" s="248">
        <f>VLOOKUP(H90,'3-Productie normen'!A:N,11,FALSE)</f>
        <v>0</v>
      </c>
      <c r="T90" s="248"/>
      <c r="V90" s="249">
        <f t="shared" si="5"/>
        <v>834.6</v>
      </c>
    </row>
    <row r="91" spans="1:22" ht="14.15" customHeight="1">
      <c r="A91" s="67">
        <v>91</v>
      </c>
      <c r="B91" s="447" t="s">
        <v>66</v>
      </c>
      <c r="C91" s="316" t="s">
        <v>67</v>
      </c>
      <c r="D91" s="219" t="s">
        <v>12</v>
      </c>
      <c r="E91" s="243" t="s">
        <v>280</v>
      </c>
      <c r="F91" s="244" t="s">
        <v>289</v>
      </c>
      <c r="G91" s="449" t="s">
        <v>292</v>
      </c>
      <c r="H91" s="449" t="s">
        <v>240</v>
      </c>
      <c r="I91" s="449" t="s">
        <v>278</v>
      </c>
      <c r="J91" s="316" t="s">
        <v>286</v>
      </c>
      <c r="K91" s="245">
        <v>1.05</v>
      </c>
      <c r="L91" s="246">
        <f t="shared" si="3"/>
        <v>52</v>
      </c>
      <c r="M91" s="188">
        <v>52</v>
      </c>
      <c r="N91" s="188"/>
      <c r="O91" s="187" t="e">
        <f>IF(M91="nio",0,IF(M91&gt;0,M91*K91/Q91,0))*VLOOKUP(B91,'2-Kosten per locatie'!$A$13:$G$46,7,FALSE)</f>
        <v>#DIV/0!</v>
      </c>
      <c r="P91" s="187">
        <f>IF(N91&gt;0,N91*K91/R91,0)*VLOOKUP(B91,'2-Kosten per locatie'!$A$13:$G$46,7,FALSE)</f>
        <v>0</v>
      </c>
      <c r="Q91" s="247">
        <f>IF(M91="nio",0,IF(M91&gt;0,VLOOKUP(H91,'3-Productie normen'!A:K,VLOOKUP(M91,'3-Productie normen'!$B$31:$C$36,2,FALSE),FALSE)))</f>
        <v>0</v>
      </c>
      <c r="R91" s="247">
        <f t="shared" si="4"/>
        <v>0</v>
      </c>
      <c r="S91" s="248">
        <f>VLOOKUP(H91,'3-Productie normen'!A:N,11,FALSE)</f>
        <v>0</v>
      </c>
      <c r="T91" s="248"/>
      <c r="V91" s="249">
        <f t="shared" si="5"/>
        <v>54.6</v>
      </c>
    </row>
    <row r="92" spans="1:22" ht="14.15" customHeight="1">
      <c r="A92" s="67">
        <v>92</v>
      </c>
      <c r="B92" s="447" t="s">
        <v>66</v>
      </c>
      <c r="C92" s="316" t="s">
        <v>67</v>
      </c>
      <c r="D92" s="219" t="s">
        <v>12</v>
      </c>
      <c r="E92" s="243" t="s">
        <v>280</v>
      </c>
      <c r="F92" s="244" t="s">
        <v>291</v>
      </c>
      <c r="G92" s="449" t="s">
        <v>349</v>
      </c>
      <c r="H92" s="230" t="s">
        <v>240</v>
      </c>
      <c r="I92" s="449" t="s">
        <v>278</v>
      </c>
      <c r="J92" s="316" t="s">
        <v>286</v>
      </c>
      <c r="K92" s="245">
        <v>3.4</v>
      </c>
      <c r="L92" s="246">
        <f t="shared" si="3"/>
        <v>52</v>
      </c>
      <c r="M92" s="188">
        <v>52</v>
      </c>
      <c r="N92" s="188"/>
      <c r="O92" s="187" t="e">
        <f>IF(M92="nio",0,IF(M92&gt;0,M92*K92/Q92,0))*VLOOKUP(B92,'2-Kosten per locatie'!$A$13:$G$46,7,FALSE)</f>
        <v>#DIV/0!</v>
      </c>
      <c r="P92" s="187">
        <f>IF(N92&gt;0,N92*K92/R92,0)*VLOOKUP(B92,'2-Kosten per locatie'!$A$13:$G$46,7,FALSE)</f>
        <v>0</v>
      </c>
      <c r="Q92" s="247">
        <f>IF(M92="nio",0,IF(M92&gt;0,VLOOKUP(H92,'3-Productie normen'!A:K,VLOOKUP(M92,'3-Productie normen'!$B$31:$C$36,2,FALSE),FALSE)))</f>
        <v>0</v>
      </c>
      <c r="R92" s="247">
        <f t="shared" si="4"/>
        <v>0</v>
      </c>
      <c r="S92" s="248">
        <f>VLOOKUP(H92,'3-Productie normen'!A:N,11,FALSE)</f>
        <v>0</v>
      </c>
      <c r="T92" s="248"/>
      <c r="V92" s="249">
        <f t="shared" si="5"/>
        <v>176.79999999999998</v>
      </c>
    </row>
    <row r="93" spans="1:22" ht="14.15" customHeight="1">
      <c r="A93" s="67">
        <v>93</v>
      </c>
      <c r="B93" s="447" t="s">
        <v>66</v>
      </c>
      <c r="C93" s="316" t="s">
        <v>67</v>
      </c>
      <c r="D93" s="219" t="s">
        <v>12</v>
      </c>
      <c r="E93" s="243" t="s">
        <v>280</v>
      </c>
      <c r="F93" s="244" t="s">
        <v>293</v>
      </c>
      <c r="G93" s="449" t="s">
        <v>349</v>
      </c>
      <c r="H93" s="230" t="s">
        <v>240</v>
      </c>
      <c r="I93" s="449" t="s">
        <v>278</v>
      </c>
      <c r="J93" s="316" t="s">
        <v>286</v>
      </c>
      <c r="K93" s="245">
        <v>3.4</v>
      </c>
      <c r="L93" s="246">
        <f t="shared" si="3"/>
        <v>52</v>
      </c>
      <c r="M93" s="188">
        <v>52</v>
      </c>
      <c r="N93" s="188"/>
      <c r="O93" s="187" t="e">
        <f>IF(M93="nio",0,IF(M93&gt;0,M93*K93/Q93,0))*VLOOKUP(B93,'2-Kosten per locatie'!$A$13:$G$46,7,FALSE)</f>
        <v>#DIV/0!</v>
      </c>
      <c r="P93" s="187">
        <f>IF(N93&gt;0,N93*K93/R93,0)*VLOOKUP(B93,'2-Kosten per locatie'!$A$13:$G$46,7,FALSE)</f>
        <v>0</v>
      </c>
      <c r="Q93" s="247">
        <f>IF(M93="nio",0,IF(M93&gt;0,VLOOKUP(H93,'3-Productie normen'!A:K,VLOOKUP(M93,'3-Productie normen'!$B$31:$C$36,2,FALSE),FALSE)))</f>
        <v>0</v>
      </c>
      <c r="R93" s="247">
        <f t="shared" si="4"/>
        <v>0</v>
      </c>
      <c r="S93" s="248">
        <f>VLOOKUP(H93,'3-Productie normen'!A:N,11,FALSE)</f>
        <v>0</v>
      </c>
      <c r="T93" s="248"/>
      <c r="V93" s="249">
        <f t="shared" si="5"/>
        <v>176.79999999999998</v>
      </c>
    </row>
    <row r="94" spans="1:22" ht="14.15" customHeight="1">
      <c r="A94" s="67">
        <v>94</v>
      </c>
      <c r="B94" s="447" t="s">
        <v>66</v>
      </c>
      <c r="C94" s="316" t="s">
        <v>67</v>
      </c>
      <c r="D94" s="219" t="s">
        <v>12</v>
      </c>
      <c r="E94" s="243" t="s">
        <v>280</v>
      </c>
      <c r="F94" s="244" t="s">
        <v>295</v>
      </c>
      <c r="G94" s="449" t="s">
        <v>350</v>
      </c>
      <c r="H94" s="230" t="s">
        <v>238</v>
      </c>
      <c r="I94" s="449" t="s">
        <v>278</v>
      </c>
      <c r="J94" s="316" t="s">
        <v>276</v>
      </c>
      <c r="K94" s="245">
        <v>39</v>
      </c>
      <c r="L94" s="246">
        <f t="shared" si="3"/>
        <v>52</v>
      </c>
      <c r="M94" s="188">
        <v>52</v>
      </c>
      <c r="N94" s="188"/>
      <c r="O94" s="187" t="e">
        <f>IF(M94="nio",0,IF(M94&gt;0,M94*K94/Q94,0))*VLOOKUP(B94,'2-Kosten per locatie'!$A$13:$G$46,7,FALSE)</f>
        <v>#DIV/0!</v>
      </c>
      <c r="P94" s="187">
        <f>IF(N94&gt;0,N94*K94/R94,0)*VLOOKUP(B94,'2-Kosten per locatie'!$A$13:$G$46,7,FALSE)</f>
        <v>0</v>
      </c>
      <c r="Q94" s="247">
        <f>IF(M94="nio",0,IF(M94&gt;0,VLOOKUP(H94,'3-Productie normen'!A:K,VLOOKUP(M94,'3-Productie normen'!$B$31:$C$36,2,FALSE),FALSE)))</f>
        <v>0</v>
      </c>
      <c r="R94" s="247">
        <f t="shared" si="4"/>
        <v>0</v>
      </c>
      <c r="S94" s="248">
        <f>VLOOKUP(H94,'3-Productie normen'!A:N,11,FALSE)</f>
        <v>0</v>
      </c>
      <c r="T94" s="248"/>
      <c r="V94" s="249">
        <f t="shared" si="5"/>
        <v>2028</v>
      </c>
    </row>
    <row r="95" spans="1:22" ht="14.15" customHeight="1">
      <c r="A95" s="67">
        <v>95</v>
      </c>
      <c r="B95" s="447" t="s">
        <v>66</v>
      </c>
      <c r="C95" s="316" t="s">
        <v>67</v>
      </c>
      <c r="D95" s="219" t="s">
        <v>12</v>
      </c>
      <c r="E95" s="243" t="s">
        <v>280</v>
      </c>
      <c r="F95" s="244" t="s">
        <v>298</v>
      </c>
      <c r="G95" s="449" t="s">
        <v>345</v>
      </c>
      <c r="H95" s="230" t="s">
        <v>232</v>
      </c>
      <c r="I95" s="449" t="s">
        <v>278</v>
      </c>
      <c r="J95" s="316" t="s">
        <v>276</v>
      </c>
      <c r="K95" s="245">
        <v>12.4</v>
      </c>
      <c r="L95" s="246">
        <f t="shared" si="3"/>
        <v>52</v>
      </c>
      <c r="M95" s="188">
        <v>52</v>
      </c>
      <c r="N95" s="188"/>
      <c r="O95" s="187" t="e">
        <f>IF(M95="nio",0,IF(M95&gt;0,M95*K95/Q95,0))*VLOOKUP(B95,'2-Kosten per locatie'!$A$13:$G$46,7,FALSE)</f>
        <v>#DIV/0!</v>
      </c>
      <c r="P95" s="187">
        <f>IF(N95&gt;0,N95*K95/R95,0)*VLOOKUP(B95,'2-Kosten per locatie'!$A$13:$G$46,7,FALSE)</f>
        <v>0</v>
      </c>
      <c r="Q95" s="247">
        <f>IF(M95="nio",0,IF(M95&gt;0,VLOOKUP(H95,'3-Productie normen'!A:K,VLOOKUP(M95,'3-Productie normen'!$B$31:$C$36,2,FALSE),FALSE)))</f>
        <v>0</v>
      </c>
      <c r="R95" s="247">
        <f t="shared" si="4"/>
        <v>0</v>
      </c>
      <c r="S95" s="248">
        <f>VLOOKUP(H95,'3-Productie normen'!A:N,11,FALSE)</f>
        <v>0</v>
      </c>
      <c r="T95" s="248"/>
      <c r="V95" s="249">
        <f t="shared" si="5"/>
        <v>644.80000000000007</v>
      </c>
    </row>
    <row r="96" spans="1:22" ht="14.15" customHeight="1">
      <c r="A96" s="67">
        <v>96</v>
      </c>
      <c r="B96" s="447" t="s">
        <v>66</v>
      </c>
      <c r="C96" s="316" t="s">
        <v>67</v>
      </c>
      <c r="D96" s="219" t="s">
        <v>12</v>
      </c>
      <c r="E96" s="243" t="s">
        <v>280</v>
      </c>
      <c r="F96" s="244" t="s">
        <v>299</v>
      </c>
      <c r="G96" s="449" t="s">
        <v>304</v>
      </c>
      <c r="H96" s="234" t="s">
        <v>242</v>
      </c>
      <c r="I96" s="449" t="s">
        <v>327</v>
      </c>
      <c r="J96" s="316" t="s">
        <v>276</v>
      </c>
      <c r="K96" s="245">
        <v>3.1</v>
      </c>
      <c r="L96" s="246">
        <f t="shared" si="3"/>
        <v>52</v>
      </c>
      <c r="M96" s="188">
        <v>52</v>
      </c>
      <c r="N96" s="188"/>
      <c r="O96" s="187" t="e">
        <f>IF(M96="nio",0,IF(M96&gt;0,M96*K96/Q96,0))*VLOOKUP(B96,'2-Kosten per locatie'!$A$13:$G$46,7,FALSE)</f>
        <v>#DIV/0!</v>
      </c>
      <c r="P96" s="187">
        <f>IF(N96&gt;0,N96*K96/R96,0)*VLOOKUP(B96,'2-Kosten per locatie'!$A$13:$G$46,7,FALSE)</f>
        <v>0</v>
      </c>
      <c r="Q96" s="247">
        <f>IF(M96="nio",0,IF(M96&gt;0,VLOOKUP(H96,'3-Productie normen'!A:K,VLOOKUP(M96,'3-Productie normen'!$B$31:$C$36,2,FALSE),FALSE)))</f>
        <v>0</v>
      </c>
      <c r="R96" s="247">
        <f t="shared" si="4"/>
        <v>0</v>
      </c>
      <c r="S96" s="248">
        <f>VLOOKUP(H96,'3-Productie normen'!A:N,11,FALSE)</f>
        <v>0</v>
      </c>
      <c r="T96" s="248"/>
      <c r="V96" s="249">
        <f t="shared" si="5"/>
        <v>161.20000000000002</v>
      </c>
    </row>
    <row r="97" spans="1:22" ht="14.15" customHeight="1">
      <c r="A97" s="67">
        <v>97</v>
      </c>
      <c r="B97" s="447" t="s">
        <v>66</v>
      </c>
      <c r="C97" s="316" t="s">
        <v>67</v>
      </c>
      <c r="D97" s="219" t="s">
        <v>12</v>
      </c>
      <c r="E97" s="243" t="s">
        <v>280</v>
      </c>
      <c r="F97" s="244" t="s">
        <v>300</v>
      </c>
      <c r="G97" s="449" t="s">
        <v>315</v>
      </c>
      <c r="H97" s="230" t="s">
        <v>244</v>
      </c>
      <c r="I97" s="449" t="s">
        <v>278</v>
      </c>
      <c r="J97" s="316" t="s">
        <v>279</v>
      </c>
      <c r="K97" s="245">
        <v>1.75</v>
      </c>
      <c r="L97" s="246">
        <f t="shared" si="3"/>
        <v>0</v>
      </c>
      <c r="M97" s="188" t="s">
        <v>279</v>
      </c>
      <c r="N97" s="188"/>
      <c r="O97" s="187">
        <f>IF(M97="nio",0,IF(M97&gt;0,M97*K97/Q97,0))*VLOOKUP(B97,'2-Kosten per locatie'!$A$13:$G$46,7,FALSE)</f>
        <v>0</v>
      </c>
      <c r="P97" s="187">
        <f>IF(N97&gt;0,N97*K97/R97,0)*VLOOKUP(B97,'2-Kosten per locatie'!$A$13:$G$46,7,FALSE)</f>
        <v>0</v>
      </c>
      <c r="Q97" s="247">
        <f>IF(M97="nio",0,IF(M97&gt;0,VLOOKUP(H97,'3-Productie normen'!A:K,VLOOKUP(M97,'3-Productie normen'!$B$31:$C$36,2,FALSE),FALSE)))</f>
        <v>0</v>
      </c>
      <c r="R97" s="247">
        <f t="shared" si="4"/>
        <v>0</v>
      </c>
      <c r="S97" s="248">
        <f>VLOOKUP(H97,'3-Productie normen'!A:N,11,FALSE)</f>
        <v>0</v>
      </c>
      <c r="T97" s="248"/>
      <c r="V97" s="249">
        <f t="shared" si="5"/>
        <v>0</v>
      </c>
    </row>
    <row r="98" spans="1:22" ht="14.15" customHeight="1">
      <c r="A98" s="67">
        <v>98</v>
      </c>
      <c r="B98" s="447" t="s">
        <v>66</v>
      </c>
      <c r="C98" s="316" t="s">
        <v>67</v>
      </c>
      <c r="D98" s="219" t="s">
        <v>12</v>
      </c>
      <c r="E98" s="243" t="s">
        <v>280</v>
      </c>
      <c r="F98" s="244" t="s">
        <v>301</v>
      </c>
      <c r="G98" s="449" t="s">
        <v>283</v>
      </c>
      <c r="H98" s="230" t="s">
        <v>232</v>
      </c>
      <c r="I98" s="449" t="s">
        <v>278</v>
      </c>
      <c r="J98" s="316" t="s">
        <v>276</v>
      </c>
      <c r="K98" s="245">
        <v>5.35</v>
      </c>
      <c r="L98" s="246">
        <f t="shared" si="3"/>
        <v>52</v>
      </c>
      <c r="M98" s="188">
        <v>52</v>
      </c>
      <c r="N98" s="188"/>
      <c r="O98" s="187" t="e">
        <f>IF(M98="nio",0,IF(M98&gt;0,M98*K98/Q98,0))*VLOOKUP(B98,'2-Kosten per locatie'!$A$13:$G$46,7,FALSE)</f>
        <v>#DIV/0!</v>
      </c>
      <c r="P98" s="187">
        <f>IF(N98&gt;0,N98*K98/R98,0)*VLOOKUP(B98,'2-Kosten per locatie'!$A$13:$G$46,7,FALSE)</f>
        <v>0</v>
      </c>
      <c r="Q98" s="247">
        <f>IF(M98="nio",0,IF(M98&gt;0,VLOOKUP(H98,'3-Productie normen'!A:K,VLOOKUP(M98,'3-Productie normen'!$B$31:$C$36,2,FALSE),FALSE)))</f>
        <v>0</v>
      </c>
      <c r="R98" s="247">
        <f t="shared" si="4"/>
        <v>0</v>
      </c>
      <c r="S98" s="248">
        <f>VLOOKUP(H98,'3-Productie normen'!A:N,11,FALSE)</f>
        <v>0</v>
      </c>
      <c r="T98" s="248"/>
      <c r="V98" s="249">
        <f t="shared" si="5"/>
        <v>278.2</v>
      </c>
    </row>
    <row r="99" spans="1:22" ht="14.15" customHeight="1">
      <c r="A99" s="67">
        <v>99</v>
      </c>
      <c r="B99" s="447" t="s">
        <v>66</v>
      </c>
      <c r="C99" s="316" t="s">
        <v>67</v>
      </c>
      <c r="D99" s="219" t="s">
        <v>12</v>
      </c>
      <c r="E99" s="243" t="s">
        <v>280</v>
      </c>
      <c r="F99" s="244" t="s">
        <v>303</v>
      </c>
      <c r="G99" s="449" t="s">
        <v>239</v>
      </c>
      <c r="H99" s="230" t="s">
        <v>244</v>
      </c>
      <c r="I99" s="449" t="s">
        <v>329</v>
      </c>
      <c r="J99" s="316" t="s">
        <v>279</v>
      </c>
      <c r="K99" s="245">
        <v>15.95</v>
      </c>
      <c r="L99" s="246">
        <f t="shared" si="3"/>
        <v>0</v>
      </c>
      <c r="M99" s="188" t="s">
        <v>279</v>
      </c>
      <c r="N99" s="188"/>
      <c r="O99" s="187">
        <f>IF(M99="nio",0,IF(M99&gt;0,M99*K99/Q99,0))*VLOOKUP(B99,'2-Kosten per locatie'!$A$13:$G$46,7,FALSE)</f>
        <v>0</v>
      </c>
      <c r="P99" s="187">
        <f>IF(N99&gt;0,N99*K99/R99,0)*VLOOKUP(B99,'2-Kosten per locatie'!$A$13:$G$46,7,FALSE)</f>
        <v>0</v>
      </c>
      <c r="Q99" s="247">
        <f>IF(M99="nio",0,IF(M99&gt;0,VLOOKUP(H99,'3-Productie normen'!A:K,VLOOKUP(M99,'3-Productie normen'!$B$31:$C$36,2,FALSE),FALSE)))</f>
        <v>0</v>
      </c>
      <c r="R99" s="247">
        <f t="shared" si="4"/>
        <v>0</v>
      </c>
      <c r="S99" s="248">
        <f>VLOOKUP(H99,'3-Productie normen'!A:N,11,FALSE)</f>
        <v>0</v>
      </c>
      <c r="T99" s="248"/>
      <c r="V99" s="249">
        <f t="shared" si="5"/>
        <v>0</v>
      </c>
    </row>
    <row r="100" spans="1:22" ht="14.15" customHeight="1">
      <c r="A100" s="67">
        <v>100</v>
      </c>
      <c r="B100" s="447" t="s">
        <v>66</v>
      </c>
      <c r="C100" s="316" t="s">
        <v>67</v>
      </c>
      <c r="D100" s="219" t="s">
        <v>12</v>
      </c>
      <c r="E100" s="243" t="s">
        <v>280</v>
      </c>
      <c r="F100" s="244" t="s">
        <v>330</v>
      </c>
      <c r="G100" s="449" t="s">
        <v>326</v>
      </c>
      <c r="H100" s="230" t="s">
        <v>244</v>
      </c>
      <c r="I100" s="449" t="s">
        <v>329</v>
      </c>
      <c r="J100" s="316" t="s">
        <v>279</v>
      </c>
      <c r="K100" s="245">
        <v>95.5</v>
      </c>
      <c r="L100" s="246">
        <f t="shared" si="3"/>
        <v>0</v>
      </c>
      <c r="M100" s="188" t="s">
        <v>279</v>
      </c>
      <c r="N100" s="188"/>
      <c r="O100" s="187">
        <f>IF(M100="nio",0,IF(M100&gt;0,M100*K100/Q100,0))*VLOOKUP(B100,'2-Kosten per locatie'!$A$13:$G$46,7,FALSE)</f>
        <v>0</v>
      </c>
      <c r="P100" s="187">
        <f>IF(N100&gt;0,N100*K100/R100,0)*VLOOKUP(B100,'2-Kosten per locatie'!$A$13:$G$46,7,FALSE)</f>
        <v>0</v>
      </c>
      <c r="Q100" s="247">
        <f>IF(M100="nio",0,IF(M100&gt;0,VLOOKUP(H100,'3-Productie normen'!A:K,VLOOKUP(M100,'3-Productie normen'!$B$31:$C$36,2,FALSE),FALSE)))</f>
        <v>0</v>
      </c>
      <c r="R100" s="247">
        <f t="shared" si="4"/>
        <v>0</v>
      </c>
      <c r="S100" s="248">
        <f>VLOOKUP(H100,'3-Productie normen'!A:N,11,FALSE)</f>
        <v>0</v>
      </c>
      <c r="T100" s="248"/>
      <c r="V100" s="249">
        <f t="shared" si="5"/>
        <v>0</v>
      </c>
    </row>
    <row r="101" spans="1:22" ht="14.15" customHeight="1">
      <c r="A101" s="67">
        <v>101</v>
      </c>
      <c r="B101" s="447" t="s">
        <v>66</v>
      </c>
      <c r="C101" s="316" t="s">
        <v>67</v>
      </c>
      <c r="D101" s="219" t="s">
        <v>12</v>
      </c>
      <c r="E101" s="243" t="s">
        <v>280</v>
      </c>
      <c r="F101" s="244" t="s">
        <v>351</v>
      </c>
      <c r="G101" s="449" t="s">
        <v>322</v>
      </c>
      <c r="H101" s="230" t="s">
        <v>244</v>
      </c>
      <c r="I101" s="449" t="s">
        <v>278</v>
      </c>
      <c r="J101" s="316" t="s">
        <v>279</v>
      </c>
      <c r="K101" s="245">
        <v>19.2</v>
      </c>
      <c r="L101" s="246">
        <f t="shared" si="3"/>
        <v>0</v>
      </c>
      <c r="M101" s="188" t="s">
        <v>279</v>
      </c>
      <c r="N101" s="188"/>
      <c r="O101" s="187">
        <f>IF(M101="nio",0,IF(M101&gt;0,M101*K101/Q101,0))*VLOOKUP(B101,'2-Kosten per locatie'!$A$13:$G$46,7,FALSE)</f>
        <v>0</v>
      </c>
      <c r="P101" s="187">
        <f>IF(N101&gt;0,N101*K101/R101,0)*VLOOKUP(B101,'2-Kosten per locatie'!$A$13:$G$46,7,FALSE)</f>
        <v>0</v>
      </c>
      <c r="Q101" s="247">
        <f>IF(M101="nio",0,IF(M101&gt;0,VLOOKUP(H101,'3-Productie normen'!A:K,VLOOKUP(M101,'3-Productie normen'!$B$31:$C$36,2,FALSE),FALSE)))</f>
        <v>0</v>
      </c>
      <c r="R101" s="247">
        <f t="shared" si="4"/>
        <v>0</v>
      </c>
      <c r="S101" s="248">
        <f>VLOOKUP(H101,'3-Productie normen'!A:N,11,FALSE)</f>
        <v>0</v>
      </c>
      <c r="T101" s="248"/>
      <c r="V101" s="249">
        <f t="shared" si="5"/>
        <v>0</v>
      </c>
    </row>
    <row r="102" spans="1:22" ht="14.15" customHeight="1">
      <c r="A102" s="67">
        <v>102</v>
      </c>
      <c r="B102" s="447" t="s">
        <v>66</v>
      </c>
      <c r="C102" s="316" t="s">
        <v>67</v>
      </c>
      <c r="D102" s="219" t="s">
        <v>12</v>
      </c>
      <c r="E102" s="243" t="s">
        <v>280</v>
      </c>
      <c r="F102" s="244" t="s">
        <v>352</v>
      </c>
      <c r="G102" s="449" t="s">
        <v>353</v>
      </c>
      <c r="H102" s="230" t="s">
        <v>244</v>
      </c>
      <c r="I102" s="449" t="s">
        <v>278</v>
      </c>
      <c r="J102" s="316" t="s">
        <v>279</v>
      </c>
      <c r="K102" s="245">
        <v>9.3000000000000007</v>
      </c>
      <c r="L102" s="246">
        <f t="shared" si="3"/>
        <v>0</v>
      </c>
      <c r="M102" s="188" t="s">
        <v>279</v>
      </c>
      <c r="N102" s="188"/>
      <c r="O102" s="187">
        <f>IF(M102="nio",0,IF(M102&gt;0,M102*K102/Q102,0))*VLOOKUP(B102,'2-Kosten per locatie'!$A$13:$G$46,7,FALSE)</f>
        <v>0</v>
      </c>
      <c r="P102" s="187">
        <f>IF(N102&gt;0,N102*K102/R102,0)*VLOOKUP(B102,'2-Kosten per locatie'!$A$13:$G$46,7,FALSE)</f>
        <v>0</v>
      </c>
      <c r="Q102" s="247">
        <f>IF(M102="nio",0,IF(M102&gt;0,VLOOKUP(H102,'3-Productie normen'!A:K,VLOOKUP(M102,'3-Productie normen'!$B$31:$C$36,2,FALSE),FALSE)))</f>
        <v>0</v>
      </c>
      <c r="R102" s="247">
        <f t="shared" si="4"/>
        <v>0</v>
      </c>
      <c r="S102" s="248">
        <f>VLOOKUP(H102,'3-Productie normen'!A:N,11,FALSE)</f>
        <v>0</v>
      </c>
      <c r="T102" s="248"/>
      <c r="V102" s="249">
        <f t="shared" si="5"/>
        <v>0</v>
      </c>
    </row>
    <row r="103" spans="1:22" ht="14.15" customHeight="1">
      <c r="A103" s="67">
        <v>103</v>
      </c>
      <c r="B103" s="447" t="s">
        <v>66</v>
      </c>
      <c r="C103" s="316" t="s">
        <v>67</v>
      </c>
      <c r="D103" s="219" t="s">
        <v>12</v>
      </c>
      <c r="E103" s="243" t="s">
        <v>280</v>
      </c>
      <c r="F103" s="244" t="s">
        <v>354</v>
      </c>
      <c r="G103" s="449" t="s">
        <v>304</v>
      </c>
      <c r="H103" s="234" t="s">
        <v>242</v>
      </c>
      <c r="I103" s="449" t="s">
        <v>305</v>
      </c>
      <c r="J103" s="316" t="s">
        <v>276</v>
      </c>
      <c r="K103" s="245">
        <v>4.45</v>
      </c>
      <c r="L103" s="246">
        <f t="shared" si="3"/>
        <v>52</v>
      </c>
      <c r="M103" s="188">
        <v>52</v>
      </c>
      <c r="N103" s="188"/>
      <c r="O103" s="187" t="e">
        <f>IF(M103="nio",0,IF(M103&gt;0,M103*K103/Q103,0))*VLOOKUP(B103,'2-Kosten per locatie'!$A$13:$G$46,7,FALSE)</f>
        <v>#DIV/0!</v>
      </c>
      <c r="P103" s="187">
        <f>IF(N103&gt;0,N103*K103/R103,0)*VLOOKUP(B103,'2-Kosten per locatie'!$A$13:$G$46,7,FALSE)</f>
        <v>0</v>
      </c>
      <c r="Q103" s="247">
        <f>IF(M103="nio",0,IF(M103&gt;0,VLOOKUP(H103,'3-Productie normen'!A:K,VLOOKUP(M103,'3-Productie normen'!$B$31:$C$36,2,FALSE),FALSE)))</f>
        <v>0</v>
      </c>
      <c r="R103" s="247">
        <f t="shared" si="4"/>
        <v>0</v>
      </c>
      <c r="S103" s="248">
        <f>VLOOKUP(H103,'3-Productie normen'!A:N,11,FALSE)</f>
        <v>0</v>
      </c>
      <c r="T103" s="248"/>
      <c r="V103" s="249">
        <f t="shared" si="5"/>
        <v>231.4</v>
      </c>
    </row>
    <row r="104" spans="1:22" ht="14.15" customHeight="1">
      <c r="A104" s="67">
        <v>104</v>
      </c>
      <c r="B104" s="447" t="s">
        <v>66</v>
      </c>
      <c r="C104" s="316" t="s">
        <v>67</v>
      </c>
      <c r="D104" s="219" t="s">
        <v>12</v>
      </c>
      <c r="E104" s="243" t="s">
        <v>280</v>
      </c>
      <c r="F104" s="244" t="s">
        <v>355</v>
      </c>
      <c r="G104" s="449" t="s">
        <v>239</v>
      </c>
      <c r="H104" s="230" t="s">
        <v>244</v>
      </c>
      <c r="I104" s="449" t="s">
        <v>278</v>
      </c>
      <c r="J104" s="316" t="s">
        <v>279</v>
      </c>
      <c r="K104" s="245">
        <v>97.3</v>
      </c>
      <c r="L104" s="246">
        <f t="shared" si="3"/>
        <v>0</v>
      </c>
      <c r="M104" s="188" t="s">
        <v>279</v>
      </c>
      <c r="N104" s="188"/>
      <c r="O104" s="187">
        <f>IF(M104="nio",0,IF(M104&gt;0,M104*K104/Q104,0))*VLOOKUP(B104,'2-Kosten per locatie'!$A$13:$G$46,7,FALSE)</f>
        <v>0</v>
      </c>
      <c r="P104" s="187">
        <f>IF(N104&gt;0,N104*K104/R104,0)*VLOOKUP(B104,'2-Kosten per locatie'!$A$13:$G$46,7,FALSE)</f>
        <v>0</v>
      </c>
      <c r="Q104" s="247">
        <f>IF(M104="nio",0,IF(M104&gt;0,VLOOKUP(H104,'3-Productie normen'!A:K,VLOOKUP(M104,'3-Productie normen'!$B$31:$C$36,2,FALSE),FALSE)))</f>
        <v>0</v>
      </c>
      <c r="R104" s="247">
        <f t="shared" si="4"/>
        <v>0</v>
      </c>
      <c r="S104" s="248">
        <f>VLOOKUP(H104,'3-Productie normen'!A:N,11,FALSE)</f>
        <v>0</v>
      </c>
      <c r="T104" s="248"/>
      <c r="V104" s="249">
        <f t="shared" si="5"/>
        <v>0</v>
      </c>
    </row>
    <row r="105" spans="1:22" ht="14.15" customHeight="1">
      <c r="A105" s="67">
        <v>105</v>
      </c>
      <c r="B105" s="447" t="s">
        <v>66</v>
      </c>
      <c r="C105" s="316" t="s">
        <v>67</v>
      </c>
      <c r="D105" s="219" t="s">
        <v>12</v>
      </c>
      <c r="E105" s="243" t="s">
        <v>306</v>
      </c>
      <c r="F105" s="244" t="s">
        <v>307</v>
      </c>
      <c r="G105" s="449" t="s">
        <v>356</v>
      </c>
      <c r="H105" s="234" t="s">
        <v>242</v>
      </c>
      <c r="I105" s="449" t="s">
        <v>278</v>
      </c>
      <c r="J105" s="316" t="s">
        <v>276</v>
      </c>
      <c r="K105" s="245">
        <v>6.35</v>
      </c>
      <c r="L105" s="246">
        <f t="shared" si="3"/>
        <v>52</v>
      </c>
      <c r="M105" s="188">
        <v>52</v>
      </c>
      <c r="N105" s="188"/>
      <c r="O105" s="187" t="e">
        <f>IF(M105="nio",0,IF(M105&gt;0,M105*K105/Q105,0))*VLOOKUP(B105,'2-Kosten per locatie'!$A$13:$G$46,7,FALSE)</f>
        <v>#DIV/0!</v>
      </c>
      <c r="P105" s="187">
        <f>IF(N105&gt;0,N105*K105/R105,0)*VLOOKUP(B105,'2-Kosten per locatie'!$A$13:$G$46,7,FALSE)</f>
        <v>0</v>
      </c>
      <c r="Q105" s="247">
        <f>IF(M105="nio",0,IF(M105&gt;0,VLOOKUP(H105,'3-Productie normen'!A:K,VLOOKUP(M105,'3-Productie normen'!$B$31:$C$36,2,FALSE),FALSE)))</f>
        <v>0</v>
      </c>
      <c r="R105" s="247">
        <f t="shared" si="4"/>
        <v>0</v>
      </c>
      <c r="S105" s="248">
        <f>VLOOKUP(H105,'3-Productie normen'!A:N,11,FALSE)</f>
        <v>0</v>
      </c>
      <c r="T105" s="248"/>
      <c r="V105" s="249">
        <f t="shared" si="5"/>
        <v>330.2</v>
      </c>
    </row>
    <row r="106" spans="1:22" ht="14.15" customHeight="1">
      <c r="A106" s="67">
        <v>106</v>
      </c>
      <c r="B106" s="447" t="s">
        <v>66</v>
      </c>
      <c r="C106" s="316" t="s">
        <v>67</v>
      </c>
      <c r="D106" s="219" t="s">
        <v>12</v>
      </c>
      <c r="E106" s="243" t="s">
        <v>306</v>
      </c>
      <c r="F106" s="244" t="s">
        <v>308</v>
      </c>
      <c r="G106" s="449" t="s">
        <v>322</v>
      </c>
      <c r="H106" s="230" t="s">
        <v>244</v>
      </c>
      <c r="I106" s="449" t="s">
        <v>278</v>
      </c>
      <c r="J106" s="316" t="s">
        <v>279</v>
      </c>
      <c r="K106" s="245">
        <v>37</v>
      </c>
      <c r="L106" s="246">
        <f t="shared" si="3"/>
        <v>0</v>
      </c>
      <c r="M106" s="188" t="s">
        <v>279</v>
      </c>
      <c r="N106" s="188"/>
      <c r="O106" s="187">
        <f>IF(M106="nio",0,IF(M106&gt;0,M106*K106/Q106,0))*VLOOKUP(B106,'2-Kosten per locatie'!$A$13:$G$46,7,FALSE)</f>
        <v>0</v>
      </c>
      <c r="P106" s="187">
        <f>IF(N106&gt;0,N106*K106/R106,0)*VLOOKUP(B106,'2-Kosten per locatie'!$A$13:$G$46,7,FALSE)</f>
        <v>0</v>
      </c>
      <c r="Q106" s="247">
        <f>IF(M106="nio",0,IF(M106&gt;0,VLOOKUP(H106,'3-Productie normen'!A:K,VLOOKUP(M106,'3-Productie normen'!$B$31:$C$36,2,FALSE),FALSE)))</f>
        <v>0</v>
      </c>
      <c r="R106" s="247">
        <f t="shared" si="4"/>
        <v>0</v>
      </c>
      <c r="S106" s="248">
        <f>VLOOKUP(H106,'3-Productie normen'!A:N,11,FALSE)</f>
        <v>0</v>
      </c>
      <c r="T106" s="248"/>
      <c r="V106" s="249">
        <f t="shared" si="5"/>
        <v>0</v>
      </c>
    </row>
    <row r="107" spans="1:22" ht="14.15" customHeight="1">
      <c r="A107" s="67">
        <v>107</v>
      </c>
      <c r="B107" s="447" t="s">
        <v>66</v>
      </c>
      <c r="C107" s="316" t="s">
        <v>67</v>
      </c>
      <c r="D107" s="219" t="s">
        <v>12</v>
      </c>
      <c r="E107" s="243" t="s">
        <v>306</v>
      </c>
      <c r="F107" s="244" t="s">
        <v>309</v>
      </c>
      <c r="G107" s="449" t="s">
        <v>313</v>
      </c>
      <c r="H107" s="230" t="s">
        <v>227</v>
      </c>
      <c r="I107" s="449" t="s">
        <v>278</v>
      </c>
      <c r="J107" s="316" t="s">
        <v>276</v>
      </c>
      <c r="K107" s="245">
        <v>20</v>
      </c>
      <c r="L107" s="246">
        <f t="shared" si="3"/>
        <v>52</v>
      </c>
      <c r="M107" s="188">
        <v>52</v>
      </c>
      <c r="N107" s="188"/>
      <c r="O107" s="187" t="e">
        <f>IF(M107="nio",0,IF(M107&gt;0,M107*K107/Q107,0))*VLOOKUP(B107,'2-Kosten per locatie'!$A$13:$G$46,7,FALSE)</f>
        <v>#DIV/0!</v>
      </c>
      <c r="P107" s="187">
        <f>IF(N107&gt;0,N107*K107/R107,0)*VLOOKUP(B107,'2-Kosten per locatie'!$A$13:$G$46,7,FALSE)</f>
        <v>0</v>
      </c>
      <c r="Q107" s="247">
        <f>IF(M107="nio",0,IF(M107&gt;0,VLOOKUP(H107,'3-Productie normen'!A:K,VLOOKUP(M107,'3-Productie normen'!$B$31:$C$36,2,FALSE),FALSE)))</f>
        <v>0</v>
      </c>
      <c r="R107" s="247">
        <f t="shared" si="4"/>
        <v>0</v>
      </c>
      <c r="S107" s="248">
        <f>VLOOKUP(H107,'3-Productie normen'!A:N,11,FALSE)</f>
        <v>0</v>
      </c>
      <c r="T107" s="248"/>
      <c r="V107" s="249">
        <f t="shared" si="5"/>
        <v>1040</v>
      </c>
    </row>
    <row r="108" spans="1:22" ht="14.15" customHeight="1">
      <c r="A108" s="67">
        <v>108</v>
      </c>
      <c r="B108" s="447" t="s">
        <v>66</v>
      </c>
      <c r="C108" s="316" t="s">
        <v>67</v>
      </c>
      <c r="D108" s="219" t="s">
        <v>12</v>
      </c>
      <c r="E108" s="243" t="s">
        <v>306</v>
      </c>
      <c r="F108" s="244" t="s">
        <v>311</v>
      </c>
      <c r="G108" s="449" t="s">
        <v>239</v>
      </c>
      <c r="H108" s="230" t="s">
        <v>244</v>
      </c>
      <c r="I108" s="449" t="s">
        <v>278</v>
      </c>
      <c r="J108" s="316" t="s">
        <v>279</v>
      </c>
      <c r="K108" s="245">
        <v>75.55</v>
      </c>
      <c r="L108" s="246">
        <f t="shared" si="3"/>
        <v>0</v>
      </c>
      <c r="M108" s="188" t="s">
        <v>279</v>
      </c>
      <c r="N108" s="188"/>
      <c r="O108" s="187">
        <f>IF(M108="nio",0,IF(M108&gt;0,M108*K108/Q108,0))*VLOOKUP(B108,'2-Kosten per locatie'!$A$13:$G$46,7,FALSE)</f>
        <v>0</v>
      </c>
      <c r="P108" s="187">
        <f>IF(N108&gt;0,N108*K108/R108,0)*VLOOKUP(B108,'2-Kosten per locatie'!$A$13:$G$46,7,FALSE)</f>
        <v>0</v>
      </c>
      <c r="Q108" s="247">
        <f>IF(M108="nio",0,IF(M108&gt;0,VLOOKUP(H108,'3-Productie normen'!A:K,VLOOKUP(M108,'3-Productie normen'!$B$31:$C$36,2,FALSE),FALSE)))</f>
        <v>0</v>
      </c>
      <c r="R108" s="247">
        <f t="shared" si="4"/>
        <v>0</v>
      </c>
      <c r="S108" s="248">
        <f>VLOOKUP(H108,'3-Productie normen'!A:N,11,FALSE)</f>
        <v>0</v>
      </c>
      <c r="T108" s="248"/>
      <c r="V108" s="249">
        <f t="shared" si="5"/>
        <v>0</v>
      </c>
    </row>
    <row r="109" spans="1:22" ht="14.15" customHeight="1">
      <c r="A109" s="67">
        <v>109</v>
      </c>
      <c r="B109" s="447" t="s">
        <v>66</v>
      </c>
      <c r="C109" s="316" t="s">
        <v>67</v>
      </c>
      <c r="D109" s="219" t="s">
        <v>12</v>
      </c>
      <c r="E109" s="243" t="s">
        <v>306</v>
      </c>
      <c r="F109" s="244" t="s">
        <v>312</v>
      </c>
      <c r="G109" s="449" t="s">
        <v>356</v>
      </c>
      <c r="H109" s="234" t="s">
        <v>242</v>
      </c>
      <c r="I109" s="449" t="s">
        <v>296</v>
      </c>
      <c r="J109" s="316" t="s">
        <v>297</v>
      </c>
      <c r="K109" s="245">
        <v>8.9</v>
      </c>
      <c r="L109" s="246">
        <f t="shared" si="3"/>
        <v>52</v>
      </c>
      <c r="M109" s="188">
        <v>52</v>
      </c>
      <c r="N109" s="188"/>
      <c r="O109" s="187" t="e">
        <f>IF(M109="nio",0,IF(M109&gt;0,M109*K109/Q109,0))*VLOOKUP(B109,'2-Kosten per locatie'!$A$13:$G$46,7,FALSE)</f>
        <v>#DIV/0!</v>
      </c>
      <c r="P109" s="187">
        <f>IF(N109&gt;0,N109*K109/R109,0)*VLOOKUP(B109,'2-Kosten per locatie'!$A$13:$G$46,7,FALSE)</f>
        <v>0</v>
      </c>
      <c r="Q109" s="247">
        <f>IF(M109="nio",0,IF(M109&gt;0,VLOOKUP(H109,'3-Productie normen'!A:K,VLOOKUP(M109,'3-Productie normen'!$B$31:$C$36,2,FALSE),FALSE)))</f>
        <v>0</v>
      </c>
      <c r="R109" s="247">
        <f t="shared" si="4"/>
        <v>0</v>
      </c>
      <c r="S109" s="248">
        <f>VLOOKUP(H109,'3-Productie normen'!A:N,11,FALSE)</f>
        <v>0</v>
      </c>
      <c r="T109" s="248"/>
      <c r="V109" s="249">
        <f t="shared" si="5"/>
        <v>462.8</v>
      </c>
    </row>
    <row r="110" spans="1:22" ht="14.15" customHeight="1">
      <c r="A110" s="67">
        <v>110</v>
      </c>
      <c r="B110" s="447" t="s">
        <v>66</v>
      </c>
      <c r="C110" s="316" t="s">
        <v>67</v>
      </c>
      <c r="D110" s="219" t="s">
        <v>12</v>
      </c>
      <c r="E110" s="243" t="s">
        <v>306</v>
      </c>
      <c r="F110" s="244" t="s">
        <v>314</v>
      </c>
      <c r="G110" s="449" t="s">
        <v>283</v>
      </c>
      <c r="H110" s="230" t="s">
        <v>232</v>
      </c>
      <c r="I110" s="449" t="s">
        <v>296</v>
      </c>
      <c r="J110" s="316" t="s">
        <v>297</v>
      </c>
      <c r="K110" s="245">
        <v>12.6</v>
      </c>
      <c r="L110" s="246">
        <f t="shared" si="3"/>
        <v>52</v>
      </c>
      <c r="M110" s="188">
        <v>52</v>
      </c>
      <c r="N110" s="188"/>
      <c r="O110" s="187" t="e">
        <f>IF(M110="nio",0,IF(M110&gt;0,M110*K110/Q110,0))*VLOOKUP(B110,'2-Kosten per locatie'!$A$13:$G$46,7,FALSE)</f>
        <v>#DIV/0!</v>
      </c>
      <c r="P110" s="187">
        <f>IF(N110&gt;0,N110*K110/R110,0)*VLOOKUP(B110,'2-Kosten per locatie'!$A$13:$G$46,7,FALSE)</f>
        <v>0</v>
      </c>
      <c r="Q110" s="247">
        <f>IF(M110="nio",0,IF(M110&gt;0,VLOOKUP(H110,'3-Productie normen'!A:K,VLOOKUP(M110,'3-Productie normen'!$B$31:$C$36,2,FALSE),FALSE)))</f>
        <v>0</v>
      </c>
      <c r="R110" s="247">
        <f t="shared" si="4"/>
        <v>0</v>
      </c>
      <c r="S110" s="248">
        <f>VLOOKUP(H110,'3-Productie normen'!A:N,11,FALSE)</f>
        <v>0</v>
      </c>
      <c r="T110" s="248"/>
      <c r="V110" s="249">
        <f t="shared" si="5"/>
        <v>655.19999999999993</v>
      </c>
    </row>
    <row r="111" spans="1:22" ht="14.15" customHeight="1">
      <c r="A111" s="67">
        <v>111</v>
      </c>
      <c r="B111" s="447" t="s">
        <v>66</v>
      </c>
      <c r="C111" s="316" t="s">
        <v>67</v>
      </c>
      <c r="D111" s="219" t="s">
        <v>12</v>
      </c>
      <c r="E111" s="243" t="s">
        <v>306</v>
      </c>
      <c r="F111" s="244" t="s">
        <v>317</v>
      </c>
      <c r="G111" s="449" t="s">
        <v>292</v>
      </c>
      <c r="H111" s="449" t="s">
        <v>240</v>
      </c>
      <c r="I111" s="449" t="s">
        <v>278</v>
      </c>
      <c r="J111" s="316" t="s">
        <v>286</v>
      </c>
      <c r="K111" s="245">
        <v>1.25</v>
      </c>
      <c r="L111" s="246">
        <f t="shared" si="3"/>
        <v>52</v>
      </c>
      <c r="M111" s="188">
        <v>52</v>
      </c>
      <c r="N111" s="188"/>
      <c r="O111" s="187" t="e">
        <f>IF(M111="nio",0,IF(M111&gt;0,M111*K111/Q111,0))*VLOOKUP(B111,'2-Kosten per locatie'!$A$13:$G$46,7,FALSE)</f>
        <v>#DIV/0!</v>
      </c>
      <c r="P111" s="187">
        <f>IF(N111&gt;0,N111*K111/R111,0)*VLOOKUP(B111,'2-Kosten per locatie'!$A$13:$G$46,7,FALSE)</f>
        <v>0</v>
      </c>
      <c r="Q111" s="247">
        <f>IF(M111="nio",0,IF(M111&gt;0,VLOOKUP(H111,'3-Productie normen'!A:K,VLOOKUP(M111,'3-Productie normen'!$B$31:$C$36,2,FALSE),FALSE)))</f>
        <v>0</v>
      </c>
      <c r="R111" s="247">
        <f t="shared" si="4"/>
        <v>0</v>
      </c>
      <c r="S111" s="248">
        <f>VLOOKUP(H111,'3-Productie normen'!A:N,11,FALSE)</f>
        <v>0</v>
      </c>
      <c r="T111" s="248"/>
      <c r="V111" s="249">
        <f t="shared" si="5"/>
        <v>65</v>
      </c>
    </row>
    <row r="112" spans="1:22" ht="14.15" customHeight="1">
      <c r="A112" s="67">
        <v>112</v>
      </c>
      <c r="B112" s="447" t="s">
        <v>66</v>
      </c>
      <c r="C112" s="316" t="s">
        <v>67</v>
      </c>
      <c r="D112" s="219" t="s">
        <v>12</v>
      </c>
      <c r="E112" s="243" t="s">
        <v>306</v>
      </c>
      <c r="F112" s="244" t="s">
        <v>318</v>
      </c>
      <c r="G112" s="449" t="s">
        <v>127</v>
      </c>
      <c r="H112" s="230" t="s">
        <v>227</v>
      </c>
      <c r="I112" s="449" t="s">
        <v>296</v>
      </c>
      <c r="J112" s="316" t="s">
        <v>297</v>
      </c>
      <c r="K112" s="245">
        <v>20.399999999999999</v>
      </c>
      <c r="L112" s="246">
        <f t="shared" si="3"/>
        <v>52</v>
      </c>
      <c r="M112" s="188">
        <v>52</v>
      </c>
      <c r="N112" s="188"/>
      <c r="O112" s="187" t="e">
        <f>IF(M112="nio",0,IF(M112&gt;0,M112*K112/Q112,0))*VLOOKUP(B112,'2-Kosten per locatie'!$A$13:$G$46,7,FALSE)</f>
        <v>#DIV/0!</v>
      </c>
      <c r="P112" s="187">
        <f>IF(N112&gt;0,N112*K112/R112,0)*VLOOKUP(B112,'2-Kosten per locatie'!$A$13:$G$46,7,FALSE)</f>
        <v>0</v>
      </c>
      <c r="Q112" s="247">
        <f>IF(M112="nio",0,IF(M112&gt;0,VLOOKUP(H112,'3-Productie normen'!A:K,VLOOKUP(M112,'3-Productie normen'!$B$31:$C$36,2,FALSE),FALSE)))</f>
        <v>0</v>
      </c>
      <c r="R112" s="247">
        <f t="shared" si="4"/>
        <v>0</v>
      </c>
      <c r="S112" s="248">
        <f>VLOOKUP(H112,'3-Productie normen'!A:N,11,FALSE)</f>
        <v>0</v>
      </c>
      <c r="T112" s="248"/>
      <c r="V112" s="249">
        <f t="shared" si="5"/>
        <v>1060.8</v>
      </c>
    </row>
    <row r="113" spans="1:22" ht="14.15" customHeight="1">
      <c r="A113" s="67">
        <v>113</v>
      </c>
      <c r="B113" s="447" t="s">
        <v>66</v>
      </c>
      <c r="C113" s="316" t="s">
        <v>67</v>
      </c>
      <c r="D113" s="219" t="s">
        <v>12</v>
      </c>
      <c r="E113" s="243" t="s">
        <v>306</v>
      </c>
      <c r="F113" s="244" t="s">
        <v>320</v>
      </c>
      <c r="G113" s="449" t="s">
        <v>234</v>
      </c>
      <c r="H113" s="230" t="s">
        <v>234</v>
      </c>
      <c r="I113" s="449" t="s">
        <v>296</v>
      </c>
      <c r="J113" s="316" t="s">
        <v>297</v>
      </c>
      <c r="K113" s="245">
        <v>40.700000000000003</v>
      </c>
      <c r="L113" s="246">
        <f t="shared" si="3"/>
        <v>52</v>
      </c>
      <c r="M113" s="188">
        <v>52</v>
      </c>
      <c r="N113" s="188"/>
      <c r="O113" s="187" t="e">
        <f>IF(M113="nio",0,IF(M113&gt;0,M113*K113/Q113,0))*VLOOKUP(B113,'2-Kosten per locatie'!$A$13:$G$46,7,FALSE)</f>
        <v>#DIV/0!</v>
      </c>
      <c r="P113" s="187">
        <f>IF(N113&gt;0,N113*K113/R113,0)*VLOOKUP(B113,'2-Kosten per locatie'!$A$13:$G$46,7,FALSE)</f>
        <v>0</v>
      </c>
      <c r="Q113" s="247">
        <f>IF(M113="nio",0,IF(M113&gt;0,VLOOKUP(H113,'3-Productie normen'!A:K,VLOOKUP(M113,'3-Productie normen'!$B$31:$C$36,2,FALSE),FALSE)))</f>
        <v>0</v>
      </c>
      <c r="R113" s="247">
        <f t="shared" si="4"/>
        <v>0</v>
      </c>
      <c r="S113" s="248">
        <f>VLOOKUP(H113,'3-Productie normen'!A:N,11,FALSE)</f>
        <v>0</v>
      </c>
      <c r="T113" s="248"/>
      <c r="V113" s="249">
        <f t="shared" si="5"/>
        <v>2116.4</v>
      </c>
    </row>
    <row r="114" spans="1:22" ht="14.15" customHeight="1">
      <c r="A114" s="67">
        <v>114</v>
      </c>
      <c r="B114" s="447" t="s">
        <v>66</v>
      </c>
      <c r="C114" s="316" t="s">
        <v>67</v>
      </c>
      <c r="D114" s="219" t="s">
        <v>12</v>
      </c>
      <c r="E114" s="243" t="s">
        <v>306</v>
      </c>
      <c r="F114" s="244" t="s">
        <v>321</v>
      </c>
      <c r="G114" s="449" t="s">
        <v>357</v>
      </c>
      <c r="H114" s="230" t="s">
        <v>227</v>
      </c>
      <c r="I114" s="449" t="s">
        <v>296</v>
      </c>
      <c r="J114" s="316" t="s">
        <v>297</v>
      </c>
      <c r="K114" s="245">
        <v>64.95</v>
      </c>
      <c r="L114" s="246">
        <f t="shared" si="3"/>
        <v>52</v>
      </c>
      <c r="M114" s="188">
        <v>52</v>
      </c>
      <c r="N114" s="188"/>
      <c r="O114" s="187" t="e">
        <f>IF(M114="nio",0,IF(M114&gt;0,M114*K114/Q114,0))*VLOOKUP(B114,'2-Kosten per locatie'!$A$13:$G$46,7,FALSE)</f>
        <v>#DIV/0!</v>
      </c>
      <c r="P114" s="187">
        <f>IF(N114&gt;0,N114*K114/R114,0)*VLOOKUP(B114,'2-Kosten per locatie'!$A$13:$G$46,7,FALSE)</f>
        <v>0</v>
      </c>
      <c r="Q114" s="247">
        <f>IF(M114="nio",0,IF(M114&gt;0,VLOOKUP(H114,'3-Productie normen'!A:K,VLOOKUP(M114,'3-Productie normen'!$B$31:$C$36,2,FALSE),FALSE)))</f>
        <v>0</v>
      </c>
      <c r="R114" s="247">
        <f t="shared" si="4"/>
        <v>0</v>
      </c>
      <c r="S114" s="248">
        <f>VLOOKUP(H114,'3-Productie normen'!A:N,11,FALSE)</f>
        <v>0</v>
      </c>
      <c r="T114" s="248"/>
      <c r="V114" s="249">
        <f t="shared" si="5"/>
        <v>3377.4</v>
      </c>
    </row>
    <row r="115" spans="1:22" ht="14.15" customHeight="1">
      <c r="A115" s="67">
        <v>115</v>
      </c>
      <c r="B115" s="450" t="s">
        <v>69</v>
      </c>
      <c r="C115" s="450" t="s">
        <v>70</v>
      </c>
      <c r="D115" s="219" t="s">
        <v>12</v>
      </c>
      <c r="E115" s="243" t="s">
        <v>280</v>
      </c>
      <c r="F115" s="244" t="s">
        <v>281</v>
      </c>
      <c r="G115" s="449" t="s">
        <v>358</v>
      </c>
      <c r="H115" s="230" t="s">
        <v>231</v>
      </c>
      <c r="I115" s="449" t="s">
        <v>278</v>
      </c>
      <c r="J115" s="316" t="s">
        <v>276</v>
      </c>
      <c r="K115" s="245">
        <v>13.6</v>
      </c>
      <c r="L115" s="246">
        <f t="shared" si="3"/>
        <v>52</v>
      </c>
      <c r="M115" s="188">
        <v>52</v>
      </c>
      <c r="N115" s="188"/>
      <c r="O115" s="187" t="e">
        <f>IF(M115="nio",0,IF(M115&gt;0,M115*K115/Q115,0))*VLOOKUP(B115,'2-Kosten per locatie'!$A$13:$G$46,7,FALSE)</f>
        <v>#DIV/0!</v>
      </c>
      <c r="P115" s="187">
        <f>IF(N115&gt;0,N115*K115/R115,0)*VLOOKUP(B115,'2-Kosten per locatie'!$A$13:$G$46,7,FALSE)</f>
        <v>0</v>
      </c>
      <c r="Q115" s="247">
        <f>IF(M115="nio",0,IF(M115&gt;0,VLOOKUP(H115,'3-Productie normen'!A:K,VLOOKUP(M115,'3-Productie normen'!$B$31:$C$36,2,FALSE),FALSE)))</f>
        <v>0</v>
      </c>
      <c r="R115" s="247">
        <f t="shared" si="4"/>
        <v>0</v>
      </c>
      <c r="S115" s="248">
        <f>VLOOKUP(H115,'3-Productie normen'!A:N,11,FALSE)</f>
        <v>0</v>
      </c>
      <c r="T115" s="248"/>
      <c r="V115" s="249">
        <f t="shared" si="5"/>
        <v>707.19999999999993</v>
      </c>
    </row>
    <row r="116" spans="1:22" ht="14.15" customHeight="1">
      <c r="A116" s="67">
        <v>116</v>
      </c>
      <c r="B116" s="450" t="s">
        <v>69</v>
      </c>
      <c r="C116" s="450" t="s">
        <v>70</v>
      </c>
      <c r="D116" s="219" t="s">
        <v>12</v>
      </c>
      <c r="E116" s="243" t="s">
        <v>280</v>
      </c>
      <c r="F116" s="244" t="s">
        <v>282</v>
      </c>
      <c r="G116" s="449" t="s">
        <v>127</v>
      </c>
      <c r="H116" s="230" t="s">
        <v>227</v>
      </c>
      <c r="I116" s="449" t="s">
        <v>296</v>
      </c>
      <c r="J116" s="316" t="s">
        <v>297</v>
      </c>
      <c r="K116" s="245">
        <v>25.75</v>
      </c>
      <c r="L116" s="246">
        <f t="shared" si="3"/>
        <v>52</v>
      </c>
      <c r="M116" s="188">
        <v>52</v>
      </c>
      <c r="N116" s="188"/>
      <c r="O116" s="187" t="e">
        <f>IF(M116="nio",0,IF(M116&gt;0,M116*K116/Q116,0))*VLOOKUP(B116,'2-Kosten per locatie'!$A$13:$G$46,7,FALSE)</f>
        <v>#DIV/0!</v>
      </c>
      <c r="P116" s="187">
        <f>IF(N116&gt;0,N116*K116/R116,0)*VLOOKUP(B116,'2-Kosten per locatie'!$A$13:$G$46,7,FALSE)</f>
        <v>0</v>
      </c>
      <c r="Q116" s="247">
        <f>IF(M116="nio",0,IF(M116&gt;0,VLOOKUP(H116,'3-Productie normen'!A:K,VLOOKUP(M116,'3-Productie normen'!$B$31:$C$36,2,FALSE),FALSE)))</f>
        <v>0</v>
      </c>
      <c r="R116" s="247">
        <f t="shared" si="4"/>
        <v>0</v>
      </c>
      <c r="S116" s="248">
        <f>VLOOKUP(H116,'3-Productie normen'!A:N,11,FALSE)</f>
        <v>0</v>
      </c>
      <c r="T116" s="248"/>
      <c r="V116" s="249">
        <f t="shared" si="5"/>
        <v>1339</v>
      </c>
    </row>
    <row r="117" spans="1:22" ht="14.15" customHeight="1">
      <c r="A117" s="67">
        <v>117</v>
      </c>
      <c r="B117" s="450" t="s">
        <v>69</v>
      </c>
      <c r="C117" s="450" t="s">
        <v>70</v>
      </c>
      <c r="D117" s="219" t="s">
        <v>12</v>
      </c>
      <c r="E117" s="243" t="s">
        <v>280</v>
      </c>
      <c r="F117" s="244" t="s">
        <v>284</v>
      </c>
      <c r="G117" s="449" t="s">
        <v>359</v>
      </c>
      <c r="H117" s="230" t="s">
        <v>244</v>
      </c>
      <c r="I117" s="449" t="s">
        <v>329</v>
      </c>
      <c r="J117" s="316" t="s">
        <v>279</v>
      </c>
      <c r="K117" s="245">
        <v>53.5</v>
      </c>
      <c r="L117" s="246">
        <f t="shared" si="3"/>
        <v>0</v>
      </c>
      <c r="M117" s="188" t="s">
        <v>279</v>
      </c>
      <c r="N117" s="188"/>
      <c r="O117" s="187">
        <f>IF(M117="nio",0,IF(M117&gt;0,M117*K117/Q117,0))*VLOOKUP(B117,'2-Kosten per locatie'!$A$13:$G$46,7,FALSE)</f>
        <v>0</v>
      </c>
      <c r="P117" s="187">
        <f>IF(N117&gt;0,N117*K117/R117,0)*VLOOKUP(B117,'2-Kosten per locatie'!$A$13:$G$46,7,FALSE)</f>
        <v>0</v>
      </c>
      <c r="Q117" s="247">
        <f>IF(M117="nio",0,IF(M117&gt;0,VLOOKUP(H117,'3-Productie normen'!A:K,VLOOKUP(M117,'3-Productie normen'!$B$31:$C$36,2,FALSE),FALSE)))</f>
        <v>0</v>
      </c>
      <c r="R117" s="247">
        <f t="shared" si="4"/>
        <v>0</v>
      </c>
      <c r="S117" s="248">
        <f>VLOOKUP(H117,'3-Productie normen'!A:N,11,FALSE)</f>
        <v>0</v>
      </c>
      <c r="T117" s="248"/>
      <c r="V117" s="249">
        <f t="shared" si="5"/>
        <v>0</v>
      </c>
    </row>
    <row r="118" spans="1:22" ht="14.15" customHeight="1">
      <c r="A118" s="67">
        <v>118</v>
      </c>
      <c r="B118" s="450" t="s">
        <v>69</v>
      </c>
      <c r="C118" s="450" t="s">
        <v>70</v>
      </c>
      <c r="D118" s="219" t="s">
        <v>12</v>
      </c>
      <c r="E118" s="243" t="s">
        <v>280</v>
      </c>
      <c r="F118" s="244" t="s">
        <v>287</v>
      </c>
      <c r="G118" s="449" t="s">
        <v>353</v>
      </c>
      <c r="H118" s="230" t="s">
        <v>239</v>
      </c>
      <c r="I118" s="449" t="s">
        <v>296</v>
      </c>
      <c r="J118" s="316" t="s">
        <v>297</v>
      </c>
      <c r="K118" s="245">
        <v>90.05</v>
      </c>
      <c r="L118" s="246">
        <f t="shared" si="3"/>
        <v>52</v>
      </c>
      <c r="M118" s="188">
        <v>52</v>
      </c>
      <c r="N118" s="188"/>
      <c r="O118" s="187" t="e">
        <f>IF(M118="nio",0,IF(M118&gt;0,M118*K118/Q118,0))*VLOOKUP(B118,'2-Kosten per locatie'!$A$13:$G$46,7,FALSE)</f>
        <v>#DIV/0!</v>
      </c>
      <c r="P118" s="187">
        <f>IF(N118&gt;0,N118*K118/R118,0)*VLOOKUP(B118,'2-Kosten per locatie'!$A$13:$G$46,7,FALSE)</f>
        <v>0</v>
      </c>
      <c r="Q118" s="247">
        <f>IF(M118="nio",0,IF(M118&gt;0,VLOOKUP(H118,'3-Productie normen'!A:K,VLOOKUP(M118,'3-Productie normen'!$B$31:$C$36,2,FALSE),FALSE)))</f>
        <v>0</v>
      </c>
      <c r="R118" s="247">
        <f t="shared" si="4"/>
        <v>0</v>
      </c>
      <c r="S118" s="248">
        <f>VLOOKUP(H118,'3-Productie normen'!A:N,11,FALSE)</f>
        <v>0</v>
      </c>
      <c r="T118" s="248"/>
      <c r="V118" s="249">
        <f t="shared" si="5"/>
        <v>4682.5999999999995</v>
      </c>
    </row>
    <row r="119" spans="1:22" ht="14.15" customHeight="1">
      <c r="A119" s="67">
        <v>119</v>
      </c>
      <c r="B119" s="450" t="s">
        <v>69</v>
      </c>
      <c r="C119" s="450" t="s">
        <v>70</v>
      </c>
      <c r="D119" s="219" t="s">
        <v>12</v>
      </c>
      <c r="E119" s="243" t="s">
        <v>280</v>
      </c>
      <c r="F119" s="244" t="s">
        <v>289</v>
      </c>
      <c r="G119" s="449" t="s">
        <v>127</v>
      </c>
      <c r="H119" s="230" t="s">
        <v>227</v>
      </c>
      <c r="I119" s="449" t="s">
        <v>296</v>
      </c>
      <c r="J119" s="316" t="s">
        <v>297</v>
      </c>
      <c r="K119" s="245">
        <v>24.55</v>
      </c>
      <c r="L119" s="246">
        <f t="shared" si="3"/>
        <v>52</v>
      </c>
      <c r="M119" s="188">
        <v>52</v>
      </c>
      <c r="N119" s="188"/>
      <c r="O119" s="187" t="e">
        <f>IF(M119="nio",0,IF(M119&gt;0,M119*K119/Q119,0))*VLOOKUP(B119,'2-Kosten per locatie'!$A$13:$G$46,7,FALSE)</f>
        <v>#DIV/0!</v>
      </c>
      <c r="P119" s="187">
        <f>IF(N119&gt;0,N119*K119/R119,0)*VLOOKUP(B119,'2-Kosten per locatie'!$A$13:$G$46,7,FALSE)</f>
        <v>0</v>
      </c>
      <c r="Q119" s="247">
        <f>IF(M119="nio",0,IF(M119&gt;0,VLOOKUP(H119,'3-Productie normen'!A:K,VLOOKUP(M119,'3-Productie normen'!$B$31:$C$36,2,FALSE),FALSE)))</f>
        <v>0</v>
      </c>
      <c r="R119" s="247">
        <f t="shared" si="4"/>
        <v>0</v>
      </c>
      <c r="S119" s="248">
        <f>VLOOKUP(H119,'3-Productie normen'!A:N,11,FALSE)</f>
        <v>0</v>
      </c>
      <c r="T119" s="248"/>
      <c r="V119" s="249">
        <f t="shared" si="5"/>
        <v>1276.6000000000001</v>
      </c>
    </row>
    <row r="120" spans="1:22" ht="14.15" customHeight="1">
      <c r="A120" s="67">
        <v>120</v>
      </c>
      <c r="B120" s="450" t="s">
        <v>69</v>
      </c>
      <c r="C120" s="450" t="s">
        <v>70</v>
      </c>
      <c r="D120" s="219" t="s">
        <v>12</v>
      </c>
      <c r="E120" s="243" t="s">
        <v>280</v>
      </c>
      <c r="F120" s="244" t="s">
        <v>291</v>
      </c>
      <c r="G120" s="449" t="s">
        <v>292</v>
      </c>
      <c r="H120" s="449" t="s">
        <v>240</v>
      </c>
      <c r="I120" s="449" t="s">
        <v>278</v>
      </c>
      <c r="J120" s="316" t="s">
        <v>286</v>
      </c>
      <c r="K120" s="245">
        <v>7.85</v>
      </c>
      <c r="L120" s="246">
        <f t="shared" si="3"/>
        <v>52</v>
      </c>
      <c r="M120" s="188">
        <v>52</v>
      </c>
      <c r="N120" s="188"/>
      <c r="O120" s="187" t="e">
        <f>IF(M120="nio",0,IF(M120&gt;0,M120*K120/Q120,0))*VLOOKUP(B120,'2-Kosten per locatie'!$A$13:$G$46,7,FALSE)</f>
        <v>#DIV/0!</v>
      </c>
      <c r="P120" s="187">
        <f>IF(N120&gt;0,N120*K120/R120,0)*VLOOKUP(B120,'2-Kosten per locatie'!$A$13:$G$46,7,FALSE)</f>
        <v>0</v>
      </c>
      <c r="Q120" s="247">
        <f>IF(M120="nio",0,IF(M120&gt;0,VLOOKUP(H120,'3-Productie normen'!A:K,VLOOKUP(M120,'3-Productie normen'!$B$31:$C$36,2,FALSE),FALSE)))</f>
        <v>0</v>
      </c>
      <c r="R120" s="247">
        <f t="shared" si="4"/>
        <v>0</v>
      </c>
      <c r="S120" s="248">
        <f>VLOOKUP(H120,'3-Productie normen'!A:N,11,FALSE)</f>
        <v>0</v>
      </c>
      <c r="T120" s="248"/>
      <c r="V120" s="249">
        <f t="shared" si="5"/>
        <v>408.2</v>
      </c>
    </row>
    <row r="121" spans="1:22" ht="14.15" customHeight="1">
      <c r="A121" s="67">
        <v>121</v>
      </c>
      <c r="B121" s="450" t="s">
        <v>69</v>
      </c>
      <c r="C121" s="450" t="s">
        <v>70</v>
      </c>
      <c r="D121" s="219" t="s">
        <v>12</v>
      </c>
      <c r="E121" s="243" t="s">
        <v>280</v>
      </c>
      <c r="F121" s="244" t="s">
        <v>293</v>
      </c>
      <c r="G121" s="449" t="s">
        <v>326</v>
      </c>
      <c r="H121" s="230" t="s">
        <v>244</v>
      </c>
      <c r="I121" s="449" t="s">
        <v>327</v>
      </c>
      <c r="J121" s="316" t="s">
        <v>279</v>
      </c>
      <c r="K121" s="245">
        <v>75.849999999999994</v>
      </c>
      <c r="L121" s="246">
        <f t="shared" si="3"/>
        <v>0</v>
      </c>
      <c r="M121" s="188" t="s">
        <v>279</v>
      </c>
      <c r="N121" s="188"/>
      <c r="O121" s="187">
        <f>IF(M121="nio",0,IF(M121&gt;0,M121*K121/Q121,0))*VLOOKUP(B121,'2-Kosten per locatie'!$A$13:$G$46,7,FALSE)</f>
        <v>0</v>
      </c>
      <c r="P121" s="187">
        <f>IF(N121&gt;0,N121*K121/R121,0)*VLOOKUP(B121,'2-Kosten per locatie'!$A$13:$G$46,7,FALSE)</f>
        <v>0</v>
      </c>
      <c r="Q121" s="247">
        <f>IF(M121="nio",0,IF(M121&gt;0,VLOOKUP(H121,'3-Productie normen'!A:K,VLOOKUP(M121,'3-Productie normen'!$B$31:$C$36,2,FALSE),FALSE)))</f>
        <v>0</v>
      </c>
      <c r="R121" s="247">
        <f t="shared" si="4"/>
        <v>0</v>
      </c>
      <c r="S121" s="248">
        <f>VLOOKUP(H121,'3-Productie normen'!A:N,11,FALSE)</f>
        <v>0</v>
      </c>
      <c r="T121" s="248"/>
      <c r="V121" s="249">
        <f t="shared" si="5"/>
        <v>0</v>
      </c>
    </row>
    <row r="122" spans="1:22" ht="14.15" customHeight="1">
      <c r="A122" s="67">
        <v>122</v>
      </c>
      <c r="B122" s="450" t="s">
        <v>69</v>
      </c>
      <c r="C122" s="450" t="s">
        <v>70</v>
      </c>
      <c r="D122" s="219" t="s">
        <v>12</v>
      </c>
      <c r="E122" s="243" t="s">
        <v>280</v>
      </c>
      <c r="F122" s="244" t="s">
        <v>295</v>
      </c>
      <c r="G122" s="449" t="s">
        <v>283</v>
      </c>
      <c r="H122" s="230" t="s">
        <v>232</v>
      </c>
      <c r="I122" s="449" t="s">
        <v>278</v>
      </c>
      <c r="J122" s="316" t="s">
        <v>276</v>
      </c>
      <c r="K122" s="245">
        <v>43.6</v>
      </c>
      <c r="L122" s="246">
        <f t="shared" si="3"/>
        <v>52</v>
      </c>
      <c r="M122" s="188">
        <v>52</v>
      </c>
      <c r="N122" s="188"/>
      <c r="O122" s="187" t="e">
        <f>IF(M122="nio",0,IF(M122&gt;0,M122*K122/Q122,0))*VLOOKUP(B122,'2-Kosten per locatie'!$A$13:$G$46,7,FALSE)</f>
        <v>#DIV/0!</v>
      </c>
      <c r="P122" s="187">
        <f>IF(N122&gt;0,N122*K122/R122,0)*VLOOKUP(B122,'2-Kosten per locatie'!$A$13:$G$46,7,FALSE)</f>
        <v>0</v>
      </c>
      <c r="Q122" s="247">
        <f>IF(M122="nio",0,IF(M122&gt;0,VLOOKUP(H122,'3-Productie normen'!A:K,VLOOKUP(M122,'3-Productie normen'!$B$31:$C$36,2,FALSE),FALSE)))</f>
        <v>0</v>
      </c>
      <c r="R122" s="247">
        <f t="shared" si="4"/>
        <v>0</v>
      </c>
      <c r="S122" s="248">
        <f>VLOOKUP(H122,'3-Productie normen'!A:N,11,FALSE)</f>
        <v>0</v>
      </c>
      <c r="T122" s="248"/>
      <c r="V122" s="249">
        <f t="shared" si="5"/>
        <v>2267.2000000000003</v>
      </c>
    </row>
    <row r="123" spans="1:22" ht="14.15" customHeight="1">
      <c r="A123" s="67">
        <v>123</v>
      </c>
      <c r="B123" s="450" t="s">
        <v>69</v>
      </c>
      <c r="C123" s="450" t="s">
        <v>70</v>
      </c>
      <c r="D123" s="219" t="s">
        <v>12</v>
      </c>
      <c r="E123" s="243" t="s">
        <v>280</v>
      </c>
      <c r="F123" s="244" t="s">
        <v>298</v>
      </c>
      <c r="G123" s="449" t="s">
        <v>360</v>
      </c>
      <c r="H123" s="230" t="s">
        <v>233</v>
      </c>
      <c r="I123" s="449" t="s">
        <v>278</v>
      </c>
      <c r="J123" s="316" t="s">
        <v>286</v>
      </c>
      <c r="K123" s="245">
        <v>3.2</v>
      </c>
      <c r="L123" s="246">
        <f t="shared" si="3"/>
        <v>52</v>
      </c>
      <c r="M123" s="188">
        <v>52</v>
      </c>
      <c r="N123" s="188"/>
      <c r="O123" s="187" t="e">
        <f>IF(M123="nio",0,IF(M123&gt;0,M123*K123/Q123,0))*VLOOKUP(B123,'2-Kosten per locatie'!$A$13:$G$46,7,FALSE)</f>
        <v>#DIV/0!</v>
      </c>
      <c r="P123" s="187">
        <f>IF(N123&gt;0,N123*K123/R123,0)*VLOOKUP(B123,'2-Kosten per locatie'!$A$13:$G$46,7,FALSE)</f>
        <v>0</v>
      </c>
      <c r="Q123" s="247">
        <f>IF(M123="nio",0,IF(M123&gt;0,VLOOKUP(H123,'3-Productie normen'!A:K,VLOOKUP(M123,'3-Productie normen'!$B$31:$C$36,2,FALSE),FALSE)))</f>
        <v>0</v>
      </c>
      <c r="R123" s="247">
        <f t="shared" si="4"/>
        <v>0</v>
      </c>
      <c r="S123" s="248">
        <f>VLOOKUP(H123,'3-Productie normen'!A:N,11,FALSE)</f>
        <v>0</v>
      </c>
      <c r="T123" s="248"/>
      <c r="V123" s="249">
        <f t="shared" si="5"/>
        <v>166.4</v>
      </c>
    </row>
    <row r="124" spans="1:22" ht="14.15" customHeight="1">
      <c r="A124" s="67">
        <v>124</v>
      </c>
      <c r="B124" s="450" t="s">
        <v>69</v>
      </c>
      <c r="C124" s="450" t="s">
        <v>70</v>
      </c>
      <c r="D124" s="219" t="s">
        <v>12</v>
      </c>
      <c r="E124" s="243" t="s">
        <v>280</v>
      </c>
      <c r="F124" s="244" t="s">
        <v>299</v>
      </c>
      <c r="G124" s="449" t="s">
        <v>292</v>
      </c>
      <c r="H124" s="449" t="s">
        <v>240</v>
      </c>
      <c r="I124" s="449" t="s">
        <v>278</v>
      </c>
      <c r="J124" s="316" t="s">
        <v>286</v>
      </c>
      <c r="K124" s="245">
        <v>2.4500000000000002</v>
      </c>
      <c r="L124" s="246">
        <f t="shared" si="3"/>
        <v>52</v>
      </c>
      <c r="M124" s="188">
        <v>52</v>
      </c>
      <c r="N124" s="188"/>
      <c r="O124" s="187" t="e">
        <f>IF(M124="nio",0,IF(M124&gt;0,M124*K124/Q124,0))*VLOOKUP(B124,'2-Kosten per locatie'!$A$13:$G$46,7,FALSE)</f>
        <v>#DIV/0!</v>
      </c>
      <c r="P124" s="187">
        <f>IF(N124&gt;0,N124*K124/R124,0)*VLOOKUP(B124,'2-Kosten per locatie'!$A$13:$G$46,7,FALSE)</f>
        <v>0</v>
      </c>
      <c r="Q124" s="247">
        <f>IF(M124="nio",0,IF(M124&gt;0,VLOOKUP(H124,'3-Productie normen'!A:K,VLOOKUP(M124,'3-Productie normen'!$B$31:$C$36,2,FALSE),FALSE)))</f>
        <v>0</v>
      </c>
      <c r="R124" s="247">
        <f t="shared" si="4"/>
        <v>0</v>
      </c>
      <c r="S124" s="248">
        <f>VLOOKUP(H124,'3-Productie normen'!A:N,11,FALSE)</f>
        <v>0</v>
      </c>
      <c r="T124" s="248"/>
      <c r="V124" s="249">
        <f t="shared" si="5"/>
        <v>127.4</v>
      </c>
    </row>
    <row r="125" spans="1:22" ht="14.15" customHeight="1">
      <c r="A125" s="67">
        <v>125</v>
      </c>
      <c r="B125" s="450" t="s">
        <v>69</v>
      </c>
      <c r="C125" s="450" t="s">
        <v>70</v>
      </c>
      <c r="D125" s="219" t="s">
        <v>12</v>
      </c>
      <c r="E125" s="243" t="s">
        <v>280</v>
      </c>
      <c r="F125" s="244" t="s">
        <v>300</v>
      </c>
      <c r="G125" s="449" t="s">
        <v>361</v>
      </c>
      <c r="H125" s="230" t="s">
        <v>231</v>
      </c>
      <c r="I125" s="449" t="s">
        <v>329</v>
      </c>
      <c r="J125" s="316" t="s">
        <v>276</v>
      </c>
      <c r="K125" s="245">
        <v>5.4</v>
      </c>
      <c r="L125" s="246">
        <f t="shared" si="3"/>
        <v>52</v>
      </c>
      <c r="M125" s="188">
        <v>52</v>
      </c>
      <c r="N125" s="188"/>
      <c r="O125" s="187" t="e">
        <f>IF(M125="nio",0,IF(M125&gt;0,M125*K125/Q125,0))*VLOOKUP(B125,'2-Kosten per locatie'!$A$13:$G$46,7,FALSE)</f>
        <v>#DIV/0!</v>
      </c>
      <c r="P125" s="187">
        <f>IF(N125&gt;0,N125*K125/R125,0)*VLOOKUP(B125,'2-Kosten per locatie'!$A$13:$G$46,7,FALSE)</f>
        <v>0</v>
      </c>
      <c r="Q125" s="247">
        <f>IF(M125="nio",0,IF(M125&gt;0,VLOOKUP(H125,'3-Productie normen'!A:K,VLOOKUP(M125,'3-Productie normen'!$B$31:$C$36,2,FALSE),FALSE)))</f>
        <v>0</v>
      </c>
      <c r="R125" s="247">
        <f t="shared" si="4"/>
        <v>0</v>
      </c>
      <c r="S125" s="248">
        <f>VLOOKUP(H125,'3-Productie normen'!A:N,11,FALSE)</f>
        <v>0</v>
      </c>
      <c r="T125" s="248"/>
      <c r="V125" s="249">
        <f t="shared" si="5"/>
        <v>280.8</v>
      </c>
    </row>
    <row r="126" spans="1:22" ht="14.15" customHeight="1">
      <c r="A126" s="67">
        <v>126</v>
      </c>
      <c r="B126" s="450" t="s">
        <v>69</v>
      </c>
      <c r="C126" s="450" t="s">
        <v>70</v>
      </c>
      <c r="D126" s="219" t="s">
        <v>12</v>
      </c>
      <c r="E126" s="243" t="s">
        <v>280</v>
      </c>
      <c r="F126" s="244" t="s">
        <v>301</v>
      </c>
      <c r="G126" s="449" t="s">
        <v>358</v>
      </c>
      <c r="H126" s="230" t="s">
        <v>231</v>
      </c>
      <c r="I126" s="449" t="s">
        <v>278</v>
      </c>
      <c r="J126" s="316" t="s">
        <v>276</v>
      </c>
      <c r="K126" s="245">
        <v>13.1</v>
      </c>
      <c r="L126" s="246">
        <f t="shared" si="3"/>
        <v>52</v>
      </c>
      <c r="M126" s="188">
        <v>52</v>
      </c>
      <c r="N126" s="188"/>
      <c r="O126" s="187" t="e">
        <f>IF(M126="nio",0,IF(M126&gt;0,M126*K126/Q126,0))*VLOOKUP(B126,'2-Kosten per locatie'!$A$13:$G$46,7,FALSE)</f>
        <v>#DIV/0!</v>
      </c>
      <c r="P126" s="187">
        <f>IF(N126&gt;0,N126*K126/R126,0)*VLOOKUP(B126,'2-Kosten per locatie'!$A$13:$G$46,7,FALSE)</f>
        <v>0</v>
      </c>
      <c r="Q126" s="247">
        <f>IF(M126="nio",0,IF(M126&gt;0,VLOOKUP(H126,'3-Productie normen'!A:K,VLOOKUP(M126,'3-Productie normen'!$B$31:$C$36,2,FALSE),FALSE)))</f>
        <v>0</v>
      </c>
      <c r="R126" s="247">
        <f t="shared" si="4"/>
        <v>0</v>
      </c>
      <c r="S126" s="248">
        <f>VLOOKUP(H126,'3-Productie normen'!A:N,11,FALSE)</f>
        <v>0</v>
      </c>
      <c r="T126" s="248"/>
      <c r="V126" s="249">
        <f t="shared" si="5"/>
        <v>681.19999999999993</v>
      </c>
    </row>
    <row r="127" spans="1:22" ht="14.15" customHeight="1">
      <c r="A127" s="67">
        <v>127</v>
      </c>
      <c r="B127" s="450" t="s">
        <v>69</v>
      </c>
      <c r="C127" s="450" t="s">
        <v>70</v>
      </c>
      <c r="D127" s="219" t="s">
        <v>12</v>
      </c>
      <c r="E127" s="243" t="s">
        <v>280</v>
      </c>
      <c r="F127" s="244" t="s">
        <v>303</v>
      </c>
      <c r="G127" s="449" t="s">
        <v>362</v>
      </c>
      <c r="H127" s="230" t="s">
        <v>232</v>
      </c>
      <c r="I127" s="449" t="s">
        <v>278</v>
      </c>
      <c r="J127" s="316" t="s">
        <v>276</v>
      </c>
      <c r="K127" s="245">
        <v>3.3</v>
      </c>
      <c r="L127" s="246">
        <f t="shared" si="3"/>
        <v>52</v>
      </c>
      <c r="M127" s="188">
        <v>52</v>
      </c>
      <c r="N127" s="188"/>
      <c r="O127" s="187" t="e">
        <f>IF(M127="nio",0,IF(M127&gt;0,M127*K127/Q127,0))*VLOOKUP(B127,'2-Kosten per locatie'!$A$13:$G$46,7,FALSE)</f>
        <v>#DIV/0!</v>
      </c>
      <c r="P127" s="187">
        <f>IF(N127&gt;0,N127*K127/R127,0)*VLOOKUP(B127,'2-Kosten per locatie'!$A$13:$G$46,7,FALSE)</f>
        <v>0</v>
      </c>
      <c r="Q127" s="247">
        <f>IF(M127="nio",0,IF(M127&gt;0,VLOOKUP(H127,'3-Productie normen'!A:K,VLOOKUP(M127,'3-Productie normen'!$B$31:$C$36,2,FALSE),FALSE)))</f>
        <v>0</v>
      </c>
      <c r="R127" s="247">
        <f t="shared" si="4"/>
        <v>0</v>
      </c>
      <c r="S127" s="248">
        <f>VLOOKUP(H127,'3-Productie normen'!A:N,11,FALSE)</f>
        <v>0</v>
      </c>
      <c r="T127" s="248"/>
      <c r="V127" s="249">
        <f t="shared" si="5"/>
        <v>171.6</v>
      </c>
    </row>
    <row r="128" spans="1:22" ht="14.15" customHeight="1">
      <c r="A128" s="67">
        <v>128</v>
      </c>
      <c r="B128" s="450" t="s">
        <v>69</v>
      </c>
      <c r="C128" s="450" t="s">
        <v>70</v>
      </c>
      <c r="D128" s="219" t="s">
        <v>12</v>
      </c>
      <c r="E128" s="243" t="s">
        <v>280</v>
      </c>
      <c r="F128" s="244" t="s">
        <v>330</v>
      </c>
      <c r="G128" s="449" t="s">
        <v>292</v>
      </c>
      <c r="H128" s="449" t="s">
        <v>240</v>
      </c>
      <c r="I128" s="449" t="s">
        <v>278</v>
      </c>
      <c r="J128" s="316" t="s">
        <v>286</v>
      </c>
      <c r="K128" s="245">
        <v>1.05</v>
      </c>
      <c r="L128" s="246">
        <f t="shared" si="3"/>
        <v>52</v>
      </c>
      <c r="M128" s="188">
        <v>52</v>
      </c>
      <c r="N128" s="188"/>
      <c r="O128" s="187" t="e">
        <f>IF(M128="nio",0,IF(M128&gt;0,M128*K128/Q128,0))*VLOOKUP(B128,'2-Kosten per locatie'!$A$13:$G$46,7,FALSE)</f>
        <v>#DIV/0!</v>
      </c>
      <c r="P128" s="187">
        <f>IF(N128&gt;0,N128*K128/R128,0)*VLOOKUP(B128,'2-Kosten per locatie'!$A$13:$G$46,7,FALSE)</f>
        <v>0</v>
      </c>
      <c r="Q128" s="247">
        <f>IF(M128="nio",0,IF(M128&gt;0,VLOOKUP(H128,'3-Productie normen'!A:K,VLOOKUP(M128,'3-Productie normen'!$B$31:$C$36,2,FALSE),FALSE)))</f>
        <v>0</v>
      </c>
      <c r="R128" s="247">
        <f t="shared" si="4"/>
        <v>0</v>
      </c>
      <c r="S128" s="248">
        <f>VLOOKUP(H128,'3-Productie normen'!A:N,11,FALSE)</f>
        <v>0</v>
      </c>
      <c r="T128" s="248"/>
      <c r="V128" s="249">
        <f t="shared" si="5"/>
        <v>54.6</v>
      </c>
    </row>
    <row r="129" spans="1:22" ht="14.15" customHeight="1">
      <c r="A129" s="67">
        <v>129</v>
      </c>
      <c r="B129" s="450" t="s">
        <v>69</v>
      </c>
      <c r="C129" s="450" t="s">
        <v>70</v>
      </c>
      <c r="D129" s="219" t="s">
        <v>12</v>
      </c>
      <c r="E129" s="243" t="s">
        <v>280</v>
      </c>
      <c r="F129" s="244" t="s">
        <v>351</v>
      </c>
      <c r="G129" s="449" t="s">
        <v>292</v>
      </c>
      <c r="H129" s="449" t="s">
        <v>240</v>
      </c>
      <c r="I129" s="449" t="s">
        <v>278</v>
      </c>
      <c r="J129" s="316" t="s">
        <v>286</v>
      </c>
      <c r="K129" s="245">
        <v>1.05</v>
      </c>
      <c r="L129" s="246">
        <f t="shared" si="3"/>
        <v>52</v>
      </c>
      <c r="M129" s="188">
        <v>52</v>
      </c>
      <c r="N129" s="188"/>
      <c r="O129" s="187" t="e">
        <f>IF(M129="nio",0,IF(M129&gt;0,M129*K129/Q129,0))*VLOOKUP(B129,'2-Kosten per locatie'!$A$13:$G$46,7,FALSE)</f>
        <v>#DIV/0!</v>
      </c>
      <c r="P129" s="187">
        <f>IF(N129&gt;0,N129*K129/R129,0)*VLOOKUP(B129,'2-Kosten per locatie'!$A$13:$G$46,7,FALSE)</f>
        <v>0</v>
      </c>
      <c r="Q129" s="247">
        <f>IF(M129="nio",0,IF(M129&gt;0,VLOOKUP(H129,'3-Productie normen'!A:K,VLOOKUP(M129,'3-Productie normen'!$B$31:$C$36,2,FALSE),FALSE)))</f>
        <v>0</v>
      </c>
      <c r="R129" s="247">
        <f t="shared" si="4"/>
        <v>0</v>
      </c>
      <c r="S129" s="248">
        <f>VLOOKUP(H129,'3-Productie normen'!A:N,11,FALSE)</f>
        <v>0</v>
      </c>
      <c r="T129" s="248"/>
      <c r="V129" s="249">
        <f t="shared" si="5"/>
        <v>54.6</v>
      </c>
    </row>
    <row r="130" spans="1:22" ht="14.15" customHeight="1">
      <c r="A130" s="67">
        <v>130</v>
      </c>
      <c r="B130" s="450" t="s">
        <v>69</v>
      </c>
      <c r="C130" s="450" t="s">
        <v>70</v>
      </c>
      <c r="D130" s="219" t="s">
        <v>12</v>
      </c>
      <c r="E130" s="243" t="s">
        <v>280</v>
      </c>
      <c r="F130" s="244" t="s">
        <v>352</v>
      </c>
      <c r="G130" s="449" t="s">
        <v>363</v>
      </c>
      <c r="H130" s="230" t="s">
        <v>233</v>
      </c>
      <c r="I130" s="449" t="s">
        <v>278</v>
      </c>
      <c r="J130" s="316" t="s">
        <v>286</v>
      </c>
      <c r="K130" s="245">
        <v>15.35</v>
      </c>
      <c r="L130" s="246">
        <f t="shared" si="3"/>
        <v>52</v>
      </c>
      <c r="M130" s="188">
        <v>52</v>
      </c>
      <c r="N130" s="188"/>
      <c r="O130" s="187" t="e">
        <f>IF(M130="nio",0,IF(M130&gt;0,M130*K130/Q130,0))*VLOOKUP(B130,'2-Kosten per locatie'!$A$13:$G$46,7,FALSE)</f>
        <v>#DIV/0!</v>
      </c>
      <c r="P130" s="187">
        <f>IF(N130&gt;0,N130*K130/R130,0)*VLOOKUP(B130,'2-Kosten per locatie'!$A$13:$G$46,7,FALSE)</f>
        <v>0</v>
      </c>
      <c r="Q130" s="247">
        <f>IF(M130="nio",0,IF(M130&gt;0,VLOOKUP(H130,'3-Productie normen'!A:K,VLOOKUP(M130,'3-Productie normen'!$B$31:$C$36,2,FALSE),FALSE)))</f>
        <v>0</v>
      </c>
      <c r="R130" s="247">
        <f t="shared" si="4"/>
        <v>0</v>
      </c>
      <c r="S130" s="248">
        <f>VLOOKUP(H130,'3-Productie normen'!A:N,11,FALSE)</f>
        <v>0</v>
      </c>
      <c r="T130" s="248"/>
      <c r="V130" s="249">
        <f t="shared" si="5"/>
        <v>798.19999999999993</v>
      </c>
    </row>
    <row r="131" spans="1:22" ht="14.15" customHeight="1">
      <c r="A131" s="67">
        <v>131</v>
      </c>
      <c r="B131" s="450" t="s">
        <v>69</v>
      </c>
      <c r="C131" s="450" t="s">
        <v>70</v>
      </c>
      <c r="D131" s="219" t="s">
        <v>12</v>
      </c>
      <c r="E131" s="243" t="s">
        <v>280</v>
      </c>
      <c r="F131" s="244" t="s">
        <v>354</v>
      </c>
      <c r="G131" s="449" t="s">
        <v>349</v>
      </c>
      <c r="H131" s="230" t="s">
        <v>240</v>
      </c>
      <c r="I131" s="449" t="s">
        <v>278</v>
      </c>
      <c r="J131" s="316" t="s">
        <v>286</v>
      </c>
      <c r="K131" s="245">
        <v>2.1</v>
      </c>
      <c r="L131" s="246">
        <f t="shared" si="3"/>
        <v>52</v>
      </c>
      <c r="M131" s="188">
        <v>52</v>
      </c>
      <c r="N131" s="188"/>
      <c r="O131" s="187" t="e">
        <f>IF(M131="nio",0,IF(M131&gt;0,M131*K131/Q131,0))*VLOOKUP(B131,'2-Kosten per locatie'!$A$13:$G$46,7,FALSE)</f>
        <v>#DIV/0!</v>
      </c>
      <c r="P131" s="187">
        <f>IF(N131&gt;0,N131*K131/R131,0)*VLOOKUP(B131,'2-Kosten per locatie'!$A$13:$G$46,7,FALSE)</f>
        <v>0</v>
      </c>
      <c r="Q131" s="247">
        <f>IF(M131="nio",0,IF(M131&gt;0,VLOOKUP(H131,'3-Productie normen'!A:K,VLOOKUP(M131,'3-Productie normen'!$B$31:$C$36,2,FALSE),FALSE)))</f>
        <v>0</v>
      </c>
      <c r="R131" s="247">
        <f t="shared" si="4"/>
        <v>0</v>
      </c>
      <c r="S131" s="248">
        <f>VLOOKUP(H131,'3-Productie normen'!A:N,11,FALSE)</f>
        <v>0</v>
      </c>
      <c r="T131" s="248"/>
      <c r="V131" s="249">
        <f t="shared" si="5"/>
        <v>109.2</v>
      </c>
    </row>
    <row r="132" spans="1:22" ht="14.15" customHeight="1">
      <c r="A132" s="67">
        <v>132</v>
      </c>
      <c r="B132" s="450" t="s">
        <v>69</v>
      </c>
      <c r="C132" s="450" t="s">
        <v>70</v>
      </c>
      <c r="D132" s="219" t="s">
        <v>12</v>
      </c>
      <c r="E132" s="243" t="s">
        <v>280</v>
      </c>
      <c r="F132" s="244" t="s">
        <v>355</v>
      </c>
      <c r="G132" s="449" t="s">
        <v>350</v>
      </c>
      <c r="H132" s="230" t="s">
        <v>238</v>
      </c>
      <c r="I132" s="449" t="s">
        <v>296</v>
      </c>
      <c r="J132" s="316" t="s">
        <v>297</v>
      </c>
      <c r="K132" s="245">
        <v>48.95</v>
      </c>
      <c r="L132" s="246">
        <f t="shared" si="3"/>
        <v>52</v>
      </c>
      <c r="M132" s="188">
        <v>52</v>
      </c>
      <c r="N132" s="188"/>
      <c r="O132" s="187" t="e">
        <f>IF(M132="nio",0,IF(M132&gt;0,M132*K132/Q132,0))*VLOOKUP(B132,'2-Kosten per locatie'!$A$13:$G$46,7,FALSE)</f>
        <v>#DIV/0!</v>
      </c>
      <c r="P132" s="187">
        <f>IF(N132&gt;0,N132*K132/R132,0)*VLOOKUP(B132,'2-Kosten per locatie'!$A$13:$G$46,7,FALSE)</f>
        <v>0</v>
      </c>
      <c r="Q132" s="247">
        <f>IF(M132="nio",0,IF(M132&gt;0,VLOOKUP(H132,'3-Productie normen'!A:K,VLOOKUP(M132,'3-Productie normen'!$B$31:$C$36,2,FALSE),FALSE)))</f>
        <v>0</v>
      </c>
      <c r="R132" s="247">
        <f t="shared" si="4"/>
        <v>0</v>
      </c>
      <c r="S132" s="248">
        <f>VLOOKUP(H132,'3-Productie normen'!A:N,11,FALSE)</f>
        <v>0</v>
      </c>
      <c r="T132" s="248"/>
      <c r="V132" s="249">
        <f t="shared" si="5"/>
        <v>2545.4</v>
      </c>
    </row>
    <row r="133" spans="1:22" ht="14.15" customHeight="1">
      <c r="A133" s="67">
        <v>133</v>
      </c>
      <c r="B133" s="450" t="s">
        <v>69</v>
      </c>
      <c r="C133" s="450" t="s">
        <v>70</v>
      </c>
      <c r="D133" s="219" t="s">
        <v>12</v>
      </c>
      <c r="E133" s="243" t="s">
        <v>280</v>
      </c>
      <c r="F133" s="244" t="s">
        <v>364</v>
      </c>
      <c r="G133" s="449" t="s">
        <v>234</v>
      </c>
      <c r="H133" s="230" t="s">
        <v>234</v>
      </c>
      <c r="I133" s="449" t="s">
        <v>278</v>
      </c>
      <c r="J133" s="316" t="s">
        <v>276</v>
      </c>
      <c r="K133" s="245">
        <v>15.8</v>
      </c>
      <c r="L133" s="246">
        <f t="shared" si="3"/>
        <v>52</v>
      </c>
      <c r="M133" s="188">
        <v>52</v>
      </c>
      <c r="N133" s="188"/>
      <c r="O133" s="187" t="e">
        <f>IF(M133="nio",0,IF(M133&gt;0,M133*K133/Q133,0))*VLOOKUP(B133,'2-Kosten per locatie'!$A$13:$G$46,7,FALSE)</f>
        <v>#DIV/0!</v>
      </c>
      <c r="P133" s="187">
        <f>IF(N133&gt;0,N133*K133/R133,0)*VLOOKUP(B133,'2-Kosten per locatie'!$A$13:$G$46,7,FALSE)</f>
        <v>0</v>
      </c>
      <c r="Q133" s="247">
        <f>IF(M133="nio",0,IF(M133&gt;0,VLOOKUP(H133,'3-Productie normen'!A:K,VLOOKUP(M133,'3-Productie normen'!$B$31:$C$36,2,FALSE),FALSE)))</f>
        <v>0</v>
      </c>
      <c r="R133" s="247">
        <f t="shared" si="4"/>
        <v>0</v>
      </c>
      <c r="S133" s="248">
        <f>VLOOKUP(H133,'3-Productie normen'!A:N,11,FALSE)</f>
        <v>0</v>
      </c>
      <c r="T133" s="248"/>
      <c r="V133" s="249">
        <f t="shared" si="5"/>
        <v>821.6</v>
      </c>
    </row>
    <row r="134" spans="1:22" ht="14.15" customHeight="1">
      <c r="A134" s="67">
        <v>134</v>
      </c>
      <c r="B134" s="450" t="s">
        <v>69</v>
      </c>
      <c r="C134" s="450" t="s">
        <v>70</v>
      </c>
      <c r="D134" s="219" t="s">
        <v>12</v>
      </c>
      <c r="E134" s="243" t="s">
        <v>280</v>
      </c>
      <c r="F134" s="244" t="s">
        <v>365</v>
      </c>
      <c r="G134" s="449" t="s">
        <v>127</v>
      </c>
      <c r="H134" s="230" t="s">
        <v>227</v>
      </c>
      <c r="I134" s="449" t="s">
        <v>323</v>
      </c>
      <c r="J134" s="316" t="s">
        <v>324</v>
      </c>
      <c r="K134" s="245">
        <v>17.75</v>
      </c>
      <c r="L134" s="246">
        <f t="shared" si="3"/>
        <v>52</v>
      </c>
      <c r="M134" s="188">
        <v>52</v>
      </c>
      <c r="N134" s="188"/>
      <c r="O134" s="187" t="e">
        <f>IF(M134="nio",0,IF(M134&gt;0,M134*K134/Q134,0))*VLOOKUP(B134,'2-Kosten per locatie'!$A$13:$G$46,7,FALSE)</f>
        <v>#DIV/0!</v>
      </c>
      <c r="P134" s="187">
        <f>IF(N134&gt;0,N134*K134/R134,0)*VLOOKUP(B134,'2-Kosten per locatie'!$A$13:$G$46,7,FALSE)</f>
        <v>0</v>
      </c>
      <c r="Q134" s="247">
        <f>IF(M134="nio",0,IF(M134&gt;0,VLOOKUP(H134,'3-Productie normen'!A:K,VLOOKUP(M134,'3-Productie normen'!$B$31:$C$36,2,FALSE),FALSE)))</f>
        <v>0</v>
      </c>
      <c r="R134" s="247">
        <f t="shared" si="4"/>
        <v>0</v>
      </c>
      <c r="S134" s="248">
        <f>VLOOKUP(H134,'3-Productie normen'!A:N,11,FALSE)</f>
        <v>0</v>
      </c>
      <c r="T134" s="248"/>
      <c r="V134" s="249">
        <f t="shared" si="5"/>
        <v>923</v>
      </c>
    </row>
    <row r="135" spans="1:22" ht="14.15" customHeight="1">
      <c r="A135" s="67">
        <v>135</v>
      </c>
      <c r="B135" s="450" t="s">
        <v>72</v>
      </c>
      <c r="C135" s="450" t="s">
        <v>73</v>
      </c>
      <c r="D135" s="219" t="s">
        <v>74</v>
      </c>
      <c r="E135" s="243" t="s">
        <v>280</v>
      </c>
      <c r="F135" s="244" t="s">
        <v>281</v>
      </c>
      <c r="G135" s="449" t="s">
        <v>345</v>
      </c>
      <c r="H135" s="230" t="s">
        <v>232</v>
      </c>
      <c r="I135" s="449" t="s">
        <v>278</v>
      </c>
      <c r="J135" s="316" t="s">
        <v>276</v>
      </c>
      <c r="K135" s="245">
        <v>13</v>
      </c>
      <c r="L135" s="246">
        <f t="shared" si="3"/>
        <v>52</v>
      </c>
      <c r="M135" s="188">
        <v>52</v>
      </c>
      <c r="N135" s="188"/>
      <c r="O135" s="187" t="e">
        <f>IF(M135="nio",0,IF(M135&gt;0,M135*K135/Q135,0))*VLOOKUP(B135,'2-Kosten per locatie'!$A$13:$G$46,7,FALSE)</f>
        <v>#DIV/0!</v>
      </c>
      <c r="P135" s="187">
        <f>IF(N135&gt;0,N135*K135/R135,0)*VLOOKUP(B135,'2-Kosten per locatie'!$A$13:$G$46,7,FALSE)</f>
        <v>0</v>
      </c>
      <c r="Q135" s="247">
        <f>IF(M135="nio",0,IF(M135&gt;0,VLOOKUP(H135,'3-Productie normen'!A:K,VLOOKUP(M135,'3-Productie normen'!$B$31:$C$36,2,FALSE),FALSE)))</f>
        <v>0</v>
      </c>
      <c r="R135" s="247">
        <f t="shared" si="4"/>
        <v>0</v>
      </c>
      <c r="S135" s="248">
        <f>VLOOKUP(H135,'3-Productie normen'!A:N,11,FALSE)</f>
        <v>0</v>
      </c>
      <c r="T135" s="248"/>
      <c r="V135" s="249">
        <f t="shared" si="5"/>
        <v>676</v>
      </c>
    </row>
    <row r="136" spans="1:22" ht="14.15" customHeight="1">
      <c r="A136" s="67">
        <v>136</v>
      </c>
      <c r="B136" s="450" t="s">
        <v>72</v>
      </c>
      <c r="C136" s="450" t="s">
        <v>73</v>
      </c>
      <c r="D136" s="219" t="s">
        <v>74</v>
      </c>
      <c r="E136" s="243" t="s">
        <v>280</v>
      </c>
      <c r="F136" s="244" t="s">
        <v>282</v>
      </c>
      <c r="G136" s="449" t="s">
        <v>304</v>
      </c>
      <c r="H136" s="234" t="s">
        <v>242</v>
      </c>
      <c r="I136" s="449" t="s">
        <v>327</v>
      </c>
      <c r="J136" s="316" t="s">
        <v>276</v>
      </c>
      <c r="K136" s="245">
        <v>3.15</v>
      </c>
      <c r="L136" s="246">
        <f t="shared" si="3"/>
        <v>52</v>
      </c>
      <c r="M136" s="188">
        <v>52</v>
      </c>
      <c r="N136" s="188"/>
      <c r="O136" s="187" t="e">
        <f>IF(M136="nio",0,IF(M136&gt;0,M136*K136/Q136,0))*VLOOKUP(B136,'2-Kosten per locatie'!$A$13:$G$46,7,FALSE)</f>
        <v>#DIV/0!</v>
      </c>
      <c r="P136" s="187">
        <f>IF(N136&gt;0,N136*K136/R136,0)*VLOOKUP(B136,'2-Kosten per locatie'!$A$13:$G$46,7,FALSE)</f>
        <v>0</v>
      </c>
      <c r="Q136" s="247">
        <f>IF(M136="nio",0,IF(M136&gt;0,VLOOKUP(H136,'3-Productie normen'!A:K,VLOOKUP(M136,'3-Productie normen'!$B$31:$C$36,2,FALSE),FALSE)))</f>
        <v>0</v>
      </c>
      <c r="R136" s="247">
        <f t="shared" si="4"/>
        <v>0</v>
      </c>
      <c r="S136" s="248">
        <f>VLOOKUP(H136,'3-Productie normen'!A:N,11,FALSE)</f>
        <v>0</v>
      </c>
      <c r="T136" s="248"/>
      <c r="V136" s="249">
        <f t="shared" si="5"/>
        <v>163.79999999999998</v>
      </c>
    </row>
    <row r="137" spans="1:22" ht="14.15" customHeight="1">
      <c r="A137" s="67">
        <v>137</v>
      </c>
      <c r="B137" s="450" t="s">
        <v>72</v>
      </c>
      <c r="C137" s="450" t="s">
        <v>73</v>
      </c>
      <c r="D137" s="219" t="s">
        <v>74</v>
      </c>
      <c r="E137" s="243" t="s">
        <v>280</v>
      </c>
      <c r="F137" s="244" t="s">
        <v>284</v>
      </c>
      <c r="G137" s="449" t="s">
        <v>326</v>
      </c>
      <c r="H137" s="230" t="s">
        <v>244</v>
      </c>
      <c r="I137" s="449" t="s">
        <v>278</v>
      </c>
      <c r="J137" s="316" t="s">
        <v>279</v>
      </c>
      <c r="K137" s="245">
        <v>35.049999999999997</v>
      </c>
      <c r="L137" s="246">
        <f t="shared" si="3"/>
        <v>0</v>
      </c>
      <c r="M137" s="188" t="s">
        <v>279</v>
      </c>
      <c r="N137" s="188"/>
      <c r="O137" s="187">
        <f>IF(M137="nio",0,IF(M137&gt;0,M137*K137/Q137,0))*VLOOKUP(B137,'2-Kosten per locatie'!$A$13:$G$46,7,FALSE)</f>
        <v>0</v>
      </c>
      <c r="P137" s="187">
        <f>IF(N137&gt;0,N137*K137/R137,0)*VLOOKUP(B137,'2-Kosten per locatie'!$A$13:$G$46,7,FALSE)</f>
        <v>0</v>
      </c>
      <c r="Q137" s="247">
        <f>IF(M137="nio",0,IF(M137&gt;0,VLOOKUP(H137,'3-Productie normen'!A:K,VLOOKUP(M137,'3-Productie normen'!$B$31:$C$36,2,FALSE),FALSE)))</f>
        <v>0</v>
      </c>
      <c r="R137" s="247">
        <f t="shared" si="4"/>
        <v>0</v>
      </c>
      <c r="S137" s="248">
        <f>VLOOKUP(H137,'3-Productie normen'!A:N,11,FALSE)</f>
        <v>0</v>
      </c>
      <c r="T137" s="248"/>
      <c r="V137" s="249">
        <f t="shared" si="5"/>
        <v>0</v>
      </c>
    </row>
    <row r="138" spans="1:22" ht="14.15" customHeight="1">
      <c r="A138" s="67">
        <v>138</v>
      </c>
      <c r="B138" s="450" t="s">
        <v>72</v>
      </c>
      <c r="C138" s="450" t="s">
        <v>73</v>
      </c>
      <c r="D138" s="219" t="s">
        <v>74</v>
      </c>
      <c r="E138" s="243" t="s">
        <v>280</v>
      </c>
      <c r="F138" s="244" t="s">
        <v>287</v>
      </c>
      <c r="G138" s="449" t="s">
        <v>285</v>
      </c>
      <c r="H138" s="230" t="s">
        <v>233</v>
      </c>
      <c r="I138" s="449" t="s">
        <v>278</v>
      </c>
      <c r="J138" s="316" t="s">
        <v>286</v>
      </c>
      <c r="K138" s="245">
        <v>13.05</v>
      </c>
      <c r="L138" s="246">
        <f t="shared" ref="L138:L201" si="6">SUM(M138:N138)</f>
        <v>52</v>
      </c>
      <c r="M138" s="188">
        <v>52</v>
      </c>
      <c r="N138" s="188"/>
      <c r="O138" s="187" t="e">
        <f>IF(M138="nio",0,IF(M138&gt;0,M138*K138/Q138,0))*VLOOKUP(B138,'2-Kosten per locatie'!$A$13:$G$46,7,FALSE)</f>
        <v>#DIV/0!</v>
      </c>
      <c r="P138" s="187">
        <f>IF(N138&gt;0,N138*K138/R138,0)*VLOOKUP(B138,'2-Kosten per locatie'!$A$13:$G$46,7,FALSE)</f>
        <v>0</v>
      </c>
      <c r="Q138" s="247">
        <f>IF(M138="nio",0,IF(M138&gt;0,VLOOKUP(H138,'3-Productie normen'!A:K,VLOOKUP(M138,'3-Productie normen'!$B$31:$C$36,2,FALSE),FALSE)))</f>
        <v>0</v>
      </c>
      <c r="R138" s="247">
        <f t="shared" ref="R138:R201" si="7">IF(N138&gt;0,Q138*$R$8,0)</f>
        <v>0</v>
      </c>
      <c r="S138" s="248">
        <f>VLOOKUP(H138,'3-Productie normen'!A:N,11,FALSE)</f>
        <v>0</v>
      </c>
      <c r="T138" s="248"/>
      <c r="V138" s="249">
        <f t="shared" ref="V138:V201" si="8">L138*K138</f>
        <v>678.6</v>
      </c>
    </row>
    <row r="139" spans="1:22" ht="14.15" customHeight="1">
      <c r="A139" s="67">
        <v>139</v>
      </c>
      <c r="B139" s="450" t="s">
        <v>72</v>
      </c>
      <c r="C139" s="450" t="s">
        <v>73</v>
      </c>
      <c r="D139" s="219" t="s">
        <v>74</v>
      </c>
      <c r="E139" s="243" t="s">
        <v>280</v>
      </c>
      <c r="F139" s="244" t="s">
        <v>289</v>
      </c>
      <c r="G139" s="449" t="s">
        <v>292</v>
      </c>
      <c r="H139" s="449" t="s">
        <v>240</v>
      </c>
      <c r="I139" s="449" t="s">
        <v>278</v>
      </c>
      <c r="J139" s="316" t="s">
        <v>286</v>
      </c>
      <c r="K139" s="245">
        <v>2</v>
      </c>
      <c r="L139" s="246">
        <f t="shared" si="6"/>
        <v>52</v>
      </c>
      <c r="M139" s="188">
        <v>52</v>
      </c>
      <c r="N139" s="188"/>
      <c r="O139" s="187" t="e">
        <f>IF(M139="nio",0,IF(M139&gt;0,M139*K139/Q139,0))*VLOOKUP(B139,'2-Kosten per locatie'!$A$13:$G$46,7,FALSE)</f>
        <v>#DIV/0!</v>
      </c>
      <c r="P139" s="187">
        <f>IF(N139&gt;0,N139*K139/R139,0)*VLOOKUP(B139,'2-Kosten per locatie'!$A$13:$G$46,7,FALSE)</f>
        <v>0</v>
      </c>
      <c r="Q139" s="247">
        <f>IF(M139="nio",0,IF(M139&gt;0,VLOOKUP(H139,'3-Productie normen'!A:K,VLOOKUP(M139,'3-Productie normen'!$B$31:$C$36,2,FALSE),FALSE)))</f>
        <v>0</v>
      </c>
      <c r="R139" s="247">
        <f t="shared" si="7"/>
        <v>0</v>
      </c>
      <c r="S139" s="248">
        <f>VLOOKUP(H139,'3-Productie normen'!A:N,11,FALSE)</f>
        <v>0</v>
      </c>
      <c r="T139" s="248"/>
      <c r="V139" s="249">
        <f t="shared" si="8"/>
        <v>104</v>
      </c>
    </row>
    <row r="140" spans="1:22" ht="14.15" customHeight="1">
      <c r="A140" s="67">
        <v>140</v>
      </c>
      <c r="B140" s="450" t="s">
        <v>72</v>
      </c>
      <c r="C140" s="450" t="s">
        <v>73</v>
      </c>
      <c r="D140" s="219" t="s">
        <v>74</v>
      </c>
      <c r="E140" s="243" t="s">
        <v>280</v>
      </c>
      <c r="F140" s="244" t="s">
        <v>291</v>
      </c>
      <c r="G140" s="449" t="s">
        <v>349</v>
      </c>
      <c r="H140" s="230" t="s">
        <v>240</v>
      </c>
      <c r="I140" s="449" t="s">
        <v>278</v>
      </c>
      <c r="J140" s="316" t="s">
        <v>286</v>
      </c>
      <c r="K140" s="245">
        <v>2</v>
      </c>
      <c r="L140" s="246">
        <f t="shared" si="6"/>
        <v>52</v>
      </c>
      <c r="M140" s="188">
        <v>52</v>
      </c>
      <c r="N140" s="188"/>
      <c r="O140" s="187" t="e">
        <f>IF(M140="nio",0,IF(M140&gt;0,M140*K140/Q140,0))*VLOOKUP(B140,'2-Kosten per locatie'!$A$13:$G$46,7,FALSE)</f>
        <v>#DIV/0!</v>
      </c>
      <c r="P140" s="187">
        <f>IF(N140&gt;0,N140*K140/R140,0)*VLOOKUP(B140,'2-Kosten per locatie'!$A$13:$G$46,7,FALSE)</f>
        <v>0</v>
      </c>
      <c r="Q140" s="247">
        <f>IF(M140="nio",0,IF(M140&gt;0,VLOOKUP(H140,'3-Productie normen'!A:K,VLOOKUP(M140,'3-Productie normen'!$B$31:$C$36,2,FALSE),FALSE)))</f>
        <v>0</v>
      </c>
      <c r="R140" s="247">
        <f t="shared" si="7"/>
        <v>0</v>
      </c>
      <c r="S140" s="248">
        <f>VLOOKUP(H140,'3-Productie normen'!A:N,11,FALSE)</f>
        <v>0</v>
      </c>
      <c r="T140" s="248"/>
      <c r="V140" s="249">
        <f t="shared" si="8"/>
        <v>104</v>
      </c>
    </row>
    <row r="141" spans="1:22" ht="14.15" customHeight="1">
      <c r="A141" s="67">
        <v>141</v>
      </c>
      <c r="B141" s="450" t="s">
        <v>72</v>
      </c>
      <c r="C141" s="450" t="s">
        <v>73</v>
      </c>
      <c r="D141" s="219" t="s">
        <v>74</v>
      </c>
      <c r="E141" s="243" t="s">
        <v>280</v>
      </c>
      <c r="F141" s="244" t="s">
        <v>293</v>
      </c>
      <c r="G141" s="449" t="s">
        <v>322</v>
      </c>
      <c r="H141" s="230" t="s">
        <v>244</v>
      </c>
      <c r="I141" s="449" t="s">
        <v>278</v>
      </c>
      <c r="J141" s="316" t="s">
        <v>279</v>
      </c>
      <c r="K141" s="245">
        <v>16.45</v>
      </c>
      <c r="L141" s="246">
        <f t="shared" si="6"/>
        <v>0</v>
      </c>
      <c r="M141" s="188" t="s">
        <v>279</v>
      </c>
      <c r="N141" s="188"/>
      <c r="O141" s="187">
        <f>IF(M141="nio",0,IF(M141&gt;0,M141*K141/Q141,0))*VLOOKUP(B141,'2-Kosten per locatie'!$A$13:$G$46,7,FALSE)</f>
        <v>0</v>
      </c>
      <c r="P141" s="187">
        <f>IF(N141&gt;0,N141*K141/R141,0)*VLOOKUP(B141,'2-Kosten per locatie'!$A$13:$G$46,7,FALSE)</f>
        <v>0</v>
      </c>
      <c r="Q141" s="247">
        <f>IF(M141="nio",0,IF(M141&gt;0,VLOOKUP(H141,'3-Productie normen'!A:K,VLOOKUP(M141,'3-Productie normen'!$B$31:$C$36,2,FALSE),FALSE)))</f>
        <v>0</v>
      </c>
      <c r="R141" s="247">
        <f t="shared" si="7"/>
        <v>0</v>
      </c>
      <c r="S141" s="248">
        <f>VLOOKUP(H141,'3-Productie normen'!A:N,11,FALSE)</f>
        <v>0</v>
      </c>
      <c r="T141" s="248"/>
      <c r="V141" s="249">
        <f t="shared" si="8"/>
        <v>0</v>
      </c>
    </row>
    <row r="142" spans="1:22" ht="14.15" customHeight="1">
      <c r="A142" s="67">
        <v>142</v>
      </c>
      <c r="B142" s="450" t="s">
        <v>72</v>
      </c>
      <c r="C142" s="450" t="s">
        <v>73</v>
      </c>
      <c r="D142" s="219" t="s">
        <v>74</v>
      </c>
      <c r="E142" s="243" t="s">
        <v>280</v>
      </c>
      <c r="F142" s="244" t="s">
        <v>295</v>
      </c>
      <c r="G142" s="449" t="s">
        <v>127</v>
      </c>
      <c r="H142" s="230" t="s">
        <v>227</v>
      </c>
      <c r="I142" s="449" t="s">
        <v>296</v>
      </c>
      <c r="J142" s="316" t="s">
        <v>297</v>
      </c>
      <c r="K142" s="245">
        <v>22.7</v>
      </c>
      <c r="L142" s="246">
        <f t="shared" si="6"/>
        <v>52</v>
      </c>
      <c r="M142" s="188">
        <v>52</v>
      </c>
      <c r="N142" s="188"/>
      <c r="O142" s="187" t="e">
        <f>IF(M142="nio",0,IF(M142&gt;0,M142*K142/Q142,0))*VLOOKUP(B142,'2-Kosten per locatie'!$A$13:$G$46,7,FALSE)</f>
        <v>#DIV/0!</v>
      </c>
      <c r="P142" s="187">
        <f>IF(N142&gt;0,N142*K142/R142,0)*VLOOKUP(B142,'2-Kosten per locatie'!$A$13:$G$46,7,FALSE)</f>
        <v>0</v>
      </c>
      <c r="Q142" s="247">
        <f>IF(M142="nio",0,IF(M142&gt;0,VLOOKUP(H142,'3-Productie normen'!A:K,VLOOKUP(M142,'3-Productie normen'!$B$31:$C$36,2,FALSE),FALSE)))</f>
        <v>0</v>
      </c>
      <c r="R142" s="247">
        <f t="shared" si="7"/>
        <v>0</v>
      </c>
      <c r="S142" s="248">
        <f>VLOOKUP(H142,'3-Productie normen'!A:N,11,FALSE)</f>
        <v>0</v>
      </c>
      <c r="T142" s="248"/>
      <c r="V142" s="249">
        <f t="shared" si="8"/>
        <v>1180.3999999999999</v>
      </c>
    </row>
    <row r="143" spans="1:22" ht="14.15" customHeight="1">
      <c r="A143" s="67">
        <v>143</v>
      </c>
      <c r="B143" s="450" t="s">
        <v>72</v>
      </c>
      <c r="C143" s="450" t="s">
        <v>73</v>
      </c>
      <c r="D143" s="219" t="s">
        <v>74</v>
      </c>
      <c r="E143" s="243" t="s">
        <v>280</v>
      </c>
      <c r="F143" s="244" t="s">
        <v>298</v>
      </c>
      <c r="G143" s="449" t="s">
        <v>127</v>
      </c>
      <c r="H143" s="230" t="s">
        <v>227</v>
      </c>
      <c r="I143" s="449" t="s">
        <v>296</v>
      </c>
      <c r="J143" s="316" t="s">
        <v>297</v>
      </c>
      <c r="K143" s="245">
        <v>19.55</v>
      </c>
      <c r="L143" s="246">
        <f t="shared" si="6"/>
        <v>52</v>
      </c>
      <c r="M143" s="188">
        <v>52</v>
      </c>
      <c r="N143" s="188"/>
      <c r="O143" s="187" t="e">
        <f>IF(M143="nio",0,IF(M143&gt;0,M143*K143/Q143,0))*VLOOKUP(B143,'2-Kosten per locatie'!$A$13:$G$46,7,FALSE)</f>
        <v>#DIV/0!</v>
      </c>
      <c r="P143" s="187">
        <f>IF(N143&gt;0,N143*K143/R143,0)*VLOOKUP(B143,'2-Kosten per locatie'!$A$13:$G$46,7,FALSE)</f>
        <v>0</v>
      </c>
      <c r="Q143" s="247">
        <f>IF(M143="nio",0,IF(M143&gt;0,VLOOKUP(H143,'3-Productie normen'!A:K,VLOOKUP(M143,'3-Productie normen'!$B$31:$C$36,2,FALSE),FALSE)))</f>
        <v>0</v>
      </c>
      <c r="R143" s="247">
        <f t="shared" si="7"/>
        <v>0</v>
      </c>
      <c r="S143" s="248">
        <f>VLOOKUP(H143,'3-Productie normen'!A:N,11,FALSE)</f>
        <v>0</v>
      </c>
      <c r="T143" s="248"/>
      <c r="V143" s="249">
        <f t="shared" si="8"/>
        <v>1016.6</v>
      </c>
    </row>
    <row r="144" spans="1:22" ht="14.15" customHeight="1">
      <c r="A144" s="67">
        <v>144</v>
      </c>
      <c r="B144" s="450" t="s">
        <v>72</v>
      </c>
      <c r="C144" s="450" t="s">
        <v>73</v>
      </c>
      <c r="D144" s="219" t="s">
        <v>74</v>
      </c>
      <c r="E144" s="243" t="s">
        <v>280</v>
      </c>
      <c r="F144" s="244" t="s">
        <v>299</v>
      </c>
      <c r="G144" s="449" t="s">
        <v>350</v>
      </c>
      <c r="H144" s="230" t="s">
        <v>238</v>
      </c>
      <c r="I144" s="449" t="s">
        <v>278</v>
      </c>
      <c r="J144" s="316" t="s">
        <v>276</v>
      </c>
      <c r="K144" s="245">
        <v>16.95</v>
      </c>
      <c r="L144" s="246">
        <f t="shared" si="6"/>
        <v>52</v>
      </c>
      <c r="M144" s="188">
        <v>52</v>
      </c>
      <c r="N144" s="188"/>
      <c r="O144" s="187" t="e">
        <f>IF(M144="nio",0,IF(M144&gt;0,M144*K144/Q144,0))*VLOOKUP(B144,'2-Kosten per locatie'!$A$13:$G$46,7,FALSE)</f>
        <v>#DIV/0!</v>
      </c>
      <c r="P144" s="187">
        <f>IF(N144&gt;0,N144*K144/R144,0)*VLOOKUP(B144,'2-Kosten per locatie'!$A$13:$G$46,7,FALSE)</f>
        <v>0</v>
      </c>
      <c r="Q144" s="247">
        <f>IF(M144="nio",0,IF(M144&gt;0,VLOOKUP(H144,'3-Productie normen'!A:K,VLOOKUP(M144,'3-Productie normen'!$B$31:$C$36,2,FALSE),FALSE)))</f>
        <v>0</v>
      </c>
      <c r="R144" s="247">
        <f t="shared" si="7"/>
        <v>0</v>
      </c>
      <c r="S144" s="248">
        <f>VLOOKUP(H144,'3-Productie normen'!A:N,11,FALSE)</f>
        <v>0</v>
      </c>
      <c r="T144" s="248"/>
      <c r="V144" s="249">
        <f t="shared" si="8"/>
        <v>881.4</v>
      </c>
    </row>
    <row r="145" spans="1:22" ht="14.15" customHeight="1">
      <c r="A145" s="67">
        <v>145</v>
      </c>
      <c r="B145" s="450" t="s">
        <v>72</v>
      </c>
      <c r="C145" s="450" t="s">
        <v>73</v>
      </c>
      <c r="D145" s="219" t="s">
        <v>74</v>
      </c>
      <c r="E145" s="243" t="s">
        <v>280</v>
      </c>
      <c r="F145" s="244" t="s">
        <v>300</v>
      </c>
      <c r="G145" s="449" t="s">
        <v>239</v>
      </c>
      <c r="H145" s="230" t="s">
        <v>244</v>
      </c>
      <c r="I145" s="449" t="s">
        <v>278</v>
      </c>
      <c r="J145" s="316" t="s">
        <v>279</v>
      </c>
      <c r="K145" s="245">
        <v>0</v>
      </c>
      <c r="L145" s="246">
        <f t="shared" si="6"/>
        <v>0</v>
      </c>
      <c r="M145" s="188" t="s">
        <v>279</v>
      </c>
      <c r="N145" s="188"/>
      <c r="O145" s="187">
        <f>IF(M145="nio",0,IF(M145&gt;0,M145*K145/Q145,0))*VLOOKUP(B145,'2-Kosten per locatie'!$A$13:$G$46,7,FALSE)</f>
        <v>0</v>
      </c>
      <c r="P145" s="187">
        <f>IF(N145&gt;0,N145*K145/R145,0)*VLOOKUP(B145,'2-Kosten per locatie'!$A$13:$G$46,7,FALSE)</f>
        <v>0</v>
      </c>
      <c r="Q145" s="247">
        <f>IF(M145="nio",0,IF(M145&gt;0,VLOOKUP(H145,'3-Productie normen'!A:K,VLOOKUP(M145,'3-Productie normen'!$B$31:$C$36,2,FALSE),FALSE)))</f>
        <v>0</v>
      </c>
      <c r="R145" s="247">
        <f t="shared" si="7"/>
        <v>0</v>
      </c>
      <c r="S145" s="248">
        <f>VLOOKUP(H145,'3-Productie normen'!A:N,11,FALSE)</f>
        <v>0</v>
      </c>
      <c r="T145" s="248"/>
      <c r="V145" s="249">
        <f t="shared" si="8"/>
        <v>0</v>
      </c>
    </row>
    <row r="146" spans="1:22" ht="14.15" customHeight="1">
      <c r="A146" s="67">
        <v>146</v>
      </c>
      <c r="B146" s="450" t="s">
        <v>72</v>
      </c>
      <c r="C146" s="450" t="s">
        <v>73</v>
      </c>
      <c r="D146" s="219" t="s">
        <v>74</v>
      </c>
      <c r="E146" s="243" t="s">
        <v>280</v>
      </c>
      <c r="F146" s="244" t="s">
        <v>301</v>
      </c>
      <c r="G146" s="449" t="s">
        <v>234</v>
      </c>
      <c r="H146" s="230" t="s">
        <v>234</v>
      </c>
      <c r="I146" s="449" t="s">
        <v>278</v>
      </c>
      <c r="J146" s="316" t="s">
        <v>276</v>
      </c>
      <c r="K146" s="245">
        <v>9.3000000000000007</v>
      </c>
      <c r="L146" s="246">
        <f t="shared" si="6"/>
        <v>52</v>
      </c>
      <c r="M146" s="188">
        <v>52</v>
      </c>
      <c r="N146" s="188"/>
      <c r="O146" s="187" t="e">
        <f>IF(M146="nio",0,IF(M146&gt;0,M146*K146/Q146,0))*VLOOKUP(B146,'2-Kosten per locatie'!$A$13:$G$46,7,FALSE)</f>
        <v>#DIV/0!</v>
      </c>
      <c r="P146" s="187">
        <f>IF(N146&gt;0,N146*K146/R146,0)*VLOOKUP(B146,'2-Kosten per locatie'!$A$13:$G$46,7,FALSE)</f>
        <v>0</v>
      </c>
      <c r="Q146" s="247">
        <f>IF(M146="nio",0,IF(M146&gt;0,VLOOKUP(H146,'3-Productie normen'!A:K,VLOOKUP(M146,'3-Productie normen'!$B$31:$C$36,2,FALSE),FALSE)))</f>
        <v>0</v>
      </c>
      <c r="R146" s="247">
        <f t="shared" si="7"/>
        <v>0</v>
      </c>
      <c r="S146" s="248">
        <f>VLOOKUP(H146,'3-Productie normen'!A:N,11,FALSE)</f>
        <v>0</v>
      </c>
      <c r="T146" s="248"/>
      <c r="V146" s="249">
        <f t="shared" si="8"/>
        <v>483.6</v>
      </c>
    </row>
    <row r="147" spans="1:22" ht="14.15" customHeight="1">
      <c r="A147" s="67">
        <v>147</v>
      </c>
      <c r="B147" s="450" t="s">
        <v>72</v>
      </c>
      <c r="C147" s="450" t="s">
        <v>73</v>
      </c>
      <c r="D147" s="219" t="s">
        <v>74</v>
      </c>
      <c r="E147" s="243" t="s">
        <v>280</v>
      </c>
      <c r="F147" s="244" t="s">
        <v>303</v>
      </c>
      <c r="G147" s="449" t="s">
        <v>313</v>
      </c>
      <c r="H147" s="230" t="s">
        <v>227</v>
      </c>
      <c r="I147" s="449" t="s">
        <v>278</v>
      </c>
      <c r="J147" s="316" t="s">
        <v>276</v>
      </c>
      <c r="K147" s="245">
        <v>8.1</v>
      </c>
      <c r="L147" s="246">
        <f t="shared" si="6"/>
        <v>52</v>
      </c>
      <c r="M147" s="188">
        <v>52</v>
      </c>
      <c r="N147" s="188"/>
      <c r="O147" s="187" t="e">
        <f>IF(M147="nio",0,IF(M147&gt;0,M147*K147/Q147,0))*VLOOKUP(B147,'2-Kosten per locatie'!$A$13:$G$46,7,FALSE)</f>
        <v>#DIV/0!</v>
      </c>
      <c r="P147" s="187">
        <f>IF(N147&gt;0,N147*K147/R147,0)*VLOOKUP(B147,'2-Kosten per locatie'!$A$13:$G$46,7,FALSE)</f>
        <v>0</v>
      </c>
      <c r="Q147" s="247">
        <f>IF(M147="nio",0,IF(M147&gt;0,VLOOKUP(H147,'3-Productie normen'!A:K,VLOOKUP(M147,'3-Productie normen'!$B$31:$C$36,2,FALSE),FALSE)))</f>
        <v>0</v>
      </c>
      <c r="R147" s="247">
        <f t="shared" si="7"/>
        <v>0</v>
      </c>
      <c r="S147" s="248">
        <f>VLOOKUP(H147,'3-Productie normen'!A:N,11,FALSE)</f>
        <v>0</v>
      </c>
      <c r="T147" s="248"/>
      <c r="V147" s="249">
        <f t="shared" si="8"/>
        <v>421.2</v>
      </c>
    </row>
    <row r="148" spans="1:22" ht="14.15" customHeight="1">
      <c r="A148" s="67">
        <v>148</v>
      </c>
      <c r="B148" s="450" t="s">
        <v>72</v>
      </c>
      <c r="C148" s="450" t="s">
        <v>73</v>
      </c>
      <c r="D148" s="219" t="s">
        <v>74</v>
      </c>
      <c r="E148" s="243" t="s">
        <v>280</v>
      </c>
      <c r="F148" s="244" t="s">
        <v>330</v>
      </c>
      <c r="G148" s="449" t="s">
        <v>353</v>
      </c>
      <c r="H148" s="230" t="s">
        <v>244</v>
      </c>
      <c r="I148" s="449" t="s">
        <v>366</v>
      </c>
      <c r="J148" s="316" t="s">
        <v>279</v>
      </c>
      <c r="K148" s="245">
        <v>17.100000000000001</v>
      </c>
      <c r="L148" s="246">
        <f t="shared" si="6"/>
        <v>0</v>
      </c>
      <c r="M148" s="188" t="s">
        <v>279</v>
      </c>
      <c r="N148" s="188"/>
      <c r="O148" s="187">
        <f>IF(M148="nio",0,IF(M148&gt;0,M148*K148/Q148,0))*VLOOKUP(B148,'2-Kosten per locatie'!$A$13:$G$46,7,FALSE)</f>
        <v>0</v>
      </c>
      <c r="P148" s="187">
        <f>IF(N148&gt;0,N148*K148/R148,0)*VLOOKUP(B148,'2-Kosten per locatie'!$A$13:$G$46,7,FALSE)</f>
        <v>0</v>
      </c>
      <c r="Q148" s="247">
        <f>IF(M148="nio",0,IF(M148&gt;0,VLOOKUP(H148,'3-Productie normen'!A:K,VLOOKUP(M148,'3-Productie normen'!$B$31:$C$36,2,FALSE),FALSE)))</f>
        <v>0</v>
      </c>
      <c r="R148" s="247">
        <f t="shared" si="7"/>
        <v>0</v>
      </c>
      <c r="S148" s="248">
        <f>VLOOKUP(H148,'3-Productie normen'!A:N,11,FALSE)</f>
        <v>0</v>
      </c>
      <c r="T148" s="248"/>
      <c r="V148" s="249">
        <f t="shared" si="8"/>
        <v>0</v>
      </c>
    </row>
    <row r="149" spans="1:22" ht="14.15" customHeight="1">
      <c r="A149" s="67">
        <v>149</v>
      </c>
      <c r="B149" s="450" t="s">
        <v>72</v>
      </c>
      <c r="C149" s="450" t="s">
        <v>73</v>
      </c>
      <c r="D149" s="219" t="s">
        <v>74</v>
      </c>
      <c r="E149" s="243" t="s">
        <v>280</v>
      </c>
      <c r="F149" s="244" t="s">
        <v>351</v>
      </c>
      <c r="G149" s="449" t="s">
        <v>292</v>
      </c>
      <c r="H149" s="449" t="s">
        <v>240</v>
      </c>
      <c r="I149" s="449" t="s">
        <v>278</v>
      </c>
      <c r="J149" s="316" t="s">
        <v>286</v>
      </c>
      <c r="K149" s="245">
        <v>1.1000000000000001</v>
      </c>
      <c r="L149" s="246">
        <f t="shared" si="6"/>
        <v>52</v>
      </c>
      <c r="M149" s="188">
        <v>52</v>
      </c>
      <c r="N149" s="188"/>
      <c r="O149" s="187" t="e">
        <f>IF(M149="nio",0,IF(M149&gt;0,M149*K149/Q149,0))*VLOOKUP(B149,'2-Kosten per locatie'!$A$13:$G$46,7,FALSE)</f>
        <v>#DIV/0!</v>
      </c>
      <c r="P149" s="187">
        <f>IF(N149&gt;0,N149*K149/R149,0)*VLOOKUP(B149,'2-Kosten per locatie'!$A$13:$G$46,7,FALSE)</f>
        <v>0</v>
      </c>
      <c r="Q149" s="247">
        <f>IF(M149="nio",0,IF(M149&gt;0,VLOOKUP(H149,'3-Productie normen'!A:K,VLOOKUP(M149,'3-Productie normen'!$B$31:$C$36,2,FALSE),FALSE)))</f>
        <v>0</v>
      </c>
      <c r="R149" s="247">
        <f t="shared" si="7"/>
        <v>0</v>
      </c>
      <c r="S149" s="248">
        <f>VLOOKUP(H149,'3-Productie normen'!A:N,11,FALSE)</f>
        <v>0</v>
      </c>
      <c r="T149" s="248"/>
      <c r="V149" s="249">
        <f t="shared" si="8"/>
        <v>57.2</v>
      </c>
    </row>
    <row r="150" spans="1:22" ht="14.15" customHeight="1">
      <c r="A150" s="67">
        <v>150</v>
      </c>
      <c r="B150" s="450" t="s">
        <v>76</v>
      </c>
      <c r="C150" s="450" t="s">
        <v>77</v>
      </c>
      <c r="D150" s="219" t="s">
        <v>78</v>
      </c>
      <c r="E150" s="243" t="s">
        <v>272</v>
      </c>
      <c r="F150" s="244" t="s">
        <v>273</v>
      </c>
      <c r="G150" s="449" t="s">
        <v>272</v>
      </c>
      <c r="H150" s="230" t="s">
        <v>244</v>
      </c>
      <c r="I150" s="449" t="s">
        <v>278</v>
      </c>
      <c r="J150" s="316" t="s">
        <v>279</v>
      </c>
      <c r="K150" s="245">
        <v>63.2</v>
      </c>
      <c r="L150" s="246">
        <f t="shared" si="6"/>
        <v>0</v>
      </c>
      <c r="M150" s="188" t="s">
        <v>279</v>
      </c>
      <c r="N150" s="188"/>
      <c r="O150" s="187">
        <f>IF(M150="nio",0,IF(M150&gt;0,M150*K150/Q150,0))*VLOOKUP(B150,'2-Kosten per locatie'!$A$13:$G$46,7,FALSE)</f>
        <v>0</v>
      </c>
      <c r="P150" s="187">
        <f>IF(N150&gt;0,N150*K150/R150,0)*VLOOKUP(B150,'2-Kosten per locatie'!$A$13:$G$46,7,FALSE)</f>
        <v>0</v>
      </c>
      <c r="Q150" s="247">
        <f>IF(M150="nio",0,IF(M150&gt;0,VLOOKUP(H150,'3-Productie normen'!A:K,VLOOKUP(M150,'3-Productie normen'!$B$31:$C$36,2,FALSE),FALSE)))</f>
        <v>0</v>
      </c>
      <c r="R150" s="247">
        <f t="shared" si="7"/>
        <v>0</v>
      </c>
      <c r="S150" s="248">
        <f>VLOOKUP(H150,'3-Productie normen'!A:N,11,FALSE)</f>
        <v>0</v>
      </c>
      <c r="T150" s="248"/>
      <c r="V150" s="249">
        <f t="shared" si="8"/>
        <v>0</v>
      </c>
    </row>
    <row r="151" spans="1:22" ht="14.15" customHeight="1">
      <c r="A151" s="67">
        <v>151</v>
      </c>
      <c r="B151" s="450" t="s">
        <v>76</v>
      </c>
      <c r="C151" s="450" t="s">
        <v>77</v>
      </c>
      <c r="D151" s="219" t="s">
        <v>78</v>
      </c>
      <c r="E151" s="243" t="s">
        <v>272</v>
      </c>
      <c r="F151" s="244" t="s">
        <v>277</v>
      </c>
      <c r="G151" s="449" t="s">
        <v>304</v>
      </c>
      <c r="H151" s="234" t="s">
        <v>242</v>
      </c>
      <c r="I151" s="449" t="s">
        <v>278</v>
      </c>
      <c r="J151" s="316" t="s">
        <v>276</v>
      </c>
      <c r="K151" s="245">
        <v>7.15</v>
      </c>
      <c r="L151" s="246">
        <f t="shared" si="6"/>
        <v>52</v>
      </c>
      <c r="M151" s="188">
        <v>52</v>
      </c>
      <c r="N151" s="188"/>
      <c r="O151" s="187" t="e">
        <f>IF(M151="nio",0,IF(M151&gt;0,M151*K151/Q151,0))*VLOOKUP(B151,'2-Kosten per locatie'!$A$13:$G$46,7,FALSE)</f>
        <v>#DIV/0!</v>
      </c>
      <c r="P151" s="187">
        <f>IF(N151&gt;0,N151*K151/R151,0)*VLOOKUP(B151,'2-Kosten per locatie'!$A$13:$G$46,7,FALSE)</f>
        <v>0</v>
      </c>
      <c r="Q151" s="247">
        <f>IF(M151="nio",0,IF(M151&gt;0,VLOOKUP(H151,'3-Productie normen'!A:K,VLOOKUP(M151,'3-Productie normen'!$B$31:$C$36,2,FALSE),FALSE)))</f>
        <v>0</v>
      </c>
      <c r="R151" s="247">
        <f t="shared" si="7"/>
        <v>0</v>
      </c>
      <c r="S151" s="248">
        <f>VLOOKUP(H151,'3-Productie normen'!A:N,11,FALSE)</f>
        <v>0</v>
      </c>
      <c r="T151" s="248"/>
      <c r="V151" s="249">
        <f t="shared" si="8"/>
        <v>371.8</v>
      </c>
    </row>
    <row r="152" spans="1:22" ht="14.15" customHeight="1">
      <c r="A152" s="67">
        <v>152</v>
      </c>
      <c r="B152" s="450" t="s">
        <v>76</v>
      </c>
      <c r="C152" s="450" t="s">
        <v>77</v>
      </c>
      <c r="D152" s="219" t="s">
        <v>78</v>
      </c>
      <c r="E152" s="243" t="s">
        <v>280</v>
      </c>
      <c r="F152" s="244" t="s">
        <v>281</v>
      </c>
      <c r="G152" s="449" t="s">
        <v>231</v>
      </c>
      <c r="H152" s="230" t="s">
        <v>231</v>
      </c>
      <c r="I152" s="449" t="s">
        <v>323</v>
      </c>
      <c r="J152" s="316" t="s">
        <v>324</v>
      </c>
      <c r="K152" s="245">
        <v>1.65</v>
      </c>
      <c r="L152" s="246">
        <f t="shared" si="6"/>
        <v>52</v>
      </c>
      <c r="M152" s="188">
        <v>52</v>
      </c>
      <c r="N152" s="188"/>
      <c r="O152" s="187" t="e">
        <f>IF(M152="nio",0,IF(M152&gt;0,M152*K152/Q152,0))*VLOOKUP(B152,'2-Kosten per locatie'!$A$13:$G$46,7,FALSE)</f>
        <v>#DIV/0!</v>
      </c>
      <c r="P152" s="187">
        <f>IF(N152&gt;0,N152*K152/R152,0)*VLOOKUP(B152,'2-Kosten per locatie'!$A$13:$G$46,7,FALSE)</f>
        <v>0</v>
      </c>
      <c r="Q152" s="247">
        <f>IF(M152="nio",0,IF(M152&gt;0,VLOOKUP(H152,'3-Productie normen'!A:K,VLOOKUP(M152,'3-Productie normen'!$B$31:$C$36,2,FALSE),FALSE)))</f>
        <v>0</v>
      </c>
      <c r="R152" s="247">
        <f t="shared" si="7"/>
        <v>0</v>
      </c>
      <c r="S152" s="248">
        <f>VLOOKUP(H152,'3-Productie normen'!A:N,11,FALSE)</f>
        <v>0</v>
      </c>
      <c r="T152" s="248"/>
      <c r="V152" s="249">
        <f t="shared" si="8"/>
        <v>85.8</v>
      </c>
    </row>
    <row r="153" spans="1:22" ht="14.15" customHeight="1">
      <c r="A153" s="67">
        <v>153</v>
      </c>
      <c r="B153" s="450" t="s">
        <v>76</v>
      </c>
      <c r="C153" s="450" t="s">
        <v>77</v>
      </c>
      <c r="D153" s="219" t="s">
        <v>78</v>
      </c>
      <c r="E153" s="243" t="s">
        <v>280</v>
      </c>
      <c r="F153" s="244" t="s">
        <v>281</v>
      </c>
      <c r="G153" s="449" t="s">
        <v>231</v>
      </c>
      <c r="H153" s="230" t="s">
        <v>231</v>
      </c>
      <c r="I153" s="449" t="s">
        <v>278</v>
      </c>
      <c r="J153" s="316" t="s">
        <v>276</v>
      </c>
      <c r="K153" s="245">
        <v>4.0999999999999996</v>
      </c>
      <c r="L153" s="246">
        <f t="shared" si="6"/>
        <v>52</v>
      </c>
      <c r="M153" s="188">
        <v>52</v>
      </c>
      <c r="N153" s="188"/>
      <c r="O153" s="187" t="e">
        <f>IF(M153="nio",0,IF(M153&gt;0,M153*K153/Q153,0))*VLOOKUP(B153,'2-Kosten per locatie'!$A$13:$G$46,7,FALSE)</f>
        <v>#DIV/0!</v>
      </c>
      <c r="P153" s="187">
        <f>IF(N153&gt;0,N153*K153/R153,0)*VLOOKUP(B153,'2-Kosten per locatie'!$A$13:$G$46,7,FALSE)</f>
        <v>0</v>
      </c>
      <c r="Q153" s="247">
        <f>IF(M153="nio",0,IF(M153&gt;0,VLOOKUP(H153,'3-Productie normen'!A:K,VLOOKUP(M153,'3-Productie normen'!$B$31:$C$36,2,FALSE),FALSE)))</f>
        <v>0</v>
      </c>
      <c r="R153" s="247">
        <f t="shared" si="7"/>
        <v>0</v>
      </c>
      <c r="S153" s="248">
        <f>VLOOKUP(H153,'3-Productie normen'!A:N,11,FALSE)</f>
        <v>0</v>
      </c>
      <c r="T153" s="248"/>
      <c r="V153" s="249">
        <f t="shared" si="8"/>
        <v>213.2</v>
      </c>
    </row>
    <row r="154" spans="1:22" ht="14.15" customHeight="1">
      <c r="A154" s="67">
        <v>154</v>
      </c>
      <c r="B154" s="450" t="s">
        <v>76</v>
      </c>
      <c r="C154" s="450" t="s">
        <v>77</v>
      </c>
      <c r="D154" s="219" t="s">
        <v>78</v>
      </c>
      <c r="E154" s="243" t="s">
        <v>280</v>
      </c>
      <c r="F154" s="244" t="s">
        <v>282</v>
      </c>
      <c r="G154" s="449" t="s">
        <v>345</v>
      </c>
      <c r="H154" s="230" t="s">
        <v>232</v>
      </c>
      <c r="I154" s="449" t="s">
        <v>278</v>
      </c>
      <c r="J154" s="316" t="s">
        <v>276</v>
      </c>
      <c r="K154" s="245">
        <v>5.8</v>
      </c>
      <c r="L154" s="246">
        <f t="shared" si="6"/>
        <v>52</v>
      </c>
      <c r="M154" s="188">
        <v>52</v>
      </c>
      <c r="N154" s="188"/>
      <c r="O154" s="187" t="e">
        <f>IF(M154="nio",0,IF(M154&gt;0,M154*K154/Q154,0))*VLOOKUP(B154,'2-Kosten per locatie'!$A$13:$G$46,7,FALSE)</f>
        <v>#DIV/0!</v>
      </c>
      <c r="P154" s="187">
        <f>IF(N154&gt;0,N154*K154/R154,0)*VLOOKUP(B154,'2-Kosten per locatie'!$A$13:$G$46,7,FALSE)</f>
        <v>0</v>
      </c>
      <c r="Q154" s="247">
        <f>IF(M154="nio",0,IF(M154&gt;0,VLOOKUP(H154,'3-Productie normen'!A:K,VLOOKUP(M154,'3-Productie normen'!$B$31:$C$36,2,FALSE),FALSE)))</f>
        <v>0</v>
      </c>
      <c r="R154" s="247">
        <f t="shared" si="7"/>
        <v>0</v>
      </c>
      <c r="S154" s="248">
        <f>VLOOKUP(H154,'3-Productie normen'!A:N,11,FALSE)</f>
        <v>0</v>
      </c>
      <c r="T154" s="248"/>
      <c r="V154" s="249">
        <f t="shared" si="8"/>
        <v>301.59999999999997</v>
      </c>
    </row>
    <row r="155" spans="1:22" ht="14.15" customHeight="1">
      <c r="A155" s="67">
        <v>155</v>
      </c>
      <c r="B155" s="450" t="s">
        <v>76</v>
      </c>
      <c r="C155" s="450" t="s">
        <v>77</v>
      </c>
      <c r="D155" s="219" t="s">
        <v>78</v>
      </c>
      <c r="E155" s="243" t="s">
        <v>280</v>
      </c>
      <c r="F155" s="244" t="s">
        <v>284</v>
      </c>
      <c r="G155" s="449" t="s">
        <v>326</v>
      </c>
      <c r="H155" s="230" t="s">
        <v>244</v>
      </c>
      <c r="I155" s="449" t="s">
        <v>278</v>
      </c>
      <c r="J155" s="316" t="s">
        <v>279</v>
      </c>
      <c r="K155" s="245">
        <v>34.549999999999997</v>
      </c>
      <c r="L155" s="246">
        <f t="shared" si="6"/>
        <v>0</v>
      </c>
      <c r="M155" s="188" t="s">
        <v>279</v>
      </c>
      <c r="N155" s="188"/>
      <c r="O155" s="187">
        <f>IF(M155="nio",0,IF(M155&gt;0,M155*K155/Q155,0))*VLOOKUP(B155,'2-Kosten per locatie'!$A$13:$G$46,7,FALSE)</f>
        <v>0</v>
      </c>
      <c r="P155" s="187">
        <f>IF(N155&gt;0,N155*K155/R155,0)*VLOOKUP(B155,'2-Kosten per locatie'!$A$13:$G$46,7,FALSE)</f>
        <v>0</v>
      </c>
      <c r="Q155" s="247">
        <f>IF(M155="nio",0,IF(M155&gt;0,VLOOKUP(H155,'3-Productie normen'!A:K,VLOOKUP(M155,'3-Productie normen'!$B$31:$C$36,2,FALSE),FALSE)))</f>
        <v>0</v>
      </c>
      <c r="R155" s="247">
        <f t="shared" si="7"/>
        <v>0</v>
      </c>
      <c r="S155" s="248">
        <f>VLOOKUP(H155,'3-Productie normen'!A:N,11,FALSE)</f>
        <v>0</v>
      </c>
      <c r="T155" s="248"/>
      <c r="V155" s="249">
        <f t="shared" si="8"/>
        <v>0</v>
      </c>
    </row>
    <row r="156" spans="1:22" ht="14.15" customHeight="1">
      <c r="A156" s="67">
        <v>156</v>
      </c>
      <c r="B156" s="450" t="s">
        <v>76</v>
      </c>
      <c r="C156" s="450" t="s">
        <v>77</v>
      </c>
      <c r="D156" s="219" t="s">
        <v>78</v>
      </c>
      <c r="E156" s="243" t="s">
        <v>280</v>
      </c>
      <c r="F156" s="244" t="s">
        <v>287</v>
      </c>
      <c r="G156" s="449" t="s">
        <v>239</v>
      </c>
      <c r="H156" s="230" t="s">
        <v>244</v>
      </c>
      <c r="I156" s="449" t="s">
        <v>316</v>
      </c>
      <c r="J156" s="316" t="s">
        <v>279</v>
      </c>
      <c r="K156" s="245">
        <v>10.75</v>
      </c>
      <c r="L156" s="246">
        <f t="shared" si="6"/>
        <v>0</v>
      </c>
      <c r="M156" s="188" t="s">
        <v>279</v>
      </c>
      <c r="N156" s="188"/>
      <c r="O156" s="187">
        <f>IF(M156="nio",0,IF(M156&gt;0,M156*K156/Q156,0))*VLOOKUP(B156,'2-Kosten per locatie'!$A$13:$G$46,7,FALSE)</f>
        <v>0</v>
      </c>
      <c r="P156" s="187">
        <f>IF(N156&gt;0,N156*K156/R156,0)*VLOOKUP(B156,'2-Kosten per locatie'!$A$13:$G$46,7,FALSE)</f>
        <v>0</v>
      </c>
      <c r="Q156" s="247">
        <f>IF(M156="nio",0,IF(M156&gt;0,VLOOKUP(H156,'3-Productie normen'!A:K,VLOOKUP(M156,'3-Productie normen'!$B$31:$C$36,2,FALSE),FALSE)))</f>
        <v>0</v>
      </c>
      <c r="R156" s="247">
        <f t="shared" si="7"/>
        <v>0</v>
      </c>
      <c r="S156" s="248">
        <f>VLOOKUP(H156,'3-Productie normen'!A:N,11,FALSE)</f>
        <v>0</v>
      </c>
      <c r="T156" s="248"/>
      <c r="V156" s="249">
        <f t="shared" si="8"/>
        <v>0</v>
      </c>
    </row>
    <row r="157" spans="1:22" ht="14.15" customHeight="1">
      <c r="A157" s="67">
        <v>157</v>
      </c>
      <c r="B157" s="450" t="s">
        <v>76</v>
      </c>
      <c r="C157" s="450" t="s">
        <v>77</v>
      </c>
      <c r="D157" s="219" t="s">
        <v>78</v>
      </c>
      <c r="E157" s="243" t="s">
        <v>280</v>
      </c>
      <c r="F157" s="244" t="s">
        <v>289</v>
      </c>
      <c r="G157" s="449" t="s">
        <v>239</v>
      </c>
      <c r="H157" s="230" t="s">
        <v>244</v>
      </c>
      <c r="I157" s="449" t="s">
        <v>316</v>
      </c>
      <c r="J157" s="316" t="s">
        <v>279</v>
      </c>
      <c r="K157" s="245">
        <v>11.7</v>
      </c>
      <c r="L157" s="246">
        <f t="shared" si="6"/>
        <v>0</v>
      </c>
      <c r="M157" s="188" t="s">
        <v>279</v>
      </c>
      <c r="N157" s="188"/>
      <c r="O157" s="187">
        <f>IF(M157="nio",0,IF(M157&gt;0,M157*K157/Q157,0))*VLOOKUP(B157,'2-Kosten per locatie'!$A$13:$G$46,7,FALSE)</f>
        <v>0</v>
      </c>
      <c r="P157" s="187">
        <f>IF(N157&gt;0,N157*K157/R157,0)*VLOOKUP(B157,'2-Kosten per locatie'!$A$13:$G$46,7,FALSE)</f>
        <v>0</v>
      </c>
      <c r="Q157" s="247">
        <f>IF(M157="nio",0,IF(M157&gt;0,VLOOKUP(H157,'3-Productie normen'!A:K,VLOOKUP(M157,'3-Productie normen'!$B$31:$C$36,2,FALSE),FALSE)))</f>
        <v>0</v>
      </c>
      <c r="R157" s="247">
        <f t="shared" si="7"/>
        <v>0</v>
      </c>
      <c r="S157" s="248">
        <f>VLOOKUP(H157,'3-Productie normen'!A:N,11,FALSE)</f>
        <v>0</v>
      </c>
      <c r="T157" s="248"/>
      <c r="V157" s="249">
        <f t="shared" si="8"/>
        <v>0</v>
      </c>
    </row>
    <row r="158" spans="1:22" ht="14.15" customHeight="1">
      <c r="A158" s="67">
        <v>158</v>
      </c>
      <c r="B158" s="450" t="s">
        <v>76</v>
      </c>
      <c r="C158" s="450" t="s">
        <v>77</v>
      </c>
      <c r="D158" s="219" t="s">
        <v>78</v>
      </c>
      <c r="E158" s="243" t="s">
        <v>280</v>
      </c>
      <c r="F158" s="244" t="s">
        <v>291</v>
      </c>
      <c r="G158" s="449" t="s">
        <v>328</v>
      </c>
      <c r="H158" s="230" t="s">
        <v>244</v>
      </c>
      <c r="I158" s="449" t="s">
        <v>316</v>
      </c>
      <c r="J158" s="316" t="s">
        <v>279</v>
      </c>
      <c r="K158" s="245">
        <v>11.55</v>
      </c>
      <c r="L158" s="246">
        <f t="shared" si="6"/>
        <v>0</v>
      </c>
      <c r="M158" s="188" t="s">
        <v>279</v>
      </c>
      <c r="N158" s="188"/>
      <c r="O158" s="187">
        <f>IF(M158="nio",0,IF(M158&gt;0,M158*K158/Q158,0))*VLOOKUP(B158,'2-Kosten per locatie'!$A$13:$G$46,7,FALSE)</f>
        <v>0</v>
      </c>
      <c r="P158" s="187">
        <f>IF(N158&gt;0,N158*K158/R158,0)*VLOOKUP(B158,'2-Kosten per locatie'!$A$13:$G$46,7,FALSE)</f>
        <v>0</v>
      </c>
      <c r="Q158" s="247">
        <f>IF(M158="nio",0,IF(M158&gt;0,VLOOKUP(H158,'3-Productie normen'!A:K,VLOOKUP(M158,'3-Productie normen'!$B$31:$C$36,2,FALSE),FALSE)))</f>
        <v>0</v>
      </c>
      <c r="R158" s="247">
        <f t="shared" si="7"/>
        <v>0</v>
      </c>
      <c r="S158" s="248">
        <f>VLOOKUP(H158,'3-Productie normen'!A:N,11,FALSE)</f>
        <v>0</v>
      </c>
      <c r="T158" s="248"/>
      <c r="V158" s="249">
        <f t="shared" si="8"/>
        <v>0</v>
      </c>
    </row>
    <row r="159" spans="1:22" ht="14.15" customHeight="1">
      <c r="A159" s="67">
        <v>159</v>
      </c>
      <c r="B159" s="450" t="s">
        <v>76</v>
      </c>
      <c r="C159" s="450" t="s">
        <v>77</v>
      </c>
      <c r="D159" s="219" t="s">
        <v>78</v>
      </c>
      <c r="E159" s="243" t="s">
        <v>280</v>
      </c>
      <c r="F159" s="244" t="s">
        <v>293</v>
      </c>
      <c r="G159" s="449" t="s">
        <v>315</v>
      </c>
      <c r="H159" s="230" t="s">
        <v>244</v>
      </c>
      <c r="I159" s="449" t="s">
        <v>316</v>
      </c>
      <c r="J159" s="316" t="s">
        <v>279</v>
      </c>
      <c r="K159" s="245">
        <v>0.95</v>
      </c>
      <c r="L159" s="246">
        <f t="shared" si="6"/>
        <v>0</v>
      </c>
      <c r="M159" s="188" t="s">
        <v>279</v>
      </c>
      <c r="N159" s="188"/>
      <c r="O159" s="187">
        <f>IF(M159="nio",0,IF(M159&gt;0,M159*K159/Q159,0))*VLOOKUP(B159,'2-Kosten per locatie'!$A$13:$G$46,7,FALSE)</f>
        <v>0</v>
      </c>
      <c r="P159" s="187">
        <f>IF(N159&gt;0,N159*K159/R159,0)*VLOOKUP(B159,'2-Kosten per locatie'!$A$13:$G$46,7,FALSE)</f>
        <v>0</v>
      </c>
      <c r="Q159" s="247">
        <f>IF(M159="nio",0,IF(M159&gt;0,VLOOKUP(H159,'3-Productie normen'!A:K,VLOOKUP(M159,'3-Productie normen'!$B$31:$C$36,2,FALSE),FALSE)))</f>
        <v>0</v>
      </c>
      <c r="R159" s="247">
        <f t="shared" si="7"/>
        <v>0</v>
      </c>
      <c r="S159" s="248">
        <f>VLOOKUP(H159,'3-Productie normen'!A:N,11,FALSE)</f>
        <v>0</v>
      </c>
      <c r="T159" s="248"/>
      <c r="V159" s="249">
        <f t="shared" si="8"/>
        <v>0</v>
      </c>
    </row>
    <row r="160" spans="1:22" ht="14.15" customHeight="1">
      <c r="A160" s="67">
        <v>160</v>
      </c>
      <c r="B160" s="450" t="s">
        <v>76</v>
      </c>
      <c r="C160" s="450" t="s">
        <v>77</v>
      </c>
      <c r="D160" s="219" t="s">
        <v>78</v>
      </c>
      <c r="E160" s="243" t="s">
        <v>280</v>
      </c>
      <c r="F160" s="244" t="s">
        <v>295</v>
      </c>
      <c r="G160" s="449" t="s">
        <v>325</v>
      </c>
      <c r="H160" s="449" t="s">
        <v>240</v>
      </c>
      <c r="I160" s="449" t="s">
        <v>278</v>
      </c>
      <c r="J160" s="316" t="s">
        <v>286</v>
      </c>
      <c r="K160" s="245">
        <v>6.4</v>
      </c>
      <c r="L160" s="246">
        <f t="shared" si="6"/>
        <v>52</v>
      </c>
      <c r="M160" s="188">
        <v>52</v>
      </c>
      <c r="N160" s="188"/>
      <c r="O160" s="187" t="e">
        <f>IF(M160="nio",0,IF(M160&gt;0,M160*K160/Q160,0))*VLOOKUP(B160,'2-Kosten per locatie'!$A$13:$G$46,7,FALSE)</f>
        <v>#DIV/0!</v>
      </c>
      <c r="P160" s="187">
        <f>IF(N160&gt;0,N160*K160/R160,0)*VLOOKUP(B160,'2-Kosten per locatie'!$A$13:$G$46,7,FALSE)</f>
        <v>0</v>
      </c>
      <c r="Q160" s="247">
        <f>IF(M160="nio",0,IF(M160&gt;0,VLOOKUP(H160,'3-Productie normen'!A:K,VLOOKUP(M160,'3-Productie normen'!$B$31:$C$36,2,FALSE),FALSE)))</f>
        <v>0</v>
      </c>
      <c r="R160" s="247">
        <f t="shared" si="7"/>
        <v>0</v>
      </c>
      <c r="S160" s="248">
        <f>VLOOKUP(H160,'3-Productie normen'!A:N,11,FALSE)</f>
        <v>0</v>
      </c>
      <c r="T160" s="248"/>
      <c r="V160" s="249">
        <f t="shared" si="8"/>
        <v>332.8</v>
      </c>
    </row>
    <row r="161" spans="1:22" ht="14.15" customHeight="1">
      <c r="A161" s="67">
        <v>161</v>
      </c>
      <c r="B161" s="450" t="s">
        <v>76</v>
      </c>
      <c r="C161" s="450" t="s">
        <v>77</v>
      </c>
      <c r="D161" s="219" t="s">
        <v>78</v>
      </c>
      <c r="E161" s="243" t="s">
        <v>280</v>
      </c>
      <c r="F161" s="244" t="s">
        <v>298</v>
      </c>
      <c r="G161" s="449" t="s">
        <v>363</v>
      </c>
      <c r="H161" s="230" t="s">
        <v>233</v>
      </c>
      <c r="I161" s="449" t="s">
        <v>278</v>
      </c>
      <c r="J161" s="316" t="s">
        <v>286</v>
      </c>
      <c r="K161" s="245">
        <v>12.95</v>
      </c>
      <c r="L161" s="246">
        <f t="shared" si="6"/>
        <v>52</v>
      </c>
      <c r="M161" s="188">
        <v>52</v>
      </c>
      <c r="N161" s="188"/>
      <c r="O161" s="187" t="e">
        <f>IF(M161="nio",0,IF(M161&gt;0,M161*K161/Q161,0))*VLOOKUP(B161,'2-Kosten per locatie'!$A$13:$G$46,7,FALSE)</f>
        <v>#DIV/0!</v>
      </c>
      <c r="P161" s="187">
        <f>IF(N161&gt;0,N161*K161/R161,0)*VLOOKUP(B161,'2-Kosten per locatie'!$A$13:$G$46,7,FALSE)</f>
        <v>0</v>
      </c>
      <c r="Q161" s="247">
        <f>IF(M161="nio",0,IF(M161&gt;0,VLOOKUP(H161,'3-Productie normen'!A:K,VLOOKUP(M161,'3-Productie normen'!$B$31:$C$36,2,FALSE),FALSE)))</f>
        <v>0</v>
      </c>
      <c r="R161" s="247">
        <f t="shared" si="7"/>
        <v>0</v>
      </c>
      <c r="S161" s="248">
        <f>VLOOKUP(H161,'3-Productie normen'!A:N,11,FALSE)</f>
        <v>0</v>
      </c>
      <c r="T161" s="248"/>
      <c r="V161" s="249">
        <f t="shared" si="8"/>
        <v>673.4</v>
      </c>
    </row>
    <row r="162" spans="1:22" ht="14.15" customHeight="1">
      <c r="A162" s="67">
        <v>162</v>
      </c>
      <c r="B162" s="450" t="s">
        <v>76</v>
      </c>
      <c r="C162" s="450" t="s">
        <v>77</v>
      </c>
      <c r="D162" s="219" t="s">
        <v>78</v>
      </c>
      <c r="E162" s="243" t="s">
        <v>280</v>
      </c>
      <c r="F162" s="244" t="s">
        <v>299</v>
      </c>
      <c r="G162" s="449" t="s">
        <v>367</v>
      </c>
      <c r="H162" s="230" t="s">
        <v>244</v>
      </c>
      <c r="I162" s="449" t="s">
        <v>316</v>
      </c>
      <c r="J162" s="316" t="s">
        <v>279</v>
      </c>
      <c r="K162" s="245">
        <v>16.899999999999999</v>
      </c>
      <c r="L162" s="246">
        <f t="shared" si="6"/>
        <v>0</v>
      </c>
      <c r="M162" s="188" t="s">
        <v>279</v>
      </c>
      <c r="N162" s="188"/>
      <c r="O162" s="187">
        <f>IF(M162="nio",0,IF(M162&gt;0,M162*K162/Q162,0))*VLOOKUP(B162,'2-Kosten per locatie'!$A$13:$G$46,7,FALSE)</f>
        <v>0</v>
      </c>
      <c r="P162" s="187">
        <f>IF(N162&gt;0,N162*K162/R162,0)*VLOOKUP(B162,'2-Kosten per locatie'!$A$13:$G$46,7,FALSE)</f>
        <v>0</v>
      </c>
      <c r="Q162" s="247">
        <f>IF(M162="nio",0,IF(M162&gt;0,VLOOKUP(H162,'3-Productie normen'!A:K,VLOOKUP(M162,'3-Productie normen'!$B$31:$C$36,2,FALSE),FALSE)))</f>
        <v>0</v>
      </c>
      <c r="R162" s="247">
        <f t="shared" si="7"/>
        <v>0</v>
      </c>
      <c r="S162" s="248">
        <f>VLOOKUP(H162,'3-Productie normen'!A:N,11,FALSE)</f>
        <v>0</v>
      </c>
      <c r="T162" s="248"/>
      <c r="V162" s="249">
        <f t="shared" si="8"/>
        <v>0</v>
      </c>
    </row>
    <row r="163" spans="1:22" ht="14.15" customHeight="1">
      <c r="A163" s="67">
        <v>163</v>
      </c>
      <c r="B163" s="450" t="s">
        <v>76</v>
      </c>
      <c r="C163" s="450" t="s">
        <v>77</v>
      </c>
      <c r="D163" s="219" t="s">
        <v>78</v>
      </c>
      <c r="E163" s="243" t="s">
        <v>280</v>
      </c>
      <c r="F163" s="244" t="s">
        <v>300</v>
      </c>
      <c r="G163" s="449" t="s">
        <v>304</v>
      </c>
      <c r="H163" s="234" t="s">
        <v>242</v>
      </c>
      <c r="I163" s="449" t="s">
        <v>278</v>
      </c>
      <c r="J163" s="316" t="s">
        <v>276</v>
      </c>
      <c r="K163" s="245">
        <v>5.75</v>
      </c>
      <c r="L163" s="246">
        <f t="shared" si="6"/>
        <v>52</v>
      </c>
      <c r="M163" s="188">
        <v>52</v>
      </c>
      <c r="N163" s="188"/>
      <c r="O163" s="187" t="e">
        <f>IF(M163="nio",0,IF(M163&gt;0,M163*K163/Q163,0))*VLOOKUP(B163,'2-Kosten per locatie'!$A$13:$G$46,7,FALSE)</f>
        <v>#DIV/0!</v>
      </c>
      <c r="P163" s="187">
        <f>IF(N163&gt;0,N163*K163/R163,0)*VLOOKUP(B163,'2-Kosten per locatie'!$A$13:$G$46,7,FALSE)</f>
        <v>0</v>
      </c>
      <c r="Q163" s="247">
        <f>IF(M163="nio",0,IF(M163&gt;0,VLOOKUP(H163,'3-Productie normen'!A:K,VLOOKUP(M163,'3-Productie normen'!$B$31:$C$36,2,FALSE),FALSE)))</f>
        <v>0</v>
      </c>
      <c r="R163" s="247">
        <f t="shared" si="7"/>
        <v>0</v>
      </c>
      <c r="S163" s="248">
        <f>VLOOKUP(H163,'3-Productie normen'!A:N,11,FALSE)</f>
        <v>0</v>
      </c>
      <c r="T163" s="248"/>
      <c r="V163" s="249">
        <f t="shared" si="8"/>
        <v>299</v>
      </c>
    </row>
    <row r="164" spans="1:22" ht="14.15" customHeight="1">
      <c r="A164" s="67">
        <v>164</v>
      </c>
      <c r="B164" s="450" t="s">
        <v>76</v>
      </c>
      <c r="C164" s="450" t="s">
        <v>77</v>
      </c>
      <c r="D164" s="219" t="s">
        <v>78</v>
      </c>
      <c r="E164" s="243" t="s">
        <v>280</v>
      </c>
      <c r="F164" s="244" t="s">
        <v>301</v>
      </c>
      <c r="G164" s="449" t="s">
        <v>368</v>
      </c>
      <c r="H164" s="230" t="s">
        <v>232</v>
      </c>
      <c r="I164" s="449" t="s">
        <v>278</v>
      </c>
      <c r="J164" s="316" t="s">
        <v>276</v>
      </c>
      <c r="K164" s="245">
        <v>5.7</v>
      </c>
      <c r="L164" s="246">
        <f t="shared" si="6"/>
        <v>52</v>
      </c>
      <c r="M164" s="188">
        <v>52</v>
      </c>
      <c r="N164" s="188"/>
      <c r="O164" s="187" t="e">
        <f>IF(M164="nio",0,IF(M164&gt;0,M164*K164/Q164,0))*VLOOKUP(B164,'2-Kosten per locatie'!$A$13:$G$46,7,FALSE)</f>
        <v>#DIV/0!</v>
      </c>
      <c r="P164" s="187">
        <f>IF(N164&gt;0,N164*K164/R164,0)*VLOOKUP(B164,'2-Kosten per locatie'!$A$13:$G$46,7,FALSE)</f>
        <v>0</v>
      </c>
      <c r="Q164" s="247">
        <f>IF(M164="nio",0,IF(M164&gt;0,VLOOKUP(H164,'3-Productie normen'!A:K,VLOOKUP(M164,'3-Productie normen'!$B$31:$C$36,2,FALSE),FALSE)))</f>
        <v>0</v>
      </c>
      <c r="R164" s="247">
        <f t="shared" si="7"/>
        <v>0</v>
      </c>
      <c r="S164" s="248">
        <f>VLOOKUP(H164,'3-Productie normen'!A:N,11,FALSE)</f>
        <v>0</v>
      </c>
      <c r="T164" s="248"/>
      <c r="V164" s="249">
        <f t="shared" si="8"/>
        <v>296.40000000000003</v>
      </c>
    </row>
    <row r="165" spans="1:22" ht="14.15" customHeight="1">
      <c r="A165" s="67">
        <v>165</v>
      </c>
      <c r="B165" s="450" t="s">
        <v>76</v>
      </c>
      <c r="C165" s="450" t="s">
        <v>77</v>
      </c>
      <c r="D165" s="219" t="s">
        <v>78</v>
      </c>
      <c r="E165" s="243" t="s">
        <v>280</v>
      </c>
      <c r="F165" s="244" t="s">
        <v>303</v>
      </c>
      <c r="G165" s="449" t="s">
        <v>239</v>
      </c>
      <c r="H165" s="230" t="s">
        <v>244</v>
      </c>
      <c r="I165" s="449" t="s">
        <v>278</v>
      </c>
      <c r="J165" s="316" t="s">
        <v>279</v>
      </c>
      <c r="K165" s="245">
        <v>49.2</v>
      </c>
      <c r="L165" s="246">
        <f t="shared" si="6"/>
        <v>0</v>
      </c>
      <c r="M165" s="188" t="s">
        <v>279</v>
      </c>
      <c r="N165" s="188"/>
      <c r="O165" s="187">
        <f>IF(M165="nio",0,IF(M165&gt;0,M165*K165/Q165,0))*VLOOKUP(B165,'2-Kosten per locatie'!$A$13:$G$46,7,FALSE)</f>
        <v>0</v>
      </c>
      <c r="P165" s="187">
        <f>IF(N165&gt;0,N165*K165/R165,0)*VLOOKUP(B165,'2-Kosten per locatie'!$A$13:$G$46,7,FALSE)</f>
        <v>0</v>
      </c>
      <c r="Q165" s="247">
        <f>IF(M165="nio",0,IF(M165&gt;0,VLOOKUP(H165,'3-Productie normen'!A:K,VLOOKUP(M165,'3-Productie normen'!$B$31:$C$36,2,FALSE),FALSE)))</f>
        <v>0</v>
      </c>
      <c r="R165" s="247">
        <f t="shared" si="7"/>
        <v>0</v>
      </c>
      <c r="S165" s="248">
        <f>VLOOKUP(H165,'3-Productie normen'!A:N,11,FALSE)</f>
        <v>0</v>
      </c>
      <c r="T165" s="248"/>
      <c r="V165" s="249">
        <f t="shared" si="8"/>
        <v>0</v>
      </c>
    </row>
    <row r="166" spans="1:22" ht="14.15" customHeight="1">
      <c r="A166" s="67">
        <v>166</v>
      </c>
      <c r="B166" s="450" t="s">
        <v>76</v>
      </c>
      <c r="C166" s="450" t="s">
        <v>77</v>
      </c>
      <c r="D166" s="219" t="s">
        <v>78</v>
      </c>
      <c r="E166" s="243" t="s">
        <v>280</v>
      </c>
      <c r="F166" s="244" t="s">
        <v>330</v>
      </c>
      <c r="G166" s="449" t="s">
        <v>239</v>
      </c>
      <c r="H166" s="230" t="s">
        <v>244</v>
      </c>
      <c r="I166" s="449" t="s">
        <v>278</v>
      </c>
      <c r="J166" s="316" t="s">
        <v>279</v>
      </c>
      <c r="K166" s="245">
        <v>9.35</v>
      </c>
      <c r="L166" s="246">
        <f t="shared" si="6"/>
        <v>0</v>
      </c>
      <c r="M166" s="188" t="s">
        <v>279</v>
      </c>
      <c r="N166" s="188"/>
      <c r="O166" s="187">
        <f>IF(M166="nio",0,IF(M166&gt;0,M166*K166/Q166,0))*VLOOKUP(B166,'2-Kosten per locatie'!$A$13:$G$46,7,FALSE)</f>
        <v>0</v>
      </c>
      <c r="P166" s="187">
        <f>IF(N166&gt;0,N166*K166/R166,0)*VLOOKUP(B166,'2-Kosten per locatie'!$A$13:$G$46,7,FALSE)</f>
        <v>0</v>
      </c>
      <c r="Q166" s="247">
        <f>IF(M166="nio",0,IF(M166&gt;0,VLOOKUP(H166,'3-Productie normen'!A:K,VLOOKUP(M166,'3-Productie normen'!$B$31:$C$36,2,FALSE),FALSE)))</f>
        <v>0</v>
      </c>
      <c r="R166" s="247">
        <f t="shared" si="7"/>
        <v>0</v>
      </c>
      <c r="S166" s="248">
        <f>VLOOKUP(H166,'3-Productie normen'!A:N,11,FALSE)</f>
        <v>0</v>
      </c>
      <c r="T166" s="248"/>
      <c r="V166" s="249">
        <f t="shared" si="8"/>
        <v>0</v>
      </c>
    </row>
    <row r="167" spans="1:22" ht="14.15" customHeight="1">
      <c r="A167" s="67">
        <v>167</v>
      </c>
      <c r="B167" s="450" t="s">
        <v>76</v>
      </c>
      <c r="C167" s="450" t="s">
        <v>77</v>
      </c>
      <c r="D167" s="219" t="s">
        <v>78</v>
      </c>
      <c r="E167" s="243" t="s">
        <v>306</v>
      </c>
      <c r="F167" s="244" t="s">
        <v>307</v>
      </c>
      <c r="G167" s="449" t="s">
        <v>283</v>
      </c>
      <c r="H167" s="230" t="s">
        <v>232</v>
      </c>
      <c r="I167" s="449" t="s">
        <v>278</v>
      </c>
      <c r="J167" s="316" t="s">
        <v>276</v>
      </c>
      <c r="K167" s="245">
        <v>11.4</v>
      </c>
      <c r="L167" s="246">
        <f t="shared" si="6"/>
        <v>52</v>
      </c>
      <c r="M167" s="188">
        <v>52</v>
      </c>
      <c r="N167" s="188"/>
      <c r="O167" s="187" t="e">
        <f>IF(M167="nio",0,IF(M167&gt;0,M167*K167/Q167,0))*VLOOKUP(B167,'2-Kosten per locatie'!$A$13:$G$46,7,FALSE)</f>
        <v>#DIV/0!</v>
      </c>
      <c r="P167" s="187">
        <f>IF(N167&gt;0,N167*K167/R167,0)*VLOOKUP(B167,'2-Kosten per locatie'!$A$13:$G$46,7,FALSE)</f>
        <v>0</v>
      </c>
      <c r="Q167" s="247">
        <f>IF(M167="nio",0,IF(M167&gt;0,VLOOKUP(H167,'3-Productie normen'!A:K,VLOOKUP(M167,'3-Productie normen'!$B$31:$C$36,2,FALSE),FALSE)))</f>
        <v>0</v>
      </c>
      <c r="R167" s="247">
        <f t="shared" si="7"/>
        <v>0</v>
      </c>
      <c r="S167" s="248">
        <f>VLOOKUP(H167,'3-Productie normen'!A:N,11,FALSE)</f>
        <v>0</v>
      </c>
      <c r="T167" s="248"/>
      <c r="V167" s="249">
        <f t="shared" si="8"/>
        <v>592.80000000000007</v>
      </c>
    </row>
    <row r="168" spans="1:22" ht="14.15" customHeight="1">
      <c r="A168" s="67">
        <v>168</v>
      </c>
      <c r="B168" s="450" t="s">
        <v>76</v>
      </c>
      <c r="C168" s="450" t="s">
        <v>77</v>
      </c>
      <c r="D168" s="219" t="s">
        <v>78</v>
      </c>
      <c r="E168" s="243" t="s">
        <v>306</v>
      </c>
      <c r="F168" s="244" t="s">
        <v>308</v>
      </c>
      <c r="G168" s="449" t="s">
        <v>127</v>
      </c>
      <c r="H168" s="230" t="s">
        <v>227</v>
      </c>
      <c r="I168" s="449" t="s">
        <v>296</v>
      </c>
      <c r="J168" s="316" t="s">
        <v>297</v>
      </c>
      <c r="K168" s="245">
        <v>35.950000000000003</v>
      </c>
      <c r="L168" s="246">
        <f t="shared" si="6"/>
        <v>52</v>
      </c>
      <c r="M168" s="188">
        <v>52</v>
      </c>
      <c r="N168" s="188"/>
      <c r="O168" s="187" t="e">
        <f>IF(M168="nio",0,IF(M168&gt;0,M168*K168/Q168,0))*VLOOKUP(B168,'2-Kosten per locatie'!$A$13:$G$46,7,FALSE)</f>
        <v>#DIV/0!</v>
      </c>
      <c r="P168" s="187">
        <f>IF(N168&gt;0,N168*K168/R168,0)*VLOOKUP(B168,'2-Kosten per locatie'!$A$13:$G$46,7,FALSE)</f>
        <v>0</v>
      </c>
      <c r="Q168" s="247">
        <f>IF(M168="nio",0,IF(M168&gt;0,VLOOKUP(H168,'3-Productie normen'!A:K,VLOOKUP(M168,'3-Productie normen'!$B$31:$C$36,2,FALSE),FALSE)))</f>
        <v>0</v>
      </c>
      <c r="R168" s="247">
        <f t="shared" si="7"/>
        <v>0</v>
      </c>
      <c r="S168" s="248">
        <f>VLOOKUP(H168,'3-Productie normen'!A:N,11,FALSE)</f>
        <v>0</v>
      </c>
      <c r="T168" s="248"/>
      <c r="V168" s="249">
        <f t="shared" si="8"/>
        <v>1869.4</v>
      </c>
    </row>
    <row r="169" spans="1:22" ht="14.15" customHeight="1">
      <c r="A169" s="67">
        <v>169</v>
      </c>
      <c r="B169" s="450" t="s">
        <v>76</v>
      </c>
      <c r="C169" s="450" t="s">
        <v>77</v>
      </c>
      <c r="D169" s="219" t="s">
        <v>78</v>
      </c>
      <c r="E169" s="243" t="s">
        <v>306</v>
      </c>
      <c r="F169" s="244" t="s">
        <v>309</v>
      </c>
      <c r="G169" s="449" t="s">
        <v>313</v>
      </c>
      <c r="H169" s="230" t="s">
        <v>227</v>
      </c>
      <c r="I169" s="449" t="s">
        <v>296</v>
      </c>
      <c r="J169" s="316" t="s">
        <v>297</v>
      </c>
      <c r="K169" s="245">
        <v>19.149999999999999</v>
      </c>
      <c r="L169" s="246">
        <f t="shared" si="6"/>
        <v>52</v>
      </c>
      <c r="M169" s="188">
        <v>52</v>
      </c>
      <c r="N169" s="188"/>
      <c r="O169" s="187" t="e">
        <f>IF(M169="nio",0,IF(M169&gt;0,M169*K169/Q169,0))*VLOOKUP(B169,'2-Kosten per locatie'!$A$13:$G$46,7,FALSE)</f>
        <v>#DIV/0!</v>
      </c>
      <c r="P169" s="187">
        <f>IF(N169&gt;0,N169*K169/R169,0)*VLOOKUP(B169,'2-Kosten per locatie'!$A$13:$G$46,7,FALSE)</f>
        <v>0</v>
      </c>
      <c r="Q169" s="247">
        <f>IF(M169="nio",0,IF(M169&gt;0,VLOOKUP(H169,'3-Productie normen'!A:K,VLOOKUP(M169,'3-Productie normen'!$B$31:$C$36,2,FALSE),FALSE)))</f>
        <v>0</v>
      </c>
      <c r="R169" s="247">
        <f t="shared" si="7"/>
        <v>0</v>
      </c>
      <c r="S169" s="248">
        <f>VLOOKUP(H169,'3-Productie normen'!A:N,11,FALSE)</f>
        <v>0</v>
      </c>
      <c r="T169" s="248"/>
      <c r="V169" s="249">
        <f t="shared" si="8"/>
        <v>995.8</v>
      </c>
    </row>
    <row r="170" spans="1:22" ht="14.15" customHeight="1">
      <c r="A170" s="67">
        <v>170</v>
      </c>
      <c r="B170" s="450" t="s">
        <v>76</v>
      </c>
      <c r="C170" s="450" t="s">
        <v>77</v>
      </c>
      <c r="D170" s="219" t="s">
        <v>78</v>
      </c>
      <c r="E170" s="243" t="s">
        <v>306</v>
      </c>
      <c r="F170" s="244" t="s">
        <v>311</v>
      </c>
      <c r="G170" s="449" t="s">
        <v>234</v>
      </c>
      <c r="H170" s="230" t="s">
        <v>234</v>
      </c>
      <c r="I170" s="449" t="s">
        <v>296</v>
      </c>
      <c r="J170" s="316" t="s">
        <v>297</v>
      </c>
      <c r="K170" s="245">
        <v>18.5</v>
      </c>
      <c r="L170" s="246">
        <f t="shared" si="6"/>
        <v>52</v>
      </c>
      <c r="M170" s="188">
        <v>52</v>
      </c>
      <c r="N170" s="188"/>
      <c r="O170" s="187" t="e">
        <f>IF(M170="nio",0,IF(M170&gt;0,M170*K170/Q170,0))*VLOOKUP(B170,'2-Kosten per locatie'!$A$13:$G$46,7,FALSE)</f>
        <v>#DIV/0!</v>
      </c>
      <c r="P170" s="187">
        <f>IF(N170&gt;0,N170*K170/R170,0)*VLOOKUP(B170,'2-Kosten per locatie'!$A$13:$G$46,7,FALSE)</f>
        <v>0</v>
      </c>
      <c r="Q170" s="247">
        <f>IF(M170="nio",0,IF(M170&gt;0,VLOOKUP(H170,'3-Productie normen'!A:K,VLOOKUP(M170,'3-Productie normen'!$B$31:$C$36,2,FALSE),FALSE)))</f>
        <v>0</v>
      </c>
      <c r="R170" s="247">
        <f t="shared" si="7"/>
        <v>0</v>
      </c>
      <c r="S170" s="248">
        <f>VLOOKUP(H170,'3-Productie normen'!A:N,11,FALSE)</f>
        <v>0</v>
      </c>
      <c r="T170" s="248"/>
      <c r="V170" s="249">
        <f t="shared" si="8"/>
        <v>962</v>
      </c>
    </row>
    <row r="171" spans="1:22" ht="14.15" customHeight="1">
      <c r="A171" s="67">
        <v>171</v>
      </c>
      <c r="B171" s="450" t="s">
        <v>76</v>
      </c>
      <c r="C171" s="450" t="s">
        <v>77</v>
      </c>
      <c r="D171" s="219" t="s">
        <v>78</v>
      </c>
      <c r="E171" s="243" t="s">
        <v>306</v>
      </c>
      <c r="F171" s="244" t="s">
        <v>312</v>
      </c>
      <c r="G171" s="449" t="s">
        <v>310</v>
      </c>
      <c r="H171" s="230" t="s">
        <v>238</v>
      </c>
      <c r="I171" s="449" t="s">
        <v>296</v>
      </c>
      <c r="J171" s="316" t="s">
        <v>297</v>
      </c>
      <c r="K171" s="245">
        <v>22.8</v>
      </c>
      <c r="L171" s="246">
        <f t="shared" si="6"/>
        <v>52</v>
      </c>
      <c r="M171" s="188">
        <v>52</v>
      </c>
      <c r="N171" s="188"/>
      <c r="O171" s="187" t="e">
        <f>IF(M171="nio",0,IF(M171&gt;0,M171*K171/Q171,0))*VLOOKUP(B171,'2-Kosten per locatie'!$A$13:$G$46,7,FALSE)</f>
        <v>#DIV/0!</v>
      </c>
      <c r="P171" s="187">
        <f>IF(N171&gt;0,N171*K171/R171,0)*VLOOKUP(B171,'2-Kosten per locatie'!$A$13:$G$46,7,FALSE)</f>
        <v>0</v>
      </c>
      <c r="Q171" s="247">
        <f>IF(M171="nio",0,IF(M171&gt;0,VLOOKUP(H171,'3-Productie normen'!A:K,VLOOKUP(M171,'3-Productie normen'!$B$31:$C$36,2,FALSE),FALSE)))</f>
        <v>0</v>
      </c>
      <c r="R171" s="247">
        <f t="shared" si="7"/>
        <v>0</v>
      </c>
      <c r="S171" s="248">
        <f>VLOOKUP(H171,'3-Productie normen'!A:N,11,FALSE)</f>
        <v>0</v>
      </c>
      <c r="T171" s="248"/>
      <c r="V171" s="249">
        <f t="shared" si="8"/>
        <v>1185.6000000000001</v>
      </c>
    </row>
    <row r="172" spans="1:22" ht="14.15" customHeight="1">
      <c r="A172" s="67">
        <v>172</v>
      </c>
      <c r="B172" s="450" t="s">
        <v>76</v>
      </c>
      <c r="C172" s="450" t="s">
        <v>77</v>
      </c>
      <c r="D172" s="219" t="s">
        <v>78</v>
      </c>
      <c r="E172" s="243" t="s">
        <v>306</v>
      </c>
      <c r="F172" s="244" t="s">
        <v>314</v>
      </c>
      <c r="G172" s="449" t="s">
        <v>359</v>
      </c>
      <c r="H172" s="230" t="s">
        <v>244</v>
      </c>
      <c r="I172" s="449" t="s">
        <v>329</v>
      </c>
      <c r="J172" s="316" t="s">
        <v>279</v>
      </c>
      <c r="K172" s="245">
        <v>2.95</v>
      </c>
      <c r="L172" s="246">
        <f t="shared" si="6"/>
        <v>0</v>
      </c>
      <c r="M172" s="188" t="s">
        <v>279</v>
      </c>
      <c r="N172" s="188"/>
      <c r="O172" s="187">
        <f>IF(M172="nio",0,IF(M172&gt;0,M172*K172/Q172,0))*VLOOKUP(B172,'2-Kosten per locatie'!$A$13:$G$46,7,FALSE)</f>
        <v>0</v>
      </c>
      <c r="P172" s="187">
        <f>IF(N172&gt;0,N172*K172/R172,0)*VLOOKUP(B172,'2-Kosten per locatie'!$A$13:$G$46,7,FALSE)</f>
        <v>0</v>
      </c>
      <c r="Q172" s="247">
        <f>IF(M172="nio",0,IF(M172&gt;0,VLOOKUP(H172,'3-Productie normen'!A:K,VLOOKUP(M172,'3-Productie normen'!$B$31:$C$36,2,FALSE),FALSE)))</f>
        <v>0</v>
      </c>
      <c r="R172" s="247">
        <f t="shared" si="7"/>
        <v>0</v>
      </c>
      <c r="S172" s="248">
        <f>VLOOKUP(H172,'3-Productie normen'!A:N,11,FALSE)</f>
        <v>0</v>
      </c>
      <c r="T172" s="248"/>
      <c r="V172" s="249">
        <f t="shared" si="8"/>
        <v>0</v>
      </c>
    </row>
    <row r="173" spans="1:22" ht="14.15" customHeight="1">
      <c r="A173" s="67">
        <v>173</v>
      </c>
      <c r="B173" s="450" t="s">
        <v>76</v>
      </c>
      <c r="C173" s="450" t="s">
        <v>77</v>
      </c>
      <c r="D173" s="219" t="s">
        <v>78</v>
      </c>
      <c r="E173" s="243" t="s">
        <v>306</v>
      </c>
      <c r="F173" s="244" t="s">
        <v>317</v>
      </c>
      <c r="G173" s="449" t="s">
        <v>292</v>
      </c>
      <c r="H173" s="449" t="s">
        <v>240</v>
      </c>
      <c r="I173" s="449" t="s">
        <v>278</v>
      </c>
      <c r="J173" s="316" t="s">
        <v>286</v>
      </c>
      <c r="K173" s="245">
        <v>2.8</v>
      </c>
      <c r="L173" s="246">
        <f t="shared" si="6"/>
        <v>52</v>
      </c>
      <c r="M173" s="188">
        <v>52</v>
      </c>
      <c r="N173" s="188"/>
      <c r="O173" s="187" t="e">
        <f>IF(M173="nio",0,IF(M173&gt;0,M173*K173/Q173,0))*VLOOKUP(B173,'2-Kosten per locatie'!$A$13:$G$46,7,FALSE)</f>
        <v>#DIV/0!</v>
      </c>
      <c r="P173" s="187">
        <f>IF(N173&gt;0,N173*K173/R173,0)*VLOOKUP(B173,'2-Kosten per locatie'!$A$13:$G$46,7,FALSE)</f>
        <v>0</v>
      </c>
      <c r="Q173" s="247">
        <f>IF(M173="nio",0,IF(M173&gt;0,VLOOKUP(H173,'3-Productie normen'!A:K,VLOOKUP(M173,'3-Productie normen'!$B$31:$C$36,2,FALSE),FALSE)))</f>
        <v>0</v>
      </c>
      <c r="R173" s="247">
        <f t="shared" si="7"/>
        <v>0</v>
      </c>
      <c r="S173" s="248">
        <f>VLOOKUP(H173,'3-Productie normen'!A:N,11,FALSE)</f>
        <v>0</v>
      </c>
      <c r="T173" s="248"/>
      <c r="V173" s="249">
        <f t="shared" si="8"/>
        <v>145.6</v>
      </c>
    </row>
    <row r="174" spans="1:22" ht="14.15" customHeight="1">
      <c r="A174" s="67">
        <v>174</v>
      </c>
      <c r="B174" s="450" t="s">
        <v>76</v>
      </c>
      <c r="C174" s="450" t="s">
        <v>77</v>
      </c>
      <c r="D174" s="219" t="s">
        <v>78</v>
      </c>
      <c r="E174" s="243" t="s">
        <v>306</v>
      </c>
      <c r="F174" s="244" t="s">
        <v>318</v>
      </c>
      <c r="G174" s="449" t="s">
        <v>368</v>
      </c>
      <c r="H174" s="230" t="s">
        <v>232</v>
      </c>
      <c r="I174" s="449" t="s">
        <v>278</v>
      </c>
      <c r="J174" s="316" t="s">
        <v>276</v>
      </c>
      <c r="K174" s="245">
        <v>6.1</v>
      </c>
      <c r="L174" s="246">
        <f t="shared" si="6"/>
        <v>52</v>
      </c>
      <c r="M174" s="188">
        <v>52</v>
      </c>
      <c r="N174" s="188"/>
      <c r="O174" s="187" t="e">
        <f>IF(M174="nio",0,IF(M174&gt;0,M174*K174/Q174,0))*VLOOKUP(B174,'2-Kosten per locatie'!$A$13:$G$46,7,FALSE)</f>
        <v>#DIV/0!</v>
      </c>
      <c r="P174" s="187">
        <f>IF(N174&gt;0,N174*K174/R174,0)*VLOOKUP(B174,'2-Kosten per locatie'!$A$13:$G$46,7,FALSE)</f>
        <v>0</v>
      </c>
      <c r="Q174" s="247">
        <f>IF(M174="nio",0,IF(M174&gt;0,VLOOKUP(H174,'3-Productie normen'!A:K,VLOOKUP(M174,'3-Productie normen'!$B$31:$C$36,2,FALSE),FALSE)))</f>
        <v>0</v>
      </c>
      <c r="R174" s="247">
        <f t="shared" si="7"/>
        <v>0</v>
      </c>
      <c r="S174" s="248">
        <f>VLOOKUP(H174,'3-Productie normen'!A:N,11,FALSE)</f>
        <v>0</v>
      </c>
      <c r="T174" s="248"/>
      <c r="V174" s="249">
        <f t="shared" si="8"/>
        <v>317.2</v>
      </c>
    </row>
    <row r="175" spans="1:22" ht="14.15" customHeight="1">
      <c r="A175" s="67">
        <v>175</v>
      </c>
      <c r="B175" s="450" t="s">
        <v>76</v>
      </c>
      <c r="C175" s="450" t="s">
        <v>77</v>
      </c>
      <c r="D175" s="219" t="s">
        <v>78</v>
      </c>
      <c r="E175" s="243" t="s">
        <v>306</v>
      </c>
      <c r="F175" s="244" t="s">
        <v>320</v>
      </c>
      <c r="G175" s="449" t="s">
        <v>313</v>
      </c>
      <c r="H175" s="230" t="s">
        <v>227</v>
      </c>
      <c r="I175" s="449" t="s">
        <v>278</v>
      </c>
      <c r="J175" s="316" t="s">
        <v>276</v>
      </c>
      <c r="K175" s="245">
        <v>9.1999999999999993</v>
      </c>
      <c r="L175" s="246">
        <f t="shared" si="6"/>
        <v>52</v>
      </c>
      <c r="M175" s="188">
        <v>52</v>
      </c>
      <c r="N175" s="188"/>
      <c r="O175" s="187" t="e">
        <f>IF(M175="nio",0,IF(M175&gt;0,M175*K175/Q175,0))*VLOOKUP(B175,'2-Kosten per locatie'!$A$13:$G$46,7,FALSE)</f>
        <v>#DIV/0!</v>
      </c>
      <c r="P175" s="187">
        <f>IF(N175&gt;0,N175*K175/R175,0)*VLOOKUP(B175,'2-Kosten per locatie'!$A$13:$G$46,7,FALSE)</f>
        <v>0</v>
      </c>
      <c r="Q175" s="247">
        <f>IF(M175="nio",0,IF(M175&gt;0,VLOOKUP(H175,'3-Productie normen'!A:K,VLOOKUP(M175,'3-Productie normen'!$B$31:$C$36,2,FALSE),FALSE)))</f>
        <v>0</v>
      </c>
      <c r="R175" s="247">
        <f t="shared" si="7"/>
        <v>0</v>
      </c>
      <c r="S175" s="248">
        <f>VLOOKUP(H175,'3-Productie normen'!A:N,11,FALSE)</f>
        <v>0</v>
      </c>
      <c r="T175" s="248"/>
      <c r="V175" s="249">
        <f t="shared" si="8"/>
        <v>478.4</v>
      </c>
    </row>
    <row r="176" spans="1:22" ht="14.15" customHeight="1">
      <c r="A176" s="67">
        <v>176</v>
      </c>
      <c r="B176" s="450" t="s">
        <v>76</v>
      </c>
      <c r="C176" s="450" t="s">
        <v>77</v>
      </c>
      <c r="D176" s="219" t="s">
        <v>78</v>
      </c>
      <c r="E176" s="243" t="s">
        <v>306</v>
      </c>
      <c r="F176" s="244" t="s">
        <v>321</v>
      </c>
      <c r="G176" s="449" t="s">
        <v>319</v>
      </c>
      <c r="H176" s="230" t="s">
        <v>244</v>
      </c>
      <c r="I176" s="449" t="s">
        <v>305</v>
      </c>
      <c r="J176" s="316" t="s">
        <v>279</v>
      </c>
      <c r="K176" s="245">
        <v>7.8</v>
      </c>
      <c r="L176" s="246">
        <f t="shared" si="6"/>
        <v>0</v>
      </c>
      <c r="M176" s="188" t="s">
        <v>279</v>
      </c>
      <c r="N176" s="188"/>
      <c r="O176" s="187">
        <f>IF(M176="nio",0,IF(M176&gt;0,M176*K176/Q176,0))*VLOOKUP(B176,'2-Kosten per locatie'!$A$13:$G$46,7,FALSE)</f>
        <v>0</v>
      </c>
      <c r="P176" s="187">
        <f>IF(N176&gt;0,N176*K176/R176,0)*VLOOKUP(B176,'2-Kosten per locatie'!$A$13:$G$46,7,FALSE)</f>
        <v>0</v>
      </c>
      <c r="Q176" s="247">
        <f>IF(M176="nio",0,IF(M176&gt;0,VLOOKUP(H176,'3-Productie normen'!A:K,VLOOKUP(M176,'3-Productie normen'!$B$31:$C$36,2,FALSE),FALSE)))</f>
        <v>0</v>
      </c>
      <c r="R176" s="247">
        <f t="shared" si="7"/>
        <v>0</v>
      </c>
      <c r="S176" s="248">
        <f>VLOOKUP(H176,'3-Productie normen'!A:N,11,FALSE)</f>
        <v>0</v>
      </c>
      <c r="T176" s="248"/>
      <c r="V176" s="249">
        <f t="shared" si="8"/>
        <v>0</v>
      </c>
    </row>
    <row r="177" spans="1:22" ht="14.15" customHeight="1">
      <c r="A177" s="67">
        <v>177</v>
      </c>
      <c r="B177" s="450" t="s">
        <v>76</v>
      </c>
      <c r="C177" s="450" t="s">
        <v>77</v>
      </c>
      <c r="D177" s="219" t="s">
        <v>78</v>
      </c>
      <c r="E177" s="243" t="s">
        <v>306</v>
      </c>
      <c r="F177" s="244" t="s">
        <v>347</v>
      </c>
      <c r="G177" s="449" t="s">
        <v>304</v>
      </c>
      <c r="H177" s="234" t="s">
        <v>242</v>
      </c>
      <c r="I177" s="449" t="s">
        <v>305</v>
      </c>
      <c r="J177" s="316" t="s">
        <v>276</v>
      </c>
      <c r="K177" s="245">
        <v>2.1</v>
      </c>
      <c r="L177" s="246">
        <f t="shared" si="6"/>
        <v>52</v>
      </c>
      <c r="M177" s="188">
        <v>52</v>
      </c>
      <c r="N177" s="188"/>
      <c r="O177" s="187" t="e">
        <f>IF(M177="nio",0,IF(M177&gt;0,M177*K177/Q177,0))*VLOOKUP(B177,'2-Kosten per locatie'!$A$13:$G$46,7,FALSE)</f>
        <v>#DIV/0!</v>
      </c>
      <c r="P177" s="187">
        <f>IF(N177&gt;0,N177*K177/R177,0)*VLOOKUP(B177,'2-Kosten per locatie'!$A$13:$G$46,7,FALSE)</f>
        <v>0</v>
      </c>
      <c r="Q177" s="247">
        <f>IF(M177="nio",0,IF(M177&gt;0,VLOOKUP(H177,'3-Productie normen'!A:K,VLOOKUP(M177,'3-Productie normen'!$B$31:$C$36,2,FALSE),FALSE)))</f>
        <v>0</v>
      </c>
      <c r="R177" s="247">
        <f t="shared" si="7"/>
        <v>0</v>
      </c>
      <c r="S177" s="248">
        <f>VLOOKUP(H177,'3-Productie normen'!A:N,11,FALSE)</f>
        <v>0</v>
      </c>
      <c r="T177" s="248"/>
      <c r="V177" s="249">
        <f t="shared" si="8"/>
        <v>109.2</v>
      </c>
    </row>
    <row r="178" spans="1:22" ht="14.15" customHeight="1">
      <c r="A178" s="67">
        <v>178</v>
      </c>
      <c r="B178" s="450" t="s">
        <v>80</v>
      </c>
      <c r="C178" s="450" t="s">
        <v>81</v>
      </c>
      <c r="D178" s="219" t="s">
        <v>82</v>
      </c>
      <c r="E178" s="243" t="s">
        <v>280</v>
      </c>
      <c r="F178" s="244" t="s">
        <v>281</v>
      </c>
      <c r="G178" s="449" t="s">
        <v>231</v>
      </c>
      <c r="H178" s="230" t="s">
        <v>231</v>
      </c>
      <c r="I178" s="449" t="s">
        <v>278</v>
      </c>
      <c r="J178" s="316" t="s">
        <v>276</v>
      </c>
      <c r="K178" s="245">
        <v>15.2</v>
      </c>
      <c r="L178" s="246">
        <f t="shared" si="6"/>
        <v>52</v>
      </c>
      <c r="M178" s="188">
        <v>52</v>
      </c>
      <c r="N178" s="188"/>
      <c r="O178" s="187" t="e">
        <f>IF(M178="nio",0,IF(M178&gt;0,M178*K178/Q178,0))*VLOOKUP(B178,'2-Kosten per locatie'!$A$13:$G$46,7,FALSE)</f>
        <v>#DIV/0!</v>
      </c>
      <c r="P178" s="187">
        <f>IF(N178&gt;0,N178*K178/R178,0)*VLOOKUP(B178,'2-Kosten per locatie'!$A$13:$G$46,7,FALSE)</f>
        <v>0</v>
      </c>
      <c r="Q178" s="247">
        <f>IF(M178="nio",0,IF(M178&gt;0,VLOOKUP(H178,'3-Productie normen'!A:K,VLOOKUP(M178,'3-Productie normen'!$B$31:$C$36,2,FALSE),FALSE)))</f>
        <v>0</v>
      </c>
      <c r="R178" s="247">
        <f t="shared" si="7"/>
        <v>0</v>
      </c>
      <c r="S178" s="248">
        <f>VLOOKUP(H178,'3-Productie normen'!A:N,11,FALSE)</f>
        <v>0</v>
      </c>
      <c r="T178" s="248"/>
      <c r="V178" s="249">
        <f t="shared" si="8"/>
        <v>790.4</v>
      </c>
    </row>
    <row r="179" spans="1:22" ht="14.15" customHeight="1">
      <c r="A179" s="67">
        <v>179</v>
      </c>
      <c r="B179" s="450" t="s">
        <v>80</v>
      </c>
      <c r="C179" s="450" t="s">
        <v>81</v>
      </c>
      <c r="D179" s="219" t="s">
        <v>82</v>
      </c>
      <c r="E179" s="243" t="s">
        <v>280</v>
      </c>
      <c r="F179" s="244" t="s">
        <v>287</v>
      </c>
      <c r="G179" s="449" t="s">
        <v>369</v>
      </c>
      <c r="H179" s="230" t="s">
        <v>227</v>
      </c>
      <c r="I179" s="449" t="s">
        <v>278</v>
      </c>
      <c r="J179" s="316" t="s">
        <v>276</v>
      </c>
      <c r="K179" s="496">
        <v>15.5</v>
      </c>
      <c r="L179" s="246">
        <f t="shared" si="6"/>
        <v>52</v>
      </c>
      <c r="M179" s="188">
        <v>52</v>
      </c>
      <c r="N179" s="188"/>
      <c r="O179" s="187" t="e">
        <f>IF(M179="nio",0,IF(M179&gt;0,M179*K179/Q179,0))*VLOOKUP(B179,'2-Kosten per locatie'!$A$13:$G$46,7,FALSE)</f>
        <v>#DIV/0!</v>
      </c>
      <c r="P179" s="187">
        <f>IF(N179&gt;0,N179*K179/R179,0)*VLOOKUP(B179,'2-Kosten per locatie'!$A$13:$G$46,7,FALSE)</f>
        <v>0</v>
      </c>
      <c r="Q179" s="247">
        <f>IF(M179="nio",0,IF(M179&gt;0,VLOOKUP(H179,'3-Productie normen'!A:K,VLOOKUP(M179,'3-Productie normen'!$B$31:$C$36,2,FALSE),FALSE)))</f>
        <v>0</v>
      </c>
      <c r="R179" s="247">
        <f t="shared" si="7"/>
        <v>0</v>
      </c>
      <c r="S179" s="248">
        <f>VLOOKUP(H179,'3-Productie normen'!A:N,11,FALSE)</f>
        <v>0</v>
      </c>
      <c r="T179" s="248"/>
      <c r="V179" s="249">
        <f t="shared" si="8"/>
        <v>806</v>
      </c>
    </row>
    <row r="180" spans="1:22" ht="14.15" customHeight="1">
      <c r="A180" s="67">
        <v>180</v>
      </c>
      <c r="B180" s="450" t="s">
        <v>80</v>
      </c>
      <c r="C180" s="450" t="s">
        <v>81</v>
      </c>
      <c r="D180" s="219" t="s">
        <v>82</v>
      </c>
      <c r="E180" s="243" t="s">
        <v>280</v>
      </c>
      <c r="F180" s="244" t="s">
        <v>287</v>
      </c>
      <c r="G180" s="449" t="s">
        <v>370</v>
      </c>
      <c r="H180" s="230" t="s">
        <v>227</v>
      </c>
      <c r="I180" s="449" t="s">
        <v>278</v>
      </c>
      <c r="J180" s="316" t="s">
        <v>276</v>
      </c>
      <c r="K180" s="496">
        <v>15.5</v>
      </c>
      <c r="L180" s="246">
        <f t="shared" si="6"/>
        <v>52</v>
      </c>
      <c r="M180" s="188">
        <v>52</v>
      </c>
      <c r="N180" s="188"/>
      <c r="O180" s="187" t="e">
        <f>IF(M180="nio",0,IF(M180&gt;0,M180*K180/Q180,0))*VLOOKUP(B180,'2-Kosten per locatie'!$A$13:$G$46,7,FALSE)</f>
        <v>#DIV/0!</v>
      </c>
      <c r="P180" s="187">
        <f>IF(N180&gt;0,N180*K180/R180,0)*VLOOKUP(B180,'2-Kosten per locatie'!$A$13:$G$46,7,FALSE)</f>
        <v>0</v>
      </c>
      <c r="Q180" s="247">
        <f>IF(M180="nio",0,IF(M180&gt;0,VLOOKUP(H180,'3-Productie normen'!A:K,VLOOKUP(M180,'3-Productie normen'!$B$31:$C$36,2,FALSE),FALSE)))</f>
        <v>0</v>
      </c>
      <c r="R180" s="247">
        <f t="shared" si="7"/>
        <v>0</v>
      </c>
      <c r="S180" s="248">
        <f>VLOOKUP(H180,'3-Productie normen'!A:N,11,FALSE)</f>
        <v>0</v>
      </c>
      <c r="T180" s="248"/>
      <c r="V180" s="249">
        <f t="shared" si="8"/>
        <v>806</v>
      </c>
    </row>
    <row r="181" spans="1:22" ht="14.15" customHeight="1">
      <c r="A181" s="67">
        <v>181</v>
      </c>
      <c r="B181" s="450" t="s">
        <v>80</v>
      </c>
      <c r="C181" s="450" t="s">
        <v>81</v>
      </c>
      <c r="D181" s="219" t="s">
        <v>82</v>
      </c>
      <c r="E181" s="243" t="s">
        <v>280</v>
      </c>
      <c r="F181" s="244" t="s">
        <v>289</v>
      </c>
      <c r="G181" s="449" t="s">
        <v>310</v>
      </c>
      <c r="H181" s="230" t="s">
        <v>238</v>
      </c>
      <c r="I181" s="449" t="s">
        <v>278</v>
      </c>
      <c r="J181" s="316" t="s">
        <v>276</v>
      </c>
      <c r="K181" s="245">
        <v>22.6</v>
      </c>
      <c r="L181" s="246">
        <f t="shared" si="6"/>
        <v>52</v>
      </c>
      <c r="M181" s="188">
        <v>52</v>
      </c>
      <c r="N181" s="188"/>
      <c r="O181" s="187" t="e">
        <f>IF(M181="nio",0,IF(M181&gt;0,M181*K181/Q181,0))*VLOOKUP(B181,'2-Kosten per locatie'!$A$13:$G$46,7,FALSE)</f>
        <v>#DIV/0!</v>
      </c>
      <c r="P181" s="187">
        <f>IF(N181&gt;0,N181*K181/R181,0)*VLOOKUP(B181,'2-Kosten per locatie'!$A$13:$G$46,7,FALSE)</f>
        <v>0</v>
      </c>
      <c r="Q181" s="247">
        <f>IF(M181="nio",0,IF(M181&gt;0,VLOOKUP(H181,'3-Productie normen'!A:K,VLOOKUP(M181,'3-Productie normen'!$B$31:$C$36,2,FALSE),FALSE)))</f>
        <v>0</v>
      </c>
      <c r="R181" s="247">
        <f t="shared" si="7"/>
        <v>0</v>
      </c>
      <c r="S181" s="248">
        <f>VLOOKUP(H181,'3-Productie normen'!A:N,11,FALSE)</f>
        <v>0</v>
      </c>
      <c r="T181" s="248"/>
      <c r="V181" s="249">
        <f t="shared" si="8"/>
        <v>1175.2</v>
      </c>
    </row>
    <row r="182" spans="1:22" ht="14.15" customHeight="1">
      <c r="A182" s="67">
        <v>182</v>
      </c>
      <c r="B182" s="450" t="s">
        <v>80</v>
      </c>
      <c r="C182" s="450" t="s">
        <v>81</v>
      </c>
      <c r="D182" s="219" t="s">
        <v>82</v>
      </c>
      <c r="E182" s="243" t="s">
        <v>280</v>
      </c>
      <c r="F182" s="244" t="s">
        <v>291</v>
      </c>
      <c r="G182" s="449" t="s">
        <v>292</v>
      </c>
      <c r="H182" s="449" t="s">
        <v>240</v>
      </c>
      <c r="I182" s="449" t="s">
        <v>278</v>
      </c>
      <c r="J182" s="316" t="s">
        <v>286</v>
      </c>
      <c r="K182" s="245">
        <v>8.5500000000000007</v>
      </c>
      <c r="L182" s="246">
        <f t="shared" si="6"/>
        <v>52</v>
      </c>
      <c r="M182" s="188">
        <v>52</v>
      </c>
      <c r="N182" s="188"/>
      <c r="O182" s="187" t="e">
        <f>IF(M182="nio",0,IF(M182&gt;0,M182*K182/Q182,0))*VLOOKUP(B182,'2-Kosten per locatie'!$A$13:$G$46,7,FALSE)</f>
        <v>#DIV/0!</v>
      </c>
      <c r="P182" s="187">
        <f>IF(N182&gt;0,N182*K182/R182,0)*VLOOKUP(B182,'2-Kosten per locatie'!$A$13:$G$46,7,FALSE)</f>
        <v>0</v>
      </c>
      <c r="Q182" s="247">
        <f>IF(M182="nio",0,IF(M182&gt;0,VLOOKUP(H182,'3-Productie normen'!A:K,VLOOKUP(M182,'3-Productie normen'!$B$31:$C$36,2,FALSE),FALSE)))</f>
        <v>0</v>
      </c>
      <c r="R182" s="247">
        <f t="shared" si="7"/>
        <v>0</v>
      </c>
      <c r="S182" s="248">
        <f>VLOOKUP(H182,'3-Productie normen'!A:N,11,FALSE)</f>
        <v>0</v>
      </c>
      <c r="T182" s="248"/>
      <c r="V182" s="249">
        <f t="shared" si="8"/>
        <v>444.6</v>
      </c>
    </row>
    <row r="183" spans="1:22" ht="14.15" customHeight="1">
      <c r="A183" s="67">
        <v>183</v>
      </c>
      <c r="B183" s="450" t="s">
        <v>80</v>
      </c>
      <c r="C183" s="450" t="s">
        <v>81</v>
      </c>
      <c r="D183" s="219" t="s">
        <v>82</v>
      </c>
      <c r="E183" s="243" t="s">
        <v>280</v>
      </c>
      <c r="F183" s="244" t="s">
        <v>293</v>
      </c>
      <c r="G183" s="449" t="s">
        <v>322</v>
      </c>
      <c r="H183" s="230" t="s">
        <v>244</v>
      </c>
      <c r="I183" s="449" t="s">
        <v>329</v>
      </c>
      <c r="J183" s="316" t="s">
        <v>279</v>
      </c>
      <c r="K183" s="245">
        <v>8.85</v>
      </c>
      <c r="L183" s="246">
        <f t="shared" si="6"/>
        <v>0</v>
      </c>
      <c r="M183" s="188" t="s">
        <v>279</v>
      </c>
      <c r="N183" s="188"/>
      <c r="O183" s="187">
        <f>IF(M183="nio",0,IF(M183&gt;0,M183*K183/Q183,0))*VLOOKUP(B183,'2-Kosten per locatie'!$A$13:$G$46,7,FALSE)</f>
        <v>0</v>
      </c>
      <c r="P183" s="187">
        <f>IF(N183&gt;0,N183*K183/R183,0)*VLOOKUP(B183,'2-Kosten per locatie'!$A$13:$G$46,7,FALSE)</f>
        <v>0</v>
      </c>
      <c r="Q183" s="247">
        <f>IF(M183="nio",0,IF(M183&gt;0,VLOOKUP(H183,'3-Productie normen'!A:K,VLOOKUP(M183,'3-Productie normen'!$B$31:$C$36,2,FALSE),FALSE)))</f>
        <v>0</v>
      </c>
      <c r="R183" s="247">
        <f t="shared" si="7"/>
        <v>0</v>
      </c>
      <c r="S183" s="248">
        <f>VLOOKUP(H183,'3-Productie normen'!A:N,11,FALSE)</f>
        <v>0</v>
      </c>
      <c r="T183" s="248"/>
      <c r="V183" s="249">
        <f t="shared" si="8"/>
        <v>0</v>
      </c>
    </row>
    <row r="184" spans="1:22" ht="14.15" customHeight="1">
      <c r="A184" s="67">
        <v>184</v>
      </c>
      <c r="B184" s="450" t="s">
        <v>80</v>
      </c>
      <c r="C184" s="450" t="s">
        <v>81</v>
      </c>
      <c r="D184" s="219" t="s">
        <v>82</v>
      </c>
      <c r="E184" s="243" t="s">
        <v>280</v>
      </c>
      <c r="F184" s="244" t="s">
        <v>295</v>
      </c>
      <c r="G184" s="449" t="s">
        <v>328</v>
      </c>
      <c r="H184" s="230" t="s">
        <v>244</v>
      </c>
      <c r="I184" s="449" t="s">
        <v>278</v>
      </c>
      <c r="J184" s="316" t="s">
        <v>279</v>
      </c>
      <c r="K184" s="245">
        <v>10.1</v>
      </c>
      <c r="L184" s="246">
        <f t="shared" si="6"/>
        <v>0</v>
      </c>
      <c r="M184" s="188" t="s">
        <v>279</v>
      </c>
      <c r="N184" s="188"/>
      <c r="O184" s="187">
        <f>IF(M184="nio",0,IF(M184&gt;0,M184*K184/Q184,0))*VLOOKUP(B184,'2-Kosten per locatie'!$A$13:$G$46,7,FALSE)</f>
        <v>0</v>
      </c>
      <c r="P184" s="187">
        <f>IF(N184&gt;0,N184*K184/R184,0)*VLOOKUP(B184,'2-Kosten per locatie'!$A$13:$G$46,7,FALSE)</f>
        <v>0</v>
      </c>
      <c r="Q184" s="247">
        <f>IF(M184="nio",0,IF(M184&gt;0,VLOOKUP(H184,'3-Productie normen'!A:K,VLOOKUP(M184,'3-Productie normen'!$B$31:$C$36,2,FALSE),FALSE)))</f>
        <v>0</v>
      </c>
      <c r="R184" s="247">
        <f t="shared" si="7"/>
        <v>0</v>
      </c>
      <c r="S184" s="248">
        <f>VLOOKUP(H184,'3-Productie normen'!A:N,11,FALSE)</f>
        <v>0</v>
      </c>
      <c r="T184" s="248"/>
      <c r="V184" s="249">
        <f t="shared" si="8"/>
        <v>0</v>
      </c>
    </row>
    <row r="185" spans="1:22" ht="14.15" customHeight="1">
      <c r="A185" s="67">
        <v>185</v>
      </c>
      <c r="B185" s="450" t="s">
        <v>80</v>
      </c>
      <c r="C185" s="450" t="s">
        <v>81</v>
      </c>
      <c r="D185" s="219" t="s">
        <v>82</v>
      </c>
      <c r="E185" s="243" t="s">
        <v>280</v>
      </c>
      <c r="F185" s="244" t="s">
        <v>299</v>
      </c>
      <c r="G185" s="449" t="s">
        <v>239</v>
      </c>
      <c r="H185" s="230" t="s">
        <v>244</v>
      </c>
      <c r="I185" s="449" t="s">
        <v>278</v>
      </c>
      <c r="J185" s="316" t="s">
        <v>279</v>
      </c>
      <c r="K185" s="245">
        <v>19.75</v>
      </c>
      <c r="L185" s="246">
        <f t="shared" si="6"/>
        <v>0</v>
      </c>
      <c r="M185" s="188" t="s">
        <v>279</v>
      </c>
      <c r="N185" s="188"/>
      <c r="O185" s="187">
        <f>IF(M185="nio",0,IF(M185&gt;0,M185*K185/Q185,0))*VLOOKUP(B185,'2-Kosten per locatie'!$A$13:$G$46,7,FALSE)</f>
        <v>0</v>
      </c>
      <c r="P185" s="187">
        <f>IF(N185&gt;0,N185*K185/R185,0)*VLOOKUP(B185,'2-Kosten per locatie'!$A$13:$G$46,7,FALSE)</f>
        <v>0</v>
      </c>
      <c r="Q185" s="247">
        <f>IF(M185="nio",0,IF(M185&gt;0,VLOOKUP(H185,'3-Productie normen'!A:K,VLOOKUP(M185,'3-Productie normen'!$B$31:$C$36,2,FALSE),FALSE)))</f>
        <v>0</v>
      </c>
      <c r="R185" s="247">
        <f t="shared" si="7"/>
        <v>0</v>
      </c>
      <c r="S185" s="248">
        <f>VLOOKUP(H185,'3-Productie normen'!A:N,11,FALSE)</f>
        <v>0</v>
      </c>
      <c r="T185" s="248"/>
      <c r="V185" s="249">
        <f t="shared" si="8"/>
        <v>0</v>
      </c>
    </row>
    <row r="186" spans="1:22" ht="14.15" customHeight="1">
      <c r="A186" s="67">
        <v>186</v>
      </c>
      <c r="B186" s="450" t="s">
        <v>80</v>
      </c>
      <c r="C186" s="450" t="s">
        <v>81</v>
      </c>
      <c r="D186" s="219" t="s">
        <v>82</v>
      </c>
      <c r="E186" s="243" t="s">
        <v>280</v>
      </c>
      <c r="F186" s="244" t="s">
        <v>300</v>
      </c>
      <c r="G186" s="449" t="s">
        <v>283</v>
      </c>
      <c r="H186" s="230" t="s">
        <v>232</v>
      </c>
      <c r="I186" s="449" t="s">
        <v>278</v>
      </c>
      <c r="J186" s="316" t="s">
        <v>276</v>
      </c>
      <c r="K186" s="245">
        <v>11.85</v>
      </c>
      <c r="L186" s="246">
        <f t="shared" si="6"/>
        <v>52</v>
      </c>
      <c r="M186" s="188">
        <v>52</v>
      </c>
      <c r="N186" s="188"/>
      <c r="O186" s="187" t="e">
        <f>IF(M186="nio",0,IF(M186&gt;0,M186*K186/Q186,0))*VLOOKUP(B186,'2-Kosten per locatie'!$A$13:$G$46,7,FALSE)</f>
        <v>#DIV/0!</v>
      </c>
      <c r="P186" s="187">
        <f>IF(N186&gt;0,N186*K186/R186,0)*VLOOKUP(B186,'2-Kosten per locatie'!$A$13:$G$46,7,FALSE)</f>
        <v>0</v>
      </c>
      <c r="Q186" s="247">
        <f>IF(M186="nio",0,IF(M186&gt;0,VLOOKUP(H186,'3-Productie normen'!A:K,VLOOKUP(M186,'3-Productie normen'!$B$31:$C$36,2,FALSE),FALSE)))</f>
        <v>0</v>
      </c>
      <c r="R186" s="247">
        <f t="shared" si="7"/>
        <v>0</v>
      </c>
      <c r="S186" s="248">
        <f>VLOOKUP(H186,'3-Productie normen'!A:N,11,FALSE)</f>
        <v>0</v>
      </c>
      <c r="T186" s="248"/>
      <c r="V186" s="249">
        <f t="shared" si="8"/>
        <v>616.19999999999993</v>
      </c>
    </row>
    <row r="187" spans="1:22" ht="14.15" customHeight="1">
      <c r="A187" s="67">
        <v>187</v>
      </c>
      <c r="B187" s="450" t="s">
        <v>80</v>
      </c>
      <c r="C187" s="450" t="s">
        <v>81</v>
      </c>
      <c r="D187" s="219" t="s">
        <v>82</v>
      </c>
      <c r="E187" s="243" t="s">
        <v>280</v>
      </c>
      <c r="F187" s="244" t="s">
        <v>301</v>
      </c>
      <c r="G187" s="449" t="s">
        <v>239</v>
      </c>
      <c r="H187" s="230" t="s">
        <v>244</v>
      </c>
      <c r="I187" s="449" t="s">
        <v>278</v>
      </c>
      <c r="J187" s="316" t="s">
        <v>279</v>
      </c>
      <c r="K187" s="245">
        <v>31.75</v>
      </c>
      <c r="L187" s="246">
        <f t="shared" si="6"/>
        <v>0</v>
      </c>
      <c r="M187" s="188" t="s">
        <v>279</v>
      </c>
      <c r="N187" s="188"/>
      <c r="O187" s="187">
        <f>IF(M187="nio",0,IF(M187&gt;0,M187*K187/Q187,0))*VLOOKUP(B187,'2-Kosten per locatie'!$A$13:$G$46,7,FALSE)</f>
        <v>0</v>
      </c>
      <c r="P187" s="187">
        <f>IF(N187&gt;0,N187*K187/R187,0)*VLOOKUP(B187,'2-Kosten per locatie'!$A$13:$G$46,7,FALSE)</f>
        <v>0</v>
      </c>
      <c r="Q187" s="247">
        <f>IF(M187="nio",0,IF(M187&gt;0,VLOOKUP(H187,'3-Productie normen'!A:K,VLOOKUP(M187,'3-Productie normen'!$B$31:$C$36,2,FALSE),FALSE)))</f>
        <v>0</v>
      </c>
      <c r="R187" s="247">
        <f t="shared" si="7"/>
        <v>0</v>
      </c>
      <c r="S187" s="248">
        <f>VLOOKUP(H187,'3-Productie normen'!A:N,11,FALSE)</f>
        <v>0</v>
      </c>
      <c r="T187" s="248"/>
      <c r="V187" s="249">
        <f t="shared" si="8"/>
        <v>0</v>
      </c>
    </row>
    <row r="188" spans="1:22" ht="14.15" customHeight="1">
      <c r="A188" s="67">
        <v>188</v>
      </c>
      <c r="B188" s="450" t="s">
        <v>80</v>
      </c>
      <c r="C188" s="450" t="s">
        <v>81</v>
      </c>
      <c r="D188" s="219" t="s">
        <v>82</v>
      </c>
      <c r="E188" s="243" t="s">
        <v>280</v>
      </c>
      <c r="F188" s="244" t="s">
        <v>303</v>
      </c>
      <c r="G188" s="449" t="s">
        <v>304</v>
      </c>
      <c r="H188" s="234" t="s">
        <v>242</v>
      </c>
      <c r="I188" s="449" t="s">
        <v>305</v>
      </c>
      <c r="J188" s="316" t="s">
        <v>276</v>
      </c>
      <c r="K188" s="245">
        <v>1.95</v>
      </c>
      <c r="L188" s="246">
        <f t="shared" si="6"/>
        <v>52</v>
      </c>
      <c r="M188" s="188">
        <v>52</v>
      </c>
      <c r="N188" s="188"/>
      <c r="O188" s="187" t="e">
        <f>IF(M188="nio",0,IF(M188&gt;0,M188*K188/Q188,0))*VLOOKUP(B188,'2-Kosten per locatie'!$A$13:$G$46,7,FALSE)</f>
        <v>#DIV/0!</v>
      </c>
      <c r="P188" s="187">
        <f>IF(N188&gt;0,N188*K188/R188,0)*VLOOKUP(B188,'2-Kosten per locatie'!$A$13:$G$46,7,FALSE)</f>
        <v>0</v>
      </c>
      <c r="Q188" s="247">
        <f>IF(M188="nio",0,IF(M188&gt;0,VLOOKUP(H188,'3-Productie normen'!A:K,VLOOKUP(M188,'3-Productie normen'!$B$31:$C$36,2,FALSE),FALSE)))</f>
        <v>0</v>
      </c>
      <c r="R188" s="247">
        <f t="shared" si="7"/>
        <v>0</v>
      </c>
      <c r="S188" s="248">
        <f>VLOOKUP(H188,'3-Productie normen'!A:N,11,FALSE)</f>
        <v>0</v>
      </c>
      <c r="T188" s="248"/>
      <c r="V188" s="249">
        <f t="shared" si="8"/>
        <v>101.39999999999999</v>
      </c>
    </row>
    <row r="189" spans="1:22" ht="14.15" customHeight="1">
      <c r="A189" s="67">
        <v>189</v>
      </c>
      <c r="B189" s="450" t="s">
        <v>80</v>
      </c>
      <c r="C189" s="450" t="s">
        <v>81</v>
      </c>
      <c r="D189" s="219" t="s">
        <v>82</v>
      </c>
      <c r="E189" s="243" t="s">
        <v>280</v>
      </c>
      <c r="F189" s="244" t="s">
        <v>330</v>
      </c>
      <c r="G189" s="449" t="s">
        <v>231</v>
      </c>
      <c r="H189" s="230" t="s">
        <v>231</v>
      </c>
      <c r="I189" s="449" t="s">
        <v>278</v>
      </c>
      <c r="J189" s="316" t="s">
        <v>276</v>
      </c>
      <c r="K189" s="245">
        <v>12.1</v>
      </c>
      <c r="L189" s="246">
        <f t="shared" si="6"/>
        <v>52</v>
      </c>
      <c r="M189" s="188">
        <v>52</v>
      </c>
      <c r="N189" s="188"/>
      <c r="O189" s="187" t="e">
        <f>IF(M189="nio",0,IF(M189&gt;0,M189*K189/Q189,0))*VLOOKUP(B189,'2-Kosten per locatie'!$A$13:$G$46,7,FALSE)</f>
        <v>#DIV/0!</v>
      </c>
      <c r="P189" s="187">
        <f>IF(N189&gt;0,N189*K189/R189,0)*VLOOKUP(B189,'2-Kosten per locatie'!$A$13:$G$46,7,FALSE)</f>
        <v>0</v>
      </c>
      <c r="Q189" s="247">
        <f>IF(M189="nio",0,IF(M189&gt;0,VLOOKUP(H189,'3-Productie normen'!A:K,VLOOKUP(M189,'3-Productie normen'!$B$31:$C$36,2,FALSE),FALSE)))</f>
        <v>0</v>
      </c>
      <c r="R189" s="247">
        <f t="shared" si="7"/>
        <v>0</v>
      </c>
      <c r="S189" s="248">
        <f>VLOOKUP(H189,'3-Productie normen'!A:N,11,FALSE)</f>
        <v>0</v>
      </c>
      <c r="T189" s="248"/>
      <c r="V189" s="249">
        <f t="shared" si="8"/>
        <v>629.19999999999993</v>
      </c>
    </row>
    <row r="190" spans="1:22" ht="14.15" customHeight="1">
      <c r="A190" s="67">
        <v>190</v>
      </c>
      <c r="B190" s="450" t="s">
        <v>80</v>
      </c>
      <c r="C190" s="450" t="s">
        <v>81</v>
      </c>
      <c r="D190" s="219" t="s">
        <v>82</v>
      </c>
      <c r="E190" s="243" t="s">
        <v>280</v>
      </c>
      <c r="F190" s="244" t="s">
        <v>351</v>
      </c>
      <c r="G190" s="449" t="s">
        <v>326</v>
      </c>
      <c r="H190" s="230" t="s">
        <v>244</v>
      </c>
      <c r="I190" s="449" t="s">
        <v>275</v>
      </c>
      <c r="J190" s="316" t="s">
        <v>279</v>
      </c>
      <c r="K190" s="245">
        <v>44.7</v>
      </c>
      <c r="L190" s="246">
        <f t="shared" si="6"/>
        <v>0</v>
      </c>
      <c r="M190" s="188" t="s">
        <v>279</v>
      </c>
      <c r="N190" s="188"/>
      <c r="O190" s="187">
        <f>IF(M190="nio",0,IF(M190&gt;0,M190*K190/Q190,0))*VLOOKUP(B190,'2-Kosten per locatie'!$A$13:$G$46,7,FALSE)</f>
        <v>0</v>
      </c>
      <c r="P190" s="187">
        <f>IF(N190&gt;0,N190*K190/R190,0)*VLOOKUP(B190,'2-Kosten per locatie'!$A$13:$G$46,7,FALSE)</f>
        <v>0</v>
      </c>
      <c r="Q190" s="247">
        <f>IF(M190="nio",0,IF(M190&gt;0,VLOOKUP(H190,'3-Productie normen'!A:K,VLOOKUP(M190,'3-Productie normen'!$B$31:$C$36,2,FALSE),FALSE)))</f>
        <v>0</v>
      </c>
      <c r="R190" s="247">
        <f t="shared" si="7"/>
        <v>0</v>
      </c>
      <c r="S190" s="248">
        <f>VLOOKUP(H190,'3-Productie normen'!A:N,11,FALSE)</f>
        <v>0</v>
      </c>
      <c r="T190" s="248"/>
      <c r="V190" s="249">
        <f t="shared" si="8"/>
        <v>0</v>
      </c>
    </row>
    <row r="191" spans="1:22" ht="14.15" customHeight="1">
      <c r="A191" s="67">
        <v>191</v>
      </c>
      <c r="B191" s="450" t="s">
        <v>80</v>
      </c>
      <c r="C191" s="450" t="s">
        <v>81</v>
      </c>
      <c r="D191" s="219" t="s">
        <v>82</v>
      </c>
      <c r="E191" s="243" t="s">
        <v>280</v>
      </c>
      <c r="F191" s="244" t="s">
        <v>352</v>
      </c>
      <c r="G191" s="449" t="s">
        <v>328</v>
      </c>
      <c r="H191" s="230" t="s">
        <v>244</v>
      </c>
      <c r="I191" s="449" t="s">
        <v>275</v>
      </c>
      <c r="J191" s="316" t="s">
        <v>279</v>
      </c>
      <c r="K191" s="245">
        <v>18.3</v>
      </c>
      <c r="L191" s="246">
        <f t="shared" si="6"/>
        <v>0</v>
      </c>
      <c r="M191" s="188" t="s">
        <v>279</v>
      </c>
      <c r="N191" s="188"/>
      <c r="O191" s="187">
        <f>IF(M191="nio",0,IF(M191&gt;0,M191*K191/Q191,0))*VLOOKUP(B191,'2-Kosten per locatie'!$A$13:$G$46,7,FALSE)</f>
        <v>0</v>
      </c>
      <c r="P191" s="187">
        <f>IF(N191&gt;0,N191*K191/R191,0)*VLOOKUP(B191,'2-Kosten per locatie'!$A$13:$G$46,7,FALSE)</f>
        <v>0</v>
      </c>
      <c r="Q191" s="247">
        <f>IF(M191="nio",0,IF(M191&gt;0,VLOOKUP(H191,'3-Productie normen'!A:K,VLOOKUP(M191,'3-Productie normen'!$B$31:$C$36,2,FALSE),FALSE)))</f>
        <v>0</v>
      </c>
      <c r="R191" s="247">
        <f t="shared" si="7"/>
        <v>0</v>
      </c>
      <c r="S191" s="248">
        <f>VLOOKUP(H191,'3-Productie normen'!A:N,11,FALSE)</f>
        <v>0</v>
      </c>
      <c r="T191" s="248"/>
      <c r="V191" s="249">
        <f t="shared" si="8"/>
        <v>0</v>
      </c>
    </row>
    <row r="192" spans="1:22" ht="14.15" customHeight="1">
      <c r="A192" s="67">
        <v>192</v>
      </c>
      <c r="B192" s="450" t="s">
        <v>80</v>
      </c>
      <c r="C192" s="450" t="s">
        <v>81</v>
      </c>
      <c r="D192" s="219" t="s">
        <v>82</v>
      </c>
      <c r="E192" s="243" t="s">
        <v>280</v>
      </c>
      <c r="F192" s="244" t="s">
        <v>354</v>
      </c>
      <c r="G192" s="449" t="s">
        <v>285</v>
      </c>
      <c r="H192" s="230" t="s">
        <v>233</v>
      </c>
      <c r="I192" s="449" t="s">
        <v>278</v>
      </c>
      <c r="J192" s="316" t="s">
        <v>286</v>
      </c>
      <c r="K192" s="245">
        <v>12.2</v>
      </c>
      <c r="L192" s="246">
        <f t="shared" si="6"/>
        <v>52</v>
      </c>
      <c r="M192" s="188">
        <v>52</v>
      </c>
      <c r="N192" s="188"/>
      <c r="O192" s="187" t="e">
        <f>IF(M192="nio",0,IF(M192&gt;0,M192*K192/Q192,0))*VLOOKUP(B192,'2-Kosten per locatie'!$A$13:$G$46,7,FALSE)</f>
        <v>#DIV/0!</v>
      </c>
      <c r="P192" s="187">
        <f>IF(N192&gt;0,N192*K192/R192,0)*VLOOKUP(B192,'2-Kosten per locatie'!$A$13:$G$46,7,FALSE)</f>
        <v>0</v>
      </c>
      <c r="Q192" s="247">
        <f>IF(M192="nio",0,IF(M192&gt;0,VLOOKUP(H192,'3-Productie normen'!A:K,VLOOKUP(M192,'3-Productie normen'!$B$31:$C$36,2,FALSE),FALSE)))</f>
        <v>0</v>
      </c>
      <c r="R192" s="247">
        <f t="shared" si="7"/>
        <v>0</v>
      </c>
      <c r="S192" s="248">
        <f>VLOOKUP(H192,'3-Productie normen'!A:N,11,FALSE)</f>
        <v>0</v>
      </c>
      <c r="T192" s="248"/>
      <c r="V192" s="249">
        <f t="shared" si="8"/>
        <v>634.4</v>
      </c>
    </row>
    <row r="193" spans="1:22" ht="14.15" customHeight="1">
      <c r="A193" s="67">
        <v>193</v>
      </c>
      <c r="B193" s="450" t="s">
        <v>80</v>
      </c>
      <c r="C193" s="450" t="s">
        <v>81</v>
      </c>
      <c r="D193" s="219" t="s">
        <v>82</v>
      </c>
      <c r="E193" s="243" t="s">
        <v>280</v>
      </c>
      <c r="F193" s="244" t="s">
        <v>355</v>
      </c>
      <c r="G193" s="449" t="s">
        <v>292</v>
      </c>
      <c r="H193" s="449" t="s">
        <v>240</v>
      </c>
      <c r="I193" s="449" t="s">
        <v>278</v>
      </c>
      <c r="J193" s="316" t="s">
        <v>286</v>
      </c>
      <c r="K193" s="245">
        <v>1.6</v>
      </c>
      <c r="L193" s="246">
        <f t="shared" si="6"/>
        <v>52</v>
      </c>
      <c r="M193" s="188">
        <v>52</v>
      </c>
      <c r="N193" s="188"/>
      <c r="O193" s="187" t="e">
        <f>IF(M193="nio",0,IF(M193&gt;0,M193*K193/Q193,0))*VLOOKUP(B193,'2-Kosten per locatie'!$A$13:$G$46,7,FALSE)</f>
        <v>#DIV/0!</v>
      </c>
      <c r="P193" s="187">
        <f>IF(N193&gt;0,N193*K193/R193,0)*VLOOKUP(B193,'2-Kosten per locatie'!$A$13:$G$46,7,FALSE)</f>
        <v>0</v>
      </c>
      <c r="Q193" s="247">
        <f>IF(M193="nio",0,IF(M193&gt;0,VLOOKUP(H193,'3-Productie normen'!A:K,VLOOKUP(M193,'3-Productie normen'!$B$31:$C$36,2,FALSE),FALSE)))</f>
        <v>0</v>
      </c>
      <c r="R193" s="247">
        <f t="shared" si="7"/>
        <v>0</v>
      </c>
      <c r="S193" s="248">
        <f>VLOOKUP(H193,'3-Productie normen'!A:N,11,FALSE)</f>
        <v>0</v>
      </c>
      <c r="T193" s="248"/>
      <c r="V193" s="249">
        <f t="shared" si="8"/>
        <v>83.2</v>
      </c>
    </row>
    <row r="194" spans="1:22" ht="14.15" customHeight="1">
      <c r="A194" s="67">
        <v>194</v>
      </c>
      <c r="B194" s="450" t="s">
        <v>80</v>
      </c>
      <c r="C194" s="450" t="s">
        <v>81</v>
      </c>
      <c r="D194" s="219" t="s">
        <v>82</v>
      </c>
      <c r="E194" s="243" t="s">
        <v>280</v>
      </c>
      <c r="F194" s="244" t="s">
        <v>364</v>
      </c>
      <c r="G194" s="449" t="s">
        <v>349</v>
      </c>
      <c r="H194" s="230" t="s">
        <v>240</v>
      </c>
      <c r="I194" s="449" t="s">
        <v>278</v>
      </c>
      <c r="J194" s="316" t="s">
        <v>286</v>
      </c>
      <c r="K194" s="245">
        <v>2.1</v>
      </c>
      <c r="L194" s="246">
        <f t="shared" si="6"/>
        <v>52</v>
      </c>
      <c r="M194" s="188">
        <v>52</v>
      </c>
      <c r="N194" s="188"/>
      <c r="O194" s="187" t="e">
        <f>IF(M194="nio",0,IF(M194&gt;0,M194*K194/Q194,0))*VLOOKUP(B194,'2-Kosten per locatie'!$A$13:$G$46,7,FALSE)</f>
        <v>#DIV/0!</v>
      </c>
      <c r="P194" s="187">
        <f>IF(N194&gt;0,N194*K194/R194,0)*VLOOKUP(B194,'2-Kosten per locatie'!$A$13:$G$46,7,FALSE)</f>
        <v>0</v>
      </c>
      <c r="Q194" s="247">
        <f>IF(M194="nio",0,IF(M194&gt;0,VLOOKUP(H194,'3-Productie normen'!A:K,VLOOKUP(M194,'3-Productie normen'!$B$31:$C$36,2,FALSE),FALSE)))</f>
        <v>0</v>
      </c>
      <c r="R194" s="247">
        <f t="shared" si="7"/>
        <v>0</v>
      </c>
      <c r="S194" s="248">
        <f>VLOOKUP(H194,'3-Productie normen'!A:N,11,FALSE)</f>
        <v>0</v>
      </c>
      <c r="T194" s="248"/>
      <c r="V194" s="249">
        <f t="shared" si="8"/>
        <v>109.2</v>
      </c>
    </row>
    <row r="195" spans="1:22" ht="14.15" customHeight="1">
      <c r="A195" s="67">
        <v>195</v>
      </c>
      <c r="B195" s="450" t="s">
        <v>80</v>
      </c>
      <c r="C195" s="450" t="s">
        <v>81</v>
      </c>
      <c r="D195" s="219" t="s">
        <v>82</v>
      </c>
      <c r="E195" s="243" t="s">
        <v>280</v>
      </c>
      <c r="F195" s="244" t="s">
        <v>365</v>
      </c>
      <c r="G195" s="449" t="s">
        <v>359</v>
      </c>
      <c r="H195" s="230" t="s">
        <v>244</v>
      </c>
      <c r="I195" s="449" t="s">
        <v>316</v>
      </c>
      <c r="J195" s="316" t="s">
        <v>279</v>
      </c>
      <c r="K195" s="245">
        <v>5.75</v>
      </c>
      <c r="L195" s="246">
        <f t="shared" si="6"/>
        <v>0</v>
      </c>
      <c r="M195" s="188" t="s">
        <v>279</v>
      </c>
      <c r="N195" s="188"/>
      <c r="O195" s="187">
        <f>IF(M195="nio",0,IF(M195&gt;0,M195*K195/Q195,0))*VLOOKUP(B195,'2-Kosten per locatie'!$A$13:$G$46,7,FALSE)</f>
        <v>0</v>
      </c>
      <c r="P195" s="187">
        <f>IF(N195&gt;0,N195*K195/R195,0)*VLOOKUP(B195,'2-Kosten per locatie'!$A$13:$G$46,7,FALSE)</f>
        <v>0</v>
      </c>
      <c r="Q195" s="247">
        <f>IF(M195="nio",0,IF(M195&gt;0,VLOOKUP(H195,'3-Productie normen'!A:K,VLOOKUP(M195,'3-Productie normen'!$B$31:$C$36,2,FALSE),FALSE)))</f>
        <v>0</v>
      </c>
      <c r="R195" s="247">
        <f t="shared" si="7"/>
        <v>0</v>
      </c>
      <c r="S195" s="248">
        <f>VLOOKUP(H195,'3-Productie normen'!A:N,11,FALSE)</f>
        <v>0</v>
      </c>
      <c r="T195" s="248"/>
      <c r="V195" s="249">
        <f t="shared" si="8"/>
        <v>0</v>
      </c>
    </row>
    <row r="196" spans="1:22" ht="14.15" customHeight="1">
      <c r="A196" s="67">
        <v>196</v>
      </c>
      <c r="B196" s="450" t="s">
        <v>80</v>
      </c>
      <c r="C196" s="450" t="s">
        <v>81</v>
      </c>
      <c r="D196" s="219" t="s">
        <v>82</v>
      </c>
      <c r="E196" s="243" t="s">
        <v>280</v>
      </c>
      <c r="F196" s="244" t="s">
        <v>371</v>
      </c>
      <c r="G196" s="449" t="s">
        <v>234</v>
      </c>
      <c r="H196" s="230" t="s">
        <v>234</v>
      </c>
      <c r="I196" s="449" t="s">
        <v>278</v>
      </c>
      <c r="J196" s="316" t="s">
        <v>276</v>
      </c>
      <c r="K196" s="245">
        <v>17.600000000000001</v>
      </c>
      <c r="L196" s="246">
        <f t="shared" si="6"/>
        <v>52</v>
      </c>
      <c r="M196" s="188">
        <v>52</v>
      </c>
      <c r="N196" s="188"/>
      <c r="O196" s="187" t="e">
        <f>IF(M196="nio",0,IF(M196&gt;0,M196*K196/Q196,0))*VLOOKUP(B196,'2-Kosten per locatie'!$A$13:$G$46,7,FALSE)</f>
        <v>#DIV/0!</v>
      </c>
      <c r="P196" s="187">
        <f>IF(N196&gt;0,N196*K196/R196,0)*VLOOKUP(B196,'2-Kosten per locatie'!$A$13:$G$46,7,FALSE)</f>
        <v>0</v>
      </c>
      <c r="Q196" s="247">
        <f>IF(M196="nio",0,IF(M196&gt;0,VLOOKUP(H196,'3-Productie normen'!A:K,VLOOKUP(M196,'3-Productie normen'!$B$31:$C$36,2,FALSE),FALSE)))</f>
        <v>0</v>
      </c>
      <c r="R196" s="247">
        <f t="shared" si="7"/>
        <v>0</v>
      </c>
      <c r="S196" s="248">
        <f>VLOOKUP(H196,'3-Productie normen'!A:N,11,FALSE)</f>
        <v>0</v>
      </c>
      <c r="T196" s="248"/>
      <c r="V196" s="249">
        <f t="shared" si="8"/>
        <v>915.2</v>
      </c>
    </row>
    <row r="197" spans="1:22" ht="14.15" customHeight="1">
      <c r="A197" s="67">
        <v>197</v>
      </c>
      <c r="B197" s="450" t="s">
        <v>80</v>
      </c>
      <c r="C197" s="450" t="s">
        <v>81</v>
      </c>
      <c r="D197" s="219" t="s">
        <v>82</v>
      </c>
      <c r="E197" s="243" t="s">
        <v>280</v>
      </c>
      <c r="F197" s="244" t="s">
        <v>372</v>
      </c>
      <c r="G197" s="449" t="s">
        <v>345</v>
      </c>
      <c r="H197" s="230" t="s">
        <v>232</v>
      </c>
      <c r="I197" s="449" t="s">
        <v>278</v>
      </c>
      <c r="J197" s="316" t="s">
        <v>276</v>
      </c>
      <c r="K197" s="245">
        <v>3.6</v>
      </c>
      <c r="L197" s="246">
        <f t="shared" si="6"/>
        <v>52</v>
      </c>
      <c r="M197" s="188">
        <v>52</v>
      </c>
      <c r="N197" s="188"/>
      <c r="O197" s="187" t="e">
        <f>IF(M197="nio",0,IF(M197&gt;0,M197*K197/Q197,0))*VLOOKUP(B197,'2-Kosten per locatie'!$A$13:$G$46,7,FALSE)</f>
        <v>#DIV/0!</v>
      </c>
      <c r="P197" s="187">
        <f>IF(N197&gt;0,N197*K197/R197,0)*VLOOKUP(B197,'2-Kosten per locatie'!$A$13:$G$46,7,FALSE)</f>
        <v>0</v>
      </c>
      <c r="Q197" s="247">
        <f>IF(M197="nio",0,IF(M197&gt;0,VLOOKUP(H197,'3-Productie normen'!A:K,VLOOKUP(M197,'3-Productie normen'!$B$31:$C$36,2,FALSE),FALSE)))</f>
        <v>0</v>
      </c>
      <c r="R197" s="247">
        <f t="shared" si="7"/>
        <v>0</v>
      </c>
      <c r="S197" s="248">
        <f>VLOOKUP(H197,'3-Productie normen'!A:N,11,FALSE)</f>
        <v>0</v>
      </c>
      <c r="T197" s="248"/>
      <c r="V197" s="249">
        <f t="shared" si="8"/>
        <v>187.20000000000002</v>
      </c>
    </row>
    <row r="198" spans="1:22" ht="14.15" customHeight="1">
      <c r="A198" s="67">
        <v>198</v>
      </c>
      <c r="B198" s="450" t="s">
        <v>84</v>
      </c>
      <c r="C198" s="450" t="s">
        <v>85</v>
      </c>
      <c r="D198" s="219" t="s">
        <v>86</v>
      </c>
      <c r="E198" s="243" t="s">
        <v>280</v>
      </c>
      <c r="F198" s="244" t="s">
        <v>281</v>
      </c>
      <c r="G198" s="449" t="s">
        <v>373</v>
      </c>
      <c r="H198" s="230" t="s">
        <v>240</v>
      </c>
      <c r="I198" s="449" t="s">
        <v>278</v>
      </c>
      <c r="J198" s="316" t="s">
        <v>286</v>
      </c>
      <c r="K198" s="245">
        <v>11.3</v>
      </c>
      <c r="L198" s="246">
        <f t="shared" si="6"/>
        <v>52</v>
      </c>
      <c r="M198" s="188">
        <v>52</v>
      </c>
      <c r="N198" s="188"/>
      <c r="O198" s="187" t="e">
        <f>IF(M198="nio",0,IF(M198&gt;0,M198*K198/Q198,0))*VLOOKUP(B198,'2-Kosten per locatie'!$A$13:$G$46,7,FALSE)</f>
        <v>#DIV/0!</v>
      </c>
      <c r="P198" s="187">
        <f>IF(N198&gt;0,N198*K198/R198,0)*VLOOKUP(B198,'2-Kosten per locatie'!$A$13:$G$46,7,FALSE)</f>
        <v>0</v>
      </c>
      <c r="Q198" s="247">
        <f>IF(M198="nio",0,IF(M198&gt;0,VLOOKUP(H198,'3-Productie normen'!A:K,VLOOKUP(M198,'3-Productie normen'!$B$31:$C$36,2,FALSE),FALSE)))</f>
        <v>0</v>
      </c>
      <c r="R198" s="247">
        <f t="shared" si="7"/>
        <v>0</v>
      </c>
      <c r="S198" s="248">
        <f>VLOOKUP(H198,'3-Productie normen'!A:N,11,FALSE)</f>
        <v>0</v>
      </c>
      <c r="T198" s="248"/>
      <c r="V198" s="249">
        <f t="shared" si="8"/>
        <v>587.6</v>
      </c>
    </row>
    <row r="199" spans="1:22" ht="14.15" customHeight="1">
      <c r="A199" s="67">
        <v>199</v>
      </c>
      <c r="B199" s="450" t="s">
        <v>84</v>
      </c>
      <c r="C199" s="450" t="s">
        <v>85</v>
      </c>
      <c r="D199" s="219" t="s">
        <v>86</v>
      </c>
      <c r="E199" s="243" t="s">
        <v>280</v>
      </c>
      <c r="F199" s="244" t="s">
        <v>282</v>
      </c>
      <c r="G199" s="449" t="s">
        <v>283</v>
      </c>
      <c r="H199" s="230" t="s">
        <v>232</v>
      </c>
      <c r="I199" s="449" t="s">
        <v>374</v>
      </c>
      <c r="J199" s="316" t="s">
        <v>276</v>
      </c>
      <c r="K199" s="245">
        <v>83.259999999999991</v>
      </c>
      <c r="L199" s="246">
        <f t="shared" si="6"/>
        <v>52</v>
      </c>
      <c r="M199" s="188">
        <v>52</v>
      </c>
      <c r="N199" s="188"/>
      <c r="O199" s="187" t="e">
        <f>IF(M199="nio",0,IF(M199&gt;0,M199*K199/Q199,0))*VLOOKUP(B199,'2-Kosten per locatie'!$A$13:$G$46,7,FALSE)</f>
        <v>#DIV/0!</v>
      </c>
      <c r="P199" s="187">
        <f>IF(N199&gt;0,N199*K199/R199,0)*VLOOKUP(B199,'2-Kosten per locatie'!$A$13:$G$46,7,FALSE)</f>
        <v>0</v>
      </c>
      <c r="Q199" s="247">
        <f>IF(M199="nio",0,IF(M199&gt;0,VLOOKUP(H199,'3-Productie normen'!A:K,VLOOKUP(M199,'3-Productie normen'!$B$31:$C$36,2,FALSE),FALSE)))</f>
        <v>0</v>
      </c>
      <c r="R199" s="247">
        <f t="shared" si="7"/>
        <v>0</v>
      </c>
      <c r="S199" s="248">
        <f>VLOOKUP(H199,'3-Productie normen'!A:N,11,FALSE)</f>
        <v>0</v>
      </c>
      <c r="T199" s="248"/>
      <c r="V199" s="249">
        <f t="shared" si="8"/>
        <v>4329.5199999999995</v>
      </c>
    </row>
    <row r="200" spans="1:22" ht="14.15" customHeight="1">
      <c r="A200" s="67">
        <v>200</v>
      </c>
      <c r="B200" s="450" t="s">
        <v>84</v>
      </c>
      <c r="C200" s="450" t="s">
        <v>85</v>
      </c>
      <c r="D200" s="219" t="s">
        <v>86</v>
      </c>
      <c r="E200" s="243" t="s">
        <v>280</v>
      </c>
      <c r="F200" s="244" t="s">
        <v>284</v>
      </c>
      <c r="G200" s="449" t="s">
        <v>310</v>
      </c>
      <c r="H200" s="230" t="s">
        <v>238</v>
      </c>
      <c r="I200" s="449" t="s">
        <v>374</v>
      </c>
      <c r="J200" s="316" t="s">
        <v>276</v>
      </c>
      <c r="K200" s="245">
        <v>39.22</v>
      </c>
      <c r="L200" s="246">
        <f t="shared" si="6"/>
        <v>52</v>
      </c>
      <c r="M200" s="188">
        <v>52</v>
      </c>
      <c r="N200" s="188"/>
      <c r="O200" s="187" t="e">
        <f>IF(M200="nio",0,IF(M200&gt;0,M200*K200/Q200,0))*VLOOKUP(B200,'2-Kosten per locatie'!$A$13:$G$46,7,FALSE)</f>
        <v>#DIV/0!</v>
      </c>
      <c r="P200" s="187">
        <f>IF(N200&gt;0,N200*K200/R200,0)*VLOOKUP(B200,'2-Kosten per locatie'!$A$13:$G$46,7,FALSE)</f>
        <v>0</v>
      </c>
      <c r="Q200" s="247">
        <f>IF(M200="nio",0,IF(M200&gt;0,VLOOKUP(H200,'3-Productie normen'!A:K,VLOOKUP(M200,'3-Productie normen'!$B$31:$C$36,2,FALSE),FALSE)))</f>
        <v>0</v>
      </c>
      <c r="R200" s="247">
        <f t="shared" si="7"/>
        <v>0</v>
      </c>
      <c r="S200" s="248">
        <f>VLOOKUP(H200,'3-Productie normen'!A:N,11,FALSE)</f>
        <v>0</v>
      </c>
      <c r="T200" s="248"/>
      <c r="V200" s="249">
        <f t="shared" si="8"/>
        <v>2039.44</v>
      </c>
    </row>
    <row r="201" spans="1:22" ht="14.15" customHeight="1">
      <c r="A201" s="67">
        <v>201</v>
      </c>
      <c r="B201" s="450" t="s">
        <v>84</v>
      </c>
      <c r="C201" s="450" t="s">
        <v>85</v>
      </c>
      <c r="D201" s="219" t="s">
        <v>86</v>
      </c>
      <c r="E201" s="243" t="s">
        <v>280</v>
      </c>
      <c r="F201" s="244" t="s">
        <v>287</v>
      </c>
      <c r="G201" s="449" t="s">
        <v>359</v>
      </c>
      <c r="H201" s="230" t="s">
        <v>244</v>
      </c>
      <c r="I201" s="449" t="s">
        <v>374</v>
      </c>
      <c r="J201" s="316" t="s">
        <v>279</v>
      </c>
      <c r="K201" s="245">
        <v>19.52</v>
      </c>
      <c r="L201" s="246">
        <f t="shared" si="6"/>
        <v>0</v>
      </c>
      <c r="M201" s="188" t="s">
        <v>279</v>
      </c>
      <c r="N201" s="188"/>
      <c r="O201" s="187">
        <f>IF(M201="nio",0,IF(M201&gt;0,M201*K201/Q201,0))*VLOOKUP(B201,'2-Kosten per locatie'!$A$13:$G$46,7,FALSE)</f>
        <v>0</v>
      </c>
      <c r="P201" s="187">
        <f>IF(N201&gt;0,N201*K201/R201,0)*VLOOKUP(B201,'2-Kosten per locatie'!$A$13:$G$46,7,FALSE)</f>
        <v>0</v>
      </c>
      <c r="Q201" s="247">
        <f>IF(M201="nio",0,IF(M201&gt;0,VLOOKUP(H201,'3-Productie normen'!A:K,VLOOKUP(M201,'3-Productie normen'!$B$31:$C$36,2,FALSE),FALSE)))</f>
        <v>0</v>
      </c>
      <c r="R201" s="247">
        <f t="shared" si="7"/>
        <v>0</v>
      </c>
      <c r="S201" s="248">
        <f>VLOOKUP(H201,'3-Productie normen'!A:N,11,FALSE)</f>
        <v>0</v>
      </c>
      <c r="T201" s="248"/>
      <c r="V201" s="249">
        <f t="shared" si="8"/>
        <v>0</v>
      </c>
    </row>
    <row r="202" spans="1:22" ht="14.15" customHeight="1">
      <c r="A202" s="67">
        <v>202</v>
      </c>
      <c r="B202" s="450" t="s">
        <v>84</v>
      </c>
      <c r="C202" s="450" t="s">
        <v>85</v>
      </c>
      <c r="D202" s="219" t="s">
        <v>86</v>
      </c>
      <c r="E202" s="243" t="s">
        <v>280</v>
      </c>
      <c r="F202" s="244" t="s">
        <v>289</v>
      </c>
      <c r="G202" s="449" t="s">
        <v>373</v>
      </c>
      <c r="H202" s="230" t="s">
        <v>240</v>
      </c>
      <c r="I202" s="449" t="s">
        <v>374</v>
      </c>
      <c r="J202" s="316" t="s">
        <v>286</v>
      </c>
      <c r="K202" s="245">
        <v>22.72</v>
      </c>
      <c r="L202" s="246">
        <f t="shared" ref="L202:L265" si="9">SUM(M202:N202)</f>
        <v>52</v>
      </c>
      <c r="M202" s="188">
        <v>52</v>
      </c>
      <c r="N202" s="188"/>
      <c r="O202" s="187" t="e">
        <f>IF(M202="nio",0,IF(M202&gt;0,M202*K202/Q202,0))*VLOOKUP(B202,'2-Kosten per locatie'!$A$13:$G$46,7,FALSE)</f>
        <v>#DIV/0!</v>
      </c>
      <c r="P202" s="187">
        <f>IF(N202&gt;0,N202*K202/R202,0)*VLOOKUP(B202,'2-Kosten per locatie'!$A$13:$G$46,7,FALSE)</f>
        <v>0</v>
      </c>
      <c r="Q202" s="247">
        <f>IF(M202="nio",0,IF(M202&gt;0,VLOOKUP(H202,'3-Productie normen'!A:K,VLOOKUP(M202,'3-Productie normen'!$B$31:$C$36,2,FALSE),FALSE)))</f>
        <v>0</v>
      </c>
      <c r="R202" s="247">
        <f t="shared" ref="R202:R265" si="10">IF(N202&gt;0,Q202*$R$8,0)</f>
        <v>0</v>
      </c>
      <c r="S202" s="248">
        <f>VLOOKUP(H202,'3-Productie normen'!A:N,11,FALSE)</f>
        <v>0</v>
      </c>
      <c r="T202" s="248"/>
      <c r="V202" s="249">
        <f t="shared" ref="V202:V249" si="11">L202*K202</f>
        <v>1181.44</v>
      </c>
    </row>
    <row r="203" spans="1:22" ht="14.15" customHeight="1">
      <c r="A203" s="67">
        <v>203</v>
      </c>
      <c r="B203" s="450" t="s">
        <v>84</v>
      </c>
      <c r="C203" s="450" t="s">
        <v>85</v>
      </c>
      <c r="D203" s="219" t="s">
        <v>86</v>
      </c>
      <c r="E203" s="243" t="s">
        <v>280</v>
      </c>
      <c r="F203" s="244" t="s">
        <v>291</v>
      </c>
      <c r="G203" s="449" t="s">
        <v>375</v>
      </c>
      <c r="H203" s="230" t="s">
        <v>236</v>
      </c>
      <c r="I203" s="449" t="s">
        <v>374</v>
      </c>
      <c r="J203" s="316" t="s">
        <v>276</v>
      </c>
      <c r="K203" s="245">
        <v>12.05</v>
      </c>
      <c r="L203" s="246">
        <f t="shared" si="9"/>
        <v>52</v>
      </c>
      <c r="M203" s="188">
        <v>52</v>
      </c>
      <c r="N203" s="188"/>
      <c r="O203" s="187" t="e">
        <f>IF(M203="nio",0,IF(M203&gt;0,M203*K203/Q203,0))*VLOOKUP(B203,'2-Kosten per locatie'!$A$13:$G$46,7,FALSE)</f>
        <v>#DIV/0!</v>
      </c>
      <c r="P203" s="187">
        <f>IF(N203&gt;0,N203*K203/R203,0)*VLOOKUP(B203,'2-Kosten per locatie'!$A$13:$G$46,7,FALSE)</f>
        <v>0</v>
      </c>
      <c r="Q203" s="247">
        <f>IF(M203="nio",0,IF(M203&gt;0,VLOOKUP(H203,'3-Productie normen'!A:K,VLOOKUP(M203,'3-Productie normen'!$B$31:$C$36,2,FALSE),FALSE)))</f>
        <v>0</v>
      </c>
      <c r="R203" s="247">
        <f t="shared" si="10"/>
        <v>0</v>
      </c>
      <c r="S203" s="248">
        <f>VLOOKUP(H203,'3-Productie normen'!A:N,11,FALSE)</f>
        <v>0</v>
      </c>
      <c r="T203" s="248"/>
      <c r="V203" s="249">
        <f t="shared" si="11"/>
        <v>626.6</v>
      </c>
    </row>
    <row r="204" spans="1:22" ht="14.15" customHeight="1">
      <c r="A204" s="67">
        <v>204</v>
      </c>
      <c r="B204" s="450" t="s">
        <v>84</v>
      </c>
      <c r="C204" s="450" t="s">
        <v>85</v>
      </c>
      <c r="D204" s="219" t="s">
        <v>86</v>
      </c>
      <c r="E204" s="243" t="s">
        <v>280</v>
      </c>
      <c r="F204" s="244" t="s">
        <v>293</v>
      </c>
      <c r="G204" s="449" t="s">
        <v>376</v>
      </c>
      <c r="H204" s="230" t="s">
        <v>244</v>
      </c>
      <c r="I204" s="449" t="s">
        <v>374</v>
      </c>
      <c r="J204" s="316" t="s">
        <v>279</v>
      </c>
      <c r="K204" s="245">
        <v>23.25</v>
      </c>
      <c r="L204" s="246">
        <f t="shared" si="9"/>
        <v>0</v>
      </c>
      <c r="M204" s="188" t="s">
        <v>279</v>
      </c>
      <c r="N204" s="188"/>
      <c r="O204" s="187">
        <f>IF(M204="nio",0,IF(M204&gt;0,M204*K204/Q204,0))*VLOOKUP(B204,'2-Kosten per locatie'!$A$13:$G$46,7,FALSE)</f>
        <v>0</v>
      </c>
      <c r="P204" s="187">
        <f>IF(N204&gt;0,N204*K204/R204,0)*VLOOKUP(B204,'2-Kosten per locatie'!$A$13:$G$46,7,FALSE)</f>
        <v>0</v>
      </c>
      <c r="Q204" s="247">
        <f>IF(M204="nio",0,IF(M204&gt;0,VLOOKUP(H204,'3-Productie normen'!A:K,VLOOKUP(M204,'3-Productie normen'!$B$31:$C$36,2,FALSE),FALSE)))</f>
        <v>0</v>
      </c>
      <c r="R204" s="247">
        <f t="shared" si="10"/>
        <v>0</v>
      </c>
      <c r="S204" s="248">
        <f>VLOOKUP(H204,'3-Productie normen'!A:N,11,FALSE)</f>
        <v>0</v>
      </c>
      <c r="T204" s="248"/>
      <c r="V204" s="249">
        <f t="shared" si="11"/>
        <v>0</v>
      </c>
    </row>
    <row r="205" spans="1:22" ht="14.15" customHeight="1">
      <c r="A205" s="67">
        <v>205</v>
      </c>
      <c r="B205" s="450" t="s">
        <v>84</v>
      </c>
      <c r="C205" s="450" t="s">
        <v>85</v>
      </c>
      <c r="D205" s="219" t="s">
        <v>86</v>
      </c>
      <c r="E205" s="243" t="s">
        <v>280</v>
      </c>
      <c r="F205" s="244" t="s">
        <v>295</v>
      </c>
      <c r="G205" s="449" t="s">
        <v>234</v>
      </c>
      <c r="H205" s="230" t="s">
        <v>234</v>
      </c>
      <c r="I205" s="449" t="s">
        <v>374</v>
      </c>
      <c r="J205" s="316" t="s">
        <v>276</v>
      </c>
      <c r="K205" s="245">
        <v>12.5</v>
      </c>
      <c r="L205" s="246">
        <f t="shared" si="9"/>
        <v>52</v>
      </c>
      <c r="M205" s="188">
        <v>52</v>
      </c>
      <c r="N205" s="188"/>
      <c r="O205" s="187" t="e">
        <f>IF(M205="nio",0,IF(M205&gt;0,M205*K205/Q205,0))*VLOOKUP(B205,'2-Kosten per locatie'!$A$13:$G$46,7,FALSE)</f>
        <v>#DIV/0!</v>
      </c>
      <c r="P205" s="187">
        <f>IF(N205&gt;0,N205*K205/R205,0)*VLOOKUP(B205,'2-Kosten per locatie'!$A$13:$G$46,7,FALSE)</f>
        <v>0</v>
      </c>
      <c r="Q205" s="247">
        <f>IF(M205="nio",0,IF(M205&gt;0,VLOOKUP(H205,'3-Productie normen'!A:K,VLOOKUP(M205,'3-Productie normen'!$B$31:$C$36,2,FALSE),FALSE)))</f>
        <v>0</v>
      </c>
      <c r="R205" s="247">
        <f t="shared" si="10"/>
        <v>0</v>
      </c>
      <c r="S205" s="248">
        <f>VLOOKUP(H205,'3-Productie normen'!A:N,11,FALSE)</f>
        <v>0</v>
      </c>
      <c r="T205" s="248"/>
      <c r="V205" s="249">
        <f t="shared" si="11"/>
        <v>650</v>
      </c>
    </row>
    <row r="206" spans="1:22" ht="14.15" customHeight="1">
      <c r="A206" s="67">
        <v>206</v>
      </c>
      <c r="B206" s="450" t="s">
        <v>84</v>
      </c>
      <c r="C206" s="450" t="s">
        <v>85</v>
      </c>
      <c r="D206" s="219" t="s">
        <v>86</v>
      </c>
      <c r="E206" s="243" t="s">
        <v>280</v>
      </c>
      <c r="F206" s="244" t="s">
        <v>298</v>
      </c>
      <c r="G206" s="449" t="s">
        <v>377</v>
      </c>
      <c r="H206" s="230" t="s">
        <v>244</v>
      </c>
      <c r="I206" s="449" t="s">
        <v>374</v>
      </c>
      <c r="J206" s="316" t="s">
        <v>279</v>
      </c>
      <c r="K206" s="245">
        <v>7.44</v>
      </c>
      <c r="L206" s="246">
        <f t="shared" si="9"/>
        <v>0</v>
      </c>
      <c r="M206" s="188" t="s">
        <v>279</v>
      </c>
      <c r="N206" s="188"/>
      <c r="O206" s="187">
        <f>IF(M206="nio",0,IF(M206&gt;0,M206*K206/Q206,0))*VLOOKUP(B206,'2-Kosten per locatie'!$A$13:$G$46,7,FALSE)</f>
        <v>0</v>
      </c>
      <c r="P206" s="187">
        <f>IF(N206&gt;0,N206*K206/R206,0)*VLOOKUP(B206,'2-Kosten per locatie'!$A$13:$G$46,7,FALSE)</f>
        <v>0</v>
      </c>
      <c r="Q206" s="247">
        <f>IF(M206="nio",0,IF(M206&gt;0,VLOOKUP(H206,'3-Productie normen'!A:K,VLOOKUP(M206,'3-Productie normen'!$B$31:$C$36,2,FALSE),FALSE)))</f>
        <v>0</v>
      </c>
      <c r="R206" s="247">
        <f t="shared" si="10"/>
        <v>0</v>
      </c>
      <c r="S206" s="248">
        <f>VLOOKUP(H206,'3-Productie normen'!A:N,11,FALSE)</f>
        <v>0</v>
      </c>
      <c r="T206" s="248"/>
      <c r="V206" s="249">
        <f t="shared" si="11"/>
        <v>0</v>
      </c>
    </row>
    <row r="207" spans="1:22" ht="14.15" customHeight="1">
      <c r="A207" s="67">
        <v>207</v>
      </c>
      <c r="B207" s="450" t="s">
        <v>84</v>
      </c>
      <c r="C207" s="450" t="s">
        <v>85</v>
      </c>
      <c r="D207" s="219" t="s">
        <v>86</v>
      </c>
      <c r="E207" s="243" t="s">
        <v>280</v>
      </c>
      <c r="F207" s="244" t="s">
        <v>299</v>
      </c>
      <c r="G207" s="449" t="s">
        <v>304</v>
      </c>
      <c r="H207" s="234" t="s">
        <v>242</v>
      </c>
      <c r="I207" s="449" t="s">
        <v>278</v>
      </c>
      <c r="J207" s="316" t="s">
        <v>276</v>
      </c>
      <c r="K207" s="245">
        <v>6.65</v>
      </c>
      <c r="L207" s="246">
        <f t="shared" si="9"/>
        <v>52</v>
      </c>
      <c r="M207" s="188">
        <v>52</v>
      </c>
      <c r="N207" s="188"/>
      <c r="O207" s="187" t="e">
        <f>IF(M207="nio",0,IF(M207&gt;0,M207*K207/Q207,0))*VLOOKUP(B207,'2-Kosten per locatie'!$A$13:$G$46,7,FALSE)</f>
        <v>#DIV/0!</v>
      </c>
      <c r="P207" s="187">
        <f>IF(N207&gt;0,N207*K207/R207,0)*VLOOKUP(B207,'2-Kosten per locatie'!$A$13:$G$46,7,FALSE)</f>
        <v>0</v>
      </c>
      <c r="Q207" s="247">
        <f>IF(M207="nio",0,IF(M207&gt;0,VLOOKUP(H207,'3-Productie normen'!A:K,VLOOKUP(M207,'3-Productie normen'!$B$31:$C$36,2,FALSE),FALSE)))</f>
        <v>0</v>
      </c>
      <c r="R207" s="247">
        <f t="shared" si="10"/>
        <v>0</v>
      </c>
      <c r="S207" s="248">
        <f>VLOOKUP(H207,'3-Productie normen'!A:N,11,FALSE)</f>
        <v>0</v>
      </c>
      <c r="T207" s="248"/>
      <c r="V207" s="249">
        <f t="shared" si="11"/>
        <v>345.8</v>
      </c>
    </row>
    <row r="208" spans="1:22" ht="14.15" customHeight="1">
      <c r="A208" s="67">
        <v>208</v>
      </c>
      <c r="B208" s="450" t="s">
        <v>84</v>
      </c>
      <c r="C208" s="450" t="s">
        <v>85</v>
      </c>
      <c r="D208" s="219" t="s">
        <v>86</v>
      </c>
      <c r="E208" s="243" t="s">
        <v>280</v>
      </c>
      <c r="F208" s="244" t="s">
        <v>300</v>
      </c>
      <c r="G208" s="449" t="s">
        <v>283</v>
      </c>
      <c r="H208" s="230" t="s">
        <v>232</v>
      </c>
      <c r="I208" s="449" t="s">
        <v>374</v>
      </c>
      <c r="J208" s="316" t="s">
        <v>276</v>
      </c>
      <c r="K208" s="245">
        <v>4.0599999999999996</v>
      </c>
      <c r="L208" s="246">
        <f t="shared" si="9"/>
        <v>52</v>
      </c>
      <c r="M208" s="188">
        <v>52</v>
      </c>
      <c r="N208" s="188"/>
      <c r="O208" s="187" t="e">
        <f>IF(M208="nio",0,IF(M208&gt;0,M208*K208/Q208,0))*VLOOKUP(B208,'2-Kosten per locatie'!$A$13:$G$46,7,FALSE)</f>
        <v>#DIV/0!</v>
      </c>
      <c r="P208" s="187">
        <f>IF(N208&gt;0,N208*K208/R208,0)*VLOOKUP(B208,'2-Kosten per locatie'!$A$13:$G$46,7,FALSE)</f>
        <v>0</v>
      </c>
      <c r="Q208" s="247">
        <f>IF(M208="nio",0,IF(M208&gt;0,VLOOKUP(H208,'3-Productie normen'!A:K,VLOOKUP(M208,'3-Productie normen'!$B$31:$C$36,2,FALSE),FALSE)))</f>
        <v>0</v>
      </c>
      <c r="R208" s="247">
        <f t="shared" si="10"/>
        <v>0</v>
      </c>
      <c r="S208" s="248">
        <f>VLOOKUP(H208,'3-Productie normen'!A:N,11,FALSE)</f>
        <v>0</v>
      </c>
      <c r="T208" s="248"/>
      <c r="V208" s="249">
        <f t="shared" si="11"/>
        <v>211.11999999999998</v>
      </c>
    </row>
    <row r="209" spans="1:22" ht="14.15" customHeight="1">
      <c r="A209" s="67">
        <v>209</v>
      </c>
      <c r="B209" s="450" t="s">
        <v>84</v>
      </c>
      <c r="C209" s="450" t="s">
        <v>85</v>
      </c>
      <c r="D209" s="219" t="s">
        <v>86</v>
      </c>
      <c r="E209" s="243" t="s">
        <v>306</v>
      </c>
      <c r="F209" s="244" t="s">
        <v>307</v>
      </c>
      <c r="G209" s="449" t="s">
        <v>127</v>
      </c>
      <c r="H209" s="230" t="s">
        <v>227</v>
      </c>
      <c r="I209" s="449" t="s">
        <v>374</v>
      </c>
      <c r="J209" s="316" t="s">
        <v>276</v>
      </c>
      <c r="K209" s="245">
        <v>45.379999999999995</v>
      </c>
      <c r="L209" s="246">
        <f t="shared" si="9"/>
        <v>52</v>
      </c>
      <c r="M209" s="188">
        <v>52</v>
      </c>
      <c r="N209" s="188"/>
      <c r="O209" s="187" t="e">
        <f>IF(M209="nio",0,IF(M209&gt;0,M209*K209/Q209,0))*VLOOKUP(B209,'2-Kosten per locatie'!$A$13:$G$46,7,FALSE)</f>
        <v>#DIV/0!</v>
      </c>
      <c r="P209" s="187">
        <f>IF(N209&gt;0,N209*K209/R209,0)*VLOOKUP(B209,'2-Kosten per locatie'!$A$13:$G$46,7,FALSE)</f>
        <v>0</v>
      </c>
      <c r="Q209" s="247">
        <f>IF(M209="nio",0,IF(M209&gt;0,VLOOKUP(H209,'3-Productie normen'!A:K,VLOOKUP(M209,'3-Productie normen'!$B$31:$C$36,2,FALSE),FALSE)))</f>
        <v>0</v>
      </c>
      <c r="R209" s="247">
        <f t="shared" si="10"/>
        <v>0</v>
      </c>
      <c r="S209" s="248">
        <f>VLOOKUP(H209,'3-Productie normen'!A:N,11,FALSE)</f>
        <v>0</v>
      </c>
      <c r="T209" s="248"/>
      <c r="V209" s="249">
        <f t="shared" si="11"/>
        <v>2359.7599999999998</v>
      </c>
    </row>
    <row r="210" spans="1:22" ht="14.15" customHeight="1">
      <c r="A210" s="67">
        <v>210</v>
      </c>
      <c r="B210" s="450" t="s">
        <v>84</v>
      </c>
      <c r="C210" s="450" t="s">
        <v>85</v>
      </c>
      <c r="D210" s="219" t="s">
        <v>86</v>
      </c>
      <c r="E210" s="243" t="s">
        <v>378</v>
      </c>
      <c r="F210" s="244" t="s">
        <v>379</v>
      </c>
      <c r="G210" s="449" t="s">
        <v>345</v>
      </c>
      <c r="H210" s="230" t="s">
        <v>232</v>
      </c>
      <c r="I210" s="449" t="s">
        <v>374</v>
      </c>
      <c r="J210" s="316" t="s">
        <v>276</v>
      </c>
      <c r="K210" s="245">
        <v>27.47</v>
      </c>
      <c r="L210" s="246">
        <f t="shared" si="9"/>
        <v>52</v>
      </c>
      <c r="M210" s="188">
        <v>52</v>
      </c>
      <c r="N210" s="188"/>
      <c r="O210" s="187" t="e">
        <f>IF(M210="nio",0,IF(M210&gt;0,M210*K210/Q210,0))*VLOOKUP(B210,'2-Kosten per locatie'!$A$13:$G$46,7,FALSE)</f>
        <v>#DIV/0!</v>
      </c>
      <c r="P210" s="187">
        <f>IF(N210&gt;0,N210*K210/R210,0)*VLOOKUP(B210,'2-Kosten per locatie'!$A$13:$G$46,7,FALSE)</f>
        <v>0</v>
      </c>
      <c r="Q210" s="247">
        <f>IF(M210="nio",0,IF(M210&gt;0,VLOOKUP(H210,'3-Productie normen'!A:K,VLOOKUP(M210,'3-Productie normen'!$B$31:$C$36,2,FALSE),FALSE)))</f>
        <v>0</v>
      </c>
      <c r="R210" s="247">
        <f t="shared" si="10"/>
        <v>0</v>
      </c>
      <c r="S210" s="248">
        <f>VLOOKUP(H210,'3-Productie normen'!A:N,11,FALSE)</f>
        <v>0</v>
      </c>
      <c r="T210" s="248"/>
      <c r="V210" s="249">
        <f t="shared" si="11"/>
        <v>1428.44</v>
      </c>
    </row>
    <row r="211" spans="1:22" ht="14.15" customHeight="1">
      <c r="A211" s="67">
        <v>211</v>
      </c>
      <c r="B211" s="450" t="s">
        <v>84</v>
      </c>
      <c r="C211" s="450" t="s">
        <v>85</v>
      </c>
      <c r="D211" s="219" t="s">
        <v>86</v>
      </c>
      <c r="E211" s="243" t="s">
        <v>378</v>
      </c>
      <c r="F211" s="244" t="s">
        <v>380</v>
      </c>
      <c r="G211" s="449" t="s">
        <v>345</v>
      </c>
      <c r="H211" s="230" t="s">
        <v>232</v>
      </c>
      <c r="I211" s="449" t="s">
        <v>374</v>
      </c>
      <c r="J211" s="316" t="s">
        <v>276</v>
      </c>
      <c r="K211" s="245">
        <v>9.7799999999999994</v>
      </c>
      <c r="L211" s="246">
        <f t="shared" si="9"/>
        <v>52</v>
      </c>
      <c r="M211" s="188">
        <v>52</v>
      </c>
      <c r="N211" s="188"/>
      <c r="O211" s="187" t="e">
        <f>IF(M211="nio",0,IF(M211&gt;0,M211*K211/Q211,0))*VLOOKUP(B211,'2-Kosten per locatie'!$A$13:$G$46,7,FALSE)</f>
        <v>#DIV/0!</v>
      </c>
      <c r="P211" s="187">
        <f>IF(N211&gt;0,N211*K211/R211,0)*VLOOKUP(B211,'2-Kosten per locatie'!$A$13:$G$46,7,FALSE)</f>
        <v>0</v>
      </c>
      <c r="Q211" s="247">
        <f>IF(M211="nio",0,IF(M211&gt;0,VLOOKUP(H211,'3-Productie normen'!A:K,VLOOKUP(M211,'3-Productie normen'!$B$31:$C$36,2,FALSE),FALSE)))</f>
        <v>0</v>
      </c>
      <c r="R211" s="247">
        <f t="shared" si="10"/>
        <v>0</v>
      </c>
      <c r="S211" s="248">
        <f>VLOOKUP(H211,'3-Productie normen'!A:N,11,FALSE)</f>
        <v>0</v>
      </c>
      <c r="T211" s="248"/>
      <c r="V211" s="249">
        <f t="shared" si="11"/>
        <v>508.55999999999995</v>
      </c>
    </row>
    <row r="212" spans="1:22" ht="14.15" customHeight="1">
      <c r="A212" s="67">
        <v>212</v>
      </c>
      <c r="B212" s="450" t="s">
        <v>84</v>
      </c>
      <c r="C212" s="450" t="s">
        <v>85</v>
      </c>
      <c r="D212" s="219" t="s">
        <v>86</v>
      </c>
      <c r="E212" s="243" t="s">
        <v>378</v>
      </c>
      <c r="F212" s="244" t="s">
        <v>381</v>
      </c>
      <c r="G212" s="449" t="s">
        <v>382</v>
      </c>
      <c r="H212" s="449" t="s">
        <v>240</v>
      </c>
      <c r="I212" s="449" t="s">
        <v>374</v>
      </c>
      <c r="J212" s="316" t="s">
        <v>286</v>
      </c>
      <c r="K212" s="245">
        <v>8.9600000000000009</v>
      </c>
      <c r="L212" s="246">
        <f t="shared" si="9"/>
        <v>52</v>
      </c>
      <c r="M212" s="188">
        <v>52</v>
      </c>
      <c r="N212" s="188"/>
      <c r="O212" s="187" t="e">
        <f>IF(M212="nio",0,IF(M212&gt;0,M212*K212/Q212,0))*VLOOKUP(B212,'2-Kosten per locatie'!$A$13:$G$46,7,FALSE)</f>
        <v>#DIV/0!</v>
      </c>
      <c r="P212" s="187">
        <f>IF(N212&gt;0,N212*K212/R212,0)*VLOOKUP(B212,'2-Kosten per locatie'!$A$13:$G$46,7,FALSE)</f>
        <v>0</v>
      </c>
      <c r="Q212" s="247">
        <f>IF(M212="nio",0,IF(M212&gt;0,VLOOKUP(H212,'3-Productie normen'!A:K,VLOOKUP(M212,'3-Productie normen'!$B$31:$C$36,2,FALSE),FALSE)))</f>
        <v>0</v>
      </c>
      <c r="R212" s="247">
        <f t="shared" si="10"/>
        <v>0</v>
      </c>
      <c r="S212" s="248">
        <f>VLOOKUP(H212,'3-Productie normen'!A:N,11,FALSE)</f>
        <v>0</v>
      </c>
      <c r="T212" s="248"/>
      <c r="V212" s="249">
        <f t="shared" si="11"/>
        <v>465.92000000000007</v>
      </c>
    </row>
    <row r="213" spans="1:22" ht="14.15" customHeight="1">
      <c r="A213" s="67">
        <v>213</v>
      </c>
      <c r="B213" s="450" t="s">
        <v>84</v>
      </c>
      <c r="C213" s="450" t="s">
        <v>85</v>
      </c>
      <c r="D213" s="219" t="s">
        <v>86</v>
      </c>
      <c r="E213" s="243" t="s">
        <v>378</v>
      </c>
      <c r="F213" s="244" t="s">
        <v>383</v>
      </c>
      <c r="G213" s="449" t="s">
        <v>384</v>
      </c>
      <c r="H213" s="230" t="s">
        <v>236</v>
      </c>
      <c r="I213" s="449" t="s">
        <v>278</v>
      </c>
      <c r="J213" s="316" t="s">
        <v>276</v>
      </c>
      <c r="K213" s="245">
        <v>6.65</v>
      </c>
      <c r="L213" s="246">
        <f t="shared" si="9"/>
        <v>52</v>
      </c>
      <c r="M213" s="188">
        <v>52</v>
      </c>
      <c r="N213" s="188"/>
      <c r="O213" s="187" t="e">
        <f>IF(M213="nio",0,IF(M213&gt;0,M213*K213/Q213,0))*VLOOKUP(B213,'2-Kosten per locatie'!$A$13:$G$46,7,FALSE)</f>
        <v>#DIV/0!</v>
      </c>
      <c r="P213" s="187">
        <f>IF(N213&gt;0,N213*K213/R213,0)*VLOOKUP(B213,'2-Kosten per locatie'!$A$13:$G$46,7,FALSE)</f>
        <v>0</v>
      </c>
      <c r="Q213" s="247">
        <f>IF(M213="nio",0,IF(M213&gt;0,VLOOKUP(H213,'3-Productie normen'!A:K,VLOOKUP(M213,'3-Productie normen'!$B$31:$C$36,2,FALSE),FALSE)))</f>
        <v>0</v>
      </c>
      <c r="R213" s="247">
        <f t="shared" si="10"/>
        <v>0</v>
      </c>
      <c r="S213" s="248">
        <f>VLOOKUP(H213,'3-Productie normen'!A:N,11,FALSE)</f>
        <v>0</v>
      </c>
      <c r="T213" s="248"/>
      <c r="V213" s="249">
        <f t="shared" si="11"/>
        <v>345.8</v>
      </c>
    </row>
    <row r="214" spans="1:22" ht="14.15" customHeight="1">
      <c r="A214" s="67">
        <v>214</v>
      </c>
      <c r="B214" s="450" t="s">
        <v>84</v>
      </c>
      <c r="C214" s="450" t="s">
        <v>85</v>
      </c>
      <c r="D214" s="219" t="s">
        <v>86</v>
      </c>
      <c r="E214" s="243" t="s">
        <v>378</v>
      </c>
      <c r="F214" s="244" t="s">
        <v>385</v>
      </c>
      <c r="G214" s="449" t="s">
        <v>127</v>
      </c>
      <c r="H214" s="230" t="s">
        <v>227</v>
      </c>
      <c r="I214" s="449" t="s">
        <v>374</v>
      </c>
      <c r="J214" s="316" t="s">
        <v>276</v>
      </c>
      <c r="K214" s="245">
        <v>22.75</v>
      </c>
      <c r="L214" s="246">
        <f t="shared" si="9"/>
        <v>52</v>
      </c>
      <c r="M214" s="188">
        <v>52</v>
      </c>
      <c r="N214" s="188"/>
      <c r="O214" s="187" t="e">
        <f>IF(M214="nio",0,IF(M214&gt;0,M214*K214/Q214,0))*VLOOKUP(B214,'2-Kosten per locatie'!$A$13:$G$46,7,FALSE)</f>
        <v>#DIV/0!</v>
      </c>
      <c r="P214" s="187">
        <f>IF(N214&gt;0,N214*K214/R214,0)*VLOOKUP(B214,'2-Kosten per locatie'!$A$13:$G$46,7,FALSE)</f>
        <v>0</v>
      </c>
      <c r="Q214" s="247">
        <f>IF(M214="nio",0,IF(M214&gt;0,VLOOKUP(H214,'3-Productie normen'!A:K,VLOOKUP(M214,'3-Productie normen'!$B$31:$C$36,2,FALSE),FALSE)))</f>
        <v>0</v>
      </c>
      <c r="R214" s="247">
        <f t="shared" si="10"/>
        <v>0</v>
      </c>
      <c r="S214" s="248">
        <f>VLOOKUP(H214,'3-Productie normen'!A:N,11,FALSE)</f>
        <v>0</v>
      </c>
      <c r="T214" s="248"/>
      <c r="V214" s="249">
        <f t="shared" si="11"/>
        <v>1183</v>
      </c>
    </row>
    <row r="215" spans="1:22" ht="14.15" customHeight="1">
      <c r="A215" s="67">
        <v>215</v>
      </c>
      <c r="B215" s="219" t="s">
        <v>88</v>
      </c>
      <c r="C215" s="316" t="s">
        <v>89</v>
      </c>
      <c r="D215" s="219" t="s">
        <v>90</v>
      </c>
      <c r="E215" s="243" t="s">
        <v>386</v>
      </c>
      <c r="F215" s="244">
        <v>-1</v>
      </c>
      <c r="G215" s="449" t="s">
        <v>239</v>
      </c>
      <c r="H215" s="230" t="s">
        <v>244</v>
      </c>
      <c r="I215" s="449" t="s">
        <v>278</v>
      </c>
      <c r="J215" s="316" t="s">
        <v>279</v>
      </c>
      <c r="K215" s="245">
        <v>0</v>
      </c>
      <c r="L215" s="246">
        <f t="shared" si="9"/>
        <v>0</v>
      </c>
      <c r="M215" s="188" t="s">
        <v>279</v>
      </c>
      <c r="N215" s="188"/>
      <c r="O215" s="187">
        <f>IF(M215="nio",0,IF(M215&gt;0,M215*K215/Q215,0))*VLOOKUP(B215,'2-Kosten per locatie'!$A$13:$G$46,7,FALSE)</f>
        <v>0</v>
      </c>
      <c r="P215" s="187">
        <f>IF(N215&gt;0,N215*K215/R215,0)*VLOOKUP(B215,'2-Kosten per locatie'!$A$13:$G$46,7,FALSE)</f>
        <v>0</v>
      </c>
      <c r="Q215" s="247">
        <f>IF(M215="nio",0,IF(M215&gt;0,VLOOKUP(H215,'3-Productie normen'!A:K,VLOOKUP(M215,'3-Productie normen'!$B$31:$C$36,2,FALSE),FALSE)))</f>
        <v>0</v>
      </c>
      <c r="R215" s="247">
        <f t="shared" si="10"/>
        <v>0</v>
      </c>
      <c r="S215" s="248">
        <f>VLOOKUP(H215,'3-Productie normen'!A:N,11,FALSE)</f>
        <v>0</v>
      </c>
      <c r="T215" s="248"/>
      <c r="V215" s="249">
        <f t="shared" si="11"/>
        <v>0</v>
      </c>
    </row>
    <row r="216" spans="1:22" ht="14.15" customHeight="1">
      <c r="A216" s="67">
        <v>216</v>
      </c>
      <c r="B216" s="219" t="s">
        <v>88</v>
      </c>
      <c r="C216" s="316" t="s">
        <v>89</v>
      </c>
      <c r="D216" s="219" t="s">
        <v>90</v>
      </c>
      <c r="E216" s="243" t="s">
        <v>280</v>
      </c>
      <c r="F216" s="244" t="s">
        <v>281</v>
      </c>
      <c r="G216" s="449" t="s">
        <v>231</v>
      </c>
      <c r="H216" s="230" t="s">
        <v>231</v>
      </c>
      <c r="I216" s="449" t="s">
        <v>323</v>
      </c>
      <c r="J216" s="316" t="s">
        <v>324</v>
      </c>
      <c r="K216" s="245">
        <v>2.8</v>
      </c>
      <c r="L216" s="246">
        <f t="shared" si="9"/>
        <v>52</v>
      </c>
      <c r="M216" s="188">
        <v>52</v>
      </c>
      <c r="N216" s="188"/>
      <c r="O216" s="187" t="e">
        <f>IF(M216="nio",0,IF(M216&gt;0,M216*K216/Q216,0))*VLOOKUP(B216,'2-Kosten per locatie'!$A$13:$G$46,7,FALSE)</f>
        <v>#DIV/0!</v>
      </c>
      <c r="P216" s="187">
        <f>IF(N216&gt;0,N216*K216/R216,0)*VLOOKUP(B216,'2-Kosten per locatie'!$A$13:$G$46,7,FALSE)</f>
        <v>0</v>
      </c>
      <c r="Q216" s="247">
        <f>IF(M216="nio",0,IF(M216&gt;0,VLOOKUP(H216,'3-Productie normen'!A:K,VLOOKUP(M216,'3-Productie normen'!$B$31:$C$36,2,FALSE),FALSE)))</f>
        <v>0</v>
      </c>
      <c r="R216" s="247">
        <f t="shared" si="10"/>
        <v>0</v>
      </c>
      <c r="S216" s="248">
        <f>VLOOKUP(H216,'3-Productie normen'!A:N,11,FALSE)</f>
        <v>0</v>
      </c>
      <c r="T216" s="248"/>
      <c r="V216" s="249">
        <f t="shared" si="11"/>
        <v>145.6</v>
      </c>
    </row>
    <row r="217" spans="1:22" ht="14.15" customHeight="1">
      <c r="A217" s="67">
        <v>217</v>
      </c>
      <c r="B217" s="219" t="s">
        <v>88</v>
      </c>
      <c r="C217" s="316" t="s">
        <v>89</v>
      </c>
      <c r="D217" s="219" t="s">
        <v>90</v>
      </c>
      <c r="E217" s="243" t="s">
        <v>280</v>
      </c>
      <c r="F217" s="244" t="s">
        <v>281</v>
      </c>
      <c r="G217" s="449" t="s">
        <v>231</v>
      </c>
      <c r="H217" s="230" t="s">
        <v>231</v>
      </c>
      <c r="I217" s="449" t="s">
        <v>278</v>
      </c>
      <c r="J217" s="316" t="s">
        <v>276</v>
      </c>
      <c r="K217" s="245">
        <v>18.95</v>
      </c>
      <c r="L217" s="246">
        <f t="shared" si="9"/>
        <v>52</v>
      </c>
      <c r="M217" s="188">
        <v>52</v>
      </c>
      <c r="N217" s="188"/>
      <c r="O217" s="187" t="e">
        <f>IF(M217="nio",0,IF(M217&gt;0,M217*K217/Q217,0))*VLOOKUP(B217,'2-Kosten per locatie'!$A$13:$G$46,7,FALSE)</f>
        <v>#DIV/0!</v>
      </c>
      <c r="P217" s="187">
        <f>IF(N217&gt;0,N217*K217/R217,0)*VLOOKUP(B217,'2-Kosten per locatie'!$A$13:$G$46,7,FALSE)</f>
        <v>0</v>
      </c>
      <c r="Q217" s="247">
        <f>IF(M217="nio",0,IF(M217&gt;0,VLOOKUP(H217,'3-Productie normen'!A:K,VLOOKUP(M217,'3-Productie normen'!$B$31:$C$36,2,FALSE),FALSE)))</f>
        <v>0</v>
      </c>
      <c r="R217" s="247">
        <f t="shared" si="10"/>
        <v>0</v>
      </c>
      <c r="S217" s="248">
        <f>VLOOKUP(H217,'3-Productie normen'!A:N,11,FALSE)</f>
        <v>0</v>
      </c>
      <c r="T217" s="248"/>
      <c r="V217" s="249">
        <f t="shared" si="11"/>
        <v>985.4</v>
      </c>
    </row>
    <row r="218" spans="1:22" ht="14.15" customHeight="1">
      <c r="A218" s="67">
        <v>218</v>
      </c>
      <c r="B218" s="219" t="s">
        <v>88</v>
      </c>
      <c r="C218" s="316" t="s">
        <v>89</v>
      </c>
      <c r="D218" s="219" t="s">
        <v>90</v>
      </c>
      <c r="E218" s="243" t="s">
        <v>280</v>
      </c>
      <c r="F218" s="244" t="s">
        <v>282</v>
      </c>
      <c r="G218" s="449" t="s">
        <v>304</v>
      </c>
      <c r="H218" s="234" t="s">
        <v>242</v>
      </c>
      <c r="I218" s="449" t="s">
        <v>278</v>
      </c>
      <c r="J218" s="316" t="s">
        <v>276</v>
      </c>
      <c r="K218" s="245">
        <v>4</v>
      </c>
      <c r="L218" s="246">
        <f t="shared" si="9"/>
        <v>52</v>
      </c>
      <c r="M218" s="188">
        <v>52</v>
      </c>
      <c r="N218" s="188"/>
      <c r="O218" s="187" t="e">
        <f>IF(M218="nio",0,IF(M218&gt;0,M218*K218/Q218,0))*VLOOKUP(B218,'2-Kosten per locatie'!$A$13:$G$46,7,FALSE)</f>
        <v>#DIV/0!</v>
      </c>
      <c r="P218" s="187">
        <f>IF(N218&gt;0,N218*K218/R218,0)*VLOOKUP(B218,'2-Kosten per locatie'!$A$13:$G$46,7,FALSE)</f>
        <v>0</v>
      </c>
      <c r="Q218" s="247">
        <f>IF(M218="nio",0,IF(M218&gt;0,VLOOKUP(H218,'3-Productie normen'!A:K,VLOOKUP(M218,'3-Productie normen'!$B$31:$C$36,2,FALSE),FALSE)))</f>
        <v>0</v>
      </c>
      <c r="R218" s="247">
        <f t="shared" si="10"/>
        <v>0</v>
      </c>
      <c r="S218" s="248">
        <f>VLOOKUP(H218,'3-Productie normen'!A:N,11,FALSE)</f>
        <v>0</v>
      </c>
      <c r="T218" s="248"/>
      <c r="V218" s="249">
        <f t="shared" si="11"/>
        <v>208</v>
      </c>
    </row>
    <row r="219" spans="1:22" ht="14.15" customHeight="1">
      <c r="A219" s="67">
        <v>219</v>
      </c>
      <c r="B219" s="219" t="s">
        <v>88</v>
      </c>
      <c r="C219" s="316" t="s">
        <v>89</v>
      </c>
      <c r="D219" s="219" t="s">
        <v>90</v>
      </c>
      <c r="E219" s="243" t="s">
        <v>280</v>
      </c>
      <c r="F219" s="244" t="s">
        <v>387</v>
      </c>
      <c r="G219" s="449" t="s">
        <v>356</v>
      </c>
      <c r="H219" s="234" t="s">
        <v>242</v>
      </c>
      <c r="I219" s="449" t="s">
        <v>278</v>
      </c>
      <c r="J219" s="316" t="s">
        <v>276</v>
      </c>
      <c r="K219" s="245">
        <v>3.65</v>
      </c>
      <c r="L219" s="246">
        <f t="shared" si="9"/>
        <v>52</v>
      </c>
      <c r="M219" s="188">
        <v>52</v>
      </c>
      <c r="N219" s="188"/>
      <c r="O219" s="187" t="e">
        <f>IF(M219="nio",0,IF(M219&gt;0,M219*K219/Q219,0))*VLOOKUP(B219,'2-Kosten per locatie'!$A$13:$G$46,7,FALSE)</f>
        <v>#DIV/0!</v>
      </c>
      <c r="P219" s="187">
        <f>IF(N219&gt;0,N219*K219/R219,0)*VLOOKUP(B219,'2-Kosten per locatie'!$A$13:$G$46,7,FALSE)</f>
        <v>0</v>
      </c>
      <c r="Q219" s="247">
        <f>IF(M219="nio",0,IF(M219&gt;0,VLOOKUP(H219,'3-Productie normen'!A:K,VLOOKUP(M219,'3-Productie normen'!$B$31:$C$36,2,FALSE),FALSE)))</f>
        <v>0</v>
      </c>
      <c r="R219" s="247">
        <f t="shared" si="10"/>
        <v>0</v>
      </c>
      <c r="S219" s="248">
        <f>VLOOKUP(H219,'3-Productie normen'!A:N,11,FALSE)</f>
        <v>0</v>
      </c>
      <c r="T219" s="248"/>
      <c r="V219" s="249">
        <f t="shared" si="11"/>
        <v>189.79999999999998</v>
      </c>
    </row>
    <row r="220" spans="1:22" ht="14.15" customHeight="1">
      <c r="A220" s="67">
        <v>220</v>
      </c>
      <c r="B220" s="219" t="s">
        <v>88</v>
      </c>
      <c r="C220" s="316" t="s">
        <v>89</v>
      </c>
      <c r="D220" s="219" t="s">
        <v>90</v>
      </c>
      <c r="E220" s="243" t="s">
        <v>280</v>
      </c>
      <c r="F220" s="244" t="s">
        <v>284</v>
      </c>
      <c r="G220" s="449" t="s">
        <v>345</v>
      </c>
      <c r="H220" s="230" t="s">
        <v>244</v>
      </c>
      <c r="I220" s="449" t="s">
        <v>278</v>
      </c>
      <c r="J220" s="316" t="s">
        <v>279</v>
      </c>
      <c r="K220" s="245">
        <v>4.3</v>
      </c>
      <c r="L220" s="246">
        <f t="shared" si="9"/>
        <v>0</v>
      </c>
      <c r="M220" s="188" t="s">
        <v>279</v>
      </c>
      <c r="N220" s="188"/>
      <c r="O220" s="187">
        <f>IF(M220="nio",0,IF(M220&gt;0,M220*K220/Q220,0))*VLOOKUP(B220,'2-Kosten per locatie'!$A$13:$G$46,7,FALSE)</f>
        <v>0</v>
      </c>
      <c r="P220" s="187">
        <f>IF(N220&gt;0,N220*K220/R220,0)*VLOOKUP(B220,'2-Kosten per locatie'!$A$13:$G$46,7,FALSE)</f>
        <v>0</v>
      </c>
      <c r="Q220" s="247">
        <f>IF(M220="nio",0,IF(M220&gt;0,VLOOKUP(H220,'3-Productie normen'!A:K,VLOOKUP(M220,'3-Productie normen'!$B$31:$C$36,2,FALSE),FALSE)))</f>
        <v>0</v>
      </c>
      <c r="R220" s="247">
        <f t="shared" si="10"/>
        <v>0</v>
      </c>
      <c r="S220" s="248">
        <f>VLOOKUP(H220,'3-Productie normen'!A:N,11,FALSE)</f>
        <v>0</v>
      </c>
      <c r="T220" s="248"/>
      <c r="V220" s="249">
        <f t="shared" si="11"/>
        <v>0</v>
      </c>
    </row>
    <row r="221" spans="1:22" ht="14.15" customHeight="1">
      <c r="A221" s="67">
        <v>221</v>
      </c>
      <c r="B221" s="219" t="s">
        <v>88</v>
      </c>
      <c r="C221" s="316" t="s">
        <v>89</v>
      </c>
      <c r="D221" s="219" t="s">
        <v>90</v>
      </c>
      <c r="E221" s="243" t="s">
        <v>280</v>
      </c>
      <c r="F221" s="244" t="s">
        <v>287</v>
      </c>
      <c r="G221" s="449" t="s">
        <v>239</v>
      </c>
      <c r="H221" s="230" t="s">
        <v>244</v>
      </c>
      <c r="I221" s="449" t="s">
        <v>316</v>
      </c>
      <c r="J221" s="316" t="s">
        <v>279</v>
      </c>
      <c r="K221" s="245">
        <v>126.7</v>
      </c>
      <c r="L221" s="246">
        <f t="shared" si="9"/>
        <v>0</v>
      </c>
      <c r="M221" s="188" t="s">
        <v>279</v>
      </c>
      <c r="N221" s="188"/>
      <c r="O221" s="187">
        <f>IF(M221="nio",0,IF(M221&gt;0,M221*K221/Q221,0))*VLOOKUP(B221,'2-Kosten per locatie'!$A$13:$G$46,7,FALSE)</f>
        <v>0</v>
      </c>
      <c r="P221" s="187">
        <f>IF(N221&gt;0,N221*K221/R221,0)*VLOOKUP(B221,'2-Kosten per locatie'!$A$13:$G$46,7,FALSE)</f>
        <v>0</v>
      </c>
      <c r="Q221" s="247">
        <f>IF(M221="nio",0,IF(M221&gt;0,VLOOKUP(H221,'3-Productie normen'!A:K,VLOOKUP(M221,'3-Productie normen'!$B$31:$C$36,2,FALSE),FALSE)))</f>
        <v>0</v>
      </c>
      <c r="R221" s="247">
        <f t="shared" si="10"/>
        <v>0</v>
      </c>
      <c r="S221" s="248">
        <f>VLOOKUP(H221,'3-Productie normen'!A:N,11,FALSE)</f>
        <v>0</v>
      </c>
      <c r="T221" s="248"/>
      <c r="V221" s="249">
        <f t="shared" si="11"/>
        <v>0</v>
      </c>
    </row>
    <row r="222" spans="1:22" ht="14.15" customHeight="1">
      <c r="A222" s="67">
        <v>222</v>
      </c>
      <c r="B222" s="219" t="s">
        <v>88</v>
      </c>
      <c r="C222" s="316" t="s">
        <v>89</v>
      </c>
      <c r="D222" s="219" t="s">
        <v>90</v>
      </c>
      <c r="E222" s="243" t="s">
        <v>280</v>
      </c>
      <c r="F222" s="244" t="s">
        <v>289</v>
      </c>
      <c r="G222" s="449" t="s">
        <v>322</v>
      </c>
      <c r="H222" s="230" t="s">
        <v>244</v>
      </c>
      <c r="I222" s="449" t="s">
        <v>316</v>
      </c>
      <c r="J222" s="316" t="s">
        <v>279</v>
      </c>
      <c r="K222" s="245">
        <v>5.15</v>
      </c>
      <c r="L222" s="246">
        <f t="shared" si="9"/>
        <v>0</v>
      </c>
      <c r="M222" s="188" t="s">
        <v>279</v>
      </c>
      <c r="N222" s="188"/>
      <c r="O222" s="187">
        <f>IF(M222="nio",0,IF(M222&gt;0,M222*K222/Q222,0))*VLOOKUP(B222,'2-Kosten per locatie'!$A$13:$G$46,7,FALSE)</f>
        <v>0</v>
      </c>
      <c r="P222" s="187">
        <f>IF(N222&gt;0,N222*K222/R222,0)*VLOOKUP(B222,'2-Kosten per locatie'!$A$13:$G$46,7,FALSE)</f>
        <v>0</v>
      </c>
      <c r="Q222" s="247">
        <f>IF(M222="nio",0,IF(M222&gt;0,VLOOKUP(H222,'3-Productie normen'!A:K,VLOOKUP(M222,'3-Productie normen'!$B$31:$C$36,2,FALSE),FALSE)))</f>
        <v>0</v>
      </c>
      <c r="R222" s="247">
        <f t="shared" si="10"/>
        <v>0</v>
      </c>
      <c r="S222" s="248">
        <f>VLOOKUP(H222,'3-Productie normen'!A:N,11,FALSE)</f>
        <v>0</v>
      </c>
      <c r="T222" s="248"/>
      <c r="V222" s="249">
        <f t="shared" si="11"/>
        <v>0</v>
      </c>
    </row>
    <row r="223" spans="1:22" ht="14.15" customHeight="1">
      <c r="A223" s="67">
        <v>223</v>
      </c>
      <c r="B223" s="219" t="s">
        <v>88</v>
      </c>
      <c r="C223" s="316" t="s">
        <v>89</v>
      </c>
      <c r="D223" s="219" t="s">
        <v>90</v>
      </c>
      <c r="E223" s="243" t="s">
        <v>280</v>
      </c>
      <c r="F223" s="244" t="s">
        <v>291</v>
      </c>
      <c r="G223" s="449" t="s">
        <v>326</v>
      </c>
      <c r="H223" s="230" t="s">
        <v>244</v>
      </c>
      <c r="I223" s="449" t="s">
        <v>329</v>
      </c>
      <c r="J223" s="316" t="s">
        <v>279</v>
      </c>
      <c r="K223" s="245">
        <v>28.6</v>
      </c>
      <c r="L223" s="246">
        <f t="shared" si="9"/>
        <v>0</v>
      </c>
      <c r="M223" s="188" t="s">
        <v>279</v>
      </c>
      <c r="N223" s="188"/>
      <c r="O223" s="187">
        <f>IF(M223="nio",0,IF(M223&gt;0,M223*K223/Q223,0))*VLOOKUP(B223,'2-Kosten per locatie'!$A$13:$G$46,7,FALSE)</f>
        <v>0</v>
      </c>
      <c r="P223" s="187">
        <f>IF(N223&gt;0,N223*K223/R223,0)*VLOOKUP(B223,'2-Kosten per locatie'!$A$13:$G$46,7,FALSE)</f>
        <v>0</v>
      </c>
      <c r="Q223" s="247">
        <f>IF(M223="nio",0,IF(M223&gt;0,VLOOKUP(H223,'3-Productie normen'!A:K,VLOOKUP(M223,'3-Productie normen'!$B$31:$C$36,2,FALSE),FALSE)))</f>
        <v>0</v>
      </c>
      <c r="R223" s="247">
        <f t="shared" si="10"/>
        <v>0</v>
      </c>
      <c r="S223" s="248">
        <f>VLOOKUP(H223,'3-Productie normen'!A:N,11,FALSE)</f>
        <v>0</v>
      </c>
      <c r="T223" s="248"/>
      <c r="V223" s="249">
        <f t="shared" si="11"/>
        <v>0</v>
      </c>
    </row>
    <row r="224" spans="1:22" ht="14.15" customHeight="1">
      <c r="A224" s="67">
        <v>224</v>
      </c>
      <c r="B224" s="219" t="s">
        <v>88</v>
      </c>
      <c r="C224" s="316" t="s">
        <v>89</v>
      </c>
      <c r="D224" s="219" t="s">
        <v>90</v>
      </c>
      <c r="E224" s="243" t="s">
        <v>280</v>
      </c>
      <c r="F224" s="244" t="s">
        <v>293</v>
      </c>
      <c r="G224" s="449" t="s">
        <v>328</v>
      </c>
      <c r="H224" s="230" t="s">
        <v>244</v>
      </c>
      <c r="I224" s="449" t="s">
        <v>329</v>
      </c>
      <c r="J224" s="316" t="s">
        <v>279</v>
      </c>
      <c r="K224" s="245">
        <v>13.2</v>
      </c>
      <c r="L224" s="246">
        <f t="shared" si="9"/>
        <v>0</v>
      </c>
      <c r="M224" s="188" t="s">
        <v>279</v>
      </c>
      <c r="N224" s="188"/>
      <c r="O224" s="187">
        <f>IF(M224="nio",0,IF(M224&gt;0,M224*K224/Q224,0))*VLOOKUP(B224,'2-Kosten per locatie'!$A$13:$G$46,7,FALSE)</f>
        <v>0</v>
      </c>
      <c r="P224" s="187">
        <f>IF(N224&gt;0,N224*K224/R224,0)*VLOOKUP(B224,'2-Kosten per locatie'!$A$13:$G$46,7,FALSE)</f>
        <v>0</v>
      </c>
      <c r="Q224" s="247">
        <f>IF(M224="nio",0,IF(M224&gt;0,VLOOKUP(H224,'3-Productie normen'!A:K,VLOOKUP(M224,'3-Productie normen'!$B$31:$C$36,2,FALSE),FALSE)))</f>
        <v>0</v>
      </c>
      <c r="R224" s="247">
        <f t="shared" si="10"/>
        <v>0</v>
      </c>
      <c r="S224" s="248">
        <f>VLOOKUP(H224,'3-Productie normen'!A:N,11,FALSE)</f>
        <v>0</v>
      </c>
      <c r="T224" s="248"/>
      <c r="V224" s="249">
        <f t="shared" si="11"/>
        <v>0</v>
      </c>
    </row>
    <row r="225" spans="1:22" ht="14.15" customHeight="1">
      <c r="A225" s="67">
        <v>225</v>
      </c>
      <c r="B225" s="219" t="s">
        <v>88</v>
      </c>
      <c r="C225" s="316" t="s">
        <v>89</v>
      </c>
      <c r="D225" s="219" t="s">
        <v>90</v>
      </c>
      <c r="E225" s="243" t="s">
        <v>280</v>
      </c>
      <c r="F225" s="244" t="s">
        <v>295</v>
      </c>
      <c r="G225" s="449" t="s">
        <v>363</v>
      </c>
      <c r="H225" s="230" t="s">
        <v>233</v>
      </c>
      <c r="I225" s="449" t="s">
        <v>278</v>
      </c>
      <c r="J225" s="316" t="s">
        <v>286</v>
      </c>
      <c r="K225" s="245">
        <v>16.149999999999999</v>
      </c>
      <c r="L225" s="246">
        <f t="shared" si="9"/>
        <v>52</v>
      </c>
      <c r="M225" s="188">
        <v>52</v>
      </c>
      <c r="N225" s="188"/>
      <c r="O225" s="187" t="e">
        <f>IF(M225="nio",0,IF(M225&gt;0,M225*K225/Q225,0))*VLOOKUP(B225,'2-Kosten per locatie'!$A$13:$G$46,7,FALSE)</f>
        <v>#DIV/0!</v>
      </c>
      <c r="P225" s="187">
        <f>IF(N225&gt;0,N225*K225/R225,0)*VLOOKUP(B225,'2-Kosten per locatie'!$A$13:$G$46,7,FALSE)</f>
        <v>0</v>
      </c>
      <c r="Q225" s="247">
        <f>IF(M225="nio",0,IF(M225&gt;0,VLOOKUP(H225,'3-Productie normen'!A:K,VLOOKUP(M225,'3-Productie normen'!$B$31:$C$36,2,FALSE),FALSE)))</f>
        <v>0</v>
      </c>
      <c r="R225" s="247">
        <f t="shared" si="10"/>
        <v>0</v>
      </c>
      <c r="S225" s="248">
        <f>VLOOKUP(H225,'3-Productie normen'!A:N,11,FALSE)</f>
        <v>0</v>
      </c>
      <c r="T225" s="248"/>
      <c r="V225" s="249">
        <f t="shared" si="11"/>
        <v>839.8</v>
      </c>
    </row>
    <row r="226" spans="1:22" ht="14.15" customHeight="1">
      <c r="A226" s="67">
        <v>226</v>
      </c>
      <c r="B226" s="219" t="s">
        <v>88</v>
      </c>
      <c r="C226" s="316" t="s">
        <v>89</v>
      </c>
      <c r="D226" s="219" t="s">
        <v>90</v>
      </c>
      <c r="E226" s="243" t="s">
        <v>280</v>
      </c>
      <c r="F226" s="244" t="s">
        <v>298</v>
      </c>
      <c r="G226" s="449" t="s">
        <v>349</v>
      </c>
      <c r="H226" s="230" t="s">
        <v>240</v>
      </c>
      <c r="I226" s="449" t="s">
        <v>278</v>
      </c>
      <c r="J226" s="316" t="s">
        <v>286</v>
      </c>
      <c r="K226" s="245">
        <v>1.9</v>
      </c>
      <c r="L226" s="246">
        <f t="shared" si="9"/>
        <v>52</v>
      </c>
      <c r="M226" s="188">
        <v>52</v>
      </c>
      <c r="N226" s="188"/>
      <c r="O226" s="187" t="e">
        <f>IF(M226="nio",0,IF(M226&gt;0,M226*K226/Q226,0))*VLOOKUP(B226,'2-Kosten per locatie'!$A$13:$G$46,7,FALSE)</f>
        <v>#DIV/0!</v>
      </c>
      <c r="P226" s="187">
        <f>IF(N226&gt;0,N226*K226/R226,0)*VLOOKUP(B226,'2-Kosten per locatie'!$A$13:$G$46,7,FALSE)</f>
        <v>0</v>
      </c>
      <c r="Q226" s="247">
        <f>IF(M226="nio",0,IF(M226&gt;0,VLOOKUP(H226,'3-Productie normen'!A:K,VLOOKUP(M226,'3-Productie normen'!$B$31:$C$36,2,FALSE),FALSE)))</f>
        <v>0</v>
      </c>
      <c r="R226" s="247">
        <f t="shared" si="10"/>
        <v>0</v>
      </c>
      <c r="S226" s="248">
        <f>VLOOKUP(H226,'3-Productie normen'!A:N,11,FALSE)</f>
        <v>0</v>
      </c>
      <c r="T226" s="248"/>
      <c r="V226" s="249">
        <f t="shared" si="11"/>
        <v>98.8</v>
      </c>
    </row>
    <row r="227" spans="1:22" ht="14.15" customHeight="1">
      <c r="A227" s="67">
        <v>227</v>
      </c>
      <c r="B227" s="219" t="s">
        <v>88</v>
      </c>
      <c r="C227" s="316" t="s">
        <v>89</v>
      </c>
      <c r="D227" s="219" t="s">
        <v>90</v>
      </c>
      <c r="E227" s="243" t="s">
        <v>280</v>
      </c>
      <c r="F227" s="244" t="s">
        <v>299</v>
      </c>
      <c r="G227" s="449" t="s">
        <v>292</v>
      </c>
      <c r="H227" s="449" t="s">
        <v>240</v>
      </c>
      <c r="I227" s="449" t="s">
        <v>278</v>
      </c>
      <c r="J227" s="316" t="s">
        <v>286</v>
      </c>
      <c r="K227" s="245">
        <v>1.9</v>
      </c>
      <c r="L227" s="246">
        <f t="shared" si="9"/>
        <v>52</v>
      </c>
      <c r="M227" s="188">
        <v>52</v>
      </c>
      <c r="N227" s="188"/>
      <c r="O227" s="187" t="e">
        <f>IF(M227="nio",0,IF(M227&gt;0,M227*K227/Q227,0))*VLOOKUP(B227,'2-Kosten per locatie'!$A$13:$G$46,7,FALSE)</f>
        <v>#DIV/0!</v>
      </c>
      <c r="P227" s="187">
        <f>IF(N227&gt;0,N227*K227/R227,0)*VLOOKUP(B227,'2-Kosten per locatie'!$A$13:$G$46,7,FALSE)</f>
        <v>0</v>
      </c>
      <c r="Q227" s="247">
        <f>IF(M227="nio",0,IF(M227&gt;0,VLOOKUP(H227,'3-Productie normen'!A:K,VLOOKUP(M227,'3-Productie normen'!$B$31:$C$36,2,FALSE),FALSE)))</f>
        <v>0</v>
      </c>
      <c r="R227" s="247">
        <f t="shared" si="10"/>
        <v>0</v>
      </c>
      <c r="S227" s="248">
        <f>VLOOKUP(H227,'3-Productie normen'!A:N,11,FALSE)</f>
        <v>0</v>
      </c>
      <c r="T227" s="248"/>
      <c r="V227" s="249">
        <f t="shared" si="11"/>
        <v>98.8</v>
      </c>
    </row>
    <row r="228" spans="1:22" ht="14.15" customHeight="1">
      <c r="A228" s="67">
        <v>228</v>
      </c>
      <c r="B228" s="219" t="s">
        <v>88</v>
      </c>
      <c r="C228" s="316" t="s">
        <v>89</v>
      </c>
      <c r="D228" s="219" t="s">
        <v>90</v>
      </c>
      <c r="E228" s="243" t="s">
        <v>280</v>
      </c>
      <c r="F228" s="244" t="s">
        <v>300</v>
      </c>
      <c r="G228" s="449" t="s">
        <v>292</v>
      </c>
      <c r="H228" s="449" t="s">
        <v>240</v>
      </c>
      <c r="I228" s="449" t="s">
        <v>278</v>
      </c>
      <c r="J228" s="316" t="s">
        <v>286</v>
      </c>
      <c r="K228" s="245">
        <v>2.65</v>
      </c>
      <c r="L228" s="246">
        <f t="shared" si="9"/>
        <v>52</v>
      </c>
      <c r="M228" s="188">
        <v>52</v>
      </c>
      <c r="N228" s="188"/>
      <c r="O228" s="187" t="e">
        <f>IF(M228="nio",0,IF(M228&gt;0,M228*K228/Q228,0))*VLOOKUP(B228,'2-Kosten per locatie'!$A$13:$G$46,7,FALSE)</f>
        <v>#DIV/0!</v>
      </c>
      <c r="P228" s="187">
        <f>IF(N228&gt;0,N228*K228/R228,0)*VLOOKUP(B228,'2-Kosten per locatie'!$A$13:$G$46,7,FALSE)</f>
        <v>0</v>
      </c>
      <c r="Q228" s="247">
        <f>IF(M228="nio",0,IF(M228&gt;0,VLOOKUP(H228,'3-Productie normen'!A:K,VLOOKUP(M228,'3-Productie normen'!$B$31:$C$36,2,FALSE),FALSE)))</f>
        <v>0</v>
      </c>
      <c r="R228" s="247">
        <f t="shared" si="10"/>
        <v>0</v>
      </c>
      <c r="S228" s="248">
        <f>VLOOKUP(H228,'3-Productie normen'!A:N,11,FALSE)</f>
        <v>0</v>
      </c>
      <c r="T228" s="248"/>
      <c r="V228" s="249">
        <f t="shared" si="11"/>
        <v>137.79999999999998</v>
      </c>
    </row>
    <row r="229" spans="1:22" ht="14.15" customHeight="1">
      <c r="A229" s="67">
        <v>229</v>
      </c>
      <c r="B229" s="219" t="s">
        <v>88</v>
      </c>
      <c r="C229" s="316" t="s">
        <v>89</v>
      </c>
      <c r="D229" s="219" t="s">
        <v>90</v>
      </c>
      <c r="E229" s="243" t="s">
        <v>306</v>
      </c>
      <c r="F229" s="244" t="s">
        <v>307</v>
      </c>
      <c r="G229" s="449" t="s">
        <v>345</v>
      </c>
      <c r="H229" s="230" t="s">
        <v>232</v>
      </c>
      <c r="I229" s="449" t="s">
        <v>278</v>
      </c>
      <c r="J229" s="316" t="s">
        <v>276</v>
      </c>
      <c r="K229" s="245">
        <v>5.2</v>
      </c>
      <c r="L229" s="246">
        <f t="shared" si="9"/>
        <v>52</v>
      </c>
      <c r="M229" s="188">
        <v>52</v>
      </c>
      <c r="N229" s="188"/>
      <c r="O229" s="187" t="e">
        <f>IF(M229="nio",0,IF(M229&gt;0,M229*K229/Q229,0))*VLOOKUP(B229,'2-Kosten per locatie'!$A$13:$G$46,7,FALSE)</f>
        <v>#DIV/0!</v>
      </c>
      <c r="P229" s="187">
        <f>IF(N229&gt;0,N229*K229/R229,0)*VLOOKUP(B229,'2-Kosten per locatie'!$A$13:$G$46,7,FALSE)</f>
        <v>0</v>
      </c>
      <c r="Q229" s="247">
        <f>IF(M229="nio",0,IF(M229&gt;0,VLOOKUP(H229,'3-Productie normen'!A:K,VLOOKUP(M229,'3-Productie normen'!$B$31:$C$36,2,FALSE),FALSE)))</f>
        <v>0</v>
      </c>
      <c r="R229" s="247">
        <f t="shared" si="10"/>
        <v>0</v>
      </c>
      <c r="S229" s="248">
        <f>VLOOKUP(H229,'3-Productie normen'!A:N,11,FALSE)</f>
        <v>0</v>
      </c>
      <c r="T229" s="248"/>
      <c r="V229" s="249">
        <f t="shared" si="11"/>
        <v>270.40000000000003</v>
      </c>
    </row>
    <row r="230" spans="1:22" ht="14.15" customHeight="1">
      <c r="A230" s="67">
        <v>230</v>
      </c>
      <c r="B230" s="219" t="s">
        <v>88</v>
      </c>
      <c r="C230" s="316" t="s">
        <v>89</v>
      </c>
      <c r="D230" s="219" t="s">
        <v>90</v>
      </c>
      <c r="E230" s="243" t="s">
        <v>306</v>
      </c>
      <c r="F230" s="244" t="s">
        <v>308</v>
      </c>
      <c r="G230" s="449" t="s">
        <v>283</v>
      </c>
      <c r="H230" s="230" t="s">
        <v>232</v>
      </c>
      <c r="I230" s="449" t="s">
        <v>278</v>
      </c>
      <c r="J230" s="316" t="s">
        <v>276</v>
      </c>
      <c r="K230" s="245">
        <v>13.85</v>
      </c>
      <c r="L230" s="246">
        <f t="shared" si="9"/>
        <v>52</v>
      </c>
      <c r="M230" s="188">
        <v>52</v>
      </c>
      <c r="N230" s="188"/>
      <c r="O230" s="187" t="e">
        <f>IF(M230="nio",0,IF(M230&gt;0,M230*K230/Q230,0))*VLOOKUP(B230,'2-Kosten per locatie'!$A$13:$G$46,7,FALSE)</f>
        <v>#DIV/0!</v>
      </c>
      <c r="P230" s="187">
        <f>IF(N230&gt;0,N230*K230/R230,0)*VLOOKUP(B230,'2-Kosten per locatie'!$A$13:$G$46,7,FALSE)</f>
        <v>0</v>
      </c>
      <c r="Q230" s="247">
        <f>IF(M230="nio",0,IF(M230&gt;0,VLOOKUP(H230,'3-Productie normen'!A:K,VLOOKUP(M230,'3-Productie normen'!$B$31:$C$36,2,FALSE),FALSE)))</f>
        <v>0</v>
      </c>
      <c r="R230" s="247">
        <f t="shared" si="10"/>
        <v>0</v>
      </c>
      <c r="S230" s="248">
        <f>VLOOKUP(H230,'3-Productie normen'!A:N,11,FALSE)</f>
        <v>0</v>
      </c>
      <c r="T230" s="248"/>
      <c r="V230" s="249">
        <f t="shared" si="11"/>
        <v>720.19999999999993</v>
      </c>
    </row>
    <row r="231" spans="1:22" ht="14.15" customHeight="1">
      <c r="A231" s="67">
        <v>231</v>
      </c>
      <c r="B231" s="219" t="s">
        <v>88</v>
      </c>
      <c r="C231" s="316" t="s">
        <v>89</v>
      </c>
      <c r="D231" s="219" t="s">
        <v>90</v>
      </c>
      <c r="E231" s="243" t="s">
        <v>306</v>
      </c>
      <c r="F231" s="244" t="s">
        <v>309</v>
      </c>
      <c r="G231" s="449" t="s">
        <v>310</v>
      </c>
      <c r="H231" s="230" t="s">
        <v>238</v>
      </c>
      <c r="I231" s="449" t="s">
        <v>278</v>
      </c>
      <c r="J231" s="316" t="s">
        <v>276</v>
      </c>
      <c r="K231" s="245">
        <v>19.25</v>
      </c>
      <c r="L231" s="246">
        <f t="shared" si="9"/>
        <v>52</v>
      </c>
      <c r="M231" s="188">
        <v>52</v>
      </c>
      <c r="N231" s="188"/>
      <c r="O231" s="187" t="e">
        <f>IF(M231="nio",0,IF(M231&gt;0,M231*K231/Q231,0))*VLOOKUP(B231,'2-Kosten per locatie'!$A$13:$G$46,7,FALSE)</f>
        <v>#DIV/0!</v>
      </c>
      <c r="P231" s="187">
        <f>IF(N231&gt;0,N231*K231/R231,0)*VLOOKUP(B231,'2-Kosten per locatie'!$A$13:$G$46,7,FALSE)</f>
        <v>0</v>
      </c>
      <c r="Q231" s="247">
        <f>IF(M231="nio",0,IF(M231&gt;0,VLOOKUP(H231,'3-Productie normen'!A:K,VLOOKUP(M231,'3-Productie normen'!$B$31:$C$36,2,FALSE),FALSE)))</f>
        <v>0</v>
      </c>
      <c r="R231" s="247">
        <f t="shared" si="10"/>
        <v>0</v>
      </c>
      <c r="S231" s="248">
        <f>VLOOKUP(H231,'3-Productie normen'!A:N,11,FALSE)</f>
        <v>0</v>
      </c>
      <c r="T231" s="248"/>
      <c r="V231" s="249">
        <f t="shared" si="11"/>
        <v>1001</v>
      </c>
    </row>
    <row r="232" spans="1:22" ht="14.15" customHeight="1">
      <c r="A232" s="67">
        <v>232</v>
      </c>
      <c r="B232" s="219" t="s">
        <v>88</v>
      </c>
      <c r="C232" s="316" t="s">
        <v>89</v>
      </c>
      <c r="D232" s="219" t="s">
        <v>90</v>
      </c>
      <c r="E232" s="243" t="s">
        <v>306</v>
      </c>
      <c r="F232" s="244" t="s">
        <v>311</v>
      </c>
      <c r="G232" s="449" t="s">
        <v>315</v>
      </c>
      <c r="H232" s="230" t="s">
        <v>244</v>
      </c>
      <c r="I232" s="449" t="s">
        <v>329</v>
      </c>
      <c r="J232" s="316" t="s">
        <v>279</v>
      </c>
      <c r="K232" s="245">
        <v>5.05</v>
      </c>
      <c r="L232" s="246">
        <f t="shared" si="9"/>
        <v>0</v>
      </c>
      <c r="M232" s="188" t="s">
        <v>279</v>
      </c>
      <c r="N232" s="188"/>
      <c r="O232" s="187">
        <f>IF(M232="nio",0,IF(M232&gt;0,M232*K232/Q232,0))*VLOOKUP(B232,'2-Kosten per locatie'!$A$13:$G$46,7,FALSE)</f>
        <v>0</v>
      </c>
      <c r="P232" s="187">
        <f>IF(N232&gt;0,N232*K232/R232,0)*VLOOKUP(B232,'2-Kosten per locatie'!$A$13:$G$46,7,FALSE)</f>
        <v>0</v>
      </c>
      <c r="Q232" s="247">
        <f>IF(M232="nio",0,IF(M232&gt;0,VLOOKUP(H232,'3-Productie normen'!A:K,VLOOKUP(M232,'3-Productie normen'!$B$31:$C$36,2,FALSE),FALSE)))</f>
        <v>0</v>
      </c>
      <c r="R232" s="247">
        <f t="shared" si="10"/>
        <v>0</v>
      </c>
      <c r="S232" s="248">
        <f>VLOOKUP(H232,'3-Productie normen'!A:N,11,FALSE)</f>
        <v>0</v>
      </c>
      <c r="T232" s="248"/>
      <c r="V232" s="249">
        <f t="shared" si="11"/>
        <v>0</v>
      </c>
    </row>
    <row r="233" spans="1:22" ht="14.15" customHeight="1">
      <c r="A233" s="67">
        <v>233</v>
      </c>
      <c r="B233" s="219" t="s">
        <v>88</v>
      </c>
      <c r="C233" s="316" t="s">
        <v>89</v>
      </c>
      <c r="D233" s="219" t="s">
        <v>90</v>
      </c>
      <c r="E233" s="243" t="s">
        <v>306</v>
      </c>
      <c r="F233" s="244" t="s">
        <v>312</v>
      </c>
      <c r="G233" s="449" t="s">
        <v>292</v>
      </c>
      <c r="H233" s="449" t="s">
        <v>240</v>
      </c>
      <c r="I233" s="449" t="s">
        <v>278</v>
      </c>
      <c r="J233" s="316" t="s">
        <v>286</v>
      </c>
      <c r="K233" s="245">
        <v>2</v>
      </c>
      <c r="L233" s="246">
        <f t="shared" si="9"/>
        <v>52</v>
      </c>
      <c r="M233" s="188">
        <v>52</v>
      </c>
      <c r="N233" s="188"/>
      <c r="O233" s="187" t="e">
        <f>IF(M233="nio",0,IF(M233&gt;0,M233*K233/Q233,0))*VLOOKUP(B233,'2-Kosten per locatie'!$A$13:$G$46,7,FALSE)</f>
        <v>#DIV/0!</v>
      </c>
      <c r="P233" s="187">
        <f>IF(N233&gt;0,N233*K233/R233,0)*VLOOKUP(B233,'2-Kosten per locatie'!$A$13:$G$46,7,FALSE)</f>
        <v>0</v>
      </c>
      <c r="Q233" s="247">
        <f>IF(M233="nio",0,IF(M233&gt;0,VLOOKUP(H233,'3-Productie normen'!A:K,VLOOKUP(M233,'3-Productie normen'!$B$31:$C$36,2,FALSE),FALSE)))</f>
        <v>0</v>
      </c>
      <c r="R233" s="247">
        <f t="shared" si="10"/>
        <v>0</v>
      </c>
      <c r="S233" s="248">
        <f>VLOOKUP(H233,'3-Productie normen'!A:N,11,FALSE)</f>
        <v>0</v>
      </c>
      <c r="T233" s="248"/>
      <c r="V233" s="249">
        <f t="shared" si="11"/>
        <v>104</v>
      </c>
    </row>
    <row r="234" spans="1:22" ht="14.15" customHeight="1">
      <c r="A234" s="67">
        <v>234</v>
      </c>
      <c r="B234" s="219" t="s">
        <v>88</v>
      </c>
      <c r="C234" s="316" t="s">
        <v>89</v>
      </c>
      <c r="D234" s="219" t="s">
        <v>90</v>
      </c>
      <c r="E234" s="243" t="s">
        <v>306</v>
      </c>
      <c r="F234" s="244" t="s">
        <v>314</v>
      </c>
      <c r="G234" s="449" t="s">
        <v>234</v>
      </c>
      <c r="H234" s="230" t="s">
        <v>234</v>
      </c>
      <c r="I234" s="449" t="s">
        <v>296</v>
      </c>
      <c r="J234" s="316" t="s">
        <v>297</v>
      </c>
      <c r="K234" s="245">
        <v>13.35</v>
      </c>
      <c r="L234" s="246">
        <f t="shared" si="9"/>
        <v>52</v>
      </c>
      <c r="M234" s="188">
        <v>52</v>
      </c>
      <c r="N234" s="188"/>
      <c r="O234" s="187" t="e">
        <f>IF(M234="nio",0,IF(M234&gt;0,M234*K234/Q234,0))*VLOOKUP(B234,'2-Kosten per locatie'!$A$13:$G$46,7,FALSE)</f>
        <v>#DIV/0!</v>
      </c>
      <c r="P234" s="187">
        <f>IF(N234&gt;0,N234*K234/R234,0)*VLOOKUP(B234,'2-Kosten per locatie'!$A$13:$G$46,7,FALSE)</f>
        <v>0</v>
      </c>
      <c r="Q234" s="247">
        <f>IF(M234="nio",0,IF(M234&gt;0,VLOOKUP(H234,'3-Productie normen'!A:K,VLOOKUP(M234,'3-Productie normen'!$B$31:$C$36,2,FALSE),FALSE)))</f>
        <v>0</v>
      </c>
      <c r="R234" s="247">
        <f t="shared" si="10"/>
        <v>0</v>
      </c>
      <c r="S234" s="248">
        <f>VLOOKUP(H234,'3-Productie normen'!A:N,11,FALSE)</f>
        <v>0</v>
      </c>
      <c r="T234" s="248"/>
      <c r="V234" s="249">
        <f t="shared" si="11"/>
        <v>694.19999999999993</v>
      </c>
    </row>
    <row r="235" spans="1:22" ht="14.15" customHeight="1">
      <c r="A235" s="67">
        <v>235</v>
      </c>
      <c r="B235" s="219" t="s">
        <v>88</v>
      </c>
      <c r="C235" s="316" t="s">
        <v>89</v>
      </c>
      <c r="D235" s="219" t="s">
        <v>90</v>
      </c>
      <c r="E235" s="243" t="s">
        <v>306</v>
      </c>
      <c r="F235" s="244" t="s">
        <v>317</v>
      </c>
      <c r="G235" s="449" t="s">
        <v>283</v>
      </c>
      <c r="H235" s="230" t="s">
        <v>232</v>
      </c>
      <c r="I235" s="449" t="s">
        <v>296</v>
      </c>
      <c r="J235" s="316" t="s">
        <v>297</v>
      </c>
      <c r="K235" s="245">
        <v>16.5</v>
      </c>
      <c r="L235" s="246">
        <f t="shared" si="9"/>
        <v>52</v>
      </c>
      <c r="M235" s="188">
        <v>52</v>
      </c>
      <c r="N235" s="188"/>
      <c r="O235" s="187" t="e">
        <f>IF(M235="nio",0,IF(M235&gt;0,M235*K235/Q235,0))*VLOOKUP(B235,'2-Kosten per locatie'!$A$13:$G$46,7,FALSE)</f>
        <v>#DIV/0!</v>
      </c>
      <c r="P235" s="187">
        <f>IF(N235&gt;0,N235*K235/R235,0)*VLOOKUP(B235,'2-Kosten per locatie'!$A$13:$G$46,7,FALSE)</f>
        <v>0</v>
      </c>
      <c r="Q235" s="247">
        <f>IF(M235="nio",0,IF(M235&gt;0,VLOOKUP(H235,'3-Productie normen'!A:K,VLOOKUP(M235,'3-Productie normen'!$B$31:$C$36,2,FALSE),FALSE)))</f>
        <v>0</v>
      </c>
      <c r="R235" s="247">
        <f t="shared" si="10"/>
        <v>0</v>
      </c>
      <c r="S235" s="248">
        <f>VLOOKUP(H235,'3-Productie normen'!A:N,11,FALSE)</f>
        <v>0</v>
      </c>
      <c r="T235" s="248"/>
      <c r="V235" s="249">
        <f t="shared" si="11"/>
        <v>858</v>
      </c>
    </row>
    <row r="236" spans="1:22" ht="14.15" customHeight="1">
      <c r="A236" s="67">
        <v>236</v>
      </c>
      <c r="B236" s="219" t="s">
        <v>88</v>
      </c>
      <c r="C236" s="316" t="s">
        <v>89</v>
      </c>
      <c r="D236" s="219" t="s">
        <v>90</v>
      </c>
      <c r="E236" s="243" t="s">
        <v>306</v>
      </c>
      <c r="F236" s="244" t="s">
        <v>318</v>
      </c>
      <c r="G236" s="449" t="s">
        <v>127</v>
      </c>
      <c r="H236" s="230" t="s">
        <v>227</v>
      </c>
      <c r="I236" s="449" t="s">
        <v>296</v>
      </c>
      <c r="J236" s="316" t="s">
        <v>297</v>
      </c>
      <c r="K236" s="245">
        <v>20</v>
      </c>
      <c r="L236" s="246">
        <f t="shared" si="9"/>
        <v>52</v>
      </c>
      <c r="M236" s="188">
        <v>52</v>
      </c>
      <c r="N236" s="188"/>
      <c r="O236" s="187" t="e">
        <f>IF(M236="nio",0,IF(M236&gt;0,M236*K236/Q236,0))*VLOOKUP(B236,'2-Kosten per locatie'!$A$13:$G$46,7,FALSE)</f>
        <v>#DIV/0!</v>
      </c>
      <c r="P236" s="187">
        <f>IF(N236&gt;0,N236*K236/R236,0)*VLOOKUP(B236,'2-Kosten per locatie'!$A$13:$G$46,7,FALSE)</f>
        <v>0</v>
      </c>
      <c r="Q236" s="247">
        <f>IF(M236="nio",0,IF(M236&gt;0,VLOOKUP(H236,'3-Productie normen'!A:K,VLOOKUP(M236,'3-Productie normen'!$B$31:$C$36,2,FALSE),FALSE)))</f>
        <v>0</v>
      </c>
      <c r="R236" s="247">
        <f t="shared" si="10"/>
        <v>0</v>
      </c>
      <c r="S236" s="248">
        <f>VLOOKUP(H236,'3-Productie normen'!A:N,11,FALSE)</f>
        <v>0</v>
      </c>
      <c r="T236" s="248"/>
      <c r="V236" s="249">
        <f t="shared" si="11"/>
        <v>1040</v>
      </c>
    </row>
    <row r="237" spans="1:22" ht="14.15" customHeight="1">
      <c r="A237" s="67">
        <v>237</v>
      </c>
      <c r="B237" s="219" t="s">
        <v>88</v>
      </c>
      <c r="C237" s="316" t="s">
        <v>89</v>
      </c>
      <c r="D237" s="219" t="s">
        <v>90</v>
      </c>
      <c r="E237" s="243" t="s">
        <v>306</v>
      </c>
      <c r="F237" s="244" t="s">
        <v>320</v>
      </c>
      <c r="G237" s="449" t="s">
        <v>127</v>
      </c>
      <c r="H237" s="230" t="s">
        <v>227</v>
      </c>
      <c r="I237" s="449" t="s">
        <v>296</v>
      </c>
      <c r="J237" s="316" t="s">
        <v>297</v>
      </c>
      <c r="K237" s="245">
        <v>24</v>
      </c>
      <c r="L237" s="246">
        <f t="shared" si="9"/>
        <v>52</v>
      </c>
      <c r="M237" s="188">
        <v>52</v>
      </c>
      <c r="N237" s="188"/>
      <c r="O237" s="187" t="e">
        <f>IF(M237="nio",0,IF(M237&gt;0,M237*K237/Q237,0))*VLOOKUP(B237,'2-Kosten per locatie'!$A$13:$G$46,7,FALSE)</f>
        <v>#DIV/0!</v>
      </c>
      <c r="P237" s="187">
        <f>IF(N237&gt;0,N237*K237/R237,0)*VLOOKUP(B237,'2-Kosten per locatie'!$A$13:$G$46,7,FALSE)</f>
        <v>0</v>
      </c>
      <c r="Q237" s="247">
        <f>IF(M237="nio",0,IF(M237&gt;0,VLOOKUP(H237,'3-Productie normen'!A:K,VLOOKUP(M237,'3-Productie normen'!$B$31:$C$36,2,FALSE),FALSE)))</f>
        <v>0</v>
      </c>
      <c r="R237" s="247">
        <f t="shared" si="10"/>
        <v>0</v>
      </c>
      <c r="S237" s="248">
        <f>VLOOKUP(H237,'3-Productie normen'!A:N,11,FALSE)</f>
        <v>0</v>
      </c>
      <c r="T237" s="248"/>
      <c r="V237" s="249">
        <f t="shared" si="11"/>
        <v>1248</v>
      </c>
    </row>
    <row r="238" spans="1:22" ht="14.15" customHeight="1">
      <c r="A238" s="67">
        <v>238</v>
      </c>
      <c r="B238" s="219" t="s">
        <v>88</v>
      </c>
      <c r="C238" s="316" t="s">
        <v>89</v>
      </c>
      <c r="D238" s="219" t="s">
        <v>90</v>
      </c>
      <c r="E238" s="243" t="s">
        <v>306</v>
      </c>
      <c r="F238" s="244" t="s">
        <v>321</v>
      </c>
      <c r="G238" s="449" t="s">
        <v>304</v>
      </c>
      <c r="H238" s="234" t="s">
        <v>242</v>
      </c>
      <c r="I238" s="449" t="s">
        <v>278</v>
      </c>
      <c r="J238" s="316" t="s">
        <v>276</v>
      </c>
      <c r="K238" s="245">
        <v>2.7</v>
      </c>
      <c r="L238" s="246">
        <f t="shared" si="9"/>
        <v>52</v>
      </c>
      <c r="M238" s="188">
        <v>52</v>
      </c>
      <c r="N238" s="188"/>
      <c r="O238" s="187" t="e">
        <f>IF(M238="nio",0,IF(M238&gt;0,M238*K238/Q238,0))*VLOOKUP(B238,'2-Kosten per locatie'!$A$13:$G$46,7,FALSE)</f>
        <v>#DIV/0!</v>
      </c>
      <c r="P238" s="187">
        <f>IF(N238&gt;0,N238*K238/R238,0)*VLOOKUP(B238,'2-Kosten per locatie'!$A$13:$G$46,7,FALSE)</f>
        <v>0</v>
      </c>
      <c r="Q238" s="247">
        <f>IF(M238="nio",0,IF(M238&gt;0,VLOOKUP(H238,'3-Productie normen'!A:K,VLOOKUP(M238,'3-Productie normen'!$B$31:$C$36,2,FALSE),FALSE)))</f>
        <v>0</v>
      </c>
      <c r="R238" s="247">
        <f t="shared" si="10"/>
        <v>0</v>
      </c>
      <c r="S238" s="248">
        <f>VLOOKUP(H238,'3-Productie normen'!A:N,11,FALSE)</f>
        <v>0</v>
      </c>
      <c r="T238" s="248"/>
      <c r="V238" s="249">
        <f t="shared" si="11"/>
        <v>140.4</v>
      </c>
    </row>
    <row r="239" spans="1:22" ht="14.15" customHeight="1">
      <c r="A239" s="67">
        <v>239</v>
      </c>
      <c r="B239" s="219" t="s">
        <v>88</v>
      </c>
      <c r="C239" s="316" t="s">
        <v>89</v>
      </c>
      <c r="D239" s="219" t="s">
        <v>90</v>
      </c>
      <c r="E239" s="243" t="s">
        <v>306</v>
      </c>
      <c r="F239" s="244" t="s">
        <v>347</v>
      </c>
      <c r="G239" s="449" t="s">
        <v>345</v>
      </c>
      <c r="H239" s="230" t="s">
        <v>232</v>
      </c>
      <c r="I239" s="449" t="s">
        <v>278</v>
      </c>
      <c r="J239" s="316" t="s">
        <v>276</v>
      </c>
      <c r="K239" s="245">
        <v>7</v>
      </c>
      <c r="L239" s="246">
        <f t="shared" si="9"/>
        <v>52</v>
      </c>
      <c r="M239" s="188">
        <v>52</v>
      </c>
      <c r="N239" s="188"/>
      <c r="O239" s="187" t="e">
        <f>IF(M239="nio",0,IF(M239&gt;0,M239*K239/Q239,0))*VLOOKUP(B239,'2-Kosten per locatie'!$A$13:$G$46,7,FALSE)</f>
        <v>#DIV/0!</v>
      </c>
      <c r="P239" s="187">
        <f>IF(N239&gt;0,N239*K239/R239,0)*VLOOKUP(B239,'2-Kosten per locatie'!$A$13:$G$46,7,FALSE)</f>
        <v>0</v>
      </c>
      <c r="Q239" s="247">
        <f>IF(M239="nio",0,IF(M239&gt;0,VLOOKUP(H239,'3-Productie normen'!A:K,VLOOKUP(M239,'3-Productie normen'!$B$31:$C$36,2,FALSE),FALSE)))</f>
        <v>0</v>
      </c>
      <c r="R239" s="247">
        <f t="shared" si="10"/>
        <v>0</v>
      </c>
      <c r="S239" s="248">
        <f>VLOOKUP(H239,'3-Productie normen'!A:N,11,FALSE)</f>
        <v>0</v>
      </c>
      <c r="T239" s="248"/>
      <c r="V239" s="249">
        <f t="shared" si="11"/>
        <v>364</v>
      </c>
    </row>
    <row r="240" spans="1:22" ht="14.15" customHeight="1">
      <c r="A240" s="67">
        <v>240</v>
      </c>
      <c r="B240" s="219" t="s">
        <v>88</v>
      </c>
      <c r="C240" s="316" t="s">
        <v>89</v>
      </c>
      <c r="D240" s="219" t="s">
        <v>90</v>
      </c>
      <c r="E240" s="243" t="s">
        <v>306</v>
      </c>
      <c r="F240" s="244" t="s">
        <v>388</v>
      </c>
      <c r="G240" s="449" t="s">
        <v>357</v>
      </c>
      <c r="H240" s="230" t="s">
        <v>227</v>
      </c>
      <c r="I240" s="449" t="s">
        <v>278</v>
      </c>
      <c r="J240" s="316" t="s">
        <v>276</v>
      </c>
      <c r="K240" s="245">
        <v>12.6</v>
      </c>
      <c r="L240" s="246">
        <f t="shared" si="9"/>
        <v>52</v>
      </c>
      <c r="M240" s="188">
        <v>52</v>
      </c>
      <c r="N240" s="188"/>
      <c r="O240" s="187" t="e">
        <f>IF(M240="nio",0,IF(M240&gt;0,M240*K240/Q240,0))*VLOOKUP(B240,'2-Kosten per locatie'!$A$13:$G$46,7,FALSE)</f>
        <v>#DIV/0!</v>
      </c>
      <c r="P240" s="187">
        <f>IF(N240&gt;0,N240*K240/R240,0)*VLOOKUP(B240,'2-Kosten per locatie'!$A$13:$G$46,7,FALSE)</f>
        <v>0</v>
      </c>
      <c r="Q240" s="247">
        <f>IF(M240="nio",0,IF(M240&gt;0,VLOOKUP(H240,'3-Productie normen'!A:K,VLOOKUP(M240,'3-Productie normen'!$B$31:$C$36,2,FALSE),FALSE)))</f>
        <v>0</v>
      </c>
      <c r="R240" s="247">
        <f t="shared" si="10"/>
        <v>0</v>
      </c>
      <c r="S240" s="248">
        <f>VLOOKUP(H240,'3-Productie normen'!A:N,11,FALSE)</f>
        <v>0</v>
      </c>
      <c r="T240" s="248"/>
      <c r="V240" s="249">
        <f t="shared" si="11"/>
        <v>655.19999999999993</v>
      </c>
    </row>
    <row r="241" spans="1:22" ht="14.15" customHeight="1">
      <c r="A241" s="67">
        <v>241</v>
      </c>
      <c r="B241" s="219" t="s">
        <v>88</v>
      </c>
      <c r="C241" s="316" t="s">
        <v>89</v>
      </c>
      <c r="D241" s="219" t="s">
        <v>90</v>
      </c>
      <c r="E241" s="243" t="s">
        <v>306</v>
      </c>
      <c r="F241" s="244" t="s">
        <v>389</v>
      </c>
      <c r="G241" s="449" t="s">
        <v>319</v>
      </c>
      <c r="H241" s="230" t="s">
        <v>244</v>
      </c>
      <c r="I241" s="449" t="s">
        <v>305</v>
      </c>
      <c r="J241" s="316" t="s">
        <v>279</v>
      </c>
      <c r="K241" s="245">
        <v>7.8</v>
      </c>
      <c r="L241" s="246">
        <f t="shared" si="9"/>
        <v>0</v>
      </c>
      <c r="M241" s="188" t="s">
        <v>279</v>
      </c>
      <c r="N241" s="188"/>
      <c r="O241" s="187">
        <f>IF(M241="nio",0,IF(M241&gt;0,M241*K241/Q241,0))*VLOOKUP(B241,'2-Kosten per locatie'!$A$13:$G$46,7,FALSE)</f>
        <v>0</v>
      </c>
      <c r="P241" s="187">
        <f>IF(N241&gt;0,N241*K241/R241,0)*VLOOKUP(B241,'2-Kosten per locatie'!$A$13:$G$46,7,FALSE)</f>
        <v>0</v>
      </c>
      <c r="Q241" s="247">
        <f>IF(M241="nio",0,IF(M241&gt;0,VLOOKUP(H241,'3-Productie normen'!A:K,VLOOKUP(M241,'3-Productie normen'!$B$31:$C$36,2,FALSE),FALSE)))</f>
        <v>0</v>
      </c>
      <c r="R241" s="247">
        <f t="shared" si="10"/>
        <v>0</v>
      </c>
      <c r="S241" s="248">
        <f>VLOOKUP(H241,'3-Productie normen'!A:N,11,FALSE)</f>
        <v>0</v>
      </c>
      <c r="T241" s="248"/>
      <c r="V241" s="249">
        <f t="shared" si="11"/>
        <v>0</v>
      </c>
    </row>
    <row r="242" spans="1:22" ht="14.15" customHeight="1">
      <c r="A242" s="67">
        <v>242</v>
      </c>
      <c r="B242" s="450" t="s">
        <v>92</v>
      </c>
      <c r="C242" s="450" t="s">
        <v>93</v>
      </c>
      <c r="D242" s="219" t="s">
        <v>94</v>
      </c>
      <c r="E242" s="243" t="s">
        <v>280</v>
      </c>
      <c r="F242" s="244" t="s">
        <v>281</v>
      </c>
      <c r="G242" s="449" t="s">
        <v>231</v>
      </c>
      <c r="H242" s="230" t="s">
        <v>231</v>
      </c>
      <c r="I242" s="449" t="s">
        <v>323</v>
      </c>
      <c r="J242" s="316" t="s">
        <v>324</v>
      </c>
      <c r="K242" s="245">
        <v>5.2</v>
      </c>
      <c r="L242" s="246">
        <f t="shared" si="9"/>
        <v>52</v>
      </c>
      <c r="M242" s="188">
        <v>52</v>
      </c>
      <c r="N242" s="188"/>
      <c r="O242" s="187" t="e">
        <f>IF(M242="nio",0,IF(M242&gt;0,M242*K242/Q242,0))*VLOOKUP(B242,'2-Kosten per locatie'!$A$13:$G$46,7,FALSE)</f>
        <v>#DIV/0!</v>
      </c>
      <c r="P242" s="187">
        <f>IF(N242&gt;0,N242*K242/R242,0)*VLOOKUP(B242,'2-Kosten per locatie'!$A$13:$G$46,7,FALSE)</f>
        <v>0</v>
      </c>
      <c r="Q242" s="247">
        <f>IF(M242="nio",0,IF(M242&gt;0,VLOOKUP(H242,'3-Productie normen'!A:K,VLOOKUP(M242,'3-Productie normen'!$B$31:$C$36,2,FALSE),FALSE)))</f>
        <v>0</v>
      </c>
      <c r="R242" s="247">
        <f t="shared" si="10"/>
        <v>0</v>
      </c>
      <c r="S242" s="248">
        <f>VLOOKUP(H242,'3-Productie normen'!A:N,11,FALSE)</f>
        <v>0</v>
      </c>
      <c r="T242" s="248"/>
      <c r="V242" s="249">
        <f t="shared" si="11"/>
        <v>270.40000000000003</v>
      </c>
    </row>
    <row r="243" spans="1:22" ht="14.15" customHeight="1">
      <c r="A243" s="67">
        <v>243</v>
      </c>
      <c r="B243" s="450" t="s">
        <v>92</v>
      </c>
      <c r="C243" s="450" t="s">
        <v>93</v>
      </c>
      <c r="D243" s="219" t="s">
        <v>94</v>
      </c>
      <c r="E243" s="243" t="s">
        <v>280</v>
      </c>
      <c r="F243" s="244" t="s">
        <v>282</v>
      </c>
      <c r="G243" s="449" t="s">
        <v>345</v>
      </c>
      <c r="H243" s="230" t="s">
        <v>232</v>
      </c>
      <c r="I243" s="449" t="s">
        <v>297</v>
      </c>
      <c r="J243" s="316" t="s">
        <v>297</v>
      </c>
      <c r="K243" s="245">
        <v>41</v>
      </c>
      <c r="L243" s="246">
        <f t="shared" si="9"/>
        <v>52</v>
      </c>
      <c r="M243" s="188">
        <v>52</v>
      </c>
      <c r="N243" s="188"/>
      <c r="O243" s="187" t="e">
        <f>IF(M243="nio",0,IF(M243&gt;0,M243*K243/Q243,0))*VLOOKUP(B243,'2-Kosten per locatie'!$A$13:$G$46,7,FALSE)</f>
        <v>#DIV/0!</v>
      </c>
      <c r="P243" s="187">
        <f>IF(N243&gt;0,N243*K243/R243,0)*VLOOKUP(B243,'2-Kosten per locatie'!$A$13:$G$46,7,FALSE)</f>
        <v>0</v>
      </c>
      <c r="Q243" s="247">
        <f>IF(M243="nio",0,IF(M243&gt;0,VLOOKUP(H243,'3-Productie normen'!A:K,VLOOKUP(M243,'3-Productie normen'!$B$31:$C$36,2,FALSE),FALSE)))</f>
        <v>0</v>
      </c>
      <c r="R243" s="247">
        <f t="shared" si="10"/>
        <v>0</v>
      </c>
      <c r="S243" s="248">
        <f>VLOOKUP(H243,'3-Productie normen'!A:N,11,FALSE)</f>
        <v>0</v>
      </c>
      <c r="T243" s="248"/>
      <c r="V243" s="249">
        <f t="shared" si="11"/>
        <v>2132</v>
      </c>
    </row>
    <row r="244" spans="1:22" ht="14.15" customHeight="1">
      <c r="A244" s="67">
        <v>244</v>
      </c>
      <c r="B244" s="450" t="s">
        <v>92</v>
      </c>
      <c r="C244" s="450" t="s">
        <v>93</v>
      </c>
      <c r="D244" s="219" t="s">
        <v>94</v>
      </c>
      <c r="E244" s="243" t="s">
        <v>280</v>
      </c>
      <c r="F244" s="244" t="s">
        <v>390</v>
      </c>
      <c r="G244" s="449" t="s">
        <v>304</v>
      </c>
      <c r="H244" s="234" t="s">
        <v>242</v>
      </c>
      <c r="I244" s="449" t="s">
        <v>327</v>
      </c>
      <c r="J244" s="316" t="s">
        <v>276</v>
      </c>
      <c r="K244" s="245">
        <v>9.15</v>
      </c>
      <c r="L244" s="246">
        <f t="shared" si="9"/>
        <v>52</v>
      </c>
      <c r="M244" s="188">
        <v>52</v>
      </c>
      <c r="N244" s="188"/>
      <c r="O244" s="187" t="e">
        <f>IF(M244="nio",0,IF(M244&gt;0,M244*K244/Q244,0))*VLOOKUP(B244,'2-Kosten per locatie'!$A$13:$G$46,7,FALSE)</f>
        <v>#DIV/0!</v>
      </c>
      <c r="P244" s="187">
        <f>IF(N244&gt;0,N244*K244/R244,0)*VLOOKUP(B244,'2-Kosten per locatie'!$A$13:$G$46,7,FALSE)</f>
        <v>0</v>
      </c>
      <c r="Q244" s="247">
        <f>IF(M244="nio",0,IF(M244&gt;0,VLOOKUP(H244,'3-Productie normen'!A:K,VLOOKUP(M244,'3-Productie normen'!$B$31:$C$36,2,FALSE),FALSE)))</f>
        <v>0</v>
      </c>
      <c r="R244" s="247">
        <f t="shared" si="10"/>
        <v>0</v>
      </c>
      <c r="S244" s="248">
        <f>VLOOKUP(H244,'3-Productie normen'!A:N,11,FALSE)</f>
        <v>0</v>
      </c>
      <c r="T244" s="248"/>
      <c r="V244" s="249">
        <f t="shared" si="11"/>
        <v>475.8</v>
      </c>
    </row>
    <row r="245" spans="1:22" ht="14.15" customHeight="1">
      <c r="A245" s="67">
        <v>245</v>
      </c>
      <c r="B245" s="450" t="s">
        <v>92</v>
      </c>
      <c r="C245" s="450" t="s">
        <v>93</v>
      </c>
      <c r="D245" s="219" t="s">
        <v>94</v>
      </c>
      <c r="E245" s="243" t="s">
        <v>280</v>
      </c>
      <c r="F245" s="244" t="s">
        <v>287</v>
      </c>
      <c r="G245" s="449" t="s">
        <v>285</v>
      </c>
      <c r="H245" s="230" t="s">
        <v>233</v>
      </c>
      <c r="I245" s="449" t="s">
        <v>278</v>
      </c>
      <c r="J245" s="316" t="s">
        <v>286</v>
      </c>
      <c r="K245" s="245">
        <v>23.25</v>
      </c>
      <c r="L245" s="246">
        <f t="shared" si="9"/>
        <v>52</v>
      </c>
      <c r="M245" s="188">
        <v>52</v>
      </c>
      <c r="N245" s="188"/>
      <c r="O245" s="187" t="e">
        <f>IF(M245="nio",0,IF(M245&gt;0,M245*K245/Q245,0))*VLOOKUP(B245,'2-Kosten per locatie'!$A$13:$G$46,7,FALSE)</f>
        <v>#DIV/0!</v>
      </c>
      <c r="P245" s="187">
        <f>IF(N245&gt;0,N245*K245/R245,0)*VLOOKUP(B245,'2-Kosten per locatie'!$A$13:$G$46,7,FALSE)</f>
        <v>0</v>
      </c>
      <c r="Q245" s="247">
        <f>IF(M245="nio",0,IF(M245&gt;0,VLOOKUP(H245,'3-Productie normen'!A:K,VLOOKUP(M245,'3-Productie normen'!$B$31:$C$36,2,FALSE),FALSE)))</f>
        <v>0</v>
      </c>
      <c r="R245" s="247">
        <f t="shared" si="10"/>
        <v>0</v>
      </c>
      <c r="S245" s="248">
        <f>VLOOKUP(H245,'3-Productie normen'!A:N,11,FALSE)</f>
        <v>0</v>
      </c>
      <c r="T245" s="248"/>
      <c r="V245" s="249">
        <f t="shared" si="11"/>
        <v>1209</v>
      </c>
    </row>
    <row r="246" spans="1:22" ht="14.15" customHeight="1">
      <c r="A246" s="67">
        <v>246</v>
      </c>
      <c r="B246" s="450" t="s">
        <v>92</v>
      </c>
      <c r="C246" s="450" t="s">
        <v>93</v>
      </c>
      <c r="D246" s="219" t="s">
        <v>94</v>
      </c>
      <c r="E246" s="243" t="s">
        <v>280</v>
      </c>
      <c r="F246" s="244" t="s">
        <v>289</v>
      </c>
      <c r="G246" s="449" t="s">
        <v>345</v>
      </c>
      <c r="H246" s="230" t="s">
        <v>232</v>
      </c>
      <c r="I246" s="449" t="s">
        <v>297</v>
      </c>
      <c r="J246" s="316" t="s">
        <v>297</v>
      </c>
      <c r="K246" s="245">
        <v>7.3</v>
      </c>
      <c r="L246" s="246">
        <f t="shared" si="9"/>
        <v>52</v>
      </c>
      <c r="M246" s="188">
        <v>52</v>
      </c>
      <c r="N246" s="188"/>
      <c r="O246" s="187" t="e">
        <f>IF(M246="nio",0,IF(M246&gt;0,M246*K246/Q246,0))*VLOOKUP(B246,'2-Kosten per locatie'!$A$13:$G$46,7,FALSE)</f>
        <v>#DIV/0!</v>
      </c>
      <c r="P246" s="187">
        <f>IF(N246&gt;0,N246*K246/R246,0)*VLOOKUP(B246,'2-Kosten per locatie'!$A$13:$G$46,7,FALSE)</f>
        <v>0</v>
      </c>
      <c r="Q246" s="247">
        <f>IF(M246="nio",0,IF(M246&gt;0,VLOOKUP(H246,'3-Productie normen'!A:K,VLOOKUP(M246,'3-Productie normen'!$B$31:$C$36,2,FALSE),FALSE)))</f>
        <v>0</v>
      </c>
      <c r="R246" s="247">
        <f t="shared" si="10"/>
        <v>0</v>
      </c>
      <c r="S246" s="248">
        <f>VLOOKUP(H246,'3-Productie normen'!A:N,11,FALSE)</f>
        <v>0</v>
      </c>
      <c r="T246" s="248"/>
      <c r="V246" s="249">
        <f t="shared" si="11"/>
        <v>379.59999999999997</v>
      </c>
    </row>
    <row r="247" spans="1:22" ht="14.15" customHeight="1">
      <c r="A247" s="67">
        <v>247</v>
      </c>
      <c r="B247" s="450" t="s">
        <v>92</v>
      </c>
      <c r="C247" s="450" t="s">
        <v>93</v>
      </c>
      <c r="D247" s="219" t="s">
        <v>94</v>
      </c>
      <c r="E247" s="243" t="s">
        <v>280</v>
      </c>
      <c r="F247" s="244" t="s">
        <v>291</v>
      </c>
      <c r="G247" s="449" t="s">
        <v>382</v>
      </c>
      <c r="H247" s="449" t="s">
        <v>240</v>
      </c>
      <c r="I247" s="449" t="s">
        <v>278</v>
      </c>
      <c r="J247" s="316" t="s">
        <v>286</v>
      </c>
      <c r="K247" s="245">
        <v>4.6500000000000004</v>
      </c>
      <c r="L247" s="246">
        <f t="shared" si="9"/>
        <v>52</v>
      </c>
      <c r="M247" s="188">
        <v>52</v>
      </c>
      <c r="N247" s="188"/>
      <c r="O247" s="187" t="e">
        <f>IF(M247="nio",0,IF(M247&gt;0,M247*K247/Q247,0))*VLOOKUP(B247,'2-Kosten per locatie'!$A$13:$G$46,7,FALSE)</f>
        <v>#DIV/0!</v>
      </c>
      <c r="P247" s="187">
        <f>IF(N247&gt;0,N247*K247/R247,0)*VLOOKUP(B247,'2-Kosten per locatie'!$A$13:$G$46,7,FALSE)</f>
        <v>0</v>
      </c>
      <c r="Q247" s="247">
        <f>IF(M247="nio",0,IF(M247&gt;0,VLOOKUP(H247,'3-Productie normen'!A:K,VLOOKUP(M247,'3-Productie normen'!$B$31:$C$36,2,FALSE),FALSE)))</f>
        <v>0</v>
      </c>
      <c r="R247" s="247">
        <f t="shared" si="10"/>
        <v>0</v>
      </c>
      <c r="S247" s="248">
        <f>VLOOKUP(H247,'3-Productie normen'!A:N,11,FALSE)</f>
        <v>0</v>
      </c>
      <c r="T247" s="248"/>
      <c r="V247" s="249">
        <f t="shared" si="11"/>
        <v>241.8</v>
      </c>
    </row>
    <row r="248" spans="1:22" ht="14.15" customHeight="1">
      <c r="A248" s="67">
        <v>248</v>
      </c>
      <c r="B248" s="450" t="s">
        <v>92</v>
      </c>
      <c r="C248" s="450" t="s">
        <v>93</v>
      </c>
      <c r="D248" s="219" t="s">
        <v>94</v>
      </c>
      <c r="E248" s="243" t="s">
        <v>280</v>
      </c>
      <c r="F248" s="244" t="s">
        <v>391</v>
      </c>
      <c r="G248" s="449" t="s">
        <v>367</v>
      </c>
      <c r="H248" s="230" t="s">
        <v>244</v>
      </c>
      <c r="I248" s="449" t="s">
        <v>329</v>
      </c>
      <c r="J248" s="316" t="s">
        <v>279</v>
      </c>
      <c r="K248" s="245">
        <v>47.1</v>
      </c>
      <c r="L248" s="246">
        <f t="shared" si="9"/>
        <v>0</v>
      </c>
      <c r="M248" s="188" t="s">
        <v>279</v>
      </c>
      <c r="N248" s="188"/>
      <c r="O248" s="187">
        <f>IF(M248="nio",0,IF(M248&gt;0,M248*K248/Q248,0))*VLOOKUP(B248,'2-Kosten per locatie'!$A$13:$G$46,7,FALSE)</f>
        <v>0</v>
      </c>
      <c r="P248" s="187">
        <f>IF(N248&gt;0,N248*K248/R248,0)*VLOOKUP(B248,'2-Kosten per locatie'!$A$13:$G$46,7,FALSE)</f>
        <v>0</v>
      </c>
      <c r="Q248" s="247">
        <f>IF(M248="nio",0,IF(M248&gt;0,VLOOKUP(H248,'3-Productie normen'!A:K,VLOOKUP(M248,'3-Productie normen'!$B$31:$C$36,2,FALSE),FALSE)))</f>
        <v>0</v>
      </c>
      <c r="R248" s="247">
        <f t="shared" si="10"/>
        <v>0</v>
      </c>
      <c r="S248" s="248">
        <f>VLOOKUP(H248,'3-Productie normen'!A:N,11,FALSE)</f>
        <v>0</v>
      </c>
      <c r="T248" s="248"/>
      <c r="V248" s="249">
        <f t="shared" si="11"/>
        <v>0</v>
      </c>
    </row>
    <row r="249" spans="1:22" ht="14.15" customHeight="1">
      <c r="A249" s="67">
        <v>249</v>
      </c>
      <c r="B249" s="450" t="s">
        <v>92</v>
      </c>
      <c r="C249" s="450" t="s">
        <v>93</v>
      </c>
      <c r="D249" s="219" t="s">
        <v>94</v>
      </c>
      <c r="E249" s="243" t="s">
        <v>280</v>
      </c>
      <c r="F249" s="244"/>
      <c r="G249" s="449" t="s">
        <v>367</v>
      </c>
      <c r="H249" s="230" t="s">
        <v>244</v>
      </c>
      <c r="I249" s="449" t="s">
        <v>278</v>
      </c>
      <c r="J249" s="316" t="s">
        <v>279</v>
      </c>
      <c r="K249" s="245">
        <v>4</v>
      </c>
      <c r="L249" s="246">
        <f t="shared" si="9"/>
        <v>0</v>
      </c>
      <c r="M249" s="188" t="s">
        <v>279</v>
      </c>
      <c r="N249" s="188"/>
      <c r="O249" s="187">
        <f>IF(M249="nio",0,IF(M249&gt;0,M249*K249/Q249,0))*VLOOKUP(B249,'2-Kosten per locatie'!$A$13:$G$46,7,FALSE)</f>
        <v>0</v>
      </c>
      <c r="P249" s="187">
        <f>IF(N249&gt;0,N249*K249/R249,0)*VLOOKUP(B249,'2-Kosten per locatie'!$A$13:$G$46,7,FALSE)</f>
        <v>0</v>
      </c>
      <c r="Q249" s="247">
        <f>IF(M249="nio",0,IF(M249&gt;0,VLOOKUP(H249,'3-Productie normen'!A:K,VLOOKUP(M249,'3-Productie normen'!$B$31:$C$36,2,FALSE),FALSE)))</f>
        <v>0</v>
      </c>
      <c r="R249" s="247">
        <f t="shared" si="10"/>
        <v>0</v>
      </c>
      <c r="S249" s="248">
        <f>VLOOKUP(H249,'3-Productie normen'!A:N,11,FALSE)</f>
        <v>0</v>
      </c>
      <c r="T249" s="248"/>
      <c r="V249" s="249">
        <f t="shared" si="11"/>
        <v>0</v>
      </c>
    </row>
    <row r="250" spans="1:22" ht="14.15" customHeight="1">
      <c r="A250" s="67">
        <v>250</v>
      </c>
      <c r="B250" s="450" t="s">
        <v>92</v>
      </c>
      <c r="C250" s="450" t="s">
        <v>93</v>
      </c>
      <c r="D250" s="219" t="s">
        <v>94</v>
      </c>
      <c r="E250" s="243" t="s">
        <v>280</v>
      </c>
      <c r="F250" s="244"/>
      <c r="G250" s="449" t="s">
        <v>392</v>
      </c>
      <c r="H250" s="230" t="s">
        <v>240</v>
      </c>
      <c r="I250" s="449" t="s">
        <v>278</v>
      </c>
      <c r="J250" s="316" t="s">
        <v>286</v>
      </c>
      <c r="K250" s="245">
        <v>4</v>
      </c>
      <c r="L250" s="246">
        <f t="shared" si="9"/>
        <v>52</v>
      </c>
      <c r="M250" s="188">
        <v>52</v>
      </c>
      <c r="N250" s="188"/>
      <c r="O250" s="187" t="e">
        <f>IF(M250="nio",0,IF(M250&gt;0,M250*K250/Q250,0))*VLOOKUP(B250,'2-Kosten per locatie'!$A$13:$G$46,7,FALSE)</f>
        <v>#DIV/0!</v>
      </c>
      <c r="P250" s="187">
        <f>IF(N250&gt;0,N250*K250/R250,0)*VLOOKUP(B250,'2-Kosten per locatie'!$A$13:$G$46,7,FALSE)</f>
        <v>0</v>
      </c>
      <c r="Q250" s="247">
        <f>IF(M250="nio",0,IF(M250&gt;0,VLOOKUP(H250,'3-Productie normen'!A:K,VLOOKUP(M250,'3-Productie normen'!$B$31:$C$36,2,FALSE),FALSE)))</f>
        <v>0</v>
      </c>
      <c r="R250" s="247">
        <f t="shared" si="10"/>
        <v>0</v>
      </c>
      <c r="S250" s="248">
        <f>VLOOKUP(H250,'3-Productie normen'!A:N,11,FALSE)</f>
        <v>0</v>
      </c>
      <c r="T250" s="248"/>
      <c r="V250" s="249"/>
    </row>
    <row r="251" spans="1:22" ht="14.15" customHeight="1">
      <c r="A251" s="67">
        <v>251</v>
      </c>
      <c r="B251" s="450" t="s">
        <v>92</v>
      </c>
      <c r="C251" s="450" t="s">
        <v>93</v>
      </c>
      <c r="D251" s="219" t="s">
        <v>94</v>
      </c>
      <c r="E251" s="243" t="s">
        <v>280</v>
      </c>
      <c r="F251" s="244"/>
      <c r="G251" s="449" t="s">
        <v>382</v>
      </c>
      <c r="H251" s="230" t="s">
        <v>240</v>
      </c>
      <c r="I251" s="449" t="s">
        <v>278</v>
      </c>
      <c r="J251" s="316" t="s">
        <v>286</v>
      </c>
      <c r="K251" s="245">
        <v>2.5</v>
      </c>
      <c r="L251" s="246">
        <f t="shared" si="9"/>
        <v>52</v>
      </c>
      <c r="M251" s="188">
        <v>52</v>
      </c>
      <c r="N251" s="188"/>
      <c r="O251" s="187" t="e">
        <f>IF(M251="nio",0,IF(M251&gt;0,M251*K251/Q251,0))*VLOOKUP(B251,'2-Kosten per locatie'!$A$13:$G$46,7,FALSE)</f>
        <v>#DIV/0!</v>
      </c>
      <c r="P251" s="187">
        <f>IF(N251&gt;0,N251*K251/R251,0)*VLOOKUP(B251,'2-Kosten per locatie'!$A$13:$G$46,7,FALSE)</f>
        <v>0</v>
      </c>
      <c r="Q251" s="247">
        <f>IF(M251="nio",0,IF(M251&gt;0,VLOOKUP(H251,'3-Productie normen'!A:K,VLOOKUP(M251,'3-Productie normen'!$B$31:$C$36,2,FALSE),FALSE)))</f>
        <v>0</v>
      </c>
      <c r="R251" s="247">
        <f t="shared" si="10"/>
        <v>0</v>
      </c>
      <c r="S251" s="248">
        <f>VLOOKUP(H251,'3-Productie normen'!A:N,11,FALSE)</f>
        <v>0</v>
      </c>
      <c r="T251" s="248"/>
      <c r="V251" s="249"/>
    </row>
    <row r="252" spans="1:22" ht="14.15" customHeight="1">
      <c r="A252" s="67">
        <v>252</v>
      </c>
      <c r="B252" s="450" t="s">
        <v>92</v>
      </c>
      <c r="C252" s="450" t="s">
        <v>93</v>
      </c>
      <c r="D252" s="219" t="s">
        <v>94</v>
      </c>
      <c r="E252" s="243" t="s">
        <v>280</v>
      </c>
      <c r="F252" s="244" t="s">
        <v>295</v>
      </c>
      <c r="G252" s="449" t="s">
        <v>234</v>
      </c>
      <c r="H252" s="230" t="s">
        <v>234</v>
      </c>
      <c r="I252" s="449" t="s">
        <v>278</v>
      </c>
      <c r="J252" s="316" t="s">
        <v>276</v>
      </c>
      <c r="K252" s="245">
        <v>25.35</v>
      </c>
      <c r="L252" s="246">
        <f t="shared" si="9"/>
        <v>52</v>
      </c>
      <c r="M252" s="188">
        <v>52</v>
      </c>
      <c r="N252" s="188"/>
      <c r="O252" s="187" t="e">
        <f>IF(M252="nio",0,IF(M252&gt;0,M252*K252/Q252,0))*VLOOKUP(B252,'2-Kosten per locatie'!$A$13:$G$46,7,FALSE)</f>
        <v>#DIV/0!</v>
      </c>
      <c r="P252" s="187">
        <f>IF(N252&gt;0,N252*K252/R252,0)*VLOOKUP(B252,'2-Kosten per locatie'!$A$13:$G$46,7,FALSE)</f>
        <v>0</v>
      </c>
      <c r="Q252" s="247">
        <f>IF(M252="nio",0,IF(M252&gt;0,VLOOKUP(H252,'3-Productie normen'!A:K,VLOOKUP(M252,'3-Productie normen'!$B$31:$C$36,2,FALSE),FALSE)))</f>
        <v>0</v>
      </c>
      <c r="R252" s="247">
        <f t="shared" si="10"/>
        <v>0</v>
      </c>
      <c r="S252" s="248">
        <f>VLOOKUP(H252,'3-Productie normen'!A:N,11,FALSE)</f>
        <v>0</v>
      </c>
      <c r="T252" s="248"/>
      <c r="V252" s="249">
        <f t="shared" ref="V252:V315" si="12">L252*K252</f>
        <v>1318.2</v>
      </c>
    </row>
    <row r="253" spans="1:22" ht="14.15" customHeight="1">
      <c r="A253" s="67">
        <v>253</v>
      </c>
      <c r="B253" s="450" t="s">
        <v>92</v>
      </c>
      <c r="C253" s="450" t="s">
        <v>93</v>
      </c>
      <c r="D253" s="219" t="s">
        <v>94</v>
      </c>
      <c r="E253" s="243" t="s">
        <v>280</v>
      </c>
      <c r="F253" s="244" t="s">
        <v>298</v>
      </c>
      <c r="G253" s="449" t="s">
        <v>393</v>
      </c>
      <c r="H253" s="230" t="s">
        <v>232</v>
      </c>
      <c r="I253" s="449" t="s">
        <v>297</v>
      </c>
      <c r="J253" s="316" t="s">
        <v>297</v>
      </c>
      <c r="K253" s="245">
        <v>5.9</v>
      </c>
      <c r="L253" s="246">
        <f t="shared" si="9"/>
        <v>52</v>
      </c>
      <c r="M253" s="188">
        <v>52</v>
      </c>
      <c r="N253" s="188"/>
      <c r="O253" s="187" t="e">
        <f>IF(M253="nio",0,IF(M253&gt;0,M253*K253/Q253,0))*VLOOKUP(B253,'2-Kosten per locatie'!$A$13:$G$46,7,FALSE)</f>
        <v>#DIV/0!</v>
      </c>
      <c r="P253" s="187">
        <f>IF(N253&gt;0,N253*K253/R253,0)*VLOOKUP(B253,'2-Kosten per locatie'!$A$13:$G$46,7,FALSE)</f>
        <v>0</v>
      </c>
      <c r="Q253" s="247">
        <f>IF(M253="nio",0,IF(M253&gt;0,VLOOKUP(H253,'3-Productie normen'!A:K,VLOOKUP(M253,'3-Productie normen'!$B$31:$C$36,2,FALSE),FALSE)))</f>
        <v>0</v>
      </c>
      <c r="R253" s="247">
        <f t="shared" si="10"/>
        <v>0</v>
      </c>
      <c r="S253" s="248">
        <f>VLOOKUP(H253,'3-Productie normen'!A:N,11,FALSE)</f>
        <v>0</v>
      </c>
      <c r="T253" s="248"/>
      <c r="V253" s="249">
        <f t="shared" si="12"/>
        <v>306.8</v>
      </c>
    </row>
    <row r="254" spans="1:22" ht="14.15" customHeight="1">
      <c r="A254" s="67">
        <v>254</v>
      </c>
      <c r="B254" s="450" t="s">
        <v>92</v>
      </c>
      <c r="C254" s="450" t="s">
        <v>93</v>
      </c>
      <c r="D254" s="219" t="s">
        <v>94</v>
      </c>
      <c r="E254" s="243" t="s">
        <v>280</v>
      </c>
      <c r="F254" s="244" t="s">
        <v>299</v>
      </c>
      <c r="G254" s="449" t="s">
        <v>382</v>
      </c>
      <c r="H254" s="449" t="s">
        <v>240</v>
      </c>
      <c r="I254" s="449" t="s">
        <v>278</v>
      </c>
      <c r="J254" s="316" t="s">
        <v>286</v>
      </c>
      <c r="K254" s="245">
        <v>2.1</v>
      </c>
      <c r="L254" s="246">
        <f t="shared" si="9"/>
        <v>52</v>
      </c>
      <c r="M254" s="188">
        <v>52</v>
      </c>
      <c r="N254" s="188"/>
      <c r="O254" s="187" t="e">
        <f>IF(M254="nio",0,IF(M254&gt;0,M254*K254/Q254,0))*VLOOKUP(B254,'2-Kosten per locatie'!$A$13:$G$46,7,FALSE)</f>
        <v>#DIV/0!</v>
      </c>
      <c r="P254" s="187">
        <f>IF(N254&gt;0,N254*K254/R254,0)*VLOOKUP(B254,'2-Kosten per locatie'!$A$13:$G$46,7,FALSE)</f>
        <v>0</v>
      </c>
      <c r="Q254" s="247">
        <f>IF(M254="nio",0,IF(M254&gt;0,VLOOKUP(H254,'3-Productie normen'!A:K,VLOOKUP(M254,'3-Productie normen'!$B$31:$C$36,2,FALSE),FALSE)))</f>
        <v>0</v>
      </c>
      <c r="R254" s="247">
        <f t="shared" si="10"/>
        <v>0</v>
      </c>
      <c r="S254" s="248">
        <f>VLOOKUP(H254,'3-Productie normen'!A:N,11,FALSE)</f>
        <v>0</v>
      </c>
      <c r="T254" s="248"/>
      <c r="V254" s="249">
        <f t="shared" si="12"/>
        <v>109.2</v>
      </c>
    </row>
    <row r="255" spans="1:22" ht="14.15" customHeight="1">
      <c r="A255" s="67">
        <v>255</v>
      </c>
      <c r="B255" s="450" t="s">
        <v>92</v>
      </c>
      <c r="C255" s="450" t="s">
        <v>93</v>
      </c>
      <c r="D255" s="219" t="s">
        <v>94</v>
      </c>
      <c r="E255" s="243" t="s">
        <v>280</v>
      </c>
      <c r="F255" s="244" t="s">
        <v>300</v>
      </c>
      <c r="G255" s="449" t="s">
        <v>382</v>
      </c>
      <c r="H255" s="449" t="s">
        <v>240</v>
      </c>
      <c r="I255" s="449" t="s">
        <v>278</v>
      </c>
      <c r="J255" s="316" t="s">
        <v>286</v>
      </c>
      <c r="K255" s="245">
        <v>2.1</v>
      </c>
      <c r="L255" s="246">
        <f t="shared" si="9"/>
        <v>52</v>
      </c>
      <c r="M255" s="188">
        <v>52</v>
      </c>
      <c r="N255" s="188"/>
      <c r="O255" s="187" t="e">
        <f>IF(M255="nio",0,IF(M255&gt;0,M255*K255/Q255,0))*VLOOKUP(B255,'2-Kosten per locatie'!$A$13:$G$46,7,FALSE)</f>
        <v>#DIV/0!</v>
      </c>
      <c r="P255" s="187">
        <f>IF(N255&gt;0,N255*K255/R255,0)*VLOOKUP(B255,'2-Kosten per locatie'!$A$13:$G$46,7,FALSE)</f>
        <v>0</v>
      </c>
      <c r="Q255" s="247">
        <f>IF(M255="nio",0,IF(M255&gt;0,VLOOKUP(H255,'3-Productie normen'!A:K,VLOOKUP(M255,'3-Productie normen'!$B$31:$C$36,2,FALSE),FALSE)))</f>
        <v>0</v>
      </c>
      <c r="R255" s="247">
        <f t="shared" si="10"/>
        <v>0</v>
      </c>
      <c r="S255" s="248">
        <f>VLOOKUP(H255,'3-Productie normen'!A:N,11,FALSE)</f>
        <v>0</v>
      </c>
      <c r="T255" s="248"/>
      <c r="V255" s="249">
        <f t="shared" si="12"/>
        <v>109.2</v>
      </c>
    </row>
    <row r="256" spans="1:22" ht="14.15" customHeight="1">
      <c r="A256" s="67">
        <v>256</v>
      </c>
      <c r="B256" s="450" t="s">
        <v>92</v>
      </c>
      <c r="C256" s="450" t="s">
        <v>93</v>
      </c>
      <c r="D256" s="219" t="s">
        <v>94</v>
      </c>
      <c r="E256" s="243" t="s">
        <v>306</v>
      </c>
      <c r="F256" s="244" t="s">
        <v>307</v>
      </c>
      <c r="G256" s="449" t="s">
        <v>345</v>
      </c>
      <c r="H256" s="230" t="s">
        <v>232</v>
      </c>
      <c r="I256" s="449" t="s">
        <v>278</v>
      </c>
      <c r="J256" s="316" t="s">
        <v>276</v>
      </c>
      <c r="K256" s="245">
        <v>5.35</v>
      </c>
      <c r="L256" s="246">
        <f t="shared" si="9"/>
        <v>52</v>
      </c>
      <c r="M256" s="188">
        <v>52</v>
      </c>
      <c r="N256" s="188"/>
      <c r="O256" s="187" t="e">
        <f>IF(M256="nio",0,IF(M256&gt;0,M256*K256/Q256,0))*VLOOKUP(B256,'2-Kosten per locatie'!$A$13:$G$46,7,FALSE)</f>
        <v>#DIV/0!</v>
      </c>
      <c r="P256" s="187">
        <f>IF(N256&gt;0,N256*K256/R256,0)*VLOOKUP(B256,'2-Kosten per locatie'!$A$13:$G$46,7,FALSE)</f>
        <v>0</v>
      </c>
      <c r="Q256" s="247">
        <f>IF(M256="nio",0,IF(M256&gt;0,VLOOKUP(H256,'3-Productie normen'!A:K,VLOOKUP(M256,'3-Productie normen'!$B$31:$C$36,2,FALSE),FALSE)))</f>
        <v>0</v>
      </c>
      <c r="R256" s="247">
        <f t="shared" si="10"/>
        <v>0</v>
      </c>
      <c r="S256" s="248">
        <f>VLOOKUP(H256,'3-Productie normen'!A:N,11,FALSE)</f>
        <v>0</v>
      </c>
      <c r="T256" s="248"/>
      <c r="V256" s="249">
        <f t="shared" si="12"/>
        <v>278.2</v>
      </c>
    </row>
    <row r="257" spans="1:22" ht="14.15" customHeight="1">
      <c r="A257" s="67">
        <v>257</v>
      </c>
      <c r="B257" s="450" t="s">
        <v>92</v>
      </c>
      <c r="C257" s="450" t="s">
        <v>93</v>
      </c>
      <c r="D257" s="219" t="s">
        <v>94</v>
      </c>
      <c r="E257" s="243" t="s">
        <v>306</v>
      </c>
      <c r="F257" s="244" t="s">
        <v>308</v>
      </c>
      <c r="G257" s="449" t="s">
        <v>127</v>
      </c>
      <c r="H257" s="230" t="s">
        <v>227</v>
      </c>
      <c r="I257" s="449" t="s">
        <v>296</v>
      </c>
      <c r="J257" s="316" t="s">
        <v>297</v>
      </c>
      <c r="K257" s="245">
        <v>22.35</v>
      </c>
      <c r="L257" s="246">
        <f t="shared" si="9"/>
        <v>52</v>
      </c>
      <c r="M257" s="188">
        <v>52</v>
      </c>
      <c r="N257" s="188"/>
      <c r="O257" s="187" t="e">
        <f>IF(M257="nio",0,IF(M257&gt;0,M257*K257/Q257,0))*VLOOKUP(B257,'2-Kosten per locatie'!$A$13:$G$46,7,FALSE)</f>
        <v>#DIV/0!</v>
      </c>
      <c r="P257" s="187">
        <f>IF(N257&gt;0,N257*K257/R257,0)*VLOOKUP(B257,'2-Kosten per locatie'!$A$13:$G$46,7,FALSE)</f>
        <v>0</v>
      </c>
      <c r="Q257" s="247">
        <f>IF(M257="nio",0,IF(M257&gt;0,VLOOKUP(H257,'3-Productie normen'!A:K,VLOOKUP(M257,'3-Productie normen'!$B$31:$C$36,2,FALSE),FALSE)))</f>
        <v>0</v>
      </c>
      <c r="R257" s="247">
        <f t="shared" si="10"/>
        <v>0</v>
      </c>
      <c r="S257" s="248">
        <f>VLOOKUP(H257,'3-Productie normen'!A:N,11,FALSE)</f>
        <v>0</v>
      </c>
      <c r="T257" s="248"/>
      <c r="V257" s="249">
        <f t="shared" si="12"/>
        <v>1162.2</v>
      </c>
    </row>
    <row r="258" spans="1:22" ht="14.15" customHeight="1">
      <c r="A258" s="67">
        <v>258</v>
      </c>
      <c r="B258" s="450" t="s">
        <v>92</v>
      </c>
      <c r="C258" s="450" t="s">
        <v>93</v>
      </c>
      <c r="D258" s="219" t="s">
        <v>94</v>
      </c>
      <c r="E258" s="243" t="s">
        <v>306</v>
      </c>
      <c r="F258" s="244" t="s">
        <v>309</v>
      </c>
      <c r="G258" s="449" t="s">
        <v>127</v>
      </c>
      <c r="H258" s="230" t="s">
        <v>227</v>
      </c>
      <c r="I258" s="449" t="s">
        <v>296</v>
      </c>
      <c r="J258" s="316" t="s">
        <v>297</v>
      </c>
      <c r="K258" s="245">
        <v>24.95</v>
      </c>
      <c r="L258" s="246">
        <f t="shared" si="9"/>
        <v>52</v>
      </c>
      <c r="M258" s="188">
        <v>52</v>
      </c>
      <c r="N258" s="188"/>
      <c r="O258" s="187" t="e">
        <f>IF(M258="nio",0,IF(M258&gt;0,M258*K258/Q258,0))*VLOOKUP(B258,'2-Kosten per locatie'!$A$13:$G$46,7,FALSE)</f>
        <v>#DIV/0!</v>
      </c>
      <c r="P258" s="187">
        <f>IF(N258&gt;0,N258*K258/R258,0)*VLOOKUP(B258,'2-Kosten per locatie'!$A$13:$G$46,7,FALSE)</f>
        <v>0</v>
      </c>
      <c r="Q258" s="247">
        <f>IF(M258="nio",0,IF(M258&gt;0,VLOOKUP(H258,'3-Productie normen'!A:K,VLOOKUP(M258,'3-Productie normen'!$B$31:$C$36,2,FALSE),FALSE)))</f>
        <v>0</v>
      </c>
      <c r="R258" s="247">
        <f t="shared" si="10"/>
        <v>0</v>
      </c>
      <c r="S258" s="248">
        <f>VLOOKUP(H258,'3-Productie normen'!A:N,11,FALSE)</f>
        <v>0</v>
      </c>
      <c r="T258" s="248"/>
      <c r="V258" s="249">
        <f t="shared" si="12"/>
        <v>1297.3999999999999</v>
      </c>
    </row>
    <row r="259" spans="1:22" ht="14.15" customHeight="1">
      <c r="A259" s="67">
        <v>259</v>
      </c>
      <c r="B259" s="450" t="s">
        <v>92</v>
      </c>
      <c r="C259" s="450" t="s">
        <v>93</v>
      </c>
      <c r="D259" s="219" t="s">
        <v>94</v>
      </c>
      <c r="E259" s="243" t="s">
        <v>306</v>
      </c>
      <c r="F259" s="244" t="s">
        <v>311</v>
      </c>
      <c r="G259" s="449" t="s">
        <v>127</v>
      </c>
      <c r="H259" s="230" t="s">
        <v>227</v>
      </c>
      <c r="I259" s="449" t="s">
        <v>296</v>
      </c>
      <c r="J259" s="316" t="s">
        <v>297</v>
      </c>
      <c r="K259" s="245">
        <v>47.95</v>
      </c>
      <c r="L259" s="246">
        <f t="shared" si="9"/>
        <v>52</v>
      </c>
      <c r="M259" s="188">
        <v>52</v>
      </c>
      <c r="N259" s="188"/>
      <c r="O259" s="187" t="e">
        <f>IF(M259="nio",0,IF(M259&gt;0,M259*K259/Q259,0))*VLOOKUP(B259,'2-Kosten per locatie'!$A$13:$G$46,7,FALSE)</f>
        <v>#DIV/0!</v>
      </c>
      <c r="P259" s="187">
        <f>IF(N259&gt;0,N259*K259/R259,0)*VLOOKUP(B259,'2-Kosten per locatie'!$A$13:$G$46,7,FALSE)</f>
        <v>0</v>
      </c>
      <c r="Q259" s="247">
        <f>IF(M259="nio",0,IF(M259&gt;0,VLOOKUP(H259,'3-Productie normen'!A:K,VLOOKUP(M259,'3-Productie normen'!$B$31:$C$36,2,FALSE),FALSE)))</f>
        <v>0</v>
      </c>
      <c r="R259" s="247">
        <f t="shared" si="10"/>
        <v>0</v>
      </c>
      <c r="S259" s="248">
        <f>VLOOKUP(H259,'3-Productie normen'!A:N,11,FALSE)</f>
        <v>0</v>
      </c>
      <c r="T259" s="248"/>
      <c r="V259" s="249">
        <f t="shared" si="12"/>
        <v>2493.4</v>
      </c>
    </row>
    <row r="260" spans="1:22" ht="14.15" customHeight="1">
      <c r="A260" s="67">
        <v>260</v>
      </c>
      <c r="B260" s="450" t="s">
        <v>92</v>
      </c>
      <c r="C260" s="450" t="s">
        <v>93</v>
      </c>
      <c r="D260" s="219" t="s">
        <v>94</v>
      </c>
      <c r="E260" s="243" t="s">
        <v>306</v>
      </c>
      <c r="F260" s="244" t="s">
        <v>312</v>
      </c>
      <c r="G260" s="449" t="s">
        <v>310</v>
      </c>
      <c r="H260" s="230" t="s">
        <v>238</v>
      </c>
      <c r="I260" s="449" t="s">
        <v>278</v>
      </c>
      <c r="J260" s="316" t="s">
        <v>276</v>
      </c>
      <c r="K260" s="245">
        <v>35.299999999999997</v>
      </c>
      <c r="L260" s="246">
        <f t="shared" si="9"/>
        <v>52</v>
      </c>
      <c r="M260" s="188">
        <v>52</v>
      </c>
      <c r="N260" s="188"/>
      <c r="O260" s="187" t="e">
        <f>IF(M260="nio",0,IF(M260&gt;0,M260*K260/Q260,0))*VLOOKUP(B260,'2-Kosten per locatie'!$A$13:$G$46,7,FALSE)</f>
        <v>#DIV/0!</v>
      </c>
      <c r="P260" s="187">
        <f>IF(N260&gt;0,N260*K260/R260,0)*VLOOKUP(B260,'2-Kosten per locatie'!$A$13:$G$46,7,FALSE)</f>
        <v>0</v>
      </c>
      <c r="Q260" s="247">
        <f>IF(M260="nio",0,IF(M260&gt;0,VLOOKUP(H260,'3-Productie normen'!A:K,VLOOKUP(M260,'3-Productie normen'!$B$31:$C$36,2,FALSE),FALSE)))</f>
        <v>0</v>
      </c>
      <c r="R260" s="247">
        <f t="shared" si="10"/>
        <v>0</v>
      </c>
      <c r="S260" s="248">
        <f>VLOOKUP(H260,'3-Productie normen'!A:N,11,FALSE)</f>
        <v>0</v>
      </c>
      <c r="T260" s="248"/>
      <c r="V260" s="249">
        <f t="shared" si="12"/>
        <v>1835.6</v>
      </c>
    </row>
    <row r="261" spans="1:22" ht="14.15" customHeight="1">
      <c r="A261" s="67">
        <v>261</v>
      </c>
      <c r="B261" s="450" t="s">
        <v>92</v>
      </c>
      <c r="C261" s="450" t="s">
        <v>93</v>
      </c>
      <c r="D261" s="219" t="s">
        <v>94</v>
      </c>
      <c r="E261" s="243" t="s">
        <v>306</v>
      </c>
      <c r="F261" s="244" t="s">
        <v>314</v>
      </c>
      <c r="G261" s="449" t="s">
        <v>394</v>
      </c>
      <c r="H261" s="449" t="s">
        <v>237</v>
      </c>
      <c r="I261" s="449" t="s">
        <v>278</v>
      </c>
      <c r="J261" s="316" t="s">
        <v>276</v>
      </c>
      <c r="K261" s="245">
        <v>5</v>
      </c>
      <c r="L261" s="246">
        <f t="shared" si="9"/>
        <v>52</v>
      </c>
      <c r="M261" s="188">
        <v>52</v>
      </c>
      <c r="N261" s="188"/>
      <c r="O261" s="187" t="e">
        <f>IF(M261="nio",0,IF(M261&gt;0,M261*K261/Q261,0))*VLOOKUP(B261,'2-Kosten per locatie'!$A$13:$G$46,7,FALSE)</f>
        <v>#DIV/0!</v>
      </c>
      <c r="P261" s="187">
        <f>IF(N261&gt;0,N261*K261/R261,0)*VLOOKUP(B261,'2-Kosten per locatie'!$A$13:$G$46,7,FALSE)</f>
        <v>0</v>
      </c>
      <c r="Q261" s="247">
        <f>IF(M261="nio",0,IF(M261&gt;0,VLOOKUP(H261,'3-Productie normen'!A:K,VLOOKUP(M261,'3-Productie normen'!$B$31:$C$36,2,FALSE),FALSE)))</f>
        <v>0</v>
      </c>
      <c r="R261" s="247">
        <f t="shared" si="10"/>
        <v>0</v>
      </c>
      <c r="S261" s="248">
        <f>VLOOKUP(H261,'3-Productie normen'!A:N,11,FALSE)</f>
        <v>0</v>
      </c>
      <c r="T261" s="248"/>
      <c r="V261" s="249">
        <f t="shared" si="12"/>
        <v>260</v>
      </c>
    </row>
    <row r="262" spans="1:22" ht="14.15" customHeight="1">
      <c r="A262" s="67">
        <v>262</v>
      </c>
      <c r="B262" s="450" t="s">
        <v>92</v>
      </c>
      <c r="C262" s="450" t="s">
        <v>93</v>
      </c>
      <c r="D262" s="219" t="s">
        <v>94</v>
      </c>
      <c r="E262" s="243" t="s">
        <v>306</v>
      </c>
      <c r="F262" s="244" t="s">
        <v>317</v>
      </c>
      <c r="G262" s="449" t="s">
        <v>395</v>
      </c>
      <c r="H262" s="230" t="s">
        <v>244</v>
      </c>
      <c r="I262" s="449" t="s">
        <v>329</v>
      </c>
      <c r="J262" s="316" t="s">
        <v>279</v>
      </c>
      <c r="K262" s="245">
        <v>1.85</v>
      </c>
      <c r="L262" s="246">
        <f t="shared" si="9"/>
        <v>0</v>
      </c>
      <c r="M262" s="188" t="s">
        <v>279</v>
      </c>
      <c r="N262" s="188"/>
      <c r="O262" s="187">
        <f>IF(M262="nio",0,IF(M262&gt;0,M262*K262/Q262,0))*VLOOKUP(B262,'2-Kosten per locatie'!$A$13:$G$46,7,FALSE)</f>
        <v>0</v>
      </c>
      <c r="P262" s="187">
        <f>IF(N262&gt;0,N262*K262/R262,0)*VLOOKUP(B262,'2-Kosten per locatie'!$A$13:$G$46,7,FALSE)</f>
        <v>0</v>
      </c>
      <c r="Q262" s="247">
        <f>IF(M262="nio",0,IF(M262&gt;0,VLOOKUP(H262,'3-Productie normen'!A:K,VLOOKUP(M262,'3-Productie normen'!$B$31:$C$36,2,FALSE),FALSE)))</f>
        <v>0</v>
      </c>
      <c r="R262" s="247">
        <f t="shared" si="10"/>
        <v>0</v>
      </c>
      <c r="S262" s="248">
        <f>VLOOKUP(H262,'3-Productie normen'!A:N,11,FALSE)</f>
        <v>0</v>
      </c>
      <c r="T262" s="248"/>
      <c r="V262" s="249">
        <f t="shared" si="12"/>
        <v>0</v>
      </c>
    </row>
    <row r="263" spans="1:22" ht="14.15" customHeight="1">
      <c r="A263" s="67">
        <v>263</v>
      </c>
      <c r="B263" s="450" t="s">
        <v>96</v>
      </c>
      <c r="C263" s="450" t="s">
        <v>97</v>
      </c>
      <c r="D263" s="219" t="s">
        <v>98</v>
      </c>
      <c r="E263" s="243" t="s">
        <v>280</v>
      </c>
      <c r="F263" s="244" t="s">
        <v>281</v>
      </c>
      <c r="G263" s="449" t="s">
        <v>231</v>
      </c>
      <c r="H263" s="230" t="s">
        <v>231</v>
      </c>
      <c r="I263" s="449" t="s">
        <v>278</v>
      </c>
      <c r="J263" s="316" t="s">
        <v>276</v>
      </c>
      <c r="K263" s="245">
        <v>52.9</v>
      </c>
      <c r="L263" s="246">
        <f t="shared" si="9"/>
        <v>104</v>
      </c>
      <c r="M263" s="188">
        <v>104</v>
      </c>
      <c r="N263" s="188"/>
      <c r="O263" s="187" t="e">
        <f>IF(M263="nio",0,IF(M263&gt;0,M263*K263/Q263,0))*VLOOKUP(B263,'2-Kosten per locatie'!$A$13:$G$46,7,FALSE)</f>
        <v>#DIV/0!</v>
      </c>
      <c r="P263" s="187">
        <f>IF(N263&gt;0,N263*K263/R263,0)*VLOOKUP(B263,'2-Kosten per locatie'!$A$13:$G$46,7,FALSE)</f>
        <v>0</v>
      </c>
      <c r="Q263" s="247">
        <f>IF(M263="nio",0,IF(M263&gt;0,VLOOKUP(H263,'3-Productie normen'!A:K,VLOOKUP(M263,'3-Productie normen'!$B$31:$C$36,2,FALSE),FALSE)))</f>
        <v>0</v>
      </c>
      <c r="R263" s="247">
        <f t="shared" si="10"/>
        <v>0</v>
      </c>
      <c r="S263" s="248">
        <f>VLOOKUP(H263,'3-Productie normen'!A:N,11,FALSE)</f>
        <v>0</v>
      </c>
      <c r="T263" s="248"/>
      <c r="V263" s="249">
        <f t="shared" si="12"/>
        <v>5501.5999999999995</v>
      </c>
    </row>
    <row r="264" spans="1:22" ht="14.15" customHeight="1">
      <c r="A264" s="67">
        <v>264</v>
      </c>
      <c r="B264" s="450" t="s">
        <v>96</v>
      </c>
      <c r="C264" s="450" t="s">
        <v>97</v>
      </c>
      <c r="D264" s="219" t="s">
        <v>98</v>
      </c>
      <c r="E264" s="243" t="s">
        <v>280</v>
      </c>
      <c r="F264" s="244" t="s">
        <v>282</v>
      </c>
      <c r="G264" s="449" t="s">
        <v>239</v>
      </c>
      <c r="H264" s="230" t="s">
        <v>244</v>
      </c>
      <c r="I264" s="449" t="s">
        <v>316</v>
      </c>
      <c r="J264" s="316" t="s">
        <v>279</v>
      </c>
      <c r="K264" s="245">
        <v>11.7</v>
      </c>
      <c r="L264" s="246">
        <f t="shared" si="9"/>
        <v>0</v>
      </c>
      <c r="M264" s="188" t="s">
        <v>279</v>
      </c>
      <c r="N264" s="188"/>
      <c r="O264" s="187">
        <f>IF(M264="nio",0,IF(M264&gt;0,M264*K264/Q264,0))*VLOOKUP(B264,'2-Kosten per locatie'!$A$13:$G$46,7,FALSE)</f>
        <v>0</v>
      </c>
      <c r="P264" s="187">
        <f>IF(N264&gt;0,N264*K264/R264,0)*VLOOKUP(B264,'2-Kosten per locatie'!$A$13:$G$46,7,FALSE)</f>
        <v>0</v>
      </c>
      <c r="Q264" s="247">
        <f>IF(M264="nio",0,IF(M264&gt;0,VLOOKUP(H264,'3-Productie normen'!A:K,VLOOKUP(M264,'3-Productie normen'!$B$31:$C$36,2,FALSE),FALSE)))</f>
        <v>0</v>
      </c>
      <c r="R264" s="247">
        <f t="shared" si="10"/>
        <v>0</v>
      </c>
      <c r="S264" s="248">
        <f>VLOOKUP(H264,'3-Productie normen'!A:N,11,FALSE)</f>
        <v>0</v>
      </c>
      <c r="T264" s="248"/>
      <c r="V264" s="249">
        <f t="shared" si="12"/>
        <v>0</v>
      </c>
    </row>
    <row r="265" spans="1:22" ht="14.15" customHeight="1">
      <c r="A265" s="67">
        <v>265</v>
      </c>
      <c r="B265" s="450" t="s">
        <v>96</v>
      </c>
      <c r="C265" s="450" t="s">
        <v>97</v>
      </c>
      <c r="D265" s="219" t="s">
        <v>98</v>
      </c>
      <c r="E265" s="243" t="s">
        <v>280</v>
      </c>
      <c r="F265" s="244" t="s">
        <v>284</v>
      </c>
      <c r="G265" s="449" t="s">
        <v>283</v>
      </c>
      <c r="H265" s="230" t="s">
        <v>232</v>
      </c>
      <c r="I265" s="449" t="s">
        <v>374</v>
      </c>
      <c r="J265" s="316" t="s">
        <v>276</v>
      </c>
      <c r="K265" s="245">
        <v>50.05</v>
      </c>
      <c r="L265" s="246">
        <f t="shared" si="9"/>
        <v>104</v>
      </c>
      <c r="M265" s="188">
        <v>104</v>
      </c>
      <c r="N265" s="188"/>
      <c r="O265" s="187" t="e">
        <f>IF(M265="nio",0,IF(M265&gt;0,M265*K265/Q265,0))*VLOOKUP(B265,'2-Kosten per locatie'!$A$13:$G$46,7,FALSE)</f>
        <v>#DIV/0!</v>
      </c>
      <c r="P265" s="187">
        <f>IF(N265&gt;0,N265*K265/R265,0)*VLOOKUP(B265,'2-Kosten per locatie'!$A$13:$G$46,7,FALSE)</f>
        <v>0</v>
      </c>
      <c r="Q265" s="247">
        <f>IF(M265="nio",0,IF(M265&gt;0,VLOOKUP(H265,'3-Productie normen'!A:K,VLOOKUP(M265,'3-Productie normen'!$B$31:$C$36,2,FALSE),FALSE)))</f>
        <v>0</v>
      </c>
      <c r="R265" s="247">
        <f t="shared" si="10"/>
        <v>0</v>
      </c>
      <c r="S265" s="248">
        <f>VLOOKUP(H265,'3-Productie normen'!A:N,11,FALSE)</f>
        <v>0</v>
      </c>
      <c r="T265" s="248"/>
      <c r="V265" s="249">
        <f t="shared" si="12"/>
        <v>5205.2</v>
      </c>
    </row>
    <row r="266" spans="1:22" ht="14.15" customHeight="1">
      <c r="A266" s="67">
        <v>266</v>
      </c>
      <c r="B266" s="450" t="s">
        <v>96</v>
      </c>
      <c r="C266" s="450" t="s">
        <v>97</v>
      </c>
      <c r="D266" s="219" t="s">
        <v>98</v>
      </c>
      <c r="E266" s="243" t="s">
        <v>280</v>
      </c>
      <c r="F266" s="244" t="s">
        <v>287</v>
      </c>
      <c r="G266" s="449" t="s">
        <v>396</v>
      </c>
      <c r="H266" s="449" t="s">
        <v>240</v>
      </c>
      <c r="I266" s="449" t="s">
        <v>296</v>
      </c>
      <c r="J266" s="316" t="s">
        <v>297</v>
      </c>
      <c r="K266" s="245">
        <v>15.2</v>
      </c>
      <c r="L266" s="246">
        <f t="shared" ref="L266:L329" si="13">SUM(M266:N266)</f>
        <v>104</v>
      </c>
      <c r="M266" s="188">
        <v>104</v>
      </c>
      <c r="N266" s="188"/>
      <c r="O266" s="187" t="e">
        <f>IF(M266="nio",0,IF(M266&gt;0,M266*K266/Q266,0))*VLOOKUP(B266,'2-Kosten per locatie'!$A$13:$G$46,7,FALSE)</f>
        <v>#DIV/0!</v>
      </c>
      <c r="P266" s="187">
        <f>IF(N266&gt;0,N266*K266/R266,0)*VLOOKUP(B266,'2-Kosten per locatie'!$A$13:$G$46,7,FALSE)</f>
        <v>0</v>
      </c>
      <c r="Q266" s="247">
        <f>IF(M266="nio",0,IF(M266&gt;0,VLOOKUP(H266,'3-Productie normen'!A:K,VLOOKUP(M266,'3-Productie normen'!$B$31:$C$36,2,FALSE),FALSE)))</f>
        <v>0</v>
      </c>
      <c r="R266" s="247">
        <f t="shared" ref="R266:R329" si="14">IF(N266&gt;0,Q266*$R$8,0)</f>
        <v>0</v>
      </c>
      <c r="S266" s="248">
        <f>VLOOKUP(H266,'3-Productie normen'!A:N,11,FALSE)</f>
        <v>0</v>
      </c>
      <c r="T266" s="248"/>
      <c r="V266" s="249">
        <f t="shared" si="12"/>
        <v>1580.8</v>
      </c>
    </row>
    <row r="267" spans="1:22" ht="14.15" customHeight="1">
      <c r="A267" s="67">
        <v>267</v>
      </c>
      <c r="B267" s="450" t="s">
        <v>96</v>
      </c>
      <c r="C267" s="450" t="s">
        <v>97</v>
      </c>
      <c r="D267" s="219" t="s">
        <v>98</v>
      </c>
      <c r="E267" s="243" t="s">
        <v>280</v>
      </c>
      <c r="F267" s="244" t="s">
        <v>289</v>
      </c>
      <c r="G267" s="449" t="s">
        <v>292</v>
      </c>
      <c r="H267" s="449" t="s">
        <v>240</v>
      </c>
      <c r="I267" s="449" t="s">
        <v>278</v>
      </c>
      <c r="J267" s="316" t="s">
        <v>286</v>
      </c>
      <c r="K267" s="245">
        <v>1.35</v>
      </c>
      <c r="L267" s="246">
        <f t="shared" si="13"/>
        <v>104</v>
      </c>
      <c r="M267" s="188">
        <v>104</v>
      </c>
      <c r="N267" s="188"/>
      <c r="O267" s="187" t="e">
        <f>IF(M267="nio",0,IF(M267&gt;0,M267*K267/Q267,0))*VLOOKUP(B267,'2-Kosten per locatie'!$A$13:$G$46,7,FALSE)</f>
        <v>#DIV/0!</v>
      </c>
      <c r="P267" s="187">
        <f>IF(N267&gt;0,N267*K267/R267,0)*VLOOKUP(B267,'2-Kosten per locatie'!$A$13:$G$46,7,FALSE)</f>
        <v>0</v>
      </c>
      <c r="Q267" s="247">
        <f>IF(M267="nio",0,IF(M267&gt;0,VLOOKUP(H267,'3-Productie normen'!A:K,VLOOKUP(M267,'3-Productie normen'!$B$31:$C$36,2,FALSE),FALSE)))</f>
        <v>0</v>
      </c>
      <c r="R267" s="247">
        <f t="shared" si="14"/>
        <v>0</v>
      </c>
      <c r="S267" s="248">
        <f>VLOOKUP(H267,'3-Productie normen'!A:N,11,FALSE)</f>
        <v>0</v>
      </c>
      <c r="T267" s="248"/>
      <c r="V267" s="249">
        <f t="shared" si="12"/>
        <v>140.4</v>
      </c>
    </row>
    <row r="268" spans="1:22" ht="14.15" customHeight="1">
      <c r="A268" s="67">
        <v>268</v>
      </c>
      <c r="B268" s="450" t="s">
        <v>96</v>
      </c>
      <c r="C268" s="450" t="s">
        <v>97</v>
      </c>
      <c r="D268" s="219" t="s">
        <v>98</v>
      </c>
      <c r="E268" s="243" t="s">
        <v>280</v>
      </c>
      <c r="F268" s="244" t="s">
        <v>291</v>
      </c>
      <c r="G268" s="449" t="s">
        <v>363</v>
      </c>
      <c r="H268" s="230" t="s">
        <v>233</v>
      </c>
      <c r="I268" s="449" t="s">
        <v>278</v>
      </c>
      <c r="J268" s="316" t="s">
        <v>286</v>
      </c>
      <c r="K268" s="245">
        <v>19.3</v>
      </c>
      <c r="L268" s="246">
        <f t="shared" si="13"/>
        <v>104</v>
      </c>
      <c r="M268" s="188">
        <v>104</v>
      </c>
      <c r="N268" s="188"/>
      <c r="O268" s="187" t="e">
        <f>IF(M268="nio",0,IF(M268&gt;0,M268*K268/Q268,0))*VLOOKUP(B268,'2-Kosten per locatie'!$A$13:$G$46,7,FALSE)</f>
        <v>#DIV/0!</v>
      </c>
      <c r="P268" s="187">
        <f>IF(N268&gt;0,N268*K268/R268,0)*VLOOKUP(B268,'2-Kosten per locatie'!$A$13:$G$46,7,FALSE)</f>
        <v>0</v>
      </c>
      <c r="Q268" s="247">
        <f>IF(M268="nio",0,IF(M268&gt;0,VLOOKUP(H268,'3-Productie normen'!A:K,VLOOKUP(M268,'3-Productie normen'!$B$31:$C$36,2,FALSE),FALSE)))</f>
        <v>0</v>
      </c>
      <c r="R268" s="247">
        <f t="shared" si="14"/>
        <v>0</v>
      </c>
      <c r="S268" s="248">
        <f>VLOOKUP(H268,'3-Productie normen'!A:N,11,FALSE)</f>
        <v>0</v>
      </c>
      <c r="T268" s="248"/>
      <c r="V268" s="249">
        <f t="shared" si="12"/>
        <v>2007.2</v>
      </c>
    </row>
    <row r="269" spans="1:22" ht="14.15" customHeight="1">
      <c r="A269" s="67">
        <v>269</v>
      </c>
      <c r="B269" s="450" t="s">
        <v>96</v>
      </c>
      <c r="C269" s="450" t="s">
        <v>97</v>
      </c>
      <c r="D269" s="219" t="s">
        <v>98</v>
      </c>
      <c r="E269" s="243" t="s">
        <v>280</v>
      </c>
      <c r="F269" s="244" t="s">
        <v>293</v>
      </c>
      <c r="G269" s="449" t="s">
        <v>349</v>
      </c>
      <c r="H269" s="230" t="s">
        <v>240</v>
      </c>
      <c r="I269" s="449" t="s">
        <v>278</v>
      </c>
      <c r="J269" s="316" t="s">
        <v>286</v>
      </c>
      <c r="K269" s="245">
        <v>3.05</v>
      </c>
      <c r="L269" s="246">
        <f t="shared" si="13"/>
        <v>104</v>
      </c>
      <c r="M269" s="188">
        <v>104</v>
      </c>
      <c r="N269" s="188"/>
      <c r="O269" s="187" t="e">
        <f>IF(M269="nio",0,IF(M269&gt;0,M269*K269/Q269,0))*VLOOKUP(B269,'2-Kosten per locatie'!$A$13:$G$46,7,FALSE)</f>
        <v>#DIV/0!</v>
      </c>
      <c r="P269" s="187">
        <f>IF(N269&gt;0,N269*K269/R269,0)*VLOOKUP(B269,'2-Kosten per locatie'!$A$13:$G$46,7,FALSE)</f>
        <v>0</v>
      </c>
      <c r="Q269" s="247">
        <f>IF(M269="nio",0,IF(M269&gt;0,VLOOKUP(H269,'3-Productie normen'!A:K,VLOOKUP(M269,'3-Productie normen'!$B$31:$C$36,2,FALSE),FALSE)))</f>
        <v>0</v>
      </c>
      <c r="R269" s="247">
        <f t="shared" si="14"/>
        <v>0</v>
      </c>
      <c r="S269" s="248">
        <f>VLOOKUP(H269,'3-Productie normen'!A:N,11,FALSE)</f>
        <v>0</v>
      </c>
      <c r="T269" s="248"/>
      <c r="V269" s="249">
        <f t="shared" si="12"/>
        <v>317.2</v>
      </c>
    </row>
    <row r="270" spans="1:22" ht="14.15" customHeight="1">
      <c r="A270" s="67">
        <v>270</v>
      </c>
      <c r="B270" s="450" t="s">
        <v>96</v>
      </c>
      <c r="C270" s="450" t="s">
        <v>97</v>
      </c>
      <c r="D270" s="219" t="s">
        <v>98</v>
      </c>
      <c r="E270" s="243" t="s">
        <v>280</v>
      </c>
      <c r="F270" s="244" t="s">
        <v>295</v>
      </c>
      <c r="G270" s="449" t="s">
        <v>349</v>
      </c>
      <c r="H270" s="230" t="s">
        <v>240</v>
      </c>
      <c r="I270" s="449" t="s">
        <v>278</v>
      </c>
      <c r="J270" s="316" t="s">
        <v>286</v>
      </c>
      <c r="K270" s="245">
        <v>3.05</v>
      </c>
      <c r="L270" s="246">
        <f t="shared" si="13"/>
        <v>104</v>
      </c>
      <c r="M270" s="188">
        <v>104</v>
      </c>
      <c r="N270" s="188"/>
      <c r="O270" s="187" t="e">
        <f>IF(M270="nio",0,IF(M270&gt;0,M270*K270/Q270,0))*VLOOKUP(B270,'2-Kosten per locatie'!$A$13:$G$46,7,FALSE)</f>
        <v>#DIV/0!</v>
      </c>
      <c r="P270" s="187">
        <f>IF(N270&gt;0,N270*K270/R270,0)*VLOOKUP(B270,'2-Kosten per locatie'!$A$13:$G$46,7,FALSE)</f>
        <v>0</v>
      </c>
      <c r="Q270" s="247">
        <f>IF(M270="nio",0,IF(M270&gt;0,VLOOKUP(H270,'3-Productie normen'!A:K,VLOOKUP(M270,'3-Productie normen'!$B$31:$C$36,2,FALSE),FALSE)))</f>
        <v>0</v>
      </c>
      <c r="R270" s="247">
        <f t="shared" si="14"/>
        <v>0</v>
      </c>
      <c r="S270" s="248">
        <f>VLOOKUP(H270,'3-Productie normen'!A:N,11,FALSE)</f>
        <v>0</v>
      </c>
      <c r="T270" s="248"/>
      <c r="V270" s="249">
        <f t="shared" si="12"/>
        <v>317.2</v>
      </c>
    </row>
    <row r="271" spans="1:22" ht="14.15" customHeight="1">
      <c r="A271" s="67">
        <v>271</v>
      </c>
      <c r="B271" s="450" t="s">
        <v>96</v>
      </c>
      <c r="C271" s="450" t="s">
        <v>97</v>
      </c>
      <c r="D271" s="219" t="s">
        <v>98</v>
      </c>
      <c r="E271" s="243" t="s">
        <v>280</v>
      </c>
      <c r="F271" s="244" t="s">
        <v>298</v>
      </c>
      <c r="G271" s="449" t="s">
        <v>292</v>
      </c>
      <c r="H271" s="449" t="s">
        <v>240</v>
      </c>
      <c r="I271" s="449" t="s">
        <v>278</v>
      </c>
      <c r="J271" s="316" t="s">
        <v>286</v>
      </c>
      <c r="K271" s="245">
        <v>1.35</v>
      </c>
      <c r="L271" s="246">
        <f t="shared" si="13"/>
        <v>104</v>
      </c>
      <c r="M271" s="188">
        <v>104</v>
      </c>
      <c r="N271" s="188"/>
      <c r="O271" s="187" t="e">
        <f>IF(M271="nio",0,IF(M271&gt;0,M271*K271/Q271,0))*VLOOKUP(B271,'2-Kosten per locatie'!$A$13:$G$46,7,FALSE)</f>
        <v>#DIV/0!</v>
      </c>
      <c r="P271" s="187">
        <f>IF(N271&gt;0,N271*K271/R271,0)*VLOOKUP(B271,'2-Kosten per locatie'!$A$13:$G$46,7,FALSE)</f>
        <v>0</v>
      </c>
      <c r="Q271" s="247">
        <f>IF(M271="nio",0,IF(M271&gt;0,VLOOKUP(H271,'3-Productie normen'!A:K,VLOOKUP(M271,'3-Productie normen'!$B$31:$C$36,2,FALSE),FALSE)))</f>
        <v>0</v>
      </c>
      <c r="R271" s="247">
        <f t="shared" si="14"/>
        <v>0</v>
      </c>
      <c r="S271" s="248">
        <f>VLOOKUP(H271,'3-Productie normen'!A:N,11,FALSE)</f>
        <v>0</v>
      </c>
      <c r="T271" s="248"/>
      <c r="V271" s="249">
        <f t="shared" si="12"/>
        <v>140.4</v>
      </c>
    </row>
    <row r="272" spans="1:22" ht="14.15" customHeight="1">
      <c r="A272" s="67">
        <v>272</v>
      </c>
      <c r="B272" s="450" t="s">
        <v>96</v>
      </c>
      <c r="C272" s="450" t="s">
        <v>97</v>
      </c>
      <c r="D272" s="219" t="s">
        <v>98</v>
      </c>
      <c r="E272" s="243" t="s">
        <v>280</v>
      </c>
      <c r="F272" s="244" t="s">
        <v>299</v>
      </c>
      <c r="G272" s="449" t="s">
        <v>310</v>
      </c>
      <c r="H272" s="230" t="s">
        <v>238</v>
      </c>
      <c r="I272" s="449" t="s">
        <v>278</v>
      </c>
      <c r="J272" s="316" t="s">
        <v>276</v>
      </c>
      <c r="K272" s="245">
        <v>29.85</v>
      </c>
      <c r="L272" s="246">
        <f t="shared" si="13"/>
        <v>104</v>
      </c>
      <c r="M272" s="188">
        <v>104</v>
      </c>
      <c r="N272" s="188"/>
      <c r="O272" s="187" t="e">
        <f>IF(M272="nio",0,IF(M272&gt;0,M272*K272/Q272,0))*VLOOKUP(B272,'2-Kosten per locatie'!$A$13:$G$46,7,FALSE)</f>
        <v>#DIV/0!</v>
      </c>
      <c r="P272" s="187">
        <f>IF(N272&gt;0,N272*K272/R272,0)*VLOOKUP(B272,'2-Kosten per locatie'!$A$13:$G$46,7,FALSE)</f>
        <v>0</v>
      </c>
      <c r="Q272" s="247">
        <f>IF(M272="nio",0,IF(M272&gt;0,VLOOKUP(H272,'3-Productie normen'!A:K,VLOOKUP(M272,'3-Productie normen'!$B$31:$C$36,2,FALSE),FALSE)))</f>
        <v>0</v>
      </c>
      <c r="R272" s="247">
        <f t="shared" si="14"/>
        <v>0</v>
      </c>
      <c r="S272" s="248">
        <f>VLOOKUP(H272,'3-Productie normen'!A:N,11,FALSE)</f>
        <v>0</v>
      </c>
      <c r="T272" s="248"/>
      <c r="V272" s="249">
        <f t="shared" si="12"/>
        <v>3104.4</v>
      </c>
    </row>
    <row r="273" spans="1:22" ht="14.15" customHeight="1">
      <c r="A273" s="67">
        <v>273</v>
      </c>
      <c r="B273" s="450" t="s">
        <v>96</v>
      </c>
      <c r="C273" s="450" t="s">
        <v>97</v>
      </c>
      <c r="D273" s="219" t="s">
        <v>98</v>
      </c>
      <c r="E273" s="243" t="s">
        <v>280</v>
      </c>
      <c r="F273" s="244" t="s">
        <v>300</v>
      </c>
      <c r="G273" s="449" t="s">
        <v>234</v>
      </c>
      <c r="H273" s="230" t="s">
        <v>234</v>
      </c>
      <c r="I273" s="449" t="s">
        <v>296</v>
      </c>
      <c r="J273" s="316" t="s">
        <v>297</v>
      </c>
      <c r="K273" s="245">
        <v>22.35</v>
      </c>
      <c r="L273" s="246">
        <f t="shared" si="13"/>
        <v>104</v>
      </c>
      <c r="M273" s="188">
        <v>104</v>
      </c>
      <c r="N273" s="188"/>
      <c r="O273" s="187" t="e">
        <f>IF(M273="nio",0,IF(M273&gt;0,M273*K273/Q273,0))*VLOOKUP(B273,'2-Kosten per locatie'!$A$13:$G$46,7,FALSE)</f>
        <v>#DIV/0!</v>
      </c>
      <c r="P273" s="187">
        <f>IF(N273&gt;0,N273*K273/R273,0)*VLOOKUP(B273,'2-Kosten per locatie'!$A$13:$G$46,7,FALSE)</f>
        <v>0</v>
      </c>
      <c r="Q273" s="247">
        <f>IF(M273="nio",0,IF(M273&gt;0,VLOOKUP(H273,'3-Productie normen'!A:K,VLOOKUP(M273,'3-Productie normen'!$B$31:$C$36,2,FALSE),FALSE)))</f>
        <v>0</v>
      </c>
      <c r="R273" s="247">
        <f t="shared" si="14"/>
        <v>0</v>
      </c>
      <c r="S273" s="248">
        <f>VLOOKUP(H273,'3-Productie normen'!A:N,11,FALSE)</f>
        <v>0</v>
      </c>
      <c r="T273" s="248"/>
      <c r="V273" s="249">
        <f t="shared" si="12"/>
        <v>2324.4</v>
      </c>
    </row>
    <row r="274" spans="1:22" ht="14.15" customHeight="1">
      <c r="A274" s="67">
        <v>274</v>
      </c>
      <c r="B274" s="450" t="s">
        <v>96</v>
      </c>
      <c r="C274" s="450" t="s">
        <v>97</v>
      </c>
      <c r="D274" s="219" t="s">
        <v>98</v>
      </c>
      <c r="E274" s="243" t="s">
        <v>280</v>
      </c>
      <c r="F274" s="244" t="s">
        <v>301</v>
      </c>
      <c r="G274" s="449" t="s">
        <v>283</v>
      </c>
      <c r="H274" s="230" t="s">
        <v>232</v>
      </c>
      <c r="I274" s="449" t="s">
        <v>278</v>
      </c>
      <c r="J274" s="316" t="s">
        <v>276</v>
      </c>
      <c r="K274" s="245">
        <v>14.8</v>
      </c>
      <c r="L274" s="246">
        <f t="shared" si="13"/>
        <v>104</v>
      </c>
      <c r="M274" s="188">
        <v>104</v>
      </c>
      <c r="N274" s="188"/>
      <c r="O274" s="187" t="e">
        <f>IF(M274="nio",0,IF(M274&gt;0,M274*K274/Q274,0))*VLOOKUP(B274,'2-Kosten per locatie'!$A$13:$G$46,7,FALSE)</f>
        <v>#DIV/0!</v>
      </c>
      <c r="P274" s="187">
        <f>IF(N274&gt;0,N274*K274/R274,0)*VLOOKUP(B274,'2-Kosten per locatie'!$A$13:$G$46,7,FALSE)</f>
        <v>0</v>
      </c>
      <c r="Q274" s="247">
        <f>IF(M274="nio",0,IF(M274&gt;0,VLOOKUP(H274,'3-Productie normen'!A:K,VLOOKUP(M274,'3-Productie normen'!$B$31:$C$36,2,FALSE),FALSE)))</f>
        <v>0</v>
      </c>
      <c r="R274" s="247">
        <f t="shared" si="14"/>
        <v>0</v>
      </c>
      <c r="S274" s="248">
        <f>VLOOKUP(H274,'3-Productie normen'!A:N,11,FALSE)</f>
        <v>0</v>
      </c>
      <c r="T274" s="248"/>
      <c r="V274" s="249">
        <f t="shared" si="12"/>
        <v>1539.2</v>
      </c>
    </row>
    <row r="275" spans="1:22" ht="14.15" customHeight="1">
      <c r="A275" s="67">
        <v>275</v>
      </c>
      <c r="B275" s="450" t="s">
        <v>96</v>
      </c>
      <c r="C275" s="450" t="s">
        <v>97</v>
      </c>
      <c r="D275" s="219" t="s">
        <v>98</v>
      </c>
      <c r="E275" s="243" t="s">
        <v>280</v>
      </c>
      <c r="F275" s="244" t="s">
        <v>303</v>
      </c>
      <c r="G275" s="449" t="s">
        <v>304</v>
      </c>
      <c r="H275" s="234" t="s">
        <v>242</v>
      </c>
      <c r="I275" s="449" t="s">
        <v>278</v>
      </c>
      <c r="J275" s="316" t="s">
        <v>276</v>
      </c>
      <c r="K275" s="245">
        <v>5.7</v>
      </c>
      <c r="L275" s="246">
        <f t="shared" si="13"/>
        <v>104</v>
      </c>
      <c r="M275" s="188">
        <v>104</v>
      </c>
      <c r="N275" s="188"/>
      <c r="O275" s="187" t="e">
        <f>IF(M275="nio",0,IF(M275&gt;0,M275*K275/Q275,0))*VLOOKUP(B275,'2-Kosten per locatie'!$A$13:$G$46,7,FALSE)</f>
        <v>#DIV/0!</v>
      </c>
      <c r="P275" s="187">
        <f>IF(N275&gt;0,N275*K275/R275,0)*VLOOKUP(B275,'2-Kosten per locatie'!$A$13:$G$46,7,FALSE)</f>
        <v>0</v>
      </c>
      <c r="Q275" s="247">
        <f>IF(M275="nio",0,IF(M275&gt;0,VLOOKUP(H275,'3-Productie normen'!A:K,VLOOKUP(M275,'3-Productie normen'!$B$31:$C$36,2,FALSE),FALSE)))</f>
        <v>0</v>
      </c>
      <c r="R275" s="247">
        <f t="shared" si="14"/>
        <v>0</v>
      </c>
      <c r="S275" s="248">
        <f>VLOOKUP(H275,'3-Productie normen'!A:N,11,FALSE)</f>
        <v>0</v>
      </c>
      <c r="T275" s="248"/>
      <c r="V275" s="249">
        <f t="shared" si="12"/>
        <v>592.80000000000007</v>
      </c>
    </row>
    <row r="276" spans="1:22" ht="14.15" customHeight="1">
      <c r="A276" s="67">
        <v>276</v>
      </c>
      <c r="B276" s="450" t="s">
        <v>96</v>
      </c>
      <c r="C276" s="450" t="s">
        <v>97</v>
      </c>
      <c r="D276" s="219" t="s">
        <v>98</v>
      </c>
      <c r="E276" s="243" t="s">
        <v>280</v>
      </c>
      <c r="F276" s="244" t="s">
        <v>330</v>
      </c>
      <c r="G276" s="449" t="s">
        <v>292</v>
      </c>
      <c r="H276" s="449" t="s">
        <v>240</v>
      </c>
      <c r="I276" s="449" t="s">
        <v>278</v>
      </c>
      <c r="J276" s="316" t="s">
        <v>286</v>
      </c>
      <c r="K276" s="245">
        <v>8.6</v>
      </c>
      <c r="L276" s="246">
        <f t="shared" si="13"/>
        <v>104</v>
      </c>
      <c r="M276" s="188">
        <v>104</v>
      </c>
      <c r="N276" s="188"/>
      <c r="O276" s="187" t="e">
        <f>IF(M276="nio",0,IF(M276&gt;0,M276*K276/Q276,0))*VLOOKUP(B276,'2-Kosten per locatie'!$A$13:$G$46,7,FALSE)</f>
        <v>#DIV/0!</v>
      </c>
      <c r="P276" s="187">
        <f>IF(N276&gt;0,N276*K276/R276,0)*VLOOKUP(B276,'2-Kosten per locatie'!$A$13:$G$46,7,FALSE)</f>
        <v>0</v>
      </c>
      <c r="Q276" s="247">
        <f>IF(M276="nio",0,IF(M276&gt;0,VLOOKUP(H276,'3-Productie normen'!A:K,VLOOKUP(M276,'3-Productie normen'!$B$31:$C$36,2,FALSE),FALSE)))</f>
        <v>0</v>
      </c>
      <c r="R276" s="247">
        <f t="shared" si="14"/>
        <v>0</v>
      </c>
      <c r="S276" s="248">
        <f>VLOOKUP(H276,'3-Productie normen'!A:N,11,FALSE)</f>
        <v>0</v>
      </c>
      <c r="T276" s="248"/>
      <c r="V276" s="249">
        <f t="shared" si="12"/>
        <v>894.4</v>
      </c>
    </row>
    <row r="277" spans="1:22" ht="14.15" customHeight="1">
      <c r="A277" s="67">
        <v>277</v>
      </c>
      <c r="B277" s="450" t="s">
        <v>96</v>
      </c>
      <c r="C277" s="450" t="s">
        <v>97</v>
      </c>
      <c r="D277" s="219" t="s">
        <v>98</v>
      </c>
      <c r="E277" s="243" t="s">
        <v>280</v>
      </c>
      <c r="F277" s="244" t="s">
        <v>351</v>
      </c>
      <c r="G277" s="449" t="s">
        <v>292</v>
      </c>
      <c r="H277" s="449" t="s">
        <v>240</v>
      </c>
      <c r="I277" s="449" t="s">
        <v>278</v>
      </c>
      <c r="J277" s="316" t="s">
        <v>286</v>
      </c>
      <c r="K277" s="245">
        <v>8.6</v>
      </c>
      <c r="L277" s="246">
        <f t="shared" si="13"/>
        <v>104</v>
      </c>
      <c r="M277" s="188">
        <v>104</v>
      </c>
      <c r="N277" s="188"/>
      <c r="O277" s="187" t="e">
        <f>IF(M277="nio",0,IF(M277&gt;0,M277*K277/Q277,0))*VLOOKUP(B277,'2-Kosten per locatie'!$A$13:$G$46,7,FALSE)</f>
        <v>#DIV/0!</v>
      </c>
      <c r="P277" s="187">
        <f>IF(N277&gt;0,N277*K277/R277,0)*VLOOKUP(B277,'2-Kosten per locatie'!$A$13:$G$46,7,FALSE)</f>
        <v>0</v>
      </c>
      <c r="Q277" s="247">
        <f>IF(M277="nio",0,IF(M277&gt;0,VLOOKUP(H277,'3-Productie normen'!A:K,VLOOKUP(M277,'3-Productie normen'!$B$31:$C$36,2,FALSE),FALSE)))</f>
        <v>0</v>
      </c>
      <c r="R277" s="247">
        <f t="shared" si="14"/>
        <v>0</v>
      </c>
      <c r="S277" s="248">
        <f>VLOOKUP(H277,'3-Productie normen'!A:N,11,FALSE)</f>
        <v>0</v>
      </c>
      <c r="T277" s="248"/>
      <c r="V277" s="249">
        <f t="shared" si="12"/>
        <v>894.4</v>
      </c>
    </row>
    <row r="278" spans="1:22" ht="14.15" customHeight="1">
      <c r="A278" s="67">
        <v>278</v>
      </c>
      <c r="B278" s="450" t="s">
        <v>96</v>
      </c>
      <c r="C278" s="450" t="s">
        <v>97</v>
      </c>
      <c r="D278" s="219" t="s">
        <v>98</v>
      </c>
      <c r="E278" s="243" t="s">
        <v>280</v>
      </c>
      <c r="F278" s="244" t="s">
        <v>352</v>
      </c>
      <c r="G278" s="449" t="s">
        <v>326</v>
      </c>
      <c r="H278" s="230" t="s">
        <v>244</v>
      </c>
      <c r="I278" s="449" t="s">
        <v>329</v>
      </c>
      <c r="J278" s="316" t="s">
        <v>279</v>
      </c>
      <c r="K278" s="245">
        <v>0</v>
      </c>
      <c r="L278" s="246">
        <f t="shared" si="13"/>
        <v>0</v>
      </c>
      <c r="M278" s="188" t="s">
        <v>279</v>
      </c>
      <c r="N278" s="188"/>
      <c r="O278" s="187">
        <f>IF(M278="nio",0,IF(M278&gt;0,M278*K278/Q278,0))*VLOOKUP(B278,'2-Kosten per locatie'!$A$13:$G$46,7,FALSE)</f>
        <v>0</v>
      </c>
      <c r="P278" s="187">
        <f>IF(N278&gt;0,N278*K278/R278,0)*VLOOKUP(B278,'2-Kosten per locatie'!$A$13:$G$46,7,FALSE)</f>
        <v>0</v>
      </c>
      <c r="Q278" s="247">
        <f>IF(M278="nio",0,IF(M278&gt;0,VLOOKUP(H278,'3-Productie normen'!A:K,VLOOKUP(M278,'3-Productie normen'!$B$31:$C$36,2,FALSE),FALSE)))</f>
        <v>0</v>
      </c>
      <c r="R278" s="247">
        <f t="shared" si="14"/>
        <v>0</v>
      </c>
      <c r="S278" s="248">
        <f>VLOOKUP(H278,'3-Productie normen'!A:N,11,FALSE)</f>
        <v>0</v>
      </c>
      <c r="T278" s="248"/>
      <c r="V278" s="249">
        <f t="shared" si="12"/>
        <v>0</v>
      </c>
    </row>
    <row r="279" spans="1:22" ht="14.15" customHeight="1">
      <c r="A279" s="67">
        <v>279</v>
      </c>
      <c r="B279" s="450" t="s">
        <v>96</v>
      </c>
      <c r="C279" s="450" t="s">
        <v>97</v>
      </c>
      <c r="D279" s="219" t="s">
        <v>98</v>
      </c>
      <c r="E279" s="243" t="s">
        <v>280</v>
      </c>
      <c r="F279" s="244" t="s">
        <v>354</v>
      </c>
      <c r="G279" s="449" t="s">
        <v>328</v>
      </c>
      <c r="H279" s="230" t="s">
        <v>244</v>
      </c>
      <c r="I279" s="449" t="s">
        <v>329</v>
      </c>
      <c r="J279" s="316" t="s">
        <v>279</v>
      </c>
      <c r="K279" s="245">
        <v>0</v>
      </c>
      <c r="L279" s="246">
        <f t="shared" si="13"/>
        <v>0</v>
      </c>
      <c r="M279" s="188" t="s">
        <v>279</v>
      </c>
      <c r="N279" s="188"/>
      <c r="O279" s="187">
        <f>IF(M279="nio",0,IF(M279&gt;0,M279*K279/Q279,0))*VLOOKUP(B279,'2-Kosten per locatie'!$A$13:$G$46,7,FALSE)</f>
        <v>0</v>
      </c>
      <c r="P279" s="187">
        <f>IF(N279&gt;0,N279*K279/R279,0)*VLOOKUP(B279,'2-Kosten per locatie'!$A$13:$G$46,7,FALSE)</f>
        <v>0</v>
      </c>
      <c r="Q279" s="247">
        <f>IF(M279="nio",0,IF(M279&gt;0,VLOOKUP(H279,'3-Productie normen'!A:K,VLOOKUP(M279,'3-Productie normen'!$B$31:$C$36,2,FALSE),FALSE)))</f>
        <v>0</v>
      </c>
      <c r="R279" s="247">
        <f t="shared" si="14"/>
        <v>0</v>
      </c>
      <c r="S279" s="248">
        <f>VLOOKUP(H279,'3-Productie normen'!A:N,11,FALSE)</f>
        <v>0</v>
      </c>
      <c r="T279" s="248"/>
      <c r="V279" s="249">
        <f t="shared" si="12"/>
        <v>0</v>
      </c>
    </row>
    <row r="280" spans="1:22" ht="14.15" customHeight="1">
      <c r="A280" s="67">
        <v>280</v>
      </c>
      <c r="B280" s="450" t="s">
        <v>96</v>
      </c>
      <c r="C280" s="450" t="s">
        <v>97</v>
      </c>
      <c r="D280" s="219" t="s">
        <v>98</v>
      </c>
      <c r="E280" s="243" t="s">
        <v>280</v>
      </c>
      <c r="F280" s="244" t="s">
        <v>355</v>
      </c>
      <c r="G280" s="449" t="s">
        <v>242</v>
      </c>
      <c r="H280" s="234" t="s">
        <v>242</v>
      </c>
      <c r="I280" s="449" t="s">
        <v>278</v>
      </c>
      <c r="J280" s="316" t="s">
        <v>276</v>
      </c>
      <c r="K280" s="245">
        <v>3.4</v>
      </c>
      <c r="L280" s="246">
        <f t="shared" si="13"/>
        <v>104</v>
      </c>
      <c r="M280" s="188">
        <v>104</v>
      </c>
      <c r="N280" s="188"/>
      <c r="O280" s="187" t="e">
        <f>IF(M280="nio",0,IF(M280&gt;0,M280*K280/Q280,0))*VLOOKUP(B280,'2-Kosten per locatie'!$A$13:$G$46,7,FALSE)</f>
        <v>#DIV/0!</v>
      </c>
      <c r="P280" s="187">
        <f>IF(N280&gt;0,N280*K280/R280,0)*VLOOKUP(B280,'2-Kosten per locatie'!$A$13:$G$46,7,FALSE)</f>
        <v>0</v>
      </c>
      <c r="Q280" s="247">
        <f>IF(M280="nio",0,IF(M280&gt;0,VLOOKUP(H280,'3-Productie normen'!A:K,VLOOKUP(M280,'3-Productie normen'!$B$31:$C$36,2,FALSE),FALSE)))</f>
        <v>0</v>
      </c>
      <c r="R280" s="247">
        <f t="shared" si="14"/>
        <v>0</v>
      </c>
      <c r="S280" s="248">
        <f>VLOOKUP(H280,'3-Productie normen'!A:N,11,FALSE)</f>
        <v>0</v>
      </c>
      <c r="T280" s="248"/>
      <c r="V280" s="249">
        <f t="shared" si="12"/>
        <v>353.59999999999997</v>
      </c>
    </row>
    <row r="281" spans="1:22" ht="14.15" customHeight="1">
      <c r="A281" s="67">
        <v>281</v>
      </c>
      <c r="B281" s="450" t="s">
        <v>96</v>
      </c>
      <c r="C281" s="450" t="s">
        <v>97</v>
      </c>
      <c r="D281" s="219" t="s">
        <v>98</v>
      </c>
      <c r="E281" s="243" t="s">
        <v>280</v>
      </c>
      <c r="F281" s="244" t="s">
        <v>364</v>
      </c>
      <c r="G281" s="449" t="s">
        <v>345</v>
      </c>
      <c r="H281" s="230" t="s">
        <v>232</v>
      </c>
      <c r="I281" s="449" t="s">
        <v>278</v>
      </c>
      <c r="J281" s="316" t="s">
        <v>276</v>
      </c>
      <c r="K281" s="245">
        <v>9.6</v>
      </c>
      <c r="L281" s="246">
        <f t="shared" si="13"/>
        <v>104</v>
      </c>
      <c r="M281" s="188">
        <v>104</v>
      </c>
      <c r="N281" s="188"/>
      <c r="O281" s="187" t="e">
        <f>IF(M281="nio",0,IF(M281&gt;0,M281*K281/Q281,0))*VLOOKUP(B281,'2-Kosten per locatie'!$A$13:$G$46,7,FALSE)</f>
        <v>#DIV/0!</v>
      </c>
      <c r="P281" s="187">
        <f>IF(N281&gt;0,N281*K281/R281,0)*VLOOKUP(B281,'2-Kosten per locatie'!$A$13:$G$46,7,FALSE)</f>
        <v>0</v>
      </c>
      <c r="Q281" s="247">
        <f>IF(M281="nio",0,IF(M281&gt;0,VLOOKUP(H281,'3-Productie normen'!A:K,VLOOKUP(M281,'3-Productie normen'!$B$31:$C$36,2,FALSE),FALSE)))</f>
        <v>0</v>
      </c>
      <c r="R281" s="247">
        <f t="shared" si="14"/>
        <v>0</v>
      </c>
      <c r="S281" s="248">
        <f>VLOOKUP(H281,'3-Productie normen'!A:N,11,FALSE)</f>
        <v>0</v>
      </c>
      <c r="T281" s="248"/>
      <c r="V281" s="249">
        <f t="shared" si="12"/>
        <v>998.4</v>
      </c>
    </row>
    <row r="282" spans="1:22" ht="14.15" customHeight="1">
      <c r="A282" s="67">
        <v>282</v>
      </c>
      <c r="B282" s="450" t="s">
        <v>96</v>
      </c>
      <c r="C282" s="450" t="s">
        <v>97</v>
      </c>
      <c r="D282" s="219" t="s">
        <v>98</v>
      </c>
      <c r="E282" s="243" t="s">
        <v>280</v>
      </c>
      <c r="F282" s="244" t="s">
        <v>365</v>
      </c>
      <c r="G282" s="449" t="s">
        <v>313</v>
      </c>
      <c r="H282" s="230" t="s">
        <v>244</v>
      </c>
      <c r="I282" s="449" t="s">
        <v>296</v>
      </c>
      <c r="J282" s="316" t="s">
        <v>279</v>
      </c>
      <c r="K282" s="245">
        <v>59.5</v>
      </c>
      <c r="L282" s="246">
        <f t="shared" si="13"/>
        <v>0</v>
      </c>
      <c r="M282" s="188" t="s">
        <v>279</v>
      </c>
      <c r="N282" s="188"/>
      <c r="O282" s="187">
        <f>IF(M282="nio",0,IF(M282&gt;0,M282*K282/Q282,0))*VLOOKUP(B282,'2-Kosten per locatie'!$A$13:$G$46,7,FALSE)</f>
        <v>0</v>
      </c>
      <c r="P282" s="187">
        <f>IF(N282&gt;0,N282*K282/R282,0)*VLOOKUP(B282,'2-Kosten per locatie'!$A$13:$G$46,7,FALSE)</f>
        <v>0</v>
      </c>
      <c r="Q282" s="247">
        <f>IF(M282="nio",0,IF(M282&gt;0,VLOOKUP(H282,'3-Productie normen'!A:K,VLOOKUP(M282,'3-Productie normen'!$B$31:$C$36,2,FALSE),FALSE)))</f>
        <v>0</v>
      </c>
      <c r="R282" s="247">
        <f t="shared" si="14"/>
        <v>0</v>
      </c>
      <c r="S282" s="248">
        <f>VLOOKUP(H282,'3-Productie normen'!A:N,11,FALSE)</f>
        <v>0</v>
      </c>
      <c r="T282" s="248"/>
      <c r="V282" s="249">
        <f t="shared" si="12"/>
        <v>0</v>
      </c>
    </row>
    <row r="283" spans="1:22" ht="14.15" customHeight="1">
      <c r="A283" s="67">
        <v>283</v>
      </c>
      <c r="B283" s="450" t="s">
        <v>96</v>
      </c>
      <c r="C283" s="450" t="s">
        <v>97</v>
      </c>
      <c r="D283" s="219" t="s">
        <v>98</v>
      </c>
      <c r="E283" s="243" t="s">
        <v>280</v>
      </c>
      <c r="F283" s="244" t="s">
        <v>371</v>
      </c>
      <c r="G283" s="449" t="s">
        <v>357</v>
      </c>
      <c r="H283" s="230" t="s">
        <v>244</v>
      </c>
      <c r="I283" s="449" t="s">
        <v>374</v>
      </c>
      <c r="J283" s="316" t="s">
        <v>279</v>
      </c>
      <c r="K283" s="245">
        <v>0</v>
      </c>
      <c r="L283" s="246">
        <f t="shared" si="13"/>
        <v>0</v>
      </c>
      <c r="M283" s="188" t="s">
        <v>279</v>
      </c>
      <c r="N283" s="188"/>
      <c r="O283" s="187">
        <f>IF(M283="nio",0,IF(M283&gt;0,M283*K283/Q283,0))*VLOOKUP(B283,'2-Kosten per locatie'!$A$13:$G$46,7,FALSE)</f>
        <v>0</v>
      </c>
      <c r="P283" s="187">
        <f>IF(N283&gt;0,N283*K283/R283,0)*VLOOKUP(B283,'2-Kosten per locatie'!$A$13:$G$46,7,FALSE)</f>
        <v>0</v>
      </c>
      <c r="Q283" s="247">
        <f>IF(M283="nio",0,IF(M283&gt;0,VLOOKUP(H283,'3-Productie normen'!A:K,VLOOKUP(M283,'3-Productie normen'!$B$31:$C$36,2,FALSE),FALSE)))</f>
        <v>0</v>
      </c>
      <c r="R283" s="247">
        <f t="shared" si="14"/>
        <v>0</v>
      </c>
      <c r="S283" s="248">
        <f>VLOOKUP(H283,'3-Productie normen'!A:N,11,FALSE)</f>
        <v>0</v>
      </c>
      <c r="T283" s="248"/>
      <c r="V283" s="249">
        <f t="shared" si="12"/>
        <v>0</v>
      </c>
    </row>
    <row r="284" spans="1:22" ht="14.15" customHeight="1">
      <c r="A284" s="67">
        <v>284</v>
      </c>
      <c r="B284" s="450" t="s">
        <v>96</v>
      </c>
      <c r="C284" s="450" t="s">
        <v>97</v>
      </c>
      <c r="D284" s="219" t="s">
        <v>98</v>
      </c>
      <c r="E284" s="243" t="s">
        <v>306</v>
      </c>
      <c r="F284" s="244" t="s">
        <v>307</v>
      </c>
      <c r="G284" s="449" t="s">
        <v>345</v>
      </c>
      <c r="H284" s="230" t="s">
        <v>232</v>
      </c>
      <c r="I284" s="449" t="s">
        <v>278</v>
      </c>
      <c r="J284" s="316" t="s">
        <v>276</v>
      </c>
      <c r="K284" s="245">
        <v>10.35</v>
      </c>
      <c r="L284" s="246">
        <f t="shared" si="13"/>
        <v>104</v>
      </c>
      <c r="M284" s="188">
        <v>104</v>
      </c>
      <c r="N284" s="188"/>
      <c r="O284" s="187" t="e">
        <f>IF(M284="nio",0,IF(M284&gt;0,M284*K284/Q284,0))*VLOOKUP(B284,'2-Kosten per locatie'!$A$13:$G$46,7,FALSE)</f>
        <v>#DIV/0!</v>
      </c>
      <c r="P284" s="187">
        <f>IF(N284&gt;0,N284*K284/R284,0)*VLOOKUP(B284,'2-Kosten per locatie'!$A$13:$G$46,7,FALSE)</f>
        <v>0</v>
      </c>
      <c r="Q284" s="247">
        <f>IF(M284="nio",0,IF(M284&gt;0,VLOOKUP(H284,'3-Productie normen'!A:K,VLOOKUP(M284,'3-Productie normen'!$B$31:$C$36,2,FALSE),FALSE)))</f>
        <v>0</v>
      </c>
      <c r="R284" s="247">
        <f t="shared" si="14"/>
        <v>0</v>
      </c>
      <c r="S284" s="248">
        <f>VLOOKUP(H284,'3-Productie normen'!A:N,11,FALSE)</f>
        <v>0</v>
      </c>
      <c r="T284" s="248"/>
      <c r="V284" s="249">
        <f t="shared" si="12"/>
        <v>1076.3999999999999</v>
      </c>
    </row>
    <row r="285" spans="1:22" ht="14.15" customHeight="1">
      <c r="A285" s="67">
        <v>285</v>
      </c>
      <c r="B285" s="450" t="s">
        <v>96</v>
      </c>
      <c r="C285" s="450" t="s">
        <v>97</v>
      </c>
      <c r="D285" s="219" t="s">
        <v>98</v>
      </c>
      <c r="E285" s="243" t="s">
        <v>306</v>
      </c>
      <c r="F285" s="244" t="s">
        <v>308</v>
      </c>
      <c r="G285" s="449" t="s">
        <v>345</v>
      </c>
      <c r="H285" s="230" t="s">
        <v>232</v>
      </c>
      <c r="I285" s="449" t="s">
        <v>296</v>
      </c>
      <c r="J285" s="316" t="s">
        <v>297</v>
      </c>
      <c r="K285" s="245">
        <v>6.35</v>
      </c>
      <c r="L285" s="246">
        <f t="shared" si="13"/>
        <v>104</v>
      </c>
      <c r="M285" s="188">
        <v>104</v>
      </c>
      <c r="N285" s="188"/>
      <c r="O285" s="187" t="e">
        <f>IF(M285="nio",0,IF(M285&gt;0,M285*K285/Q285,0))*VLOOKUP(B285,'2-Kosten per locatie'!$A$13:$G$46,7,FALSE)</f>
        <v>#DIV/0!</v>
      </c>
      <c r="P285" s="187">
        <f>IF(N285&gt;0,N285*K285/R285,0)*VLOOKUP(B285,'2-Kosten per locatie'!$A$13:$G$46,7,FALSE)</f>
        <v>0</v>
      </c>
      <c r="Q285" s="247">
        <f>IF(M285="nio",0,IF(M285&gt;0,VLOOKUP(H285,'3-Productie normen'!A:K,VLOOKUP(M285,'3-Productie normen'!$B$31:$C$36,2,FALSE),FALSE)))</f>
        <v>0</v>
      </c>
      <c r="R285" s="247">
        <f t="shared" si="14"/>
        <v>0</v>
      </c>
      <c r="S285" s="248">
        <f>VLOOKUP(H285,'3-Productie normen'!A:N,11,FALSE)</f>
        <v>0</v>
      </c>
      <c r="T285" s="248"/>
      <c r="V285" s="249">
        <f t="shared" si="12"/>
        <v>660.4</v>
      </c>
    </row>
    <row r="286" spans="1:22" ht="14.15" customHeight="1">
      <c r="A286" s="67">
        <v>286</v>
      </c>
      <c r="B286" s="450" t="s">
        <v>96</v>
      </c>
      <c r="C286" s="450" t="s">
        <v>97</v>
      </c>
      <c r="D286" s="219" t="s">
        <v>98</v>
      </c>
      <c r="E286" s="243" t="s">
        <v>306</v>
      </c>
      <c r="F286" s="244" t="s">
        <v>309</v>
      </c>
      <c r="G286" s="449" t="s">
        <v>394</v>
      </c>
      <c r="H286" s="449" t="s">
        <v>237</v>
      </c>
      <c r="I286" s="449" t="s">
        <v>296</v>
      </c>
      <c r="J286" s="316" t="s">
        <v>297</v>
      </c>
      <c r="K286" s="245">
        <v>28.55</v>
      </c>
      <c r="L286" s="246">
        <f t="shared" si="13"/>
        <v>104</v>
      </c>
      <c r="M286" s="188">
        <v>104</v>
      </c>
      <c r="N286" s="188"/>
      <c r="O286" s="187" t="e">
        <f>IF(M286="nio",0,IF(M286&gt;0,M286*K286/Q286,0))*VLOOKUP(B286,'2-Kosten per locatie'!$A$13:$G$46,7,FALSE)</f>
        <v>#DIV/0!</v>
      </c>
      <c r="P286" s="187">
        <f>IF(N286&gt;0,N286*K286/R286,0)*VLOOKUP(B286,'2-Kosten per locatie'!$A$13:$G$46,7,FALSE)</f>
        <v>0</v>
      </c>
      <c r="Q286" s="247">
        <f>IF(M286="nio",0,IF(M286&gt;0,VLOOKUP(H286,'3-Productie normen'!A:K,VLOOKUP(M286,'3-Productie normen'!$B$31:$C$36,2,FALSE),FALSE)))</f>
        <v>0</v>
      </c>
      <c r="R286" s="247">
        <f t="shared" si="14"/>
        <v>0</v>
      </c>
      <c r="S286" s="248">
        <f>VLOOKUP(H286,'3-Productie normen'!A:N,11,FALSE)</f>
        <v>0</v>
      </c>
      <c r="T286" s="248"/>
      <c r="V286" s="249">
        <f t="shared" si="12"/>
        <v>2969.2000000000003</v>
      </c>
    </row>
    <row r="287" spans="1:22" ht="14.15" customHeight="1">
      <c r="A287" s="67">
        <v>287</v>
      </c>
      <c r="B287" s="450" t="s">
        <v>96</v>
      </c>
      <c r="C287" s="450" t="s">
        <v>97</v>
      </c>
      <c r="D287" s="219" t="s">
        <v>98</v>
      </c>
      <c r="E287" s="243" t="s">
        <v>306</v>
      </c>
      <c r="F287" s="244" t="s">
        <v>311</v>
      </c>
      <c r="G287" s="449" t="s">
        <v>292</v>
      </c>
      <c r="H287" s="449" t="s">
        <v>240</v>
      </c>
      <c r="I287" s="449" t="s">
        <v>296</v>
      </c>
      <c r="J287" s="316" t="s">
        <v>297</v>
      </c>
      <c r="K287" s="245">
        <v>2.5</v>
      </c>
      <c r="L287" s="246">
        <f t="shared" si="13"/>
        <v>104</v>
      </c>
      <c r="M287" s="188">
        <v>104</v>
      </c>
      <c r="N287" s="188"/>
      <c r="O287" s="187" t="e">
        <f>IF(M287="nio",0,IF(M287&gt;0,M287*K287/Q287,0))*VLOOKUP(B287,'2-Kosten per locatie'!$A$13:$G$46,7,FALSE)</f>
        <v>#DIV/0!</v>
      </c>
      <c r="P287" s="187">
        <f>IF(N287&gt;0,N287*K287/R287,0)*VLOOKUP(B287,'2-Kosten per locatie'!$A$13:$G$46,7,FALSE)</f>
        <v>0</v>
      </c>
      <c r="Q287" s="247">
        <f>IF(M287="nio",0,IF(M287&gt;0,VLOOKUP(H287,'3-Productie normen'!A:K,VLOOKUP(M287,'3-Productie normen'!$B$31:$C$36,2,FALSE),FALSE)))</f>
        <v>0</v>
      </c>
      <c r="R287" s="247">
        <f t="shared" si="14"/>
        <v>0</v>
      </c>
      <c r="S287" s="248">
        <f>VLOOKUP(H287,'3-Productie normen'!A:N,11,FALSE)</f>
        <v>0</v>
      </c>
      <c r="T287" s="248"/>
      <c r="V287" s="249">
        <f t="shared" si="12"/>
        <v>260</v>
      </c>
    </row>
    <row r="288" spans="1:22" ht="14.15" customHeight="1">
      <c r="A288" s="67">
        <v>288</v>
      </c>
      <c r="B288" s="450" t="s">
        <v>96</v>
      </c>
      <c r="C288" s="450" t="s">
        <v>97</v>
      </c>
      <c r="D288" s="219" t="s">
        <v>98</v>
      </c>
      <c r="E288" s="243" t="s">
        <v>306</v>
      </c>
      <c r="F288" s="244" t="s">
        <v>312</v>
      </c>
      <c r="G288" s="449" t="s">
        <v>127</v>
      </c>
      <c r="H288" s="230" t="s">
        <v>227</v>
      </c>
      <c r="I288" s="449" t="s">
        <v>296</v>
      </c>
      <c r="J288" s="316" t="s">
        <v>297</v>
      </c>
      <c r="K288" s="245">
        <v>99.6</v>
      </c>
      <c r="L288" s="246">
        <f t="shared" si="13"/>
        <v>104</v>
      </c>
      <c r="M288" s="188">
        <v>104</v>
      </c>
      <c r="N288" s="188"/>
      <c r="O288" s="187" t="e">
        <f>IF(M288="nio",0,IF(M288&gt;0,M288*K288/Q288,0))*VLOOKUP(B288,'2-Kosten per locatie'!$A$13:$G$46,7,FALSE)</f>
        <v>#DIV/0!</v>
      </c>
      <c r="P288" s="187">
        <f>IF(N288&gt;0,N288*K288/R288,0)*VLOOKUP(B288,'2-Kosten per locatie'!$A$13:$G$46,7,FALSE)</f>
        <v>0</v>
      </c>
      <c r="Q288" s="247">
        <f>IF(M288="nio",0,IF(M288&gt;0,VLOOKUP(H288,'3-Productie normen'!A:K,VLOOKUP(M288,'3-Productie normen'!$B$31:$C$36,2,FALSE),FALSE)))</f>
        <v>0</v>
      </c>
      <c r="R288" s="247">
        <f t="shared" si="14"/>
        <v>0</v>
      </c>
      <c r="S288" s="248">
        <f>VLOOKUP(H288,'3-Productie normen'!A:N,11,FALSE)</f>
        <v>0</v>
      </c>
      <c r="T288" s="248"/>
      <c r="V288" s="249">
        <f t="shared" si="12"/>
        <v>10358.4</v>
      </c>
    </row>
    <row r="289" spans="1:22" ht="14.15" customHeight="1">
      <c r="A289" s="67">
        <v>289</v>
      </c>
      <c r="B289" s="450" t="s">
        <v>96</v>
      </c>
      <c r="C289" s="450" t="s">
        <v>97</v>
      </c>
      <c r="D289" s="219" t="s">
        <v>98</v>
      </c>
      <c r="E289" s="243" t="s">
        <v>306</v>
      </c>
      <c r="F289" s="244" t="s">
        <v>314</v>
      </c>
      <c r="G289" s="449" t="s">
        <v>127</v>
      </c>
      <c r="H289" s="230" t="s">
        <v>227</v>
      </c>
      <c r="I289" s="449" t="s">
        <v>296</v>
      </c>
      <c r="J289" s="316" t="s">
        <v>297</v>
      </c>
      <c r="K289" s="245">
        <v>99.6</v>
      </c>
      <c r="L289" s="246">
        <f t="shared" si="13"/>
        <v>104</v>
      </c>
      <c r="M289" s="188">
        <v>104</v>
      </c>
      <c r="N289" s="188"/>
      <c r="O289" s="187" t="e">
        <f>IF(M289="nio",0,IF(M289&gt;0,M289*K289/Q289,0))*VLOOKUP(B289,'2-Kosten per locatie'!$A$13:$G$46,7,FALSE)</f>
        <v>#DIV/0!</v>
      </c>
      <c r="P289" s="187">
        <f>IF(N289&gt;0,N289*K289/R289,0)*VLOOKUP(B289,'2-Kosten per locatie'!$A$13:$G$46,7,FALSE)</f>
        <v>0</v>
      </c>
      <c r="Q289" s="247">
        <f>IF(M289="nio",0,IF(M289&gt;0,VLOOKUP(H289,'3-Productie normen'!A:K,VLOOKUP(M289,'3-Productie normen'!$B$31:$C$36,2,FALSE),FALSE)))</f>
        <v>0</v>
      </c>
      <c r="R289" s="247">
        <f t="shared" si="14"/>
        <v>0</v>
      </c>
      <c r="S289" s="248">
        <f>VLOOKUP(H289,'3-Productie normen'!A:N,11,FALSE)</f>
        <v>0</v>
      </c>
      <c r="T289" s="248"/>
      <c r="V289" s="249">
        <f t="shared" si="12"/>
        <v>10358.4</v>
      </c>
    </row>
    <row r="290" spans="1:22" ht="14.15" customHeight="1">
      <c r="A290" s="67">
        <v>290</v>
      </c>
      <c r="B290" s="219" t="s">
        <v>100</v>
      </c>
      <c r="C290" s="316" t="s">
        <v>101</v>
      </c>
      <c r="D290" s="219" t="s">
        <v>102</v>
      </c>
      <c r="E290" s="243" t="s">
        <v>280</v>
      </c>
      <c r="F290" s="244" t="s">
        <v>281</v>
      </c>
      <c r="G290" s="449" t="s">
        <v>231</v>
      </c>
      <c r="H290" s="230" t="s">
        <v>231</v>
      </c>
      <c r="I290" s="449" t="s">
        <v>397</v>
      </c>
      <c r="J290" s="316" t="s">
        <v>276</v>
      </c>
      <c r="K290" s="245">
        <v>5.7</v>
      </c>
      <c r="L290" s="246">
        <f t="shared" si="13"/>
        <v>104</v>
      </c>
      <c r="M290" s="188">
        <v>104</v>
      </c>
      <c r="N290" s="188"/>
      <c r="O290" s="187" t="e">
        <f>IF(M290="nio",0,IF(M290&gt;0,M290*K290/Q290,0))*VLOOKUP(B290,'2-Kosten per locatie'!$A$13:$G$46,7,FALSE)</f>
        <v>#DIV/0!</v>
      </c>
      <c r="P290" s="187">
        <f>IF(N290&gt;0,N290*K290/R290,0)*VLOOKUP(B290,'2-Kosten per locatie'!$A$13:$G$46,7,FALSE)</f>
        <v>0</v>
      </c>
      <c r="Q290" s="247">
        <f>IF(M290="nio",0,IF(M290&gt;0,VLOOKUP(H290,'3-Productie normen'!A:K,VLOOKUP(M290,'3-Productie normen'!$B$31:$C$36,2,FALSE),FALSE)))</f>
        <v>0</v>
      </c>
      <c r="R290" s="247">
        <f t="shared" si="14"/>
        <v>0</v>
      </c>
      <c r="S290" s="248">
        <f>VLOOKUP(H290,'3-Productie normen'!A:N,11,FALSE)</f>
        <v>0</v>
      </c>
      <c r="T290" s="248"/>
      <c r="V290" s="249">
        <f t="shared" si="12"/>
        <v>592.80000000000007</v>
      </c>
    </row>
    <row r="291" spans="1:22" ht="14.15" customHeight="1">
      <c r="A291" s="67">
        <v>291</v>
      </c>
      <c r="B291" s="219" t="s">
        <v>100</v>
      </c>
      <c r="C291" s="316" t="s">
        <v>101</v>
      </c>
      <c r="D291" s="219" t="s">
        <v>102</v>
      </c>
      <c r="E291" s="243" t="s">
        <v>280</v>
      </c>
      <c r="F291" s="244" t="s">
        <v>282</v>
      </c>
      <c r="G291" s="449" t="s">
        <v>345</v>
      </c>
      <c r="H291" s="230" t="s">
        <v>232</v>
      </c>
      <c r="I291" s="449" t="s">
        <v>397</v>
      </c>
      <c r="J291" s="316" t="s">
        <v>276</v>
      </c>
      <c r="K291" s="245">
        <v>11.8</v>
      </c>
      <c r="L291" s="246">
        <f t="shared" si="13"/>
        <v>104</v>
      </c>
      <c r="M291" s="188">
        <v>104</v>
      </c>
      <c r="N291" s="188"/>
      <c r="O291" s="187" t="e">
        <f>IF(M291="nio",0,IF(M291&gt;0,M291*K291/Q291,0))*VLOOKUP(B291,'2-Kosten per locatie'!$A$13:$G$46,7,FALSE)</f>
        <v>#DIV/0!</v>
      </c>
      <c r="P291" s="187">
        <f>IF(N291&gt;0,N291*K291/R291,0)*VLOOKUP(B291,'2-Kosten per locatie'!$A$13:$G$46,7,FALSE)</f>
        <v>0</v>
      </c>
      <c r="Q291" s="247">
        <f>IF(M291="nio",0,IF(M291&gt;0,VLOOKUP(H291,'3-Productie normen'!A:K,VLOOKUP(M291,'3-Productie normen'!$B$31:$C$36,2,FALSE),FALSE)))</f>
        <v>0</v>
      </c>
      <c r="R291" s="247">
        <f t="shared" si="14"/>
        <v>0</v>
      </c>
      <c r="S291" s="248">
        <f>VLOOKUP(H291,'3-Productie normen'!A:N,11,FALSE)</f>
        <v>0</v>
      </c>
      <c r="T291" s="248"/>
      <c r="V291" s="249">
        <f t="shared" si="12"/>
        <v>1227.2</v>
      </c>
    </row>
    <row r="292" spans="1:22" ht="14.15" customHeight="1">
      <c r="A292" s="67">
        <v>292</v>
      </c>
      <c r="B292" s="219" t="s">
        <v>100</v>
      </c>
      <c r="C292" s="316" t="s">
        <v>101</v>
      </c>
      <c r="D292" s="219" t="s">
        <v>102</v>
      </c>
      <c r="E292" s="243" t="s">
        <v>280</v>
      </c>
      <c r="F292" s="244" t="s">
        <v>284</v>
      </c>
      <c r="G292" s="449" t="s">
        <v>285</v>
      </c>
      <c r="H292" s="230" t="s">
        <v>233</v>
      </c>
      <c r="I292" s="449" t="s">
        <v>278</v>
      </c>
      <c r="J292" s="316" t="s">
        <v>286</v>
      </c>
      <c r="K292" s="245">
        <v>13.45</v>
      </c>
      <c r="L292" s="246">
        <f t="shared" si="13"/>
        <v>104</v>
      </c>
      <c r="M292" s="188">
        <v>104</v>
      </c>
      <c r="N292" s="188"/>
      <c r="O292" s="187" t="e">
        <f>IF(M292="nio",0,IF(M292&gt;0,M292*K292/Q292,0))*VLOOKUP(B292,'2-Kosten per locatie'!$A$13:$G$46,7,FALSE)</f>
        <v>#DIV/0!</v>
      </c>
      <c r="P292" s="187">
        <f>IF(N292&gt;0,N292*K292/R292,0)*VLOOKUP(B292,'2-Kosten per locatie'!$A$13:$G$46,7,FALSE)</f>
        <v>0</v>
      </c>
      <c r="Q292" s="247">
        <f>IF(M292="nio",0,IF(M292&gt;0,VLOOKUP(H292,'3-Productie normen'!A:K,VLOOKUP(M292,'3-Productie normen'!$B$31:$C$36,2,FALSE),FALSE)))</f>
        <v>0</v>
      </c>
      <c r="R292" s="247">
        <f t="shared" si="14"/>
        <v>0</v>
      </c>
      <c r="S292" s="248">
        <f>VLOOKUP(H292,'3-Productie normen'!A:N,11,FALSE)</f>
        <v>0</v>
      </c>
      <c r="T292" s="248"/>
      <c r="V292" s="249">
        <f t="shared" si="12"/>
        <v>1398.8</v>
      </c>
    </row>
    <row r="293" spans="1:22" ht="14.15" customHeight="1">
      <c r="A293" s="67">
        <v>293</v>
      </c>
      <c r="B293" s="219" t="s">
        <v>100</v>
      </c>
      <c r="C293" s="316" t="s">
        <v>101</v>
      </c>
      <c r="D293" s="219" t="s">
        <v>102</v>
      </c>
      <c r="E293" s="243" t="s">
        <v>280</v>
      </c>
      <c r="F293" s="244" t="s">
        <v>287</v>
      </c>
      <c r="G293" s="449" t="s">
        <v>326</v>
      </c>
      <c r="H293" s="230" t="s">
        <v>244</v>
      </c>
      <c r="I293" s="449" t="s">
        <v>397</v>
      </c>
      <c r="J293" s="316" t="s">
        <v>279</v>
      </c>
      <c r="K293" s="245">
        <v>61.25</v>
      </c>
      <c r="L293" s="246">
        <f t="shared" si="13"/>
        <v>0</v>
      </c>
      <c r="M293" s="188" t="s">
        <v>279</v>
      </c>
      <c r="N293" s="188"/>
      <c r="O293" s="187">
        <f>IF(M293="nio",0,IF(M293&gt;0,M293*K293/Q293,0))*VLOOKUP(B293,'2-Kosten per locatie'!$A$13:$G$46,7,FALSE)</f>
        <v>0</v>
      </c>
      <c r="P293" s="187">
        <f>IF(N293&gt;0,N293*K293/R293,0)*VLOOKUP(B293,'2-Kosten per locatie'!$A$13:$G$46,7,FALSE)</f>
        <v>0</v>
      </c>
      <c r="Q293" s="247">
        <f>IF(M293="nio",0,IF(M293&gt;0,VLOOKUP(H293,'3-Productie normen'!A:K,VLOOKUP(M293,'3-Productie normen'!$B$31:$C$36,2,FALSE),FALSE)))</f>
        <v>0</v>
      </c>
      <c r="R293" s="247">
        <f t="shared" si="14"/>
        <v>0</v>
      </c>
      <c r="S293" s="248">
        <f>VLOOKUP(H293,'3-Productie normen'!A:N,11,FALSE)</f>
        <v>0</v>
      </c>
      <c r="T293" s="248"/>
      <c r="V293" s="249">
        <f t="shared" si="12"/>
        <v>0</v>
      </c>
    </row>
    <row r="294" spans="1:22" ht="14.15" customHeight="1">
      <c r="A294" s="67">
        <v>294</v>
      </c>
      <c r="B294" s="219" t="s">
        <v>100</v>
      </c>
      <c r="C294" s="316" t="s">
        <v>101</v>
      </c>
      <c r="D294" s="219" t="s">
        <v>102</v>
      </c>
      <c r="E294" s="243" t="s">
        <v>280</v>
      </c>
      <c r="F294" s="244" t="s">
        <v>289</v>
      </c>
      <c r="G294" s="449" t="s">
        <v>328</v>
      </c>
      <c r="H294" s="230" t="s">
        <v>244</v>
      </c>
      <c r="I294" s="449" t="s">
        <v>397</v>
      </c>
      <c r="J294" s="316" t="s">
        <v>279</v>
      </c>
      <c r="K294" s="245">
        <v>14.45</v>
      </c>
      <c r="L294" s="246">
        <f t="shared" si="13"/>
        <v>0</v>
      </c>
      <c r="M294" s="188" t="s">
        <v>279</v>
      </c>
      <c r="N294" s="188"/>
      <c r="O294" s="187">
        <f>IF(M294="nio",0,IF(M294&gt;0,M294*K294/Q294,0))*VLOOKUP(B294,'2-Kosten per locatie'!$A$13:$G$46,7,FALSE)</f>
        <v>0</v>
      </c>
      <c r="P294" s="187">
        <f>IF(N294&gt;0,N294*K294/R294,0)*VLOOKUP(B294,'2-Kosten per locatie'!$A$13:$G$46,7,FALSE)</f>
        <v>0</v>
      </c>
      <c r="Q294" s="247">
        <f>IF(M294="nio",0,IF(M294&gt;0,VLOOKUP(H294,'3-Productie normen'!A:K,VLOOKUP(M294,'3-Productie normen'!$B$31:$C$36,2,FALSE),FALSE)))</f>
        <v>0</v>
      </c>
      <c r="R294" s="247">
        <f t="shared" si="14"/>
        <v>0</v>
      </c>
      <c r="S294" s="248">
        <f>VLOOKUP(H294,'3-Productie normen'!A:N,11,FALSE)</f>
        <v>0</v>
      </c>
      <c r="T294" s="248"/>
      <c r="V294" s="249">
        <f t="shared" si="12"/>
        <v>0</v>
      </c>
    </row>
    <row r="295" spans="1:22" ht="14.15" customHeight="1">
      <c r="A295" s="67">
        <v>295</v>
      </c>
      <c r="B295" s="219" t="s">
        <v>100</v>
      </c>
      <c r="C295" s="316" t="s">
        <v>101</v>
      </c>
      <c r="D295" s="219" t="s">
        <v>102</v>
      </c>
      <c r="E295" s="243" t="s">
        <v>280</v>
      </c>
      <c r="F295" s="244" t="s">
        <v>291</v>
      </c>
      <c r="G295" s="449" t="s">
        <v>313</v>
      </c>
      <c r="H295" s="230" t="s">
        <v>227</v>
      </c>
      <c r="I295" s="449" t="s">
        <v>397</v>
      </c>
      <c r="J295" s="316" t="s">
        <v>276</v>
      </c>
      <c r="K295" s="245">
        <v>34.299999999999997</v>
      </c>
      <c r="L295" s="246">
        <f t="shared" si="13"/>
        <v>104</v>
      </c>
      <c r="M295" s="188">
        <v>104</v>
      </c>
      <c r="N295" s="188"/>
      <c r="O295" s="187" t="e">
        <f>IF(M295="nio",0,IF(M295&gt;0,M295*K295/Q295,0))*VLOOKUP(B295,'2-Kosten per locatie'!$A$13:$G$46,7,FALSE)</f>
        <v>#DIV/0!</v>
      </c>
      <c r="P295" s="187">
        <f>IF(N295&gt;0,N295*K295/R295,0)*VLOOKUP(B295,'2-Kosten per locatie'!$A$13:$G$46,7,FALSE)</f>
        <v>0</v>
      </c>
      <c r="Q295" s="247">
        <f>IF(M295="nio",0,IF(M295&gt;0,VLOOKUP(H295,'3-Productie normen'!A:K,VLOOKUP(M295,'3-Productie normen'!$B$31:$C$36,2,FALSE),FALSE)))</f>
        <v>0</v>
      </c>
      <c r="R295" s="247">
        <f t="shared" si="14"/>
        <v>0</v>
      </c>
      <c r="S295" s="248">
        <f>VLOOKUP(H295,'3-Productie normen'!A:N,11,FALSE)</f>
        <v>0</v>
      </c>
      <c r="T295" s="248"/>
      <c r="V295" s="249">
        <f t="shared" si="12"/>
        <v>3567.2</v>
      </c>
    </row>
    <row r="296" spans="1:22" ht="14.15" customHeight="1">
      <c r="A296" s="67">
        <v>296</v>
      </c>
      <c r="B296" s="219" t="s">
        <v>100</v>
      </c>
      <c r="C296" s="316" t="s">
        <v>101</v>
      </c>
      <c r="D296" s="219" t="s">
        <v>102</v>
      </c>
      <c r="E296" s="243" t="s">
        <v>280</v>
      </c>
      <c r="F296" s="244" t="s">
        <v>293</v>
      </c>
      <c r="G296" s="449" t="s">
        <v>239</v>
      </c>
      <c r="H296" s="230" t="s">
        <v>244</v>
      </c>
      <c r="I296" s="449" t="s">
        <v>397</v>
      </c>
      <c r="J296" s="316" t="s">
        <v>279</v>
      </c>
      <c r="K296" s="245">
        <v>11.15</v>
      </c>
      <c r="L296" s="246">
        <f t="shared" si="13"/>
        <v>0</v>
      </c>
      <c r="M296" s="188" t="s">
        <v>279</v>
      </c>
      <c r="N296" s="188"/>
      <c r="O296" s="187">
        <f>IF(M296="nio",0,IF(M296&gt;0,M296*K296/Q296,0))*VLOOKUP(B296,'2-Kosten per locatie'!$A$13:$G$46,7,FALSE)</f>
        <v>0</v>
      </c>
      <c r="P296" s="187">
        <f>IF(N296&gt;0,N296*K296/R296,0)*VLOOKUP(B296,'2-Kosten per locatie'!$A$13:$G$46,7,FALSE)</f>
        <v>0</v>
      </c>
      <c r="Q296" s="247">
        <f>IF(M296="nio",0,IF(M296&gt;0,VLOOKUP(H296,'3-Productie normen'!A:K,VLOOKUP(M296,'3-Productie normen'!$B$31:$C$36,2,FALSE),FALSE)))</f>
        <v>0</v>
      </c>
      <c r="R296" s="247">
        <f t="shared" si="14"/>
        <v>0</v>
      </c>
      <c r="S296" s="248">
        <f>VLOOKUP(H296,'3-Productie normen'!A:N,11,FALSE)</f>
        <v>0</v>
      </c>
      <c r="T296" s="248"/>
      <c r="V296" s="249">
        <f t="shared" si="12"/>
        <v>0</v>
      </c>
    </row>
    <row r="297" spans="1:22" ht="14.15" customHeight="1">
      <c r="A297" s="67">
        <v>297</v>
      </c>
      <c r="B297" s="219" t="s">
        <v>100</v>
      </c>
      <c r="C297" s="316" t="s">
        <v>101</v>
      </c>
      <c r="D297" s="219" t="s">
        <v>102</v>
      </c>
      <c r="E297" s="243" t="s">
        <v>280</v>
      </c>
      <c r="F297" s="244" t="s">
        <v>295</v>
      </c>
      <c r="G297" s="449" t="s">
        <v>239</v>
      </c>
      <c r="H297" s="230" t="s">
        <v>244</v>
      </c>
      <c r="I297" s="449" t="s">
        <v>397</v>
      </c>
      <c r="J297" s="316" t="s">
        <v>279</v>
      </c>
      <c r="K297" s="245">
        <v>11.15</v>
      </c>
      <c r="L297" s="246">
        <f t="shared" si="13"/>
        <v>0</v>
      </c>
      <c r="M297" s="188" t="s">
        <v>279</v>
      </c>
      <c r="N297" s="188"/>
      <c r="O297" s="187">
        <f>IF(M297="nio",0,IF(M297&gt;0,M297*K297/Q297,0))*VLOOKUP(B297,'2-Kosten per locatie'!$A$13:$G$46,7,FALSE)</f>
        <v>0</v>
      </c>
      <c r="P297" s="187">
        <f>IF(N297&gt;0,N297*K297/R297,0)*VLOOKUP(B297,'2-Kosten per locatie'!$A$13:$G$46,7,FALSE)</f>
        <v>0</v>
      </c>
      <c r="Q297" s="247">
        <f>IF(M297="nio",0,IF(M297&gt;0,VLOOKUP(H297,'3-Productie normen'!A:K,VLOOKUP(M297,'3-Productie normen'!$B$31:$C$36,2,FALSE),FALSE)))</f>
        <v>0</v>
      </c>
      <c r="R297" s="247">
        <f t="shared" si="14"/>
        <v>0</v>
      </c>
      <c r="S297" s="248">
        <f>VLOOKUP(H297,'3-Productie normen'!A:N,11,FALSE)</f>
        <v>0</v>
      </c>
      <c r="T297" s="248"/>
      <c r="V297" s="249">
        <f t="shared" si="12"/>
        <v>0</v>
      </c>
    </row>
    <row r="298" spans="1:22" ht="14.15" customHeight="1">
      <c r="A298" s="67">
        <v>298</v>
      </c>
      <c r="B298" s="219" t="s">
        <v>100</v>
      </c>
      <c r="C298" s="316" t="s">
        <v>101</v>
      </c>
      <c r="D298" s="219" t="s">
        <v>102</v>
      </c>
      <c r="E298" s="243" t="s">
        <v>280</v>
      </c>
      <c r="F298" s="244" t="s">
        <v>298</v>
      </c>
      <c r="G298" s="449" t="s">
        <v>363</v>
      </c>
      <c r="H298" s="230" t="s">
        <v>233</v>
      </c>
      <c r="I298" s="449" t="s">
        <v>278</v>
      </c>
      <c r="J298" s="316" t="s">
        <v>286</v>
      </c>
      <c r="K298" s="245">
        <v>6.95</v>
      </c>
      <c r="L298" s="246">
        <f t="shared" si="13"/>
        <v>104</v>
      </c>
      <c r="M298" s="188">
        <v>104</v>
      </c>
      <c r="N298" s="188"/>
      <c r="O298" s="187" t="e">
        <f>IF(M298="nio",0,IF(M298&gt;0,M298*K298/Q298,0))*VLOOKUP(B298,'2-Kosten per locatie'!$A$13:$G$46,7,FALSE)</f>
        <v>#DIV/0!</v>
      </c>
      <c r="P298" s="187">
        <f>IF(N298&gt;0,N298*K298/R298,0)*VLOOKUP(B298,'2-Kosten per locatie'!$A$13:$G$46,7,FALSE)</f>
        <v>0</v>
      </c>
      <c r="Q298" s="247">
        <f>IF(M298="nio",0,IF(M298&gt;0,VLOOKUP(H298,'3-Productie normen'!A:K,VLOOKUP(M298,'3-Productie normen'!$B$31:$C$36,2,FALSE),FALSE)))</f>
        <v>0</v>
      </c>
      <c r="R298" s="247">
        <f t="shared" si="14"/>
        <v>0</v>
      </c>
      <c r="S298" s="248">
        <f>VLOOKUP(H298,'3-Productie normen'!A:N,11,FALSE)</f>
        <v>0</v>
      </c>
      <c r="T298" s="248"/>
      <c r="V298" s="249">
        <f t="shared" si="12"/>
        <v>722.80000000000007</v>
      </c>
    </row>
    <row r="299" spans="1:22" ht="14.15" customHeight="1">
      <c r="A299" s="67">
        <v>299</v>
      </c>
      <c r="B299" s="219" t="s">
        <v>100</v>
      </c>
      <c r="C299" s="316" t="s">
        <v>101</v>
      </c>
      <c r="D299" s="219" t="s">
        <v>102</v>
      </c>
      <c r="E299" s="243" t="s">
        <v>280</v>
      </c>
      <c r="F299" s="244" t="s">
        <v>299</v>
      </c>
      <c r="G299" s="449" t="s">
        <v>392</v>
      </c>
      <c r="H299" s="230" t="s">
        <v>240</v>
      </c>
      <c r="I299" s="449" t="s">
        <v>278</v>
      </c>
      <c r="J299" s="316" t="s">
        <v>286</v>
      </c>
      <c r="K299" s="245">
        <v>1.1499999999999999</v>
      </c>
      <c r="L299" s="246">
        <f t="shared" si="13"/>
        <v>104</v>
      </c>
      <c r="M299" s="188">
        <v>104</v>
      </c>
      <c r="N299" s="188"/>
      <c r="O299" s="187" t="e">
        <f>IF(M299="nio",0,IF(M299&gt;0,M299*K299/Q299,0))*VLOOKUP(B299,'2-Kosten per locatie'!$A$13:$G$46,7,FALSE)</f>
        <v>#DIV/0!</v>
      </c>
      <c r="P299" s="187">
        <f>IF(N299&gt;0,N299*K299/R299,0)*VLOOKUP(B299,'2-Kosten per locatie'!$A$13:$G$46,7,FALSE)</f>
        <v>0</v>
      </c>
      <c r="Q299" s="247">
        <f>IF(M299="nio",0,IF(M299&gt;0,VLOOKUP(H299,'3-Productie normen'!A:K,VLOOKUP(M299,'3-Productie normen'!$B$31:$C$36,2,FALSE),FALSE)))</f>
        <v>0</v>
      </c>
      <c r="R299" s="247">
        <f t="shared" si="14"/>
        <v>0</v>
      </c>
      <c r="S299" s="248">
        <f>VLOOKUP(H299,'3-Productie normen'!A:N,11,FALSE)</f>
        <v>0</v>
      </c>
      <c r="T299" s="248"/>
      <c r="V299" s="249">
        <f t="shared" si="12"/>
        <v>119.6</v>
      </c>
    </row>
    <row r="300" spans="1:22" ht="14.15" customHeight="1">
      <c r="A300" s="67">
        <v>300</v>
      </c>
      <c r="B300" s="219" t="s">
        <v>100</v>
      </c>
      <c r="C300" s="316" t="s">
        <v>101</v>
      </c>
      <c r="D300" s="219" t="s">
        <v>102</v>
      </c>
      <c r="E300" s="243" t="s">
        <v>280</v>
      </c>
      <c r="F300" s="244" t="s">
        <v>300</v>
      </c>
      <c r="G300" s="449" t="s">
        <v>292</v>
      </c>
      <c r="H300" s="449" t="s">
        <v>240</v>
      </c>
      <c r="I300" s="449" t="s">
        <v>278</v>
      </c>
      <c r="J300" s="316" t="s">
        <v>286</v>
      </c>
      <c r="K300" s="245">
        <v>1.2</v>
      </c>
      <c r="L300" s="246">
        <f t="shared" si="13"/>
        <v>104</v>
      </c>
      <c r="M300" s="188">
        <v>104</v>
      </c>
      <c r="N300" s="188"/>
      <c r="O300" s="187" t="e">
        <f>IF(M300="nio",0,IF(M300&gt;0,M300*K300/Q300,0))*VLOOKUP(B300,'2-Kosten per locatie'!$A$13:$G$46,7,FALSE)</f>
        <v>#DIV/0!</v>
      </c>
      <c r="P300" s="187">
        <f>IF(N300&gt;0,N300*K300/R300,0)*VLOOKUP(B300,'2-Kosten per locatie'!$A$13:$G$46,7,FALSE)</f>
        <v>0</v>
      </c>
      <c r="Q300" s="247">
        <f>IF(M300="nio",0,IF(M300&gt;0,VLOOKUP(H300,'3-Productie normen'!A:K,VLOOKUP(M300,'3-Productie normen'!$B$31:$C$36,2,FALSE),FALSE)))</f>
        <v>0</v>
      </c>
      <c r="R300" s="247">
        <f t="shared" si="14"/>
        <v>0</v>
      </c>
      <c r="S300" s="248">
        <f>VLOOKUP(H300,'3-Productie normen'!A:N,11,FALSE)</f>
        <v>0</v>
      </c>
      <c r="T300" s="248"/>
      <c r="V300" s="249">
        <f t="shared" si="12"/>
        <v>124.8</v>
      </c>
    </row>
    <row r="301" spans="1:22" ht="14.15" customHeight="1">
      <c r="A301" s="67">
        <v>301</v>
      </c>
      <c r="B301" s="219" t="s">
        <v>100</v>
      </c>
      <c r="C301" s="316" t="s">
        <v>101</v>
      </c>
      <c r="D301" s="219" t="s">
        <v>102</v>
      </c>
      <c r="E301" s="243" t="s">
        <v>280</v>
      </c>
      <c r="F301" s="244" t="s">
        <v>301</v>
      </c>
      <c r="G301" s="449" t="s">
        <v>292</v>
      </c>
      <c r="H301" s="449" t="s">
        <v>240</v>
      </c>
      <c r="I301" s="449" t="s">
        <v>278</v>
      </c>
      <c r="J301" s="316" t="s">
        <v>286</v>
      </c>
      <c r="K301" s="245">
        <v>1.2</v>
      </c>
      <c r="L301" s="246">
        <f t="shared" si="13"/>
        <v>104</v>
      </c>
      <c r="M301" s="188">
        <v>104</v>
      </c>
      <c r="N301" s="188"/>
      <c r="O301" s="187" t="e">
        <f>IF(M301="nio",0,IF(M301&gt;0,M301*K301/Q301,0))*VLOOKUP(B301,'2-Kosten per locatie'!$A$13:$G$46,7,FALSE)</f>
        <v>#DIV/0!</v>
      </c>
      <c r="P301" s="187">
        <f>IF(N301&gt;0,N301*K301/R301,0)*VLOOKUP(B301,'2-Kosten per locatie'!$A$13:$G$46,7,FALSE)</f>
        <v>0</v>
      </c>
      <c r="Q301" s="247">
        <f>IF(M301="nio",0,IF(M301&gt;0,VLOOKUP(H301,'3-Productie normen'!A:K,VLOOKUP(M301,'3-Productie normen'!$B$31:$C$36,2,FALSE),FALSE)))</f>
        <v>0</v>
      </c>
      <c r="R301" s="247">
        <f t="shared" si="14"/>
        <v>0</v>
      </c>
      <c r="S301" s="248">
        <f>VLOOKUP(H301,'3-Productie normen'!A:N,11,FALSE)</f>
        <v>0</v>
      </c>
      <c r="T301" s="248"/>
      <c r="V301" s="249">
        <f t="shared" si="12"/>
        <v>124.8</v>
      </c>
    </row>
    <row r="302" spans="1:22" ht="14.15" customHeight="1">
      <c r="A302" s="67">
        <v>302</v>
      </c>
      <c r="B302" s="219" t="s">
        <v>100</v>
      </c>
      <c r="C302" s="316" t="s">
        <v>101</v>
      </c>
      <c r="D302" s="219" t="s">
        <v>102</v>
      </c>
      <c r="E302" s="243" t="s">
        <v>280</v>
      </c>
      <c r="F302" s="244" t="s">
        <v>303</v>
      </c>
      <c r="G302" s="449" t="s">
        <v>345</v>
      </c>
      <c r="H302" s="230" t="s">
        <v>232</v>
      </c>
      <c r="I302" s="449" t="s">
        <v>397</v>
      </c>
      <c r="J302" s="316" t="s">
        <v>276</v>
      </c>
      <c r="K302" s="245">
        <v>14.95</v>
      </c>
      <c r="L302" s="246">
        <f t="shared" si="13"/>
        <v>104</v>
      </c>
      <c r="M302" s="188">
        <v>104</v>
      </c>
      <c r="N302" s="188"/>
      <c r="O302" s="187" t="e">
        <f>IF(M302="nio",0,IF(M302&gt;0,M302*K302/Q302,0))*VLOOKUP(B302,'2-Kosten per locatie'!$A$13:$G$46,7,FALSE)</f>
        <v>#DIV/0!</v>
      </c>
      <c r="P302" s="187">
        <f>IF(N302&gt;0,N302*K302/R302,0)*VLOOKUP(B302,'2-Kosten per locatie'!$A$13:$G$46,7,FALSE)</f>
        <v>0</v>
      </c>
      <c r="Q302" s="247">
        <f>IF(M302="nio",0,IF(M302&gt;0,VLOOKUP(H302,'3-Productie normen'!A:K,VLOOKUP(M302,'3-Productie normen'!$B$31:$C$36,2,FALSE),FALSE)))</f>
        <v>0</v>
      </c>
      <c r="R302" s="247">
        <f t="shared" si="14"/>
        <v>0</v>
      </c>
      <c r="S302" s="248">
        <f>VLOOKUP(H302,'3-Productie normen'!A:N,11,FALSE)</f>
        <v>0</v>
      </c>
      <c r="T302" s="248"/>
      <c r="V302" s="249">
        <f t="shared" si="12"/>
        <v>1554.8</v>
      </c>
    </row>
    <row r="303" spans="1:22" ht="14.15" customHeight="1">
      <c r="A303" s="67">
        <v>303</v>
      </c>
      <c r="B303" s="219" t="s">
        <v>100</v>
      </c>
      <c r="C303" s="316" t="s">
        <v>101</v>
      </c>
      <c r="D303" s="219" t="s">
        <v>102</v>
      </c>
      <c r="E303" s="243" t="s">
        <v>280</v>
      </c>
      <c r="F303" s="244" t="s">
        <v>330</v>
      </c>
      <c r="G303" s="449" t="s">
        <v>304</v>
      </c>
      <c r="H303" s="234" t="s">
        <v>242</v>
      </c>
      <c r="I303" s="449" t="s">
        <v>397</v>
      </c>
      <c r="J303" s="316" t="s">
        <v>276</v>
      </c>
      <c r="K303" s="245">
        <v>8.15</v>
      </c>
      <c r="L303" s="246">
        <f t="shared" si="13"/>
        <v>104</v>
      </c>
      <c r="M303" s="188">
        <v>104</v>
      </c>
      <c r="N303" s="188"/>
      <c r="O303" s="187" t="e">
        <f>IF(M303="nio",0,IF(M303&gt;0,M303*K303/Q303,0))*VLOOKUP(B303,'2-Kosten per locatie'!$A$13:$G$46,7,FALSE)</f>
        <v>#DIV/0!</v>
      </c>
      <c r="P303" s="187">
        <f>IF(N303&gt;0,N303*K303/R303,0)*VLOOKUP(B303,'2-Kosten per locatie'!$A$13:$G$46,7,FALSE)</f>
        <v>0</v>
      </c>
      <c r="Q303" s="247">
        <f>IF(M303="nio",0,IF(M303&gt;0,VLOOKUP(H303,'3-Productie normen'!A:K,VLOOKUP(M303,'3-Productie normen'!$B$31:$C$36,2,FALSE),FALSE)))</f>
        <v>0</v>
      </c>
      <c r="R303" s="247">
        <f t="shared" si="14"/>
        <v>0</v>
      </c>
      <c r="S303" s="248">
        <f>VLOOKUP(H303,'3-Productie normen'!A:N,11,FALSE)</f>
        <v>0</v>
      </c>
      <c r="T303" s="248"/>
      <c r="V303" s="249">
        <f t="shared" si="12"/>
        <v>847.6</v>
      </c>
    </row>
    <row r="304" spans="1:22" ht="14.15" customHeight="1">
      <c r="A304" s="67">
        <v>304</v>
      </c>
      <c r="B304" s="219" t="s">
        <v>100</v>
      </c>
      <c r="C304" s="316" t="s">
        <v>101</v>
      </c>
      <c r="D304" s="219" t="s">
        <v>102</v>
      </c>
      <c r="E304" s="243" t="s">
        <v>280</v>
      </c>
      <c r="F304" s="244" t="s">
        <v>351</v>
      </c>
      <c r="G304" s="449" t="s">
        <v>398</v>
      </c>
      <c r="H304" s="230" t="s">
        <v>244</v>
      </c>
      <c r="I304" s="449" t="s">
        <v>397</v>
      </c>
      <c r="J304" s="316" t="s">
        <v>279</v>
      </c>
      <c r="K304" s="245">
        <v>2.5499999999999998</v>
      </c>
      <c r="L304" s="246">
        <f t="shared" si="13"/>
        <v>0</v>
      </c>
      <c r="M304" s="188" t="s">
        <v>279</v>
      </c>
      <c r="N304" s="188"/>
      <c r="O304" s="187">
        <f>IF(M304="nio",0,IF(M304&gt;0,M304*K304/Q304,0))*VLOOKUP(B304,'2-Kosten per locatie'!$A$13:$G$46,7,FALSE)</f>
        <v>0</v>
      </c>
      <c r="P304" s="187">
        <f>IF(N304&gt;0,N304*K304/R304,0)*VLOOKUP(B304,'2-Kosten per locatie'!$A$13:$G$46,7,FALSE)</f>
        <v>0</v>
      </c>
      <c r="Q304" s="247">
        <f>IF(M304="nio",0,IF(M304&gt;0,VLOOKUP(H304,'3-Productie normen'!A:K,VLOOKUP(M304,'3-Productie normen'!$B$31:$C$36,2,FALSE),FALSE)))</f>
        <v>0</v>
      </c>
      <c r="R304" s="247">
        <f t="shared" si="14"/>
        <v>0</v>
      </c>
      <c r="S304" s="248">
        <f>VLOOKUP(H304,'3-Productie normen'!A:N,11,FALSE)</f>
        <v>0</v>
      </c>
      <c r="T304" s="248"/>
      <c r="V304" s="249">
        <f t="shared" si="12"/>
        <v>0</v>
      </c>
    </row>
    <row r="305" spans="1:22" ht="13.4" customHeight="1">
      <c r="A305" s="67">
        <v>305</v>
      </c>
      <c r="B305" s="219" t="s">
        <v>100</v>
      </c>
      <c r="C305" s="316" t="s">
        <v>101</v>
      </c>
      <c r="D305" s="219" t="s">
        <v>102</v>
      </c>
      <c r="E305" s="243" t="s">
        <v>306</v>
      </c>
      <c r="F305" s="244" t="s">
        <v>307</v>
      </c>
      <c r="G305" s="449" t="s">
        <v>304</v>
      </c>
      <c r="H305" s="234" t="s">
        <v>242</v>
      </c>
      <c r="I305" s="449" t="s">
        <v>397</v>
      </c>
      <c r="J305" s="316" t="s">
        <v>276</v>
      </c>
      <c r="K305" s="245">
        <v>8.15</v>
      </c>
      <c r="L305" s="246">
        <f t="shared" si="13"/>
        <v>104</v>
      </c>
      <c r="M305" s="188">
        <v>104</v>
      </c>
      <c r="N305" s="188"/>
      <c r="O305" s="187" t="e">
        <f>IF(M305="nio",0,IF(M305&gt;0,M305*K305/Q305,0))*VLOOKUP(B305,'2-Kosten per locatie'!$A$13:$G$46,7,FALSE)</f>
        <v>#DIV/0!</v>
      </c>
      <c r="P305" s="187">
        <f>IF(N305&gt;0,N305*K305/R305,0)*VLOOKUP(B305,'2-Kosten per locatie'!$A$13:$G$46,7,FALSE)</f>
        <v>0</v>
      </c>
      <c r="Q305" s="247">
        <f>IF(M305="nio",0,IF(M305&gt;0,VLOOKUP(H305,'3-Productie normen'!A:K,VLOOKUP(M305,'3-Productie normen'!$B$31:$C$36,2,FALSE),FALSE)))</f>
        <v>0</v>
      </c>
      <c r="R305" s="247">
        <f t="shared" si="14"/>
        <v>0</v>
      </c>
      <c r="S305" s="248">
        <f>VLOOKUP(H305,'3-Productie normen'!A:N,11,FALSE)</f>
        <v>0</v>
      </c>
      <c r="T305" s="248"/>
      <c r="V305" s="249">
        <f t="shared" si="12"/>
        <v>847.6</v>
      </c>
    </row>
    <row r="306" spans="1:22" ht="14.15" customHeight="1">
      <c r="A306" s="67">
        <v>306</v>
      </c>
      <c r="B306" s="219" t="s">
        <v>100</v>
      </c>
      <c r="C306" s="316" t="s">
        <v>101</v>
      </c>
      <c r="D306" s="219" t="s">
        <v>102</v>
      </c>
      <c r="E306" s="243" t="s">
        <v>306</v>
      </c>
      <c r="F306" s="244" t="s">
        <v>308</v>
      </c>
      <c r="G306" s="449" t="s">
        <v>345</v>
      </c>
      <c r="H306" s="230" t="s">
        <v>232</v>
      </c>
      <c r="I306" s="449" t="s">
        <v>397</v>
      </c>
      <c r="J306" s="316" t="s">
        <v>276</v>
      </c>
      <c r="K306" s="245">
        <v>6</v>
      </c>
      <c r="L306" s="246">
        <f t="shared" si="13"/>
        <v>104</v>
      </c>
      <c r="M306" s="188">
        <v>104</v>
      </c>
      <c r="N306" s="188"/>
      <c r="O306" s="187" t="e">
        <f>IF(M306="nio",0,IF(M306&gt;0,M306*K306/Q306,0))*VLOOKUP(B306,'2-Kosten per locatie'!$A$13:$G$46,7,FALSE)</f>
        <v>#DIV/0!</v>
      </c>
      <c r="P306" s="187">
        <f>IF(N306&gt;0,N306*K306/R306,0)*VLOOKUP(B306,'2-Kosten per locatie'!$A$13:$G$46,7,FALSE)</f>
        <v>0</v>
      </c>
      <c r="Q306" s="247">
        <f>IF(M306="nio",0,IF(M306&gt;0,VLOOKUP(H306,'3-Productie normen'!A:K,VLOOKUP(M306,'3-Productie normen'!$B$31:$C$36,2,FALSE),FALSE)))</f>
        <v>0</v>
      </c>
      <c r="R306" s="247">
        <f t="shared" si="14"/>
        <v>0</v>
      </c>
      <c r="S306" s="248">
        <f>VLOOKUP(H306,'3-Productie normen'!A:N,11,FALSE)</f>
        <v>0</v>
      </c>
      <c r="T306" s="248"/>
      <c r="V306" s="249">
        <f t="shared" si="12"/>
        <v>624</v>
      </c>
    </row>
    <row r="307" spans="1:22" ht="14.15" customHeight="1">
      <c r="A307" s="67">
        <v>307</v>
      </c>
      <c r="B307" s="219" t="s">
        <v>100</v>
      </c>
      <c r="C307" s="316" t="s">
        <v>101</v>
      </c>
      <c r="D307" s="219" t="s">
        <v>102</v>
      </c>
      <c r="E307" s="243" t="s">
        <v>306</v>
      </c>
      <c r="F307" s="244" t="s">
        <v>309</v>
      </c>
      <c r="G307" s="449" t="s">
        <v>283</v>
      </c>
      <c r="H307" s="230" t="s">
        <v>232</v>
      </c>
      <c r="I307" s="449" t="s">
        <v>397</v>
      </c>
      <c r="J307" s="316" t="s">
        <v>276</v>
      </c>
      <c r="K307" s="245">
        <v>43.6</v>
      </c>
      <c r="L307" s="246">
        <f t="shared" si="13"/>
        <v>104</v>
      </c>
      <c r="M307" s="188">
        <v>104</v>
      </c>
      <c r="N307" s="188"/>
      <c r="O307" s="187" t="e">
        <f>IF(M307="nio",0,IF(M307&gt;0,M307*K307/Q307,0))*VLOOKUP(B307,'2-Kosten per locatie'!$A$13:$G$46,7,FALSE)</f>
        <v>#DIV/0!</v>
      </c>
      <c r="P307" s="187">
        <f>IF(N307&gt;0,N307*K307/R307,0)*VLOOKUP(B307,'2-Kosten per locatie'!$A$13:$G$46,7,FALSE)</f>
        <v>0</v>
      </c>
      <c r="Q307" s="247">
        <f>IF(M307="nio",0,IF(M307&gt;0,VLOOKUP(H307,'3-Productie normen'!A:K,VLOOKUP(M307,'3-Productie normen'!$B$31:$C$36,2,FALSE),FALSE)))</f>
        <v>0</v>
      </c>
      <c r="R307" s="247">
        <f t="shared" si="14"/>
        <v>0</v>
      </c>
      <c r="S307" s="248">
        <f>VLOOKUP(H307,'3-Productie normen'!A:N,11,FALSE)</f>
        <v>0</v>
      </c>
      <c r="T307" s="248"/>
      <c r="V307" s="249">
        <f t="shared" si="12"/>
        <v>4534.4000000000005</v>
      </c>
    </row>
    <row r="308" spans="1:22" ht="14.15" customHeight="1">
      <c r="A308" s="67">
        <v>308</v>
      </c>
      <c r="B308" s="219" t="s">
        <v>100</v>
      </c>
      <c r="C308" s="316" t="s">
        <v>101</v>
      </c>
      <c r="D308" s="219" t="s">
        <v>102</v>
      </c>
      <c r="E308" s="243" t="s">
        <v>306</v>
      </c>
      <c r="F308" s="244" t="s">
        <v>311</v>
      </c>
      <c r="G308" s="449" t="s">
        <v>292</v>
      </c>
      <c r="H308" s="449" t="s">
        <v>240</v>
      </c>
      <c r="I308" s="449" t="s">
        <v>278</v>
      </c>
      <c r="J308" s="316" t="s">
        <v>286</v>
      </c>
      <c r="K308" s="245">
        <v>13.5</v>
      </c>
      <c r="L308" s="246">
        <f t="shared" si="13"/>
        <v>104</v>
      </c>
      <c r="M308" s="188">
        <v>104</v>
      </c>
      <c r="N308" s="188"/>
      <c r="O308" s="187" t="e">
        <f>IF(M308="nio",0,IF(M308&gt;0,M308*K308/Q308,0))*VLOOKUP(B308,'2-Kosten per locatie'!$A$13:$G$46,7,FALSE)</f>
        <v>#DIV/0!</v>
      </c>
      <c r="P308" s="187">
        <f>IF(N308&gt;0,N308*K308/R308,0)*VLOOKUP(B308,'2-Kosten per locatie'!$A$13:$G$46,7,FALSE)</f>
        <v>0</v>
      </c>
      <c r="Q308" s="247">
        <f>IF(M308="nio",0,IF(M308&gt;0,VLOOKUP(H308,'3-Productie normen'!A:K,VLOOKUP(M308,'3-Productie normen'!$B$31:$C$36,2,FALSE),FALSE)))</f>
        <v>0</v>
      </c>
      <c r="R308" s="247">
        <f t="shared" si="14"/>
        <v>0</v>
      </c>
      <c r="S308" s="248">
        <f>VLOOKUP(H308,'3-Productie normen'!A:N,11,FALSE)</f>
        <v>0</v>
      </c>
      <c r="T308" s="248"/>
      <c r="V308" s="249">
        <f t="shared" si="12"/>
        <v>1404</v>
      </c>
    </row>
    <row r="309" spans="1:22" ht="14.15" customHeight="1">
      <c r="A309" s="67">
        <v>309</v>
      </c>
      <c r="B309" s="219" t="s">
        <v>100</v>
      </c>
      <c r="C309" s="316" t="s">
        <v>101</v>
      </c>
      <c r="D309" s="219" t="s">
        <v>102</v>
      </c>
      <c r="E309" s="243" t="s">
        <v>306</v>
      </c>
      <c r="F309" s="244" t="s">
        <v>312</v>
      </c>
      <c r="G309" s="449" t="s">
        <v>315</v>
      </c>
      <c r="H309" s="230" t="s">
        <v>244</v>
      </c>
      <c r="I309" s="449" t="s">
        <v>397</v>
      </c>
      <c r="J309" s="316" t="s">
        <v>279</v>
      </c>
      <c r="K309" s="245">
        <v>0</v>
      </c>
      <c r="L309" s="246">
        <f t="shared" si="13"/>
        <v>0</v>
      </c>
      <c r="M309" s="188" t="s">
        <v>279</v>
      </c>
      <c r="N309" s="188"/>
      <c r="O309" s="187">
        <f>IF(M309="nio",0,IF(M309&gt;0,M309*K309/Q309,0))*VLOOKUP(B309,'2-Kosten per locatie'!$A$13:$G$46,7,FALSE)</f>
        <v>0</v>
      </c>
      <c r="P309" s="187">
        <f>IF(N309&gt;0,N309*K309/R309,0)*VLOOKUP(B309,'2-Kosten per locatie'!$A$13:$G$46,7,FALSE)</f>
        <v>0</v>
      </c>
      <c r="Q309" s="247">
        <f>IF(M309="nio",0,IF(M309&gt;0,VLOOKUP(H309,'3-Productie normen'!A:K,VLOOKUP(M309,'3-Productie normen'!$B$31:$C$36,2,FALSE),FALSE)))</f>
        <v>0</v>
      </c>
      <c r="R309" s="247">
        <f t="shared" si="14"/>
        <v>0</v>
      </c>
      <c r="S309" s="248">
        <f>VLOOKUP(H309,'3-Productie normen'!A:N,11,FALSE)</f>
        <v>0</v>
      </c>
      <c r="T309" s="248"/>
      <c r="V309" s="249">
        <f t="shared" si="12"/>
        <v>0</v>
      </c>
    </row>
    <row r="310" spans="1:22" ht="14.15" customHeight="1">
      <c r="A310" s="67">
        <v>310</v>
      </c>
      <c r="B310" s="219" t="s">
        <v>100</v>
      </c>
      <c r="C310" s="316" t="s">
        <v>101</v>
      </c>
      <c r="D310" s="219" t="s">
        <v>102</v>
      </c>
      <c r="E310" s="243" t="s">
        <v>306</v>
      </c>
      <c r="F310" s="244" t="s">
        <v>314</v>
      </c>
      <c r="G310" s="449" t="s">
        <v>234</v>
      </c>
      <c r="H310" s="230" t="s">
        <v>234</v>
      </c>
      <c r="I310" s="449" t="s">
        <v>397</v>
      </c>
      <c r="J310" s="316" t="s">
        <v>276</v>
      </c>
      <c r="K310" s="245">
        <v>11.05</v>
      </c>
      <c r="L310" s="246">
        <f t="shared" si="13"/>
        <v>104</v>
      </c>
      <c r="M310" s="188">
        <v>104</v>
      </c>
      <c r="N310" s="188"/>
      <c r="O310" s="187" t="e">
        <f>IF(M310="nio",0,IF(M310&gt;0,M310*K310/Q310,0))*VLOOKUP(B310,'2-Kosten per locatie'!$A$13:$G$46,7,FALSE)</f>
        <v>#DIV/0!</v>
      </c>
      <c r="P310" s="187">
        <f>IF(N310&gt;0,N310*K310/R310,0)*VLOOKUP(B310,'2-Kosten per locatie'!$A$13:$G$46,7,FALSE)</f>
        <v>0</v>
      </c>
      <c r="Q310" s="247">
        <f>IF(M310="nio",0,IF(M310&gt;0,VLOOKUP(H310,'3-Productie normen'!A:K,VLOOKUP(M310,'3-Productie normen'!$B$31:$C$36,2,FALSE),FALSE)))</f>
        <v>0</v>
      </c>
      <c r="R310" s="247">
        <f t="shared" si="14"/>
        <v>0</v>
      </c>
      <c r="S310" s="248">
        <f>VLOOKUP(H310,'3-Productie normen'!A:N,11,FALSE)</f>
        <v>0</v>
      </c>
      <c r="T310" s="248"/>
      <c r="V310" s="249">
        <f t="shared" si="12"/>
        <v>1149.2</v>
      </c>
    </row>
    <row r="311" spans="1:22" ht="14.15" customHeight="1">
      <c r="A311" s="67">
        <v>311</v>
      </c>
      <c r="B311" s="219" t="s">
        <v>100</v>
      </c>
      <c r="C311" s="316" t="s">
        <v>101</v>
      </c>
      <c r="D311" s="219" t="s">
        <v>102</v>
      </c>
      <c r="E311" s="243" t="s">
        <v>306</v>
      </c>
      <c r="F311" s="244" t="s">
        <v>317</v>
      </c>
      <c r="G311" s="449" t="s">
        <v>127</v>
      </c>
      <c r="H311" s="230" t="s">
        <v>227</v>
      </c>
      <c r="I311" s="449" t="s">
        <v>397</v>
      </c>
      <c r="J311" s="316" t="s">
        <v>276</v>
      </c>
      <c r="K311" s="245">
        <v>23.55</v>
      </c>
      <c r="L311" s="246">
        <f t="shared" si="13"/>
        <v>104</v>
      </c>
      <c r="M311" s="188">
        <v>104</v>
      </c>
      <c r="N311" s="188"/>
      <c r="O311" s="187" t="e">
        <f>IF(M311="nio",0,IF(M311&gt;0,M311*K311/Q311,0))*VLOOKUP(B311,'2-Kosten per locatie'!$A$13:$G$46,7,FALSE)</f>
        <v>#DIV/0!</v>
      </c>
      <c r="P311" s="187">
        <f>IF(N311&gt;0,N311*K311/R311,0)*VLOOKUP(B311,'2-Kosten per locatie'!$A$13:$G$46,7,FALSE)</f>
        <v>0</v>
      </c>
      <c r="Q311" s="247">
        <f>IF(M311="nio",0,IF(M311&gt;0,VLOOKUP(H311,'3-Productie normen'!A:K,VLOOKUP(M311,'3-Productie normen'!$B$31:$C$36,2,FALSE),FALSE)))</f>
        <v>0</v>
      </c>
      <c r="R311" s="247">
        <f t="shared" si="14"/>
        <v>0</v>
      </c>
      <c r="S311" s="248">
        <f>VLOOKUP(H311,'3-Productie normen'!A:N,11,FALSE)</f>
        <v>0</v>
      </c>
      <c r="T311" s="248"/>
      <c r="V311" s="249">
        <f t="shared" si="12"/>
        <v>2449.2000000000003</v>
      </c>
    </row>
    <row r="312" spans="1:22" ht="14.15" customHeight="1">
      <c r="A312" s="67">
        <v>312</v>
      </c>
      <c r="B312" s="219" t="s">
        <v>100</v>
      </c>
      <c r="C312" s="316" t="s">
        <v>101</v>
      </c>
      <c r="D312" s="219" t="s">
        <v>102</v>
      </c>
      <c r="E312" s="243" t="s">
        <v>306</v>
      </c>
      <c r="F312" s="244" t="s">
        <v>318</v>
      </c>
      <c r="G312" s="449" t="s">
        <v>127</v>
      </c>
      <c r="H312" s="230" t="s">
        <v>227</v>
      </c>
      <c r="I312" s="449" t="s">
        <v>397</v>
      </c>
      <c r="J312" s="316" t="s">
        <v>276</v>
      </c>
      <c r="K312" s="245">
        <v>12.5</v>
      </c>
      <c r="L312" s="246">
        <f t="shared" si="13"/>
        <v>104</v>
      </c>
      <c r="M312" s="188">
        <v>104</v>
      </c>
      <c r="N312" s="188"/>
      <c r="O312" s="187" t="e">
        <f>IF(M312="nio",0,IF(M312&gt;0,M312*K312/Q312,0))*VLOOKUP(B312,'2-Kosten per locatie'!$A$13:$G$46,7,FALSE)</f>
        <v>#DIV/0!</v>
      </c>
      <c r="P312" s="187">
        <f>IF(N312&gt;0,N312*K312/R312,0)*VLOOKUP(B312,'2-Kosten per locatie'!$A$13:$G$46,7,FALSE)</f>
        <v>0</v>
      </c>
      <c r="Q312" s="247">
        <f>IF(M312="nio",0,IF(M312&gt;0,VLOOKUP(H312,'3-Productie normen'!A:K,VLOOKUP(M312,'3-Productie normen'!$B$31:$C$36,2,FALSE),FALSE)))</f>
        <v>0</v>
      </c>
      <c r="R312" s="247">
        <f t="shared" si="14"/>
        <v>0</v>
      </c>
      <c r="S312" s="248">
        <f>VLOOKUP(H312,'3-Productie normen'!A:N,11,FALSE)</f>
        <v>0</v>
      </c>
      <c r="T312" s="248"/>
      <c r="V312" s="249">
        <f t="shared" si="12"/>
        <v>1300</v>
      </c>
    </row>
    <row r="313" spans="1:22" ht="14.15" customHeight="1">
      <c r="A313" s="67">
        <v>313</v>
      </c>
      <c r="B313" s="219" t="s">
        <v>100</v>
      </c>
      <c r="C313" s="316" t="s">
        <v>101</v>
      </c>
      <c r="D313" s="219" t="s">
        <v>102</v>
      </c>
      <c r="E313" s="243" t="s">
        <v>306</v>
      </c>
      <c r="F313" s="244" t="s">
        <v>320</v>
      </c>
      <c r="G313" s="449" t="s">
        <v>127</v>
      </c>
      <c r="H313" s="230" t="s">
        <v>227</v>
      </c>
      <c r="I313" s="449" t="s">
        <v>397</v>
      </c>
      <c r="J313" s="316" t="s">
        <v>276</v>
      </c>
      <c r="K313" s="245">
        <v>11.05</v>
      </c>
      <c r="L313" s="246">
        <f t="shared" si="13"/>
        <v>104</v>
      </c>
      <c r="M313" s="188">
        <v>104</v>
      </c>
      <c r="N313" s="188"/>
      <c r="O313" s="187" t="e">
        <f>IF(M313="nio",0,IF(M313&gt;0,M313*K313/Q313,0))*VLOOKUP(B313,'2-Kosten per locatie'!$A$13:$G$46,7,FALSE)</f>
        <v>#DIV/0!</v>
      </c>
      <c r="P313" s="187">
        <f>IF(N313&gt;0,N313*K313/R313,0)*VLOOKUP(B313,'2-Kosten per locatie'!$A$13:$G$46,7,FALSE)</f>
        <v>0</v>
      </c>
      <c r="Q313" s="247">
        <f>IF(M313="nio",0,IF(M313&gt;0,VLOOKUP(H313,'3-Productie normen'!A:K,VLOOKUP(M313,'3-Productie normen'!$B$31:$C$36,2,FALSE),FALSE)))</f>
        <v>0</v>
      </c>
      <c r="R313" s="247">
        <f t="shared" si="14"/>
        <v>0</v>
      </c>
      <c r="S313" s="248">
        <f>VLOOKUP(H313,'3-Productie normen'!A:N,11,FALSE)</f>
        <v>0</v>
      </c>
      <c r="T313" s="248"/>
      <c r="V313" s="249">
        <f t="shared" si="12"/>
        <v>1149.2</v>
      </c>
    </row>
    <row r="314" spans="1:22" ht="14.15" customHeight="1">
      <c r="A314" s="67">
        <v>314</v>
      </c>
      <c r="B314" s="219" t="s">
        <v>100</v>
      </c>
      <c r="C314" s="316" t="s">
        <v>101</v>
      </c>
      <c r="D314" s="219" t="s">
        <v>102</v>
      </c>
      <c r="E314" s="243" t="s">
        <v>306</v>
      </c>
      <c r="F314" s="244" t="s">
        <v>321</v>
      </c>
      <c r="G314" s="449" t="s">
        <v>127</v>
      </c>
      <c r="H314" s="230" t="s">
        <v>227</v>
      </c>
      <c r="I314" s="449" t="s">
        <v>397</v>
      </c>
      <c r="J314" s="316" t="s">
        <v>276</v>
      </c>
      <c r="K314" s="245">
        <v>11.05</v>
      </c>
      <c r="L314" s="246">
        <f t="shared" si="13"/>
        <v>104</v>
      </c>
      <c r="M314" s="188">
        <v>104</v>
      </c>
      <c r="N314" s="188"/>
      <c r="O314" s="187" t="e">
        <f>IF(M314="nio",0,IF(M314&gt;0,M314*K314/Q314,0))*VLOOKUP(B314,'2-Kosten per locatie'!$A$13:$G$46,7,FALSE)</f>
        <v>#DIV/0!</v>
      </c>
      <c r="P314" s="187">
        <f>IF(N314&gt;0,N314*K314/R314,0)*VLOOKUP(B314,'2-Kosten per locatie'!$A$13:$G$46,7,FALSE)</f>
        <v>0</v>
      </c>
      <c r="Q314" s="247">
        <f>IF(M314="nio",0,IF(M314&gt;0,VLOOKUP(H314,'3-Productie normen'!A:K,VLOOKUP(M314,'3-Productie normen'!$B$31:$C$36,2,FALSE),FALSE)))</f>
        <v>0</v>
      </c>
      <c r="R314" s="247">
        <f t="shared" si="14"/>
        <v>0</v>
      </c>
      <c r="S314" s="248">
        <f>VLOOKUP(H314,'3-Productie normen'!A:N,11,FALSE)</f>
        <v>0</v>
      </c>
      <c r="T314" s="248"/>
      <c r="V314" s="249">
        <f t="shared" si="12"/>
        <v>1149.2</v>
      </c>
    </row>
    <row r="315" spans="1:22" ht="14.15" customHeight="1">
      <c r="A315" s="67">
        <v>315</v>
      </c>
      <c r="B315" s="219" t="s">
        <v>100</v>
      </c>
      <c r="C315" s="316" t="s">
        <v>101</v>
      </c>
      <c r="D315" s="219" t="s">
        <v>102</v>
      </c>
      <c r="E315" s="243" t="s">
        <v>306</v>
      </c>
      <c r="F315" s="244" t="s">
        <v>347</v>
      </c>
      <c r="G315" s="449" t="s">
        <v>292</v>
      </c>
      <c r="H315" s="449" t="s">
        <v>240</v>
      </c>
      <c r="I315" s="449" t="s">
        <v>278</v>
      </c>
      <c r="J315" s="316" t="s">
        <v>286</v>
      </c>
      <c r="K315" s="245">
        <v>7.5</v>
      </c>
      <c r="L315" s="246">
        <f t="shared" si="13"/>
        <v>104</v>
      </c>
      <c r="M315" s="188">
        <v>104</v>
      </c>
      <c r="N315" s="188"/>
      <c r="O315" s="187" t="e">
        <f>IF(M315="nio",0,IF(M315&gt;0,M315*K315/Q315,0))*VLOOKUP(B315,'2-Kosten per locatie'!$A$13:$G$46,7,FALSE)</f>
        <v>#DIV/0!</v>
      </c>
      <c r="P315" s="187">
        <f>IF(N315&gt;0,N315*K315/R315,0)*VLOOKUP(B315,'2-Kosten per locatie'!$A$13:$G$46,7,FALSE)</f>
        <v>0</v>
      </c>
      <c r="Q315" s="247">
        <f>IF(M315="nio",0,IF(M315&gt;0,VLOOKUP(H315,'3-Productie normen'!A:K,VLOOKUP(M315,'3-Productie normen'!$B$31:$C$36,2,FALSE),FALSE)))</f>
        <v>0</v>
      </c>
      <c r="R315" s="247">
        <f t="shared" si="14"/>
        <v>0</v>
      </c>
      <c r="S315" s="248">
        <f>VLOOKUP(H315,'3-Productie normen'!A:N,11,FALSE)</f>
        <v>0</v>
      </c>
      <c r="T315" s="248"/>
      <c r="V315" s="249">
        <f t="shared" si="12"/>
        <v>780</v>
      </c>
    </row>
    <row r="316" spans="1:22" ht="14.15" customHeight="1">
      <c r="A316" s="67">
        <v>316</v>
      </c>
      <c r="B316" s="219" t="s">
        <v>100</v>
      </c>
      <c r="C316" s="316" t="s">
        <v>101</v>
      </c>
      <c r="D316" s="219" t="s">
        <v>102</v>
      </c>
      <c r="E316" s="243" t="s">
        <v>306</v>
      </c>
      <c r="F316" s="244" t="s">
        <v>388</v>
      </c>
      <c r="G316" s="449" t="s">
        <v>359</v>
      </c>
      <c r="H316" s="230" t="s">
        <v>244</v>
      </c>
      <c r="I316" s="449" t="s">
        <v>397</v>
      </c>
      <c r="J316" s="316" t="s">
        <v>279</v>
      </c>
      <c r="K316" s="245">
        <v>9.1</v>
      </c>
      <c r="L316" s="246">
        <f t="shared" si="13"/>
        <v>0</v>
      </c>
      <c r="M316" s="188" t="s">
        <v>279</v>
      </c>
      <c r="N316" s="188"/>
      <c r="O316" s="187">
        <f>IF(M316="nio",0,IF(M316&gt;0,M316*K316/Q316,0))*VLOOKUP(B316,'2-Kosten per locatie'!$A$13:$G$46,7,FALSE)</f>
        <v>0</v>
      </c>
      <c r="P316" s="187">
        <f>IF(N316&gt;0,N316*K316/R316,0)*VLOOKUP(B316,'2-Kosten per locatie'!$A$13:$G$46,7,FALSE)</f>
        <v>0</v>
      </c>
      <c r="Q316" s="247">
        <f>IF(M316="nio",0,IF(M316&gt;0,VLOOKUP(H316,'3-Productie normen'!A:K,VLOOKUP(M316,'3-Productie normen'!$B$31:$C$36,2,FALSE),FALSE)))</f>
        <v>0</v>
      </c>
      <c r="R316" s="247">
        <f t="shared" si="14"/>
        <v>0</v>
      </c>
      <c r="S316" s="248">
        <f>VLOOKUP(H316,'3-Productie normen'!A:N,11,FALSE)</f>
        <v>0</v>
      </c>
      <c r="T316" s="248"/>
      <c r="V316" s="249">
        <f t="shared" ref="V316:V379" si="15">L316*K316</f>
        <v>0</v>
      </c>
    </row>
    <row r="317" spans="1:22" ht="14.15" customHeight="1">
      <c r="A317" s="67">
        <v>317</v>
      </c>
      <c r="B317" s="219" t="s">
        <v>100</v>
      </c>
      <c r="C317" s="316" t="s">
        <v>101</v>
      </c>
      <c r="D317" s="219" t="s">
        <v>102</v>
      </c>
      <c r="E317" s="243" t="s">
        <v>306</v>
      </c>
      <c r="F317" s="244" t="s">
        <v>389</v>
      </c>
      <c r="G317" s="449" t="s">
        <v>398</v>
      </c>
      <c r="H317" s="230" t="s">
        <v>244</v>
      </c>
      <c r="I317" s="449" t="s">
        <v>397</v>
      </c>
      <c r="J317" s="316" t="s">
        <v>279</v>
      </c>
      <c r="K317" s="245">
        <v>2.5499999999999998</v>
      </c>
      <c r="L317" s="246">
        <f t="shared" si="13"/>
        <v>0</v>
      </c>
      <c r="M317" s="188" t="s">
        <v>279</v>
      </c>
      <c r="N317" s="188"/>
      <c r="O317" s="187">
        <f>IF(M317="nio",0,IF(M317&gt;0,M317*K317/Q317,0))*VLOOKUP(B317,'2-Kosten per locatie'!$A$13:$G$46,7,FALSE)</f>
        <v>0</v>
      </c>
      <c r="P317" s="187">
        <f>IF(N317&gt;0,N317*K317/R317,0)*VLOOKUP(B317,'2-Kosten per locatie'!$A$13:$G$46,7,FALSE)</f>
        <v>0</v>
      </c>
      <c r="Q317" s="247">
        <f>IF(M317="nio",0,IF(M317&gt;0,VLOOKUP(H317,'3-Productie normen'!A:K,VLOOKUP(M317,'3-Productie normen'!$B$31:$C$36,2,FALSE),FALSE)))</f>
        <v>0</v>
      </c>
      <c r="R317" s="247">
        <f t="shared" si="14"/>
        <v>0</v>
      </c>
      <c r="S317" s="248">
        <f>VLOOKUP(H317,'3-Productie normen'!A:N,11,FALSE)</f>
        <v>0</v>
      </c>
      <c r="T317" s="248"/>
      <c r="V317" s="249">
        <f t="shared" si="15"/>
        <v>0</v>
      </c>
    </row>
    <row r="318" spans="1:22" ht="14.15" customHeight="1">
      <c r="A318" s="67">
        <v>318</v>
      </c>
      <c r="B318" s="219" t="s">
        <v>100</v>
      </c>
      <c r="C318" s="316" t="s">
        <v>101</v>
      </c>
      <c r="D318" s="219" t="s">
        <v>102</v>
      </c>
      <c r="E318" s="243" t="s">
        <v>399</v>
      </c>
      <c r="F318" s="244" t="s">
        <v>400</v>
      </c>
      <c r="G318" s="449" t="s">
        <v>304</v>
      </c>
      <c r="H318" s="234" t="s">
        <v>242</v>
      </c>
      <c r="I318" s="449" t="s">
        <v>397</v>
      </c>
      <c r="J318" s="316" t="s">
        <v>276</v>
      </c>
      <c r="K318" s="245">
        <v>7.9</v>
      </c>
      <c r="L318" s="246">
        <f t="shared" si="13"/>
        <v>104</v>
      </c>
      <c r="M318" s="188">
        <v>104</v>
      </c>
      <c r="N318" s="188"/>
      <c r="O318" s="187" t="e">
        <f>IF(M318="nio",0,IF(M318&gt;0,M318*K318/Q318,0))*VLOOKUP(B318,'2-Kosten per locatie'!$A$13:$G$46,7,FALSE)</f>
        <v>#DIV/0!</v>
      </c>
      <c r="P318" s="187">
        <f>IF(N318&gt;0,N318*K318/R318,0)*VLOOKUP(B318,'2-Kosten per locatie'!$A$13:$G$46,7,FALSE)</f>
        <v>0</v>
      </c>
      <c r="Q318" s="247">
        <f>IF(M318="nio",0,IF(M318&gt;0,VLOOKUP(H318,'3-Productie normen'!A:K,VLOOKUP(M318,'3-Productie normen'!$B$31:$C$36,2,FALSE),FALSE)))</f>
        <v>0</v>
      </c>
      <c r="R318" s="247">
        <f t="shared" si="14"/>
        <v>0</v>
      </c>
      <c r="S318" s="248">
        <f>VLOOKUP(H318,'3-Productie normen'!A:N,11,FALSE)</f>
        <v>0</v>
      </c>
      <c r="T318" s="248"/>
      <c r="V318" s="249">
        <f t="shared" si="15"/>
        <v>821.6</v>
      </c>
    </row>
    <row r="319" spans="1:22" ht="14.15" customHeight="1">
      <c r="A319" s="67">
        <v>319</v>
      </c>
      <c r="B319" s="219" t="s">
        <v>100</v>
      </c>
      <c r="C319" s="316" t="s">
        <v>101</v>
      </c>
      <c r="D319" s="219" t="s">
        <v>102</v>
      </c>
      <c r="E319" s="243" t="s">
        <v>399</v>
      </c>
      <c r="F319" s="244" t="s">
        <v>401</v>
      </c>
      <c r="G319" s="449" t="s">
        <v>345</v>
      </c>
      <c r="H319" s="230" t="s">
        <v>232</v>
      </c>
      <c r="I319" s="449" t="s">
        <v>397</v>
      </c>
      <c r="J319" s="316" t="s">
        <v>276</v>
      </c>
      <c r="K319" s="245">
        <v>10.8</v>
      </c>
      <c r="L319" s="246">
        <f t="shared" si="13"/>
        <v>104</v>
      </c>
      <c r="M319" s="188">
        <v>104</v>
      </c>
      <c r="N319" s="188"/>
      <c r="O319" s="187" t="e">
        <f>IF(M319="nio",0,IF(M319&gt;0,M319*K319/Q319,0))*VLOOKUP(B319,'2-Kosten per locatie'!$A$13:$G$46,7,FALSE)</f>
        <v>#DIV/0!</v>
      </c>
      <c r="P319" s="187">
        <f>IF(N319&gt;0,N319*K319/R319,0)*VLOOKUP(B319,'2-Kosten per locatie'!$A$13:$G$46,7,FALSE)</f>
        <v>0</v>
      </c>
      <c r="Q319" s="247">
        <f>IF(M319="nio",0,IF(M319&gt;0,VLOOKUP(H319,'3-Productie normen'!A:K,VLOOKUP(M319,'3-Productie normen'!$B$31:$C$36,2,FALSE),FALSE)))</f>
        <v>0</v>
      </c>
      <c r="R319" s="247">
        <f t="shared" si="14"/>
        <v>0</v>
      </c>
      <c r="S319" s="248">
        <f>VLOOKUP(H319,'3-Productie normen'!A:N,11,FALSE)</f>
        <v>0</v>
      </c>
      <c r="T319" s="248"/>
      <c r="V319" s="249">
        <f t="shared" si="15"/>
        <v>1123.2</v>
      </c>
    </row>
    <row r="320" spans="1:22" ht="14.15" customHeight="1">
      <c r="A320" s="67">
        <v>320</v>
      </c>
      <c r="B320" s="219" t="s">
        <v>100</v>
      </c>
      <c r="C320" s="316" t="s">
        <v>101</v>
      </c>
      <c r="D320" s="219" t="s">
        <v>102</v>
      </c>
      <c r="E320" s="243" t="s">
        <v>399</v>
      </c>
      <c r="F320" s="244" t="s">
        <v>402</v>
      </c>
      <c r="G320" s="449" t="s">
        <v>403</v>
      </c>
      <c r="H320" s="230" t="s">
        <v>238</v>
      </c>
      <c r="I320" s="449" t="s">
        <v>397</v>
      </c>
      <c r="J320" s="316" t="s">
        <v>276</v>
      </c>
      <c r="K320" s="245">
        <v>52.8</v>
      </c>
      <c r="L320" s="246">
        <f t="shared" si="13"/>
        <v>104</v>
      </c>
      <c r="M320" s="188">
        <v>104</v>
      </c>
      <c r="N320" s="188"/>
      <c r="O320" s="187" t="e">
        <f>IF(M320="nio",0,IF(M320&gt;0,M320*K320/Q320,0))*VLOOKUP(B320,'2-Kosten per locatie'!$A$13:$G$46,7,FALSE)</f>
        <v>#DIV/0!</v>
      </c>
      <c r="P320" s="187">
        <f>IF(N320&gt;0,N320*K320/R320,0)*VLOOKUP(B320,'2-Kosten per locatie'!$A$13:$G$46,7,FALSE)</f>
        <v>0</v>
      </c>
      <c r="Q320" s="247">
        <f>IF(M320="nio",0,IF(M320&gt;0,VLOOKUP(H320,'3-Productie normen'!A:K,VLOOKUP(M320,'3-Productie normen'!$B$31:$C$36,2,FALSE),FALSE)))</f>
        <v>0</v>
      </c>
      <c r="R320" s="247">
        <f t="shared" si="14"/>
        <v>0</v>
      </c>
      <c r="S320" s="248">
        <f>VLOOKUP(H320,'3-Productie normen'!A:N,11,FALSE)</f>
        <v>0</v>
      </c>
      <c r="T320" s="248"/>
      <c r="V320" s="249">
        <f t="shared" si="15"/>
        <v>5491.2</v>
      </c>
    </row>
    <row r="321" spans="1:22" ht="14.15" customHeight="1">
      <c r="A321" s="67">
        <v>321</v>
      </c>
      <c r="B321" s="219" t="s">
        <v>100</v>
      </c>
      <c r="C321" s="316" t="s">
        <v>101</v>
      </c>
      <c r="D321" s="219" t="s">
        <v>102</v>
      </c>
      <c r="E321" s="243" t="s">
        <v>399</v>
      </c>
      <c r="F321" s="244" t="s">
        <v>404</v>
      </c>
      <c r="G321" s="449" t="s">
        <v>405</v>
      </c>
      <c r="H321" s="230" t="s">
        <v>244</v>
      </c>
      <c r="I321" s="449" t="s">
        <v>397</v>
      </c>
      <c r="J321" s="316" t="s">
        <v>279</v>
      </c>
      <c r="K321" s="245">
        <v>131.94999999999999</v>
      </c>
      <c r="L321" s="246">
        <f t="shared" si="13"/>
        <v>0</v>
      </c>
      <c r="M321" s="188" t="s">
        <v>279</v>
      </c>
      <c r="N321" s="188"/>
      <c r="O321" s="187">
        <f>IF(M321="nio",0,IF(M321&gt;0,M321*K321/Q321,0))*VLOOKUP(B321,'2-Kosten per locatie'!$A$13:$G$46,7,FALSE)</f>
        <v>0</v>
      </c>
      <c r="P321" s="187">
        <f>IF(N321&gt;0,N321*K321/R321,0)*VLOOKUP(B321,'2-Kosten per locatie'!$A$13:$G$46,7,FALSE)</f>
        <v>0</v>
      </c>
      <c r="Q321" s="247">
        <f>IF(M321="nio",0,IF(M321&gt;0,VLOOKUP(H321,'3-Productie normen'!A:K,VLOOKUP(M321,'3-Productie normen'!$B$31:$C$36,2,FALSE),FALSE)))</f>
        <v>0</v>
      </c>
      <c r="R321" s="247">
        <f t="shared" si="14"/>
        <v>0</v>
      </c>
      <c r="S321" s="248">
        <f>VLOOKUP(H321,'3-Productie normen'!A:N,11,FALSE)</f>
        <v>0</v>
      </c>
      <c r="T321" s="248"/>
      <c r="V321" s="249">
        <f t="shared" si="15"/>
        <v>0</v>
      </c>
    </row>
    <row r="322" spans="1:22" ht="14.15" customHeight="1">
      <c r="A322" s="67">
        <v>322</v>
      </c>
      <c r="B322" s="219" t="s">
        <v>41</v>
      </c>
      <c r="C322" s="316" t="s">
        <v>42</v>
      </c>
      <c r="D322" s="219" t="s">
        <v>43</v>
      </c>
      <c r="E322" s="243" t="s">
        <v>280</v>
      </c>
      <c r="F322" s="244" t="s">
        <v>281</v>
      </c>
      <c r="G322" s="219" t="s">
        <v>368</v>
      </c>
      <c r="H322" s="230" t="s">
        <v>232</v>
      </c>
      <c r="I322" s="65" t="s">
        <v>323</v>
      </c>
      <c r="J322" s="316" t="s">
        <v>324</v>
      </c>
      <c r="K322" s="245">
        <v>4.8499999999999996</v>
      </c>
      <c r="L322" s="246">
        <f t="shared" si="13"/>
        <v>104</v>
      </c>
      <c r="M322" s="188">
        <v>104</v>
      </c>
      <c r="N322" s="188"/>
      <c r="O322" s="187" t="e">
        <f>IF(M322="nio",0,IF(M322&gt;0,M322*K322/Q322,0))*VLOOKUP(B322,'2-Kosten per locatie'!$A$13:$G$46,7,FALSE)</f>
        <v>#DIV/0!</v>
      </c>
      <c r="P322" s="187">
        <f>IF(N322&gt;0,N322*K322/R322,0)*VLOOKUP(B322,'2-Kosten per locatie'!$A$13:$G$46,7,FALSE)</f>
        <v>0</v>
      </c>
      <c r="Q322" s="247">
        <f>IF(M322="nio",0,IF(M322&gt;0,VLOOKUP(H322,'3-Productie normen'!A:K,VLOOKUP(M322,'3-Productie normen'!$B$31:$C$36,2,FALSE),FALSE)))</f>
        <v>0</v>
      </c>
      <c r="R322" s="247">
        <f t="shared" si="14"/>
        <v>0</v>
      </c>
      <c r="S322" s="248">
        <f>VLOOKUP(H322,'3-Productie normen'!A:N,11,FALSE)</f>
        <v>0</v>
      </c>
      <c r="T322" s="248"/>
      <c r="V322" s="249">
        <f t="shared" si="15"/>
        <v>504.4</v>
      </c>
    </row>
    <row r="323" spans="1:22" ht="14.15" customHeight="1">
      <c r="A323" s="67">
        <v>323</v>
      </c>
      <c r="B323" s="219" t="s">
        <v>41</v>
      </c>
      <c r="C323" s="316" t="s">
        <v>42</v>
      </c>
      <c r="D323" s="219" t="s">
        <v>43</v>
      </c>
      <c r="E323" s="243" t="s">
        <v>280</v>
      </c>
      <c r="F323" s="244" t="s">
        <v>282</v>
      </c>
      <c r="G323" s="219" t="s">
        <v>242</v>
      </c>
      <c r="H323" s="234" t="s">
        <v>242</v>
      </c>
      <c r="I323" s="65" t="s">
        <v>323</v>
      </c>
      <c r="J323" s="316" t="s">
        <v>324</v>
      </c>
      <c r="K323" s="245">
        <v>3.15</v>
      </c>
      <c r="L323" s="246">
        <f t="shared" si="13"/>
        <v>104</v>
      </c>
      <c r="M323" s="188">
        <v>104</v>
      </c>
      <c r="N323" s="188"/>
      <c r="O323" s="187" t="e">
        <f>IF(M323="nio",0,IF(M323&gt;0,M323*K323/Q323,0))*VLOOKUP(B323,'2-Kosten per locatie'!$A$13:$G$46,7,FALSE)</f>
        <v>#DIV/0!</v>
      </c>
      <c r="P323" s="187">
        <f>IF(N323&gt;0,N323*K323/R323,0)*VLOOKUP(B323,'2-Kosten per locatie'!$A$13:$G$46,7,FALSE)</f>
        <v>0</v>
      </c>
      <c r="Q323" s="247">
        <f>IF(M323="nio",0,IF(M323&gt;0,VLOOKUP(H323,'3-Productie normen'!A:K,VLOOKUP(M323,'3-Productie normen'!$B$31:$C$36,2,FALSE),FALSE)))</f>
        <v>0</v>
      </c>
      <c r="R323" s="247">
        <f t="shared" si="14"/>
        <v>0</v>
      </c>
      <c r="S323" s="248">
        <f>VLOOKUP(H323,'3-Productie normen'!A:N,11,FALSE)</f>
        <v>0</v>
      </c>
      <c r="T323" s="248"/>
      <c r="V323" s="249">
        <f t="shared" si="15"/>
        <v>327.59999999999997</v>
      </c>
    </row>
    <row r="324" spans="1:22" ht="14.15" customHeight="1">
      <c r="A324" s="67">
        <v>324</v>
      </c>
      <c r="B324" s="219" t="s">
        <v>41</v>
      </c>
      <c r="C324" s="316" t="s">
        <v>42</v>
      </c>
      <c r="D324" s="219" t="s">
        <v>43</v>
      </c>
      <c r="E324" s="243" t="s">
        <v>280</v>
      </c>
      <c r="F324" s="244" t="s">
        <v>282</v>
      </c>
      <c r="G324" s="219" t="s">
        <v>242</v>
      </c>
      <c r="H324" s="234" t="s">
        <v>242</v>
      </c>
      <c r="I324" s="65" t="s">
        <v>275</v>
      </c>
      <c r="J324" s="316" t="s">
        <v>276</v>
      </c>
      <c r="K324" s="245">
        <v>4.0999999999999996</v>
      </c>
      <c r="L324" s="246">
        <f t="shared" si="13"/>
        <v>104</v>
      </c>
      <c r="M324" s="188">
        <v>104</v>
      </c>
      <c r="N324" s="188"/>
      <c r="O324" s="187" t="e">
        <f>IF(M324="nio",0,IF(M324&gt;0,M324*K324/Q324,0))*VLOOKUP(B324,'2-Kosten per locatie'!$A$13:$G$46,7,FALSE)</f>
        <v>#DIV/0!</v>
      </c>
      <c r="P324" s="187">
        <f>IF(N324&gt;0,N324*K324/R324,0)*VLOOKUP(B324,'2-Kosten per locatie'!$A$13:$G$46,7,FALSE)</f>
        <v>0</v>
      </c>
      <c r="Q324" s="247">
        <f>IF(M324="nio",0,IF(M324&gt;0,VLOOKUP(H324,'3-Productie normen'!A:K,VLOOKUP(M324,'3-Productie normen'!$B$31:$C$36,2,FALSE),FALSE)))</f>
        <v>0</v>
      </c>
      <c r="R324" s="247">
        <f t="shared" si="14"/>
        <v>0</v>
      </c>
      <c r="S324" s="248">
        <f>VLOOKUP(H324,'3-Productie normen'!A:N,11,FALSE)</f>
        <v>0</v>
      </c>
      <c r="T324" s="248"/>
      <c r="V324" s="249">
        <f t="shared" si="15"/>
        <v>426.4</v>
      </c>
    </row>
    <row r="325" spans="1:22" ht="14.15" customHeight="1">
      <c r="A325" s="67">
        <v>325</v>
      </c>
      <c r="B325" s="219" t="s">
        <v>41</v>
      </c>
      <c r="C325" s="316" t="s">
        <v>42</v>
      </c>
      <c r="D325" s="219" t="s">
        <v>43</v>
      </c>
      <c r="E325" s="243" t="s">
        <v>280</v>
      </c>
      <c r="F325" s="244" t="s">
        <v>284</v>
      </c>
      <c r="G325" s="65" t="s">
        <v>326</v>
      </c>
      <c r="H325" s="230" t="s">
        <v>244</v>
      </c>
      <c r="I325" s="65" t="s">
        <v>279</v>
      </c>
      <c r="J325" s="316" t="s">
        <v>279</v>
      </c>
      <c r="K325" s="245">
        <v>77.400000000000006</v>
      </c>
      <c r="L325" s="246">
        <f t="shared" si="13"/>
        <v>0</v>
      </c>
      <c r="M325" s="188" t="s">
        <v>279</v>
      </c>
      <c r="N325" s="188"/>
      <c r="O325" s="187">
        <f>IF(M325="nio",0,IF(M325&gt;0,M325*K325/Q325,0))*VLOOKUP(B325,'2-Kosten per locatie'!$A$13:$G$46,7,FALSE)</f>
        <v>0</v>
      </c>
      <c r="P325" s="187">
        <f>IF(N325&gt;0,N325*K325/R325,0)*VLOOKUP(B325,'2-Kosten per locatie'!$A$13:$G$46,7,FALSE)</f>
        <v>0</v>
      </c>
      <c r="Q325" s="247">
        <f>IF(M325="nio",0,IF(M325&gt;0,VLOOKUP(H325,'3-Productie normen'!A:K,VLOOKUP(M325,'3-Productie normen'!$B$31:$C$36,2,FALSE),FALSE)))</f>
        <v>0</v>
      </c>
      <c r="R325" s="247">
        <f t="shared" si="14"/>
        <v>0</v>
      </c>
      <c r="S325" s="248">
        <f>VLOOKUP(H325,'3-Productie normen'!A:N,11,FALSE)</f>
        <v>0</v>
      </c>
      <c r="T325" s="248"/>
      <c r="V325" s="249">
        <f t="shared" si="15"/>
        <v>0</v>
      </c>
    </row>
    <row r="326" spans="1:22" ht="14.15" customHeight="1">
      <c r="A326" s="67">
        <v>326</v>
      </c>
      <c r="B326" s="219" t="s">
        <v>41</v>
      </c>
      <c r="C326" s="316" t="s">
        <v>42</v>
      </c>
      <c r="D326" s="219" t="s">
        <v>43</v>
      </c>
      <c r="E326" s="243" t="s">
        <v>280</v>
      </c>
      <c r="F326" s="244" t="s">
        <v>287</v>
      </c>
      <c r="G326" s="65" t="s">
        <v>328</v>
      </c>
      <c r="H326" s="230" t="s">
        <v>244</v>
      </c>
      <c r="I326" s="65" t="s">
        <v>279</v>
      </c>
      <c r="J326" s="316" t="s">
        <v>279</v>
      </c>
      <c r="K326" s="245">
        <v>23.25</v>
      </c>
      <c r="L326" s="246">
        <f t="shared" si="13"/>
        <v>0</v>
      </c>
      <c r="M326" s="188" t="s">
        <v>279</v>
      </c>
      <c r="N326" s="188"/>
      <c r="O326" s="187">
        <f>IF(M326="nio",0,IF(M326&gt;0,M326*K326/Q326,0))*VLOOKUP(B326,'2-Kosten per locatie'!$A$13:$G$46,7,FALSE)</f>
        <v>0</v>
      </c>
      <c r="P326" s="187">
        <f>IF(N326&gt;0,N326*K326/R326,0)*VLOOKUP(B326,'2-Kosten per locatie'!$A$13:$G$46,7,FALSE)</f>
        <v>0</v>
      </c>
      <c r="Q326" s="247">
        <f>IF(M326="nio",0,IF(M326&gt;0,VLOOKUP(H326,'3-Productie normen'!A:K,VLOOKUP(M326,'3-Productie normen'!$B$31:$C$36,2,FALSE),FALSE)))</f>
        <v>0</v>
      </c>
      <c r="R326" s="247">
        <f t="shared" si="14"/>
        <v>0</v>
      </c>
      <c r="S326" s="248">
        <f>VLOOKUP(H326,'3-Productie normen'!A:N,11,FALSE)</f>
        <v>0</v>
      </c>
      <c r="T326" s="248"/>
      <c r="V326" s="249">
        <f t="shared" si="15"/>
        <v>0</v>
      </c>
    </row>
    <row r="327" spans="1:22" ht="14.15" customHeight="1">
      <c r="A327" s="67">
        <v>327</v>
      </c>
      <c r="B327" s="219" t="s">
        <v>41</v>
      </c>
      <c r="C327" s="316" t="s">
        <v>42</v>
      </c>
      <c r="D327" s="219" t="s">
        <v>43</v>
      </c>
      <c r="E327" s="243" t="s">
        <v>280</v>
      </c>
      <c r="F327" s="244" t="s">
        <v>289</v>
      </c>
      <c r="G327" s="219" t="s">
        <v>239</v>
      </c>
      <c r="H327" s="230" t="s">
        <v>244</v>
      </c>
      <c r="I327" s="65" t="s">
        <v>279</v>
      </c>
      <c r="J327" s="316" t="s">
        <v>279</v>
      </c>
      <c r="K327" s="245">
        <v>33.65</v>
      </c>
      <c r="L327" s="246">
        <f t="shared" si="13"/>
        <v>0</v>
      </c>
      <c r="M327" s="188" t="s">
        <v>279</v>
      </c>
      <c r="N327" s="188"/>
      <c r="O327" s="187">
        <f>IF(M327="nio",0,IF(M327&gt;0,M327*K327/Q327,0))*VLOOKUP(B327,'2-Kosten per locatie'!$A$13:$G$46,7,FALSE)</f>
        <v>0</v>
      </c>
      <c r="P327" s="187">
        <f>IF(N327&gt;0,N327*K327/R327,0)*VLOOKUP(B327,'2-Kosten per locatie'!$A$13:$G$46,7,FALSE)</f>
        <v>0</v>
      </c>
      <c r="Q327" s="247">
        <f>IF(M327="nio",0,IF(M327&gt;0,VLOOKUP(H327,'3-Productie normen'!A:K,VLOOKUP(M327,'3-Productie normen'!$B$31:$C$36,2,FALSE),FALSE)))</f>
        <v>0</v>
      </c>
      <c r="R327" s="247">
        <f t="shared" si="14"/>
        <v>0</v>
      </c>
      <c r="S327" s="248">
        <f>VLOOKUP(H327,'3-Productie normen'!A:N,11,FALSE)</f>
        <v>0</v>
      </c>
      <c r="T327" s="248"/>
      <c r="V327" s="249">
        <f t="shared" si="15"/>
        <v>0</v>
      </c>
    </row>
    <row r="328" spans="1:22" ht="14.15" customHeight="1">
      <c r="A328" s="67">
        <v>328</v>
      </c>
      <c r="B328" s="219" t="s">
        <v>41</v>
      </c>
      <c r="C328" s="316" t="s">
        <v>42</v>
      </c>
      <c r="D328" s="219" t="s">
        <v>43</v>
      </c>
      <c r="E328" s="243" t="s">
        <v>280</v>
      </c>
      <c r="F328" s="244" t="s">
        <v>291</v>
      </c>
      <c r="G328" s="447" t="s">
        <v>406</v>
      </c>
      <c r="H328" s="230" t="s">
        <v>240</v>
      </c>
      <c r="I328" s="65" t="s">
        <v>278</v>
      </c>
      <c r="J328" s="316" t="s">
        <v>286</v>
      </c>
      <c r="K328" s="245">
        <v>17</v>
      </c>
      <c r="L328" s="246">
        <f t="shared" si="13"/>
        <v>104</v>
      </c>
      <c r="M328" s="188">
        <v>104</v>
      </c>
      <c r="N328" s="188"/>
      <c r="O328" s="187" t="e">
        <f>IF(M328="nio",0,IF(M328&gt;0,M328*K328/Q328,0))*VLOOKUP(B328,'2-Kosten per locatie'!$A$13:$G$46,7,FALSE)</f>
        <v>#DIV/0!</v>
      </c>
      <c r="P328" s="187">
        <f>IF(N328&gt;0,N328*K328/R328,0)*VLOOKUP(B328,'2-Kosten per locatie'!$A$13:$G$46,7,FALSE)</f>
        <v>0</v>
      </c>
      <c r="Q328" s="247">
        <f>IF(M328="nio",0,IF(M328&gt;0,VLOOKUP(H328,'3-Productie normen'!A:K,VLOOKUP(M328,'3-Productie normen'!$B$31:$C$36,2,FALSE),FALSE)))</f>
        <v>0</v>
      </c>
      <c r="R328" s="247">
        <f t="shared" si="14"/>
        <v>0</v>
      </c>
      <c r="S328" s="248">
        <f>VLOOKUP(H328,'3-Productie normen'!A:N,11,FALSE)</f>
        <v>0</v>
      </c>
      <c r="T328" s="248"/>
      <c r="V328" s="249">
        <f t="shared" si="15"/>
        <v>1768</v>
      </c>
    </row>
    <row r="329" spans="1:22" ht="14.15" customHeight="1">
      <c r="A329" s="67">
        <v>329</v>
      </c>
      <c r="B329" s="219" t="s">
        <v>41</v>
      </c>
      <c r="C329" s="316" t="s">
        <v>42</v>
      </c>
      <c r="D329" s="219" t="s">
        <v>43</v>
      </c>
      <c r="E329" s="243" t="s">
        <v>280</v>
      </c>
      <c r="F329" s="244" t="s">
        <v>293</v>
      </c>
      <c r="G329" s="219" t="s">
        <v>239</v>
      </c>
      <c r="H329" s="230" t="s">
        <v>244</v>
      </c>
      <c r="I329" s="65" t="s">
        <v>279</v>
      </c>
      <c r="J329" s="316" t="s">
        <v>279</v>
      </c>
      <c r="K329" s="245">
        <v>14.45</v>
      </c>
      <c r="L329" s="246">
        <f t="shared" si="13"/>
        <v>0</v>
      </c>
      <c r="M329" s="188" t="s">
        <v>279</v>
      </c>
      <c r="N329" s="188"/>
      <c r="O329" s="187">
        <f>IF(M329="nio",0,IF(M329&gt;0,M329*K329/Q329,0))*VLOOKUP(B329,'2-Kosten per locatie'!$A$13:$G$46,7,FALSE)</f>
        <v>0</v>
      </c>
      <c r="P329" s="187">
        <f>IF(N329&gt;0,N329*K329/R329,0)*VLOOKUP(B329,'2-Kosten per locatie'!$A$13:$G$46,7,FALSE)</f>
        <v>0</v>
      </c>
      <c r="Q329" s="247">
        <f>IF(M329="nio",0,IF(M329&gt;0,VLOOKUP(H329,'3-Productie normen'!A:K,VLOOKUP(M329,'3-Productie normen'!$B$31:$C$36,2,FALSE),FALSE)))</f>
        <v>0</v>
      </c>
      <c r="R329" s="247">
        <f t="shared" si="14"/>
        <v>0</v>
      </c>
      <c r="S329" s="248">
        <f>VLOOKUP(H329,'3-Productie normen'!A:N,11,FALSE)</f>
        <v>0</v>
      </c>
      <c r="T329" s="248"/>
      <c r="V329" s="249">
        <f t="shared" si="15"/>
        <v>0</v>
      </c>
    </row>
    <row r="330" spans="1:22" ht="14.15" customHeight="1">
      <c r="A330" s="67">
        <v>330</v>
      </c>
      <c r="B330" s="219" t="s">
        <v>41</v>
      </c>
      <c r="C330" s="316" t="s">
        <v>42</v>
      </c>
      <c r="D330" s="219" t="s">
        <v>43</v>
      </c>
      <c r="E330" s="243" t="s">
        <v>280</v>
      </c>
      <c r="F330" s="244" t="s">
        <v>295</v>
      </c>
      <c r="G330" s="65" t="s">
        <v>368</v>
      </c>
      <c r="H330" s="230" t="s">
        <v>232</v>
      </c>
      <c r="I330" s="65" t="s">
        <v>323</v>
      </c>
      <c r="J330" s="316" t="s">
        <v>324</v>
      </c>
      <c r="K330" s="245">
        <v>4.8499999999999996</v>
      </c>
      <c r="L330" s="246">
        <f t="shared" ref="L330:L393" si="16">SUM(M330:N330)</f>
        <v>104</v>
      </c>
      <c r="M330" s="188">
        <v>104</v>
      </c>
      <c r="N330" s="188"/>
      <c r="O330" s="187" t="e">
        <f>IF(M330="nio",0,IF(M330&gt;0,M330*K330/Q330,0))*VLOOKUP(B330,'2-Kosten per locatie'!$A$13:$G$46,7,FALSE)</f>
        <v>#DIV/0!</v>
      </c>
      <c r="P330" s="187">
        <f>IF(N330&gt;0,N330*K330/R330,0)*VLOOKUP(B330,'2-Kosten per locatie'!$A$13:$G$46,7,FALSE)</f>
        <v>0</v>
      </c>
      <c r="Q330" s="247">
        <f>IF(M330="nio",0,IF(M330&gt;0,VLOOKUP(H330,'3-Productie normen'!A:K,VLOOKUP(M330,'3-Productie normen'!$B$31:$C$36,2,FALSE),FALSE)))</f>
        <v>0</v>
      </c>
      <c r="R330" s="247">
        <f t="shared" ref="R330:R391" si="17">IF(N330&gt;0,Q330*$R$8,0)</f>
        <v>0</v>
      </c>
      <c r="S330" s="248">
        <f>VLOOKUP(H330,'3-Productie normen'!A:N,11,FALSE)</f>
        <v>0</v>
      </c>
      <c r="T330" s="248"/>
      <c r="V330" s="249">
        <f t="shared" si="15"/>
        <v>504.4</v>
      </c>
    </row>
    <row r="331" spans="1:22" ht="14.15" customHeight="1">
      <c r="A331" s="67">
        <v>331</v>
      </c>
      <c r="B331" s="219" t="s">
        <v>41</v>
      </c>
      <c r="C331" s="316" t="s">
        <v>42</v>
      </c>
      <c r="D331" s="219" t="s">
        <v>43</v>
      </c>
      <c r="E331" s="243" t="s">
        <v>280</v>
      </c>
      <c r="F331" s="244" t="s">
        <v>298</v>
      </c>
      <c r="G331" s="449" t="s">
        <v>242</v>
      </c>
      <c r="H331" s="234" t="s">
        <v>242</v>
      </c>
      <c r="I331" s="449" t="s">
        <v>275</v>
      </c>
      <c r="J331" s="316" t="s">
        <v>276</v>
      </c>
      <c r="K331" s="245">
        <v>3.15</v>
      </c>
      <c r="L331" s="246">
        <f t="shared" si="16"/>
        <v>104</v>
      </c>
      <c r="M331" s="188">
        <v>104</v>
      </c>
      <c r="N331" s="188"/>
      <c r="O331" s="187" t="e">
        <f>IF(M331="nio",0,IF(M331&gt;0,M331*K331/Q331,0))*VLOOKUP(B331,'2-Kosten per locatie'!$A$13:$G$46,7,FALSE)</f>
        <v>#DIV/0!</v>
      </c>
      <c r="P331" s="187">
        <f>IF(N331&gt;0,N331*K331/R331,0)*VLOOKUP(B331,'2-Kosten per locatie'!$A$13:$G$46,7,FALSE)</f>
        <v>0</v>
      </c>
      <c r="Q331" s="247">
        <f>IF(M331="nio",0,IF(M331&gt;0,VLOOKUP(H331,'3-Productie normen'!A:K,VLOOKUP(M331,'3-Productie normen'!$B$31:$C$36,2,FALSE),FALSE)))</f>
        <v>0</v>
      </c>
      <c r="R331" s="247">
        <f t="shared" si="17"/>
        <v>0</v>
      </c>
      <c r="S331" s="248">
        <f>VLOOKUP(H331,'3-Productie normen'!A:N,11,FALSE)</f>
        <v>0</v>
      </c>
      <c r="T331" s="248"/>
      <c r="V331" s="249">
        <f t="shared" si="15"/>
        <v>327.59999999999997</v>
      </c>
    </row>
    <row r="332" spans="1:22" ht="14.15" customHeight="1">
      <c r="A332" s="67">
        <v>332</v>
      </c>
      <c r="B332" s="219" t="s">
        <v>41</v>
      </c>
      <c r="C332" s="316" t="s">
        <v>42</v>
      </c>
      <c r="D332" s="219" t="s">
        <v>43</v>
      </c>
      <c r="E332" s="243" t="s">
        <v>280</v>
      </c>
      <c r="F332" s="244" t="s">
        <v>298</v>
      </c>
      <c r="G332" s="447" t="s">
        <v>304</v>
      </c>
      <c r="H332" s="234" t="s">
        <v>242</v>
      </c>
      <c r="I332" s="449" t="s">
        <v>275</v>
      </c>
      <c r="J332" s="316" t="s">
        <v>276</v>
      </c>
      <c r="K332" s="245">
        <v>4.0999999999999996</v>
      </c>
      <c r="L332" s="246">
        <f t="shared" si="16"/>
        <v>104</v>
      </c>
      <c r="M332" s="188">
        <v>104</v>
      </c>
      <c r="N332" s="188"/>
      <c r="O332" s="187" t="e">
        <f>IF(M332="nio",0,IF(M332&gt;0,M332*K332/Q332,0))*VLOOKUP(B332,'2-Kosten per locatie'!$A$13:$G$46,7,FALSE)</f>
        <v>#DIV/0!</v>
      </c>
      <c r="P332" s="187">
        <f>IF(N332&gt;0,N332*K332/R332,0)*VLOOKUP(B332,'2-Kosten per locatie'!$A$13:$G$46,7,FALSE)</f>
        <v>0</v>
      </c>
      <c r="Q332" s="247">
        <f>IF(M332="nio",0,IF(M332&gt;0,VLOOKUP(H332,'3-Productie normen'!A:K,VLOOKUP(M332,'3-Productie normen'!$B$31:$C$36,2,FALSE),FALSE)))</f>
        <v>0</v>
      </c>
      <c r="R332" s="247">
        <f t="shared" si="17"/>
        <v>0</v>
      </c>
      <c r="S332" s="248">
        <f>VLOOKUP(H332,'3-Productie normen'!A:N,11,FALSE)</f>
        <v>0</v>
      </c>
      <c r="T332" s="248"/>
      <c r="V332" s="249">
        <f t="shared" si="15"/>
        <v>426.4</v>
      </c>
    </row>
    <row r="333" spans="1:22" ht="14.15" customHeight="1">
      <c r="A333" s="67">
        <v>333</v>
      </c>
      <c r="B333" s="219" t="s">
        <v>41</v>
      </c>
      <c r="C333" s="316" t="s">
        <v>42</v>
      </c>
      <c r="D333" s="219" t="s">
        <v>43</v>
      </c>
      <c r="E333" s="243" t="s">
        <v>306</v>
      </c>
      <c r="F333" s="244" t="s">
        <v>307</v>
      </c>
      <c r="G333" s="447" t="s">
        <v>368</v>
      </c>
      <c r="H333" s="230" t="s">
        <v>232</v>
      </c>
      <c r="I333" s="449" t="s">
        <v>323</v>
      </c>
      <c r="J333" s="316" t="s">
        <v>324</v>
      </c>
      <c r="K333" s="245">
        <v>4.8499999999999996</v>
      </c>
      <c r="L333" s="246">
        <f t="shared" si="16"/>
        <v>104</v>
      </c>
      <c r="M333" s="188">
        <v>104</v>
      </c>
      <c r="N333" s="188"/>
      <c r="O333" s="187" t="e">
        <f>IF(M333="nio",0,IF(M333&gt;0,M333*K333/Q333,0))*VLOOKUP(B333,'2-Kosten per locatie'!$A$13:$G$46,7,FALSE)</f>
        <v>#DIV/0!</v>
      </c>
      <c r="P333" s="187">
        <f>IF(N333&gt;0,N333*K333/R333,0)*VLOOKUP(B333,'2-Kosten per locatie'!$A$13:$G$46,7,FALSE)</f>
        <v>0</v>
      </c>
      <c r="Q333" s="247">
        <f>IF(M333="nio",0,IF(M333&gt;0,VLOOKUP(H333,'3-Productie normen'!A:K,VLOOKUP(M333,'3-Productie normen'!$B$31:$C$36,2,FALSE),FALSE)))</f>
        <v>0</v>
      </c>
      <c r="R333" s="247">
        <f t="shared" si="17"/>
        <v>0</v>
      </c>
      <c r="S333" s="248">
        <f>VLOOKUP(H333,'3-Productie normen'!A:N,11,FALSE)</f>
        <v>0</v>
      </c>
      <c r="T333" s="248"/>
      <c r="V333" s="249">
        <f t="shared" si="15"/>
        <v>504.4</v>
      </c>
    </row>
    <row r="334" spans="1:22" ht="14.15" customHeight="1">
      <c r="A334" s="67">
        <v>334</v>
      </c>
      <c r="B334" s="219" t="s">
        <v>41</v>
      </c>
      <c r="C334" s="316" t="s">
        <v>42</v>
      </c>
      <c r="D334" s="219" t="s">
        <v>43</v>
      </c>
      <c r="E334" s="243" t="s">
        <v>306</v>
      </c>
      <c r="F334" s="244" t="s">
        <v>308</v>
      </c>
      <c r="G334" s="447" t="s">
        <v>283</v>
      </c>
      <c r="H334" s="230" t="s">
        <v>232</v>
      </c>
      <c r="I334" s="449" t="s">
        <v>296</v>
      </c>
      <c r="J334" s="316" t="s">
        <v>297</v>
      </c>
      <c r="K334" s="245">
        <v>33.1</v>
      </c>
      <c r="L334" s="246">
        <f t="shared" si="16"/>
        <v>104</v>
      </c>
      <c r="M334" s="188">
        <v>104</v>
      </c>
      <c r="N334" s="188"/>
      <c r="O334" s="187" t="e">
        <f>IF(M334="nio",0,IF(M334&gt;0,M334*K334/Q334,0))*VLOOKUP(B334,'2-Kosten per locatie'!$A$13:$G$46,7,FALSE)</f>
        <v>#DIV/0!</v>
      </c>
      <c r="P334" s="187">
        <f>IF(N334&gt;0,N334*K334/R334,0)*VLOOKUP(B334,'2-Kosten per locatie'!$A$13:$G$46,7,FALSE)</f>
        <v>0</v>
      </c>
      <c r="Q334" s="247">
        <f>IF(M334="nio",0,IF(M334&gt;0,VLOOKUP(H334,'3-Productie normen'!A:K,VLOOKUP(M334,'3-Productie normen'!$B$31:$C$36,2,FALSE),FALSE)))</f>
        <v>0</v>
      </c>
      <c r="R334" s="247">
        <f t="shared" si="17"/>
        <v>0</v>
      </c>
      <c r="S334" s="248">
        <f>VLOOKUP(H334,'3-Productie normen'!A:N,11,FALSE)</f>
        <v>0</v>
      </c>
      <c r="T334" s="248"/>
      <c r="V334" s="249">
        <f t="shared" si="15"/>
        <v>3442.4</v>
      </c>
    </row>
    <row r="335" spans="1:22" ht="14.15" customHeight="1">
      <c r="A335" s="67">
        <v>335</v>
      </c>
      <c r="B335" s="219" t="s">
        <v>41</v>
      </c>
      <c r="C335" s="316" t="s">
        <v>42</v>
      </c>
      <c r="D335" s="219" t="s">
        <v>43</v>
      </c>
      <c r="E335" s="243" t="s">
        <v>306</v>
      </c>
      <c r="F335" s="244" t="s">
        <v>309</v>
      </c>
      <c r="G335" s="449" t="s">
        <v>127</v>
      </c>
      <c r="H335" s="230" t="s">
        <v>227</v>
      </c>
      <c r="I335" s="449" t="s">
        <v>296</v>
      </c>
      <c r="J335" s="316" t="s">
        <v>297</v>
      </c>
      <c r="K335" s="245">
        <v>44.9</v>
      </c>
      <c r="L335" s="246">
        <f t="shared" si="16"/>
        <v>104</v>
      </c>
      <c r="M335" s="188">
        <v>104</v>
      </c>
      <c r="N335" s="188"/>
      <c r="O335" s="187" t="e">
        <f>IF(M335="nio",0,IF(M335&gt;0,M335*K335/Q335,0))*VLOOKUP(B335,'2-Kosten per locatie'!$A$13:$G$46,7,FALSE)</f>
        <v>#DIV/0!</v>
      </c>
      <c r="P335" s="187">
        <f>IF(N335&gt;0,N335*K335/R335,0)*VLOOKUP(B335,'2-Kosten per locatie'!$A$13:$G$46,7,FALSE)</f>
        <v>0</v>
      </c>
      <c r="Q335" s="247">
        <f>IF(M335="nio",0,IF(M335&gt;0,VLOOKUP(H335,'3-Productie normen'!A:K,VLOOKUP(M335,'3-Productie normen'!$B$31:$C$36,2,FALSE),FALSE)))</f>
        <v>0</v>
      </c>
      <c r="R335" s="247">
        <f t="shared" si="17"/>
        <v>0</v>
      </c>
      <c r="S335" s="248">
        <f>VLOOKUP(H335,'3-Productie normen'!A:N,11,FALSE)</f>
        <v>0</v>
      </c>
      <c r="T335" s="248"/>
      <c r="V335" s="249">
        <f t="shared" si="15"/>
        <v>4669.5999999999995</v>
      </c>
    </row>
    <row r="336" spans="1:22" ht="14.15" customHeight="1">
      <c r="A336" s="67">
        <v>336</v>
      </c>
      <c r="B336" s="219" t="s">
        <v>41</v>
      </c>
      <c r="C336" s="316" t="s">
        <v>42</v>
      </c>
      <c r="D336" s="219" t="s">
        <v>43</v>
      </c>
      <c r="E336" s="243" t="s">
        <v>306</v>
      </c>
      <c r="F336" s="244" t="s">
        <v>311</v>
      </c>
      <c r="G336" s="449" t="s">
        <v>127</v>
      </c>
      <c r="H336" s="230" t="s">
        <v>227</v>
      </c>
      <c r="I336" s="449" t="s">
        <v>296</v>
      </c>
      <c r="J336" s="316" t="s">
        <v>297</v>
      </c>
      <c r="K336" s="245">
        <v>36.950000000000003</v>
      </c>
      <c r="L336" s="246">
        <f t="shared" si="16"/>
        <v>104</v>
      </c>
      <c r="M336" s="188">
        <v>104</v>
      </c>
      <c r="N336" s="188"/>
      <c r="O336" s="187" t="e">
        <f>IF(M336="nio",0,IF(M336&gt;0,M336*K336/Q336,0))*VLOOKUP(B336,'2-Kosten per locatie'!$A$13:$G$46,7,FALSE)</f>
        <v>#DIV/0!</v>
      </c>
      <c r="P336" s="187">
        <f>IF(N336&gt;0,N336*K336/R336,0)*VLOOKUP(B336,'2-Kosten per locatie'!$A$13:$G$46,7,FALSE)</f>
        <v>0</v>
      </c>
      <c r="Q336" s="247">
        <f>IF(M336="nio",0,IF(M336&gt;0,VLOOKUP(H336,'3-Productie normen'!A:K,VLOOKUP(M336,'3-Productie normen'!$B$31:$C$36,2,FALSE),FALSE)))</f>
        <v>0</v>
      </c>
      <c r="R336" s="247">
        <f t="shared" si="17"/>
        <v>0</v>
      </c>
      <c r="S336" s="248">
        <f>VLOOKUP(H336,'3-Productie normen'!A:N,11,FALSE)</f>
        <v>0</v>
      </c>
      <c r="T336" s="248"/>
      <c r="V336" s="249">
        <f t="shared" si="15"/>
        <v>3842.8</v>
      </c>
    </row>
    <row r="337" spans="1:22" ht="14.15" customHeight="1">
      <c r="A337" s="67">
        <v>337</v>
      </c>
      <c r="B337" s="219" t="s">
        <v>41</v>
      </c>
      <c r="C337" s="316" t="s">
        <v>42</v>
      </c>
      <c r="D337" s="219" t="s">
        <v>43</v>
      </c>
      <c r="E337" s="243" t="s">
        <v>306</v>
      </c>
      <c r="F337" s="244" t="s">
        <v>312</v>
      </c>
      <c r="G337" s="447" t="s">
        <v>234</v>
      </c>
      <c r="H337" s="230" t="s">
        <v>234</v>
      </c>
      <c r="I337" s="449" t="s">
        <v>296</v>
      </c>
      <c r="J337" s="316" t="s">
        <v>297</v>
      </c>
      <c r="K337" s="245">
        <v>36.950000000000003</v>
      </c>
      <c r="L337" s="246">
        <f t="shared" si="16"/>
        <v>104</v>
      </c>
      <c r="M337" s="188">
        <v>104</v>
      </c>
      <c r="N337" s="188"/>
      <c r="O337" s="187" t="e">
        <f>IF(M337="nio",0,IF(M337&gt;0,M337*K337/Q337,0))*VLOOKUP(B337,'2-Kosten per locatie'!$A$13:$G$46,7,FALSE)</f>
        <v>#DIV/0!</v>
      </c>
      <c r="P337" s="187">
        <f>IF(N337&gt;0,N337*K337/R337,0)*VLOOKUP(B337,'2-Kosten per locatie'!$A$13:$G$46,7,FALSE)</f>
        <v>0</v>
      </c>
      <c r="Q337" s="247">
        <f>IF(M337="nio",0,IF(M337&gt;0,VLOOKUP(H337,'3-Productie normen'!A:K,VLOOKUP(M337,'3-Productie normen'!$B$31:$C$36,2,FALSE),FALSE)))</f>
        <v>0</v>
      </c>
      <c r="R337" s="247">
        <f t="shared" si="17"/>
        <v>0</v>
      </c>
      <c r="S337" s="248">
        <f>VLOOKUP(H337,'3-Productie normen'!A:N,11,FALSE)</f>
        <v>0</v>
      </c>
      <c r="T337" s="248"/>
      <c r="V337" s="249">
        <f t="shared" si="15"/>
        <v>3842.8</v>
      </c>
    </row>
    <row r="338" spans="1:22" ht="14.15" customHeight="1">
      <c r="A338" s="67">
        <v>338</v>
      </c>
      <c r="B338" s="219" t="s">
        <v>41</v>
      </c>
      <c r="C338" s="316" t="s">
        <v>42</v>
      </c>
      <c r="D338" s="219" t="s">
        <v>43</v>
      </c>
      <c r="E338" s="243" t="s">
        <v>306</v>
      </c>
      <c r="F338" s="244" t="s">
        <v>314</v>
      </c>
      <c r="G338" s="447" t="s">
        <v>127</v>
      </c>
      <c r="H338" s="230" t="s">
        <v>227</v>
      </c>
      <c r="I338" s="449" t="s">
        <v>296</v>
      </c>
      <c r="J338" s="316" t="s">
        <v>297</v>
      </c>
      <c r="K338" s="245">
        <v>36.950000000000003</v>
      </c>
      <c r="L338" s="246">
        <f t="shared" si="16"/>
        <v>104</v>
      </c>
      <c r="M338" s="188">
        <v>104</v>
      </c>
      <c r="N338" s="188"/>
      <c r="O338" s="187" t="e">
        <f>IF(M338="nio",0,IF(M338&gt;0,M338*K338/Q338,0))*VLOOKUP(B338,'2-Kosten per locatie'!$A$13:$G$46,7,FALSE)</f>
        <v>#DIV/0!</v>
      </c>
      <c r="P338" s="187">
        <f>IF(N338&gt;0,N338*K338/R338,0)*VLOOKUP(B338,'2-Kosten per locatie'!$A$13:$G$46,7,FALSE)</f>
        <v>0</v>
      </c>
      <c r="Q338" s="247">
        <f>IF(M338="nio",0,IF(M338&gt;0,VLOOKUP(H338,'3-Productie normen'!A:K,VLOOKUP(M338,'3-Productie normen'!$B$31:$C$36,2,FALSE),FALSE)))</f>
        <v>0</v>
      </c>
      <c r="R338" s="247">
        <f t="shared" si="17"/>
        <v>0</v>
      </c>
      <c r="S338" s="248">
        <f>VLOOKUP(H338,'3-Productie normen'!A:N,11,FALSE)</f>
        <v>0</v>
      </c>
      <c r="T338" s="248"/>
      <c r="V338" s="249">
        <f t="shared" si="15"/>
        <v>3842.8</v>
      </c>
    </row>
    <row r="339" spans="1:22" ht="14.15" customHeight="1">
      <c r="A339" s="67">
        <v>339</v>
      </c>
      <c r="B339" s="219" t="s">
        <v>41</v>
      </c>
      <c r="C339" s="316" t="s">
        <v>42</v>
      </c>
      <c r="D339" s="219" t="s">
        <v>43</v>
      </c>
      <c r="E339" s="243" t="s">
        <v>306</v>
      </c>
      <c r="F339" s="244" t="s">
        <v>317</v>
      </c>
      <c r="G339" s="447" t="s">
        <v>310</v>
      </c>
      <c r="H339" s="230" t="s">
        <v>238</v>
      </c>
      <c r="I339" s="449" t="s">
        <v>296</v>
      </c>
      <c r="J339" s="316" t="s">
        <v>297</v>
      </c>
      <c r="K339" s="245">
        <v>36.950000000000003</v>
      </c>
      <c r="L339" s="246">
        <f t="shared" si="16"/>
        <v>104</v>
      </c>
      <c r="M339" s="188">
        <v>104</v>
      </c>
      <c r="N339" s="188"/>
      <c r="O339" s="187" t="e">
        <f>IF(M339="nio",0,IF(M339&gt;0,M339*K339/Q339,0))*VLOOKUP(B339,'2-Kosten per locatie'!$A$13:$G$46,7,FALSE)</f>
        <v>#DIV/0!</v>
      </c>
      <c r="P339" s="187">
        <f>IF(N339&gt;0,N339*K339/R339,0)*VLOOKUP(B339,'2-Kosten per locatie'!$A$13:$G$46,7,FALSE)</f>
        <v>0</v>
      </c>
      <c r="Q339" s="247">
        <f>IF(M339="nio",0,IF(M339&gt;0,VLOOKUP(H339,'3-Productie normen'!A:K,VLOOKUP(M339,'3-Productie normen'!$B$31:$C$36,2,FALSE),FALSE)))</f>
        <v>0</v>
      </c>
      <c r="R339" s="247">
        <f t="shared" si="17"/>
        <v>0</v>
      </c>
      <c r="S339" s="248">
        <f>VLOOKUP(H339,'3-Productie normen'!A:N,11,FALSE)</f>
        <v>0</v>
      </c>
      <c r="T339" s="248"/>
      <c r="V339" s="249">
        <f t="shared" si="15"/>
        <v>3842.8</v>
      </c>
    </row>
    <row r="340" spans="1:22" ht="14.15" customHeight="1">
      <c r="A340" s="67">
        <v>340</v>
      </c>
      <c r="B340" s="219" t="s">
        <v>41</v>
      </c>
      <c r="C340" s="316" t="s">
        <v>42</v>
      </c>
      <c r="D340" s="219" t="s">
        <v>43</v>
      </c>
      <c r="E340" s="243" t="s">
        <v>306</v>
      </c>
      <c r="F340" s="244" t="s">
        <v>318</v>
      </c>
      <c r="G340" s="449" t="s">
        <v>292</v>
      </c>
      <c r="H340" s="449" t="s">
        <v>240</v>
      </c>
      <c r="I340" s="449" t="s">
        <v>278</v>
      </c>
      <c r="J340" s="316" t="s">
        <v>286</v>
      </c>
      <c r="K340" s="245">
        <v>11.1</v>
      </c>
      <c r="L340" s="246">
        <f t="shared" si="16"/>
        <v>104</v>
      </c>
      <c r="M340" s="188">
        <v>104</v>
      </c>
      <c r="N340" s="188"/>
      <c r="O340" s="187" t="e">
        <f>IF(M340="nio",0,IF(M340&gt;0,M340*K340/Q340,0))*VLOOKUP(B340,'2-Kosten per locatie'!$A$13:$G$46,7,FALSE)</f>
        <v>#DIV/0!</v>
      </c>
      <c r="P340" s="187">
        <f>IF(N340&gt;0,N340*K340/R340,0)*VLOOKUP(B340,'2-Kosten per locatie'!$A$13:$G$46,7,FALSE)</f>
        <v>0</v>
      </c>
      <c r="Q340" s="247">
        <f>IF(M340="nio",0,IF(M340&gt;0,VLOOKUP(H340,'3-Productie normen'!A:K,VLOOKUP(M340,'3-Productie normen'!$B$31:$C$36,2,FALSE),FALSE)))</f>
        <v>0</v>
      </c>
      <c r="R340" s="247">
        <f t="shared" si="17"/>
        <v>0</v>
      </c>
      <c r="S340" s="248">
        <f>VLOOKUP(H340,'3-Productie normen'!A:N,11,FALSE)</f>
        <v>0</v>
      </c>
      <c r="T340" s="248"/>
      <c r="V340" s="249">
        <f t="shared" si="15"/>
        <v>1154.3999999999999</v>
      </c>
    </row>
    <row r="341" spans="1:22" ht="14.15" customHeight="1">
      <c r="A341" s="67">
        <v>341</v>
      </c>
      <c r="B341" s="219" t="s">
        <v>41</v>
      </c>
      <c r="C341" s="316" t="s">
        <v>42</v>
      </c>
      <c r="D341" s="219" t="s">
        <v>43</v>
      </c>
      <c r="E341" s="243" t="s">
        <v>306</v>
      </c>
      <c r="F341" s="244" t="s">
        <v>320</v>
      </c>
      <c r="G341" s="449" t="s">
        <v>285</v>
      </c>
      <c r="H341" s="230" t="s">
        <v>233</v>
      </c>
      <c r="I341" s="449" t="s">
        <v>296</v>
      </c>
      <c r="J341" s="316" t="s">
        <v>297</v>
      </c>
      <c r="K341" s="245">
        <v>16.75</v>
      </c>
      <c r="L341" s="246">
        <f t="shared" si="16"/>
        <v>104</v>
      </c>
      <c r="M341" s="188">
        <v>104</v>
      </c>
      <c r="N341" s="188"/>
      <c r="O341" s="187" t="e">
        <f>IF(M341="nio",0,IF(M341&gt;0,M341*K341/Q341,0))*VLOOKUP(B341,'2-Kosten per locatie'!$A$13:$G$46,7,FALSE)</f>
        <v>#DIV/0!</v>
      </c>
      <c r="P341" s="187">
        <f>IF(N341&gt;0,N341*K341/R341,0)*VLOOKUP(B341,'2-Kosten per locatie'!$A$13:$G$46,7,FALSE)</f>
        <v>0</v>
      </c>
      <c r="Q341" s="247">
        <f>IF(M341="nio",0,IF(M341&gt;0,VLOOKUP(H341,'3-Productie normen'!A:K,VLOOKUP(M341,'3-Productie normen'!$B$31:$C$36,2,FALSE),FALSE)))</f>
        <v>0</v>
      </c>
      <c r="R341" s="247">
        <f t="shared" si="17"/>
        <v>0</v>
      </c>
      <c r="S341" s="248">
        <f>VLOOKUP(H341,'3-Productie normen'!A:N,11,FALSE)</f>
        <v>0</v>
      </c>
      <c r="T341" s="248"/>
      <c r="V341" s="249">
        <f t="shared" si="15"/>
        <v>1742</v>
      </c>
    </row>
    <row r="342" spans="1:22" ht="14.15" customHeight="1">
      <c r="A342" s="67">
        <v>342</v>
      </c>
      <c r="B342" s="219" t="s">
        <v>41</v>
      </c>
      <c r="C342" s="316" t="s">
        <v>42</v>
      </c>
      <c r="D342" s="219" t="s">
        <v>43</v>
      </c>
      <c r="E342" s="243" t="s">
        <v>306</v>
      </c>
      <c r="F342" s="244" t="s">
        <v>321</v>
      </c>
      <c r="G342" s="449" t="s">
        <v>292</v>
      </c>
      <c r="H342" s="449" t="s">
        <v>240</v>
      </c>
      <c r="I342" s="449" t="s">
        <v>278</v>
      </c>
      <c r="J342" s="316" t="s">
        <v>286</v>
      </c>
      <c r="K342" s="245">
        <v>2.65</v>
      </c>
      <c r="L342" s="246">
        <f t="shared" si="16"/>
        <v>104</v>
      </c>
      <c r="M342" s="188">
        <v>104</v>
      </c>
      <c r="N342" s="188"/>
      <c r="O342" s="187" t="e">
        <f>IF(M342="nio",0,IF(M342&gt;0,M342*K342/Q342,0))*VLOOKUP(B342,'2-Kosten per locatie'!$A$13:$G$46,7,FALSE)</f>
        <v>#DIV/0!</v>
      </c>
      <c r="P342" s="187">
        <f>IF(N342&gt;0,N342*K342/R342,0)*VLOOKUP(B342,'2-Kosten per locatie'!$A$13:$G$46,7,FALSE)</f>
        <v>0</v>
      </c>
      <c r="Q342" s="247">
        <f>IF(M342="nio",0,IF(M342&gt;0,VLOOKUP(H342,'3-Productie normen'!A:K,VLOOKUP(M342,'3-Productie normen'!$B$31:$C$36,2,FALSE),FALSE)))</f>
        <v>0</v>
      </c>
      <c r="R342" s="247">
        <f t="shared" si="17"/>
        <v>0</v>
      </c>
      <c r="S342" s="248">
        <f>VLOOKUP(H342,'3-Productie normen'!A:N,11,FALSE)</f>
        <v>0</v>
      </c>
      <c r="T342" s="248"/>
      <c r="V342" s="249">
        <f t="shared" si="15"/>
        <v>275.59999999999997</v>
      </c>
    </row>
    <row r="343" spans="1:22" ht="14.15" customHeight="1">
      <c r="A343" s="67">
        <v>343</v>
      </c>
      <c r="B343" s="219" t="s">
        <v>41</v>
      </c>
      <c r="C343" s="316" t="s">
        <v>42</v>
      </c>
      <c r="D343" s="219" t="s">
        <v>43</v>
      </c>
      <c r="E343" s="243" t="s">
        <v>306</v>
      </c>
      <c r="F343" s="244" t="s">
        <v>347</v>
      </c>
      <c r="G343" s="449" t="s">
        <v>315</v>
      </c>
      <c r="H343" s="230" t="s">
        <v>244</v>
      </c>
      <c r="I343" s="449" t="s">
        <v>279</v>
      </c>
      <c r="J343" s="316" t="s">
        <v>279</v>
      </c>
      <c r="K343" s="245">
        <v>2.1</v>
      </c>
      <c r="L343" s="246">
        <f t="shared" si="16"/>
        <v>0</v>
      </c>
      <c r="M343" s="188" t="s">
        <v>279</v>
      </c>
      <c r="N343" s="188"/>
      <c r="O343" s="187">
        <f>IF(M343="nio",0,IF(M343&gt;0,M343*K343/Q343,0))*VLOOKUP(B343,'2-Kosten per locatie'!$A$13:$G$46,7,FALSE)</f>
        <v>0</v>
      </c>
      <c r="P343" s="187">
        <f>IF(N343&gt;0,N343*K343/R343,0)*VLOOKUP(B343,'2-Kosten per locatie'!$A$13:$G$46,7,FALSE)</f>
        <v>0</v>
      </c>
      <c r="Q343" s="247">
        <f>IF(M343="nio",0,IF(M343&gt;0,VLOOKUP(H343,'3-Productie normen'!A:K,VLOOKUP(M343,'3-Productie normen'!$B$31:$C$36,2,FALSE),FALSE)))</f>
        <v>0</v>
      </c>
      <c r="R343" s="247">
        <f t="shared" si="17"/>
        <v>0</v>
      </c>
      <c r="S343" s="248">
        <f>VLOOKUP(H343,'3-Productie normen'!A:N,11,FALSE)</f>
        <v>0</v>
      </c>
      <c r="T343" s="248"/>
      <c r="V343" s="249">
        <f t="shared" si="15"/>
        <v>0</v>
      </c>
    </row>
    <row r="344" spans="1:22" ht="14.15" customHeight="1">
      <c r="A344" s="67">
        <v>344</v>
      </c>
      <c r="B344" s="219" t="s">
        <v>41</v>
      </c>
      <c r="C344" s="316" t="s">
        <v>42</v>
      </c>
      <c r="D344" s="219" t="s">
        <v>43</v>
      </c>
      <c r="E344" s="243" t="s">
        <v>306</v>
      </c>
      <c r="F344" s="244" t="s">
        <v>388</v>
      </c>
      <c r="G344" s="449" t="s">
        <v>368</v>
      </c>
      <c r="H344" s="230" t="s">
        <v>232</v>
      </c>
      <c r="I344" s="449" t="s">
        <v>323</v>
      </c>
      <c r="J344" s="316" t="s">
        <v>324</v>
      </c>
      <c r="K344" s="245">
        <v>4.8499999999999996</v>
      </c>
      <c r="L344" s="246">
        <f t="shared" si="16"/>
        <v>104</v>
      </c>
      <c r="M344" s="188">
        <v>104</v>
      </c>
      <c r="N344" s="188"/>
      <c r="O344" s="187" t="e">
        <f>IF(M344="nio",0,IF(M344&gt;0,M344*K344/Q344,0))*VLOOKUP(B344,'2-Kosten per locatie'!$A$13:$G$46,7,FALSE)</f>
        <v>#DIV/0!</v>
      </c>
      <c r="P344" s="187">
        <f>IF(N344&gt;0,N344*K344/R344,0)*VLOOKUP(B344,'2-Kosten per locatie'!$A$13:$G$46,7,FALSE)</f>
        <v>0</v>
      </c>
      <c r="Q344" s="247">
        <f>IF(M344="nio",0,IF(M344&gt;0,VLOOKUP(H344,'3-Productie normen'!A:K,VLOOKUP(M344,'3-Productie normen'!$B$31:$C$36,2,FALSE),FALSE)))</f>
        <v>0</v>
      </c>
      <c r="R344" s="247">
        <f t="shared" si="17"/>
        <v>0</v>
      </c>
      <c r="S344" s="248">
        <f>VLOOKUP(H344,'3-Productie normen'!A:N,11,FALSE)</f>
        <v>0</v>
      </c>
      <c r="T344" s="248"/>
      <c r="V344" s="249">
        <f t="shared" si="15"/>
        <v>504.4</v>
      </c>
    </row>
    <row r="345" spans="1:22" ht="14.15" customHeight="1">
      <c r="A345" s="67">
        <v>345</v>
      </c>
      <c r="B345" s="219" t="s">
        <v>62</v>
      </c>
      <c r="C345" s="316" t="s">
        <v>63</v>
      </c>
      <c r="D345" s="219" t="s">
        <v>64</v>
      </c>
      <c r="E345" s="243" t="s">
        <v>280</v>
      </c>
      <c r="F345" s="244" t="s">
        <v>281</v>
      </c>
      <c r="G345" s="449" t="s">
        <v>231</v>
      </c>
      <c r="H345" s="230" t="s">
        <v>231</v>
      </c>
      <c r="I345" s="449" t="s">
        <v>278</v>
      </c>
      <c r="J345" s="316" t="s">
        <v>276</v>
      </c>
      <c r="K345" s="245">
        <v>21.45</v>
      </c>
      <c r="L345" s="246">
        <f t="shared" si="16"/>
        <v>104</v>
      </c>
      <c r="M345" s="188">
        <v>104</v>
      </c>
      <c r="N345" s="188"/>
      <c r="O345" s="187" t="e">
        <f>IF(M345="nio",0,IF(M345&gt;0,M345*K345/Q345,0))*VLOOKUP(B345,'2-Kosten per locatie'!$A$13:$G$46,7,FALSE)</f>
        <v>#DIV/0!</v>
      </c>
      <c r="P345" s="187">
        <f>IF(N345&gt;0,N345*K345/R345,0)*VLOOKUP(B345,'2-Kosten per locatie'!$A$13:$G$46,7,FALSE)</f>
        <v>0</v>
      </c>
      <c r="Q345" s="247">
        <f>IF(M345="nio",0,IF(M345&gt;0,VLOOKUP(H345,'3-Productie normen'!A:K,VLOOKUP(M345,'3-Productie normen'!$B$31:$C$36,2,FALSE),FALSE)))</f>
        <v>0</v>
      </c>
      <c r="R345" s="247">
        <f t="shared" si="17"/>
        <v>0</v>
      </c>
      <c r="S345" s="248">
        <f>VLOOKUP(H345,'3-Productie normen'!A:N,11,FALSE)</f>
        <v>0</v>
      </c>
      <c r="T345" s="248"/>
      <c r="V345" s="249">
        <f t="shared" si="15"/>
        <v>2230.7999999999997</v>
      </c>
    </row>
    <row r="346" spans="1:22" ht="14.15" customHeight="1">
      <c r="A346" s="67">
        <v>346</v>
      </c>
      <c r="B346" s="219" t="s">
        <v>62</v>
      </c>
      <c r="C346" s="316" t="s">
        <v>63</v>
      </c>
      <c r="D346" s="219" t="s">
        <v>64</v>
      </c>
      <c r="E346" s="243" t="s">
        <v>280</v>
      </c>
      <c r="F346" s="244" t="s">
        <v>282</v>
      </c>
      <c r="G346" s="449" t="s">
        <v>127</v>
      </c>
      <c r="H346" s="230" t="s">
        <v>227</v>
      </c>
      <c r="I346" s="449" t="s">
        <v>323</v>
      </c>
      <c r="J346" s="316" t="s">
        <v>324</v>
      </c>
      <c r="K346" s="245">
        <v>22.25</v>
      </c>
      <c r="L346" s="246">
        <f t="shared" si="16"/>
        <v>104</v>
      </c>
      <c r="M346" s="188">
        <v>104</v>
      </c>
      <c r="N346" s="188"/>
      <c r="O346" s="187" t="e">
        <f>IF(M346="nio",0,IF(M346&gt;0,M346*K346/Q346,0))*VLOOKUP(B346,'2-Kosten per locatie'!$A$13:$G$46,7,FALSE)</f>
        <v>#DIV/0!</v>
      </c>
      <c r="P346" s="187">
        <f>IF(N346&gt;0,N346*K346/R346,0)*VLOOKUP(B346,'2-Kosten per locatie'!$A$13:$G$46,7,FALSE)</f>
        <v>0</v>
      </c>
      <c r="Q346" s="247">
        <f>IF(M346="nio",0,IF(M346&gt;0,VLOOKUP(H346,'3-Productie normen'!A:K,VLOOKUP(M346,'3-Productie normen'!$B$31:$C$36,2,FALSE),FALSE)))</f>
        <v>0</v>
      </c>
      <c r="R346" s="247">
        <f t="shared" si="17"/>
        <v>0</v>
      </c>
      <c r="S346" s="248">
        <f>VLOOKUP(H346,'3-Productie normen'!A:N,11,FALSE)</f>
        <v>0</v>
      </c>
      <c r="T346" s="248"/>
      <c r="V346" s="249">
        <f t="shared" si="15"/>
        <v>2314</v>
      </c>
    </row>
    <row r="347" spans="1:22" ht="14.15" customHeight="1">
      <c r="A347" s="67">
        <v>347</v>
      </c>
      <c r="B347" s="219" t="s">
        <v>62</v>
      </c>
      <c r="C347" s="316" t="s">
        <v>63</v>
      </c>
      <c r="D347" s="219" t="s">
        <v>64</v>
      </c>
      <c r="E347" s="243" t="s">
        <v>280</v>
      </c>
      <c r="F347" s="244" t="s">
        <v>284</v>
      </c>
      <c r="G347" s="449" t="s">
        <v>304</v>
      </c>
      <c r="H347" s="234" t="s">
        <v>242</v>
      </c>
      <c r="I347" s="449" t="s">
        <v>327</v>
      </c>
      <c r="J347" s="316" t="s">
        <v>276</v>
      </c>
      <c r="K347" s="245">
        <v>9.1</v>
      </c>
      <c r="L347" s="246">
        <f t="shared" si="16"/>
        <v>104</v>
      </c>
      <c r="M347" s="188">
        <v>104</v>
      </c>
      <c r="N347" s="188"/>
      <c r="O347" s="187" t="e">
        <f>IF(M347="nio",0,IF(M347&gt;0,M347*K347/Q347,0))*VLOOKUP(B347,'2-Kosten per locatie'!$A$13:$G$46,7,FALSE)</f>
        <v>#DIV/0!</v>
      </c>
      <c r="P347" s="187">
        <f>IF(N347&gt;0,N347*K347/R347,0)*VLOOKUP(B347,'2-Kosten per locatie'!$A$13:$G$46,7,FALSE)</f>
        <v>0</v>
      </c>
      <c r="Q347" s="247">
        <f>IF(M347="nio",0,IF(M347&gt;0,VLOOKUP(H347,'3-Productie normen'!A:K,VLOOKUP(M347,'3-Productie normen'!$B$31:$C$36,2,FALSE),FALSE)))</f>
        <v>0</v>
      </c>
      <c r="R347" s="247">
        <f t="shared" si="17"/>
        <v>0</v>
      </c>
      <c r="S347" s="248">
        <f>VLOOKUP(H347,'3-Productie normen'!A:N,11,FALSE)</f>
        <v>0</v>
      </c>
      <c r="T347" s="248"/>
      <c r="V347" s="249">
        <f t="shared" si="15"/>
        <v>946.4</v>
      </c>
    </row>
    <row r="348" spans="1:22" ht="14.15" customHeight="1">
      <c r="A348" s="67">
        <v>348</v>
      </c>
      <c r="B348" s="219" t="s">
        <v>62</v>
      </c>
      <c r="C348" s="316" t="s">
        <v>63</v>
      </c>
      <c r="D348" s="219" t="s">
        <v>64</v>
      </c>
      <c r="E348" s="243" t="s">
        <v>280</v>
      </c>
      <c r="F348" s="244" t="s">
        <v>287</v>
      </c>
      <c r="G348" s="449" t="s">
        <v>292</v>
      </c>
      <c r="H348" s="449" t="s">
        <v>240</v>
      </c>
      <c r="I348" s="449" t="s">
        <v>278</v>
      </c>
      <c r="J348" s="316" t="s">
        <v>286</v>
      </c>
      <c r="K348" s="245">
        <v>1.55</v>
      </c>
      <c r="L348" s="246">
        <f t="shared" si="16"/>
        <v>104</v>
      </c>
      <c r="M348" s="188">
        <v>104</v>
      </c>
      <c r="N348" s="188"/>
      <c r="O348" s="187" t="e">
        <f>IF(M348="nio",0,IF(M348&gt;0,M348*K348/Q348,0))*VLOOKUP(B348,'2-Kosten per locatie'!$A$13:$G$46,7,FALSE)</f>
        <v>#DIV/0!</v>
      </c>
      <c r="P348" s="187">
        <f>IF(N348&gt;0,N348*K348/R348,0)*VLOOKUP(B348,'2-Kosten per locatie'!$A$13:$G$46,7,FALSE)</f>
        <v>0</v>
      </c>
      <c r="Q348" s="247">
        <f>IF(M348="nio",0,IF(M348&gt;0,VLOOKUP(H348,'3-Productie normen'!A:K,VLOOKUP(M348,'3-Productie normen'!$B$31:$C$36,2,FALSE),FALSE)))</f>
        <v>0</v>
      </c>
      <c r="R348" s="247">
        <f t="shared" si="17"/>
        <v>0</v>
      </c>
      <c r="S348" s="248">
        <f>VLOOKUP(H348,'3-Productie normen'!A:N,11,FALSE)</f>
        <v>0</v>
      </c>
      <c r="T348" s="248"/>
      <c r="V348" s="249">
        <f t="shared" si="15"/>
        <v>161.20000000000002</v>
      </c>
    </row>
    <row r="349" spans="1:22" ht="14.15" customHeight="1">
      <c r="A349" s="67">
        <v>349</v>
      </c>
      <c r="B349" s="219" t="s">
        <v>62</v>
      </c>
      <c r="C349" s="316" t="s">
        <v>63</v>
      </c>
      <c r="D349" s="219" t="s">
        <v>64</v>
      </c>
      <c r="E349" s="243" t="s">
        <v>280</v>
      </c>
      <c r="F349" s="244" t="s">
        <v>289</v>
      </c>
      <c r="G349" s="449" t="s">
        <v>310</v>
      </c>
      <c r="H349" s="230" t="s">
        <v>238</v>
      </c>
      <c r="I349" s="449" t="s">
        <v>278</v>
      </c>
      <c r="J349" s="316" t="s">
        <v>276</v>
      </c>
      <c r="K349" s="245">
        <v>49.25</v>
      </c>
      <c r="L349" s="246">
        <f t="shared" si="16"/>
        <v>104</v>
      </c>
      <c r="M349" s="188">
        <v>104</v>
      </c>
      <c r="N349" s="188"/>
      <c r="O349" s="187" t="e">
        <f>IF(M349="nio",0,IF(M349&gt;0,M349*K349/Q349,0))*VLOOKUP(B349,'2-Kosten per locatie'!$A$13:$G$46,7,FALSE)</f>
        <v>#DIV/0!</v>
      </c>
      <c r="P349" s="187">
        <f>IF(N349&gt;0,N349*K349/R349,0)*VLOOKUP(B349,'2-Kosten per locatie'!$A$13:$G$46,7,FALSE)</f>
        <v>0</v>
      </c>
      <c r="Q349" s="247">
        <f>IF(M349="nio",0,IF(M349&gt;0,VLOOKUP(H349,'3-Productie normen'!A:K,VLOOKUP(M349,'3-Productie normen'!$B$31:$C$36,2,FALSE),FALSE)))</f>
        <v>0</v>
      </c>
      <c r="R349" s="247">
        <f t="shared" si="17"/>
        <v>0</v>
      </c>
      <c r="S349" s="248">
        <f>VLOOKUP(H349,'3-Productie normen'!A:N,11,FALSE)</f>
        <v>0</v>
      </c>
      <c r="T349" s="248"/>
      <c r="V349" s="249">
        <f t="shared" si="15"/>
        <v>5122</v>
      </c>
    </row>
    <row r="350" spans="1:22" ht="14.15" customHeight="1">
      <c r="A350" s="67">
        <v>350</v>
      </c>
      <c r="B350" s="219" t="s">
        <v>62</v>
      </c>
      <c r="C350" s="316" t="s">
        <v>63</v>
      </c>
      <c r="D350" s="219" t="s">
        <v>64</v>
      </c>
      <c r="E350" s="243" t="s">
        <v>280</v>
      </c>
      <c r="F350" s="244" t="s">
        <v>291</v>
      </c>
      <c r="G350" s="449" t="s">
        <v>283</v>
      </c>
      <c r="H350" s="230" t="s">
        <v>232</v>
      </c>
      <c r="I350" s="449" t="s">
        <v>278</v>
      </c>
      <c r="J350" s="316" t="s">
        <v>276</v>
      </c>
      <c r="K350" s="245">
        <v>3.95</v>
      </c>
      <c r="L350" s="246">
        <f t="shared" si="16"/>
        <v>104</v>
      </c>
      <c r="M350" s="188">
        <v>104</v>
      </c>
      <c r="N350" s="188"/>
      <c r="O350" s="187" t="e">
        <f>IF(M350="nio",0,IF(M350&gt;0,M350*K350/Q350,0))*VLOOKUP(B350,'2-Kosten per locatie'!$A$13:$G$46,7,FALSE)</f>
        <v>#DIV/0!</v>
      </c>
      <c r="P350" s="187">
        <f>IF(N350&gt;0,N350*K350/R350,0)*VLOOKUP(B350,'2-Kosten per locatie'!$A$13:$G$46,7,FALSE)</f>
        <v>0</v>
      </c>
      <c r="Q350" s="247">
        <f>IF(M350="nio",0,IF(M350&gt;0,VLOOKUP(H350,'3-Productie normen'!A:K,VLOOKUP(M350,'3-Productie normen'!$B$31:$C$36,2,FALSE),FALSE)))</f>
        <v>0</v>
      </c>
      <c r="R350" s="247">
        <f t="shared" si="17"/>
        <v>0</v>
      </c>
      <c r="S350" s="248">
        <f>VLOOKUP(H350,'3-Productie normen'!A:N,11,FALSE)</f>
        <v>0</v>
      </c>
      <c r="T350" s="248"/>
      <c r="V350" s="249">
        <f t="shared" si="15"/>
        <v>410.8</v>
      </c>
    </row>
    <row r="351" spans="1:22" ht="14.15" customHeight="1">
      <c r="A351" s="67">
        <v>351</v>
      </c>
      <c r="B351" s="219" t="s">
        <v>62</v>
      </c>
      <c r="C351" s="316" t="s">
        <v>63</v>
      </c>
      <c r="D351" s="219" t="s">
        <v>64</v>
      </c>
      <c r="E351" s="243" t="s">
        <v>280</v>
      </c>
      <c r="F351" s="244" t="s">
        <v>293</v>
      </c>
      <c r="G351" s="449" t="s">
        <v>362</v>
      </c>
      <c r="H351" s="230" t="s">
        <v>232</v>
      </c>
      <c r="I351" s="449" t="s">
        <v>278</v>
      </c>
      <c r="J351" s="316" t="s">
        <v>276</v>
      </c>
      <c r="K351" s="245">
        <v>13</v>
      </c>
      <c r="L351" s="246">
        <f t="shared" si="16"/>
        <v>104</v>
      </c>
      <c r="M351" s="188">
        <v>104</v>
      </c>
      <c r="N351" s="188"/>
      <c r="O351" s="187" t="e">
        <f>IF(M351="nio",0,IF(M351&gt;0,M351*K351/Q351,0))*VLOOKUP(B351,'2-Kosten per locatie'!$A$13:$G$46,7,FALSE)</f>
        <v>#DIV/0!</v>
      </c>
      <c r="P351" s="187">
        <f>IF(N351&gt;0,N351*K351/R351,0)*VLOOKUP(B351,'2-Kosten per locatie'!$A$13:$G$46,7,FALSE)</f>
        <v>0</v>
      </c>
      <c r="Q351" s="247">
        <f>IF(M351="nio",0,IF(M351&gt;0,VLOOKUP(H351,'3-Productie normen'!A:K,VLOOKUP(M351,'3-Productie normen'!$B$31:$C$36,2,FALSE),FALSE)))</f>
        <v>0</v>
      </c>
      <c r="R351" s="247">
        <f t="shared" si="17"/>
        <v>0</v>
      </c>
      <c r="S351" s="248">
        <f>VLOOKUP(H351,'3-Productie normen'!A:N,11,FALSE)</f>
        <v>0</v>
      </c>
      <c r="T351" s="248"/>
      <c r="V351" s="249">
        <f t="shared" si="15"/>
        <v>1352</v>
      </c>
    </row>
    <row r="352" spans="1:22" ht="14.15" customHeight="1">
      <c r="A352" s="67">
        <v>352</v>
      </c>
      <c r="B352" s="219" t="s">
        <v>62</v>
      </c>
      <c r="C352" s="316" t="s">
        <v>63</v>
      </c>
      <c r="D352" s="219" t="s">
        <v>64</v>
      </c>
      <c r="E352" s="243" t="s">
        <v>280</v>
      </c>
      <c r="F352" s="244" t="s">
        <v>295</v>
      </c>
      <c r="G352" s="449" t="s">
        <v>315</v>
      </c>
      <c r="H352" s="230" t="s">
        <v>244</v>
      </c>
      <c r="I352" s="449" t="s">
        <v>316</v>
      </c>
      <c r="J352" s="316" t="s">
        <v>279</v>
      </c>
      <c r="K352" s="245">
        <v>2.75</v>
      </c>
      <c r="L352" s="246">
        <f t="shared" si="16"/>
        <v>0</v>
      </c>
      <c r="M352" s="188" t="s">
        <v>279</v>
      </c>
      <c r="N352" s="188"/>
      <c r="O352" s="187">
        <f>IF(M352="nio",0,IF(M352&gt;0,M352*K352/Q352,0))*VLOOKUP(B352,'2-Kosten per locatie'!$A$13:$G$46,7,FALSE)</f>
        <v>0</v>
      </c>
      <c r="P352" s="187">
        <f>IF(N352&gt;0,N352*K352/R352,0)*VLOOKUP(B352,'2-Kosten per locatie'!$A$13:$G$46,7,FALSE)</f>
        <v>0</v>
      </c>
      <c r="Q352" s="247">
        <f>IF(M352="nio",0,IF(M352&gt;0,VLOOKUP(H352,'3-Productie normen'!A:K,VLOOKUP(M352,'3-Productie normen'!$B$31:$C$36,2,FALSE),FALSE)))</f>
        <v>0</v>
      </c>
      <c r="R352" s="247">
        <f t="shared" si="17"/>
        <v>0</v>
      </c>
      <c r="S352" s="248">
        <f>VLOOKUP(H352,'3-Productie normen'!A:N,11,FALSE)</f>
        <v>0</v>
      </c>
      <c r="T352" s="248"/>
      <c r="V352" s="249">
        <f t="shared" si="15"/>
        <v>0</v>
      </c>
    </row>
    <row r="353" spans="1:22" ht="14.15" customHeight="1">
      <c r="A353" s="67">
        <v>353</v>
      </c>
      <c r="B353" s="219" t="s">
        <v>62</v>
      </c>
      <c r="C353" s="316" t="s">
        <v>63</v>
      </c>
      <c r="D353" s="219" t="s">
        <v>64</v>
      </c>
      <c r="E353" s="243" t="s">
        <v>280</v>
      </c>
      <c r="F353" s="244" t="s">
        <v>298</v>
      </c>
      <c r="G353" s="449" t="s">
        <v>292</v>
      </c>
      <c r="H353" s="449" t="s">
        <v>240</v>
      </c>
      <c r="I353" s="449" t="s">
        <v>278</v>
      </c>
      <c r="J353" s="316" t="s">
        <v>286</v>
      </c>
      <c r="K353" s="245">
        <v>1.25</v>
      </c>
      <c r="L353" s="246">
        <f t="shared" si="16"/>
        <v>104</v>
      </c>
      <c r="M353" s="188">
        <v>104</v>
      </c>
      <c r="N353" s="188"/>
      <c r="O353" s="187" t="e">
        <f>IF(M353="nio",0,IF(M353&gt;0,M353*K353/Q353,0))*VLOOKUP(B353,'2-Kosten per locatie'!$A$13:$G$46,7,FALSE)</f>
        <v>#DIV/0!</v>
      </c>
      <c r="P353" s="187">
        <f>IF(N353&gt;0,N353*K353/R353,0)*VLOOKUP(B353,'2-Kosten per locatie'!$A$13:$G$46,7,FALSE)</f>
        <v>0</v>
      </c>
      <c r="Q353" s="247">
        <f>IF(M353="nio",0,IF(M353&gt;0,VLOOKUP(H353,'3-Productie normen'!A:K,VLOOKUP(M353,'3-Productie normen'!$B$31:$C$36,2,FALSE),FALSE)))</f>
        <v>0</v>
      </c>
      <c r="R353" s="247">
        <f t="shared" si="17"/>
        <v>0</v>
      </c>
      <c r="S353" s="248">
        <f>VLOOKUP(H353,'3-Productie normen'!A:N,11,FALSE)</f>
        <v>0</v>
      </c>
      <c r="T353" s="248"/>
      <c r="V353" s="249">
        <f t="shared" si="15"/>
        <v>130</v>
      </c>
    </row>
    <row r="354" spans="1:22" ht="14.15" customHeight="1">
      <c r="A354" s="67">
        <v>354</v>
      </c>
      <c r="B354" s="219" t="s">
        <v>62</v>
      </c>
      <c r="C354" s="316" t="s">
        <v>63</v>
      </c>
      <c r="D354" s="219" t="s">
        <v>64</v>
      </c>
      <c r="E354" s="243" t="s">
        <v>280</v>
      </c>
      <c r="F354" s="244" t="s">
        <v>299</v>
      </c>
      <c r="G354" s="449" t="s">
        <v>292</v>
      </c>
      <c r="H354" s="449" t="s">
        <v>240</v>
      </c>
      <c r="I354" s="449" t="s">
        <v>278</v>
      </c>
      <c r="J354" s="316" t="s">
        <v>286</v>
      </c>
      <c r="K354" s="245">
        <v>1.25</v>
      </c>
      <c r="L354" s="246">
        <f t="shared" si="16"/>
        <v>104</v>
      </c>
      <c r="M354" s="188">
        <v>104</v>
      </c>
      <c r="N354" s="188"/>
      <c r="O354" s="187" t="e">
        <f>IF(M354="nio",0,IF(M354&gt;0,M354*K354/Q354,0))*VLOOKUP(B354,'2-Kosten per locatie'!$A$13:$G$46,7,FALSE)</f>
        <v>#DIV/0!</v>
      </c>
      <c r="P354" s="187">
        <f>IF(N354&gt;0,N354*K354/R354,0)*VLOOKUP(B354,'2-Kosten per locatie'!$A$13:$G$46,7,FALSE)</f>
        <v>0</v>
      </c>
      <c r="Q354" s="247">
        <f>IF(M354="nio",0,IF(M354&gt;0,VLOOKUP(H354,'3-Productie normen'!A:K,VLOOKUP(M354,'3-Productie normen'!$B$31:$C$36,2,FALSE),FALSE)))</f>
        <v>0</v>
      </c>
      <c r="R354" s="247">
        <f t="shared" si="17"/>
        <v>0</v>
      </c>
      <c r="S354" s="248">
        <f>VLOOKUP(H354,'3-Productie normen'!A:N,11,FALSE)</f>
        <v>0</v>
      </c>
      <c r="T354" s="248"/>
      <c r="V354" s="249">
        <f t="shared" si="15"/>
        <v>130</v>
      </c>
    </row>
    <row r="355" spans="1:22" ht="14.15" customHeight="1">
      <c r="A355" s="67">
        <v>355</v>
      </c>
      <c r="B355" s="219" t="s">
        <v>62</v>
      </c>
      <c r="C355" s="316" t="s">
        <v>63</v>
      </c>
      <c r="D355" s="219" t="s">
        <v>64</v>
      </c>
      <c r="E355" s="243" t="s">
        <v>280</v>
      </c>
      <c r="F355" s="244" t="s">
        <v>300</v>
      </c>
      <c r="G355" s="449" t="s">
        <v>283</v>
      </c>
      <c r="H355" s="230" t="s">
        <v>232</v>
      </c>
      <c r="I355" s="449" t="s">
        <v>278</v>
      </c>
      <c r="J355" s="316" t="s">
        <v>276</v>
      </c>
      <c r="K355" s="245">
        <v>15.95</v>
      </c>
      <c r="L355" s="246">
        <f t="shared" si="16"/>
        <v>104</v>
      </c>
      <c r="M355" s="188">
        <v>104</v>
      </c>
      <c r="N355" s="188"/>
      <c r="O355" s="187" t="e">
        <f>IF(M355="nio",0,IF(M355&gt;0,M355*K355/Q355,0))*VLOOKUP(B355,'2-Kosten per locatie'!$A$13:$G$46,7,FALSE)</f>
        <v>#DIV/0!</v>
      </c>
      <c r="P355" s="187">
        <f>IF(N355&gt;0,N355*K355/R355,0)*VLOOKUP(B355,'2-Kosten per locatie'!$A$13:$G$46,7,FALSE)</f>
        <v>0</v>
      </c>
      <c r="Q355" s="247">
        <f>IF(M355="nio",0,IF(M355&gt;0,VLOOKUP(H355,'3-Productie normen'!A:K,VLOOKUP(M355,'3-Productie normen'!$B$31:$C$36,2,FALSE),FALSE)))</f>
        <v>0</v>
      </c>
      <c r="R355" s="247">
        <f t="shared" si="17"/>
        <v>0</v>
      </c>
      <c r="S355" s="248">
        <f>VLOOKUP(H355,'3-Productie normen'!A:N,11,FALSE)</f>
        <v>0</v>
      </c>
      <c r="T355" s="248"/>
      <c r="V355" s="249">
        <f t="shared" si="15"/>
        <v>1658.8</v>
      </c>
    </row>
    <row r="356" spans="1:22" ht="14.15" customHeight="1">
      <c r="A356" s="67">
        <v>356</v>
      </c>
      <c r="B356" s="219" t="s">
        <v>62</v>
      </c>
      <c r="C356" s="316" t="s">
        <v>63</v>
      </c>
      <c r="D356" s="219" t="s">
        <v>64</v>
      </c>
      <c r="E356" s="243" t="s">
        <v>280</v>
      </c>
      <c r="F356" s="244" t="s">
        <v>301</v>
      </c>
      <c r="G356" s="449" t="s">
        <v>360</v>
      </c>
      <c r="H356" s="230" t="s">
        <v>233</v>
      </c>
      <c r="I356" s="449" t="s">
        <v>278</v>
      </c>
      <c r="J356" s="316" t="s">
        <v>286</v>
      </c>
      <c r="K356" s="245">
        <v>2.2000000000000002</v>
      </c>
      <c r="L356" s="246">
        <f t="shared" si="16"/>
        <v>104</v>
      </c>
      <c r="M356" s="188">
        <v>104</v>
      </c>
      <c r="N356" s="188"/>
      <c r="O356" s="187" t="e">
        <f>IF(M356="nio",0,IF(M356&gt;0,M356*K356/Q356,0))*VLOOKUP(B356,'2-Kosten per locatie'!$A$13:$G$46,7,FALSE)</f>
        <v>#DIV/0!</v>
      </c>
      <c r="P356" s="187">
        <f>IF(N356&gt;0,N356*K356/R356,0)*VLOOKUP(B356,'2-Kosten per locatie'!$A$13:$G$46,7,FALSE)</f>
        <v>0</v>
      </c>
      <c r="Q356" s="247">
        <f>IF(M356="nio",0,IF(M356&gt;0,VLOOKUP(H356,'3-Productie normen'!A:K,VLOOKUP(M356,'3-Productie normen'!$B$31:$C$36,2,FALSE),FALSE)))</f>
        <v>0</v>
      </c>
      <c r="R356" s="247">
        <f t="shared" si="17"/>
        <v>0</v>
      </c>
      <c r="S356" s="248">
        <f>VLOOKUP(H356,'3-Productie normen'!A:N,11,FALSE)</f>
        <v>0</v>
      </c>
      <c r="T356" s="248"/>
      <c r="V356" s="249">
        <f t="shared" si="15"/>
        <v>228.8</v>
      </c>
    </row>
    <row r="357" spans="1:22" ht="14.15" customHeight="1">
      <c r="A357" s="67">
        <v>357</v>
      </c>
      <c r="B357" s="219" t="s">
        <v>62</v>
      </c>
      <c r="C357" s="316" t="s">
        <v>63</v>
      </c>
      <c r="D357" s="219" t="s">
        <v>64</v>
      </c>
      <c r="E357" s="243" t="s">
        <v>280</v>
      </c>
      <c r="F357" s="244" t="s">
        <v>303</v>
      </c>
      <c r="G357" s="449" t="s">
        <v>283</v>
      </c>
      <c r="H357" s="230" t="s">
        <v>232</v>
      </c>
      <c r="I357" s="449" t="s">
        <v>278</v>
      </c>
      <c r="J357" s="316" t="s">
        <v>276</v>
      </c>
      <c r="K357" s="245">
        <v>7.75</v>
      </c>
      <c r="L357" s="246">
        <f t="shared" si="16"/>
        <v>104</v>
      </c>
      <c r="M357" s="188">
        <v>104</v>
      </c>
      <c r="N357" s="188"/>
      <c r="O357" s="187" t="e">
        <f>IF(M357="nio",0,IF(M357&gt;0,M357*K357/Q357,0))*VLOOKUP(B357,'2-Kosten per locatie'!$A$13:$G$46,7,FALSE)</f>
        <v>#DIV/0!</v>
      </c>
      <c r="P357" s="187">
        <f>IF(N357&gt;0,N357*K357/R357,0)*VLOOKUP(B357,'2-Kosten per locatie'!$A$13:$G$46,7,FALSE)</f>
        <v>0</v>
      </c>
      <c r="Q357" s="247">
        <f>IF(M357="nio",0,IF(M357&gt;0,VLOOKUP(H357,'3-Productie normen'!A:K,VLOOKUP(M357,'3-Productie normen'!$B$31:$C$36,2,FALSE),FALSE)))</f>
        <v>0</v>
      </c>
      <c r="R357" s="247">
        <f t="shared" si="17"/>
        <v>0</v>
      </c>
      <c r="S357" s="248">
        <f>VLOOKUP(H357,'3-Productie normen'!A:N,11,FALSE)</f>
        <v>0</v>
      </c>
      <c r="T357" s="248"/>
      <c r="V357" s="249">
        <f t="shared" si="15"/>
        <v>806</v>
      </c>
    </row>
    <row r="358" spans="1:22" ht="14.15" customHeight="1">
      <c r="A358" s="67">
        <v>358</v>
      </c>
      <c r="B358" s="219" t="s">
        <v>62</v>
      </c>
      <c r="C358" s="316" t="s">
        <v>63</v>
      </c>
      <c r="D358" s="219" t="s">
        <v>64</v>
      </c>
      <c r="E358" s="243" t="s">
        <v>280</v>
      </c>
      <c r="F358" s="244" t="s">
        <v>330</v>
      </c>
      <c r="G358" s="449" t="s">
        <v>363</v>
      </c>
      <c r="H358" s="230" t="s">
        <v>233</v>
      </c>
      <c r="I358" s="449" t="s">
        <v>278</v>
      </c>
      <c r="J358" s="316" t="s">
        <v>286</v>
      </c>
      <c r="K358" s="245">
        <v>21.6</v>
      </c>
      <c r="L358" s="246">
        <f t="shared" si="16"/>
        <v>104</v>
      </c>
      <c r="M358" s="188">
        <v>104</v>
      </c>
      <c r="N358" s="188"/>
      <c r="O358" s="187" t="e">
        <f>IF(M358="nio",0,IF(M358&gt;0,M358*K358/Q358,0))*VLOOKUP(B358,'2-Kosten per locatie'!$A$13:$G$46,7,FALSE)</f>
        <v>#DIV/0!</v>
      </c>
      <c r="P358" s="187">
        <f>IF(N358&gt;0,N358*K358/R358,0)*VLOOKUP(B358,'2-Kosten per locatie'!$A$13:$G$46,7,FALSE)</f>
        <v>0</v>
      </c>
      <c r="Q358" s="247">
        <f>IF(M358="nio",0,IF(M358&gt;0,VLOOKUP(H358,'3-Productie normen'!A:K,VLOOKUP(M358,'3-Productie normen'!$B$31:$C$36,2,FALSE),FALSE)))</f>
        <v>0</v>
      </c>
      <c r="R358" s="247">
        <f t="shared" si="17"/>
        <v>0</v>
      </c>
      <c r="S358" s="248">
        <f>VLOOKUP(H358,'3-Productie normen'!A:N,11,FALSE)</f>
        <v>0</v>
      </c>
      <c r="T358" s="248"/>
      <c r="V358" s="249">
        <f t="shared" si="15"/>
        <v>2246.4</v>
      </c>
    </row>
    <row r="359" spans="1:22" ht="14.15" customHeight="1">
      <c r="A359" s="67">
        <v>359</v>
      </c>
      <c r="B359" s="219" t="s">
        <v>62</v>
      </c>
      <c r="C359" s="316" t="s">
        <v>63</v>
      </c>
      <c r="D359" s="219" t="s">
        <v>64</v>
      </c>
      <c r="E359" s="243" t="s">
        <v>280</v>
      </c>
      <c r="F359" s="244" t="s">
        <v>351</v>
      </c>
      <c r="G359" s="449" t="s">
        <v>349</v>
      </c>
      <c r="H359" s="230" t="s">
        <v>240</v>
      </c>
      <c r="I359" s="449" t="s">
        <v>278</v>
      </c>
      <c r="J359" s="316" t="s">
        <v>286</v>
      </c>
      <c r="K359" s="245">
        <v>1.55</v>
      </c>
      <c r="L359" s="246">
        <f t="shared" si="16"/>
        <v>104</v>
      </c>
      <c r="M359" s="188">
        <v>104</v>
      </c>
      <c r="N359" s="188"/>
      <c r="O359" s="187" t="e">
        <f>IF(M359="nio",0,IF(M359&gt;0,M359*K359/Q359,0))*VLOOKUP(B359,'2-Kosten per locatie'!$A$13:$G$46,7,FALSE)</f>
        <v>#DIV/0!</v>
      </c>
      <c r="P359" s="187">
        <f>IF(N359&gt;0,N359*K359/R359,0)*VLOOKUP(B359,'2-Kosten per locatie'!$A$13:$G$46,7,FALSE)</f>
        <v>0</v>
      </c>
      <c r="Q359" s="247">
        <f>IF(M359="nio",0,IF(M359&gt;0,VLOOKUP(H359,'3-Productie normen'!A:K,VLOOKUP(M359,'3-Productie normen'!$B$31:$C$36,2,FALSE),FALSE)))</f>
        <v>0</v>
      </c>
      <c r="R359" s="247">
        <f t="shared" si="17"/>
        <v>0</v>
      </c>
      <c r="S359" s="248">
        <f>VLOOKUP(H359,'3-Productie normen'!A:N,11,FALSE)</f>
        <v>0</v>
      </c>
      <c r="T359" s="248"/>
      <c r="V359" s="249">
        <f t="shared" si="15"/>
        <v>161.20000000000002</v>
      </c>
    </row>
    <row r="360" spans="1:22" ht="14.15" customHeight="1">
      <c r="A360" s="67">
        <v>360</v>
      </c>
      <c r="B360" s="219" t="s">
        <v>62</v>
      </c>
      <c r="C360" s="316" t="s">
        <v>63</v>
      </c>
      <c r="D360" s="219" t="s">
        <v>64</v>
      </c>
      <c r="E360" s="243" t="s">
        <v>280</v>
      </c>
      <c r="F360" s="244" t="s">
        <v>352</v>
      </c>
      <c r="G360" s="449" t="s">
        <v>349</v>
      </c>
      <c r="H360" s="230" t="s">
        <v>240</v>
      </c>
      <c r="I360" s="449" t="s">
        <v>278</v>
      </c>
      <c r="J360" s="316" t="s">
        <v>286</v>
      </c>
      <c r="K360" s="245">
        <v>1.55</v>
      </c>
      <c r="L360" s="246">
        <f t="shared" si="16"/>
        <v>104</v>
      </c>
      <c r="M360" s="188">
        <v>104</v>
      </c>
      <c r="N360" s="188"/>
      <c r="O360" s="187" t="e">
        <f>IF(M360="nio",0,IF(M360&gt;0,M360*K360/Q360,0))*VLOOKUP(B360,'2-Kosten per locatie'!$A$13:$G$46,7,FALSE)</f>
        <v>#DIV/0!</v>
      </c>
      <c r="P360" s="187">
        <f>IF(N360&gt;0,N360*K360/R360,0)*VLOOKUP(B360,'2-Kosten per locatie'!$A$13:$G$46,7,FALSE)</f>
        <v>0</v>
      </c>
      <c r="Q360" s="247">
        <f>IF(M360="nio",0,IF(M360&gt;0,VLOOKUP(H360,'3-Productie normen'!A:K,VLOOKUP(M360,'3-Productie normen'!$B$31:$C$36,2,FALSE),FALSE)))</f>
        <v>0</v>
      </c>
      <c r="R360" s="247">
        <f t="shared" si="17"/>
        <v>0</v>
      </c>
      <c r="S360" s="248">
        <f>VLOOKUP(H360,'3-Productie normen'!A:N,11,FALSE)</f>
        <v>0</v>
      </c>
      <c r="T360" s="248"/>
      <c r="V360" s="249">
        <f t="shared" si="15"/>
        <v>161.20000000000002</v>
      </c>
    </row>
    <row r="361" spans="1:22" ht="14.15" customHeight="1">
      <c r="A361" s="67">
        <v>361</v>
      </c>
      <c r="B361" s="219" t="s">
        <v>62</v>
      </c>
      <c r="C361" s="316" t="s">
        <v>63</v>
      </c>
      <c r="D361" s="219" t="s">
        <v>64</v>
      </c>
      <c r="E361" s="243" t="s">
        <v>280</v>
      </c>
      <c r="F361" s="244" t="s">
        <v>354</v>
      </c>
      <c r="G361" s="449" t="s">
        <v>349</v>
      </c>
      <c r="H361" s="230" t="s">
        <v>240</v>
      </c>
      <c r="I361" s="449" t="s">
        <v>278</v>
      </c>
      <c r="J361" s="316" t="s">
        <v>286</v>
      </c>
      <c r="K361" s="245">
        <v>1.55</v>
      </c>
      <c r="L361" s="246">
        <f t="shared" si="16"/>
        <v>104</v>
      </c>
      <c r="M361" s="188">
        <v>104</v>
      </c>
      <c r="N361" s="188"/>
      <c r="O361" s="187" t="e">
        <f>IF(M361="nio",0,IF(M361&gt;0,M361*K361/Q361,0))*VLOOKUP(B361,'2-Kosten per locatie'!$A$13:$G$46,7,FALSE)</f>
        <v>#DIV/0!</v>
      </c>
      <c r="P361" s="187">
        <f>IF(N361&gt;0,N361*K361/R361,0)*VLOOKUP(B361,'2-Kosten per locatie'!$A$13:$G$46,7,FALSE)</f>
        <v>0</v>
      </c>
      <c r="Q361" s="247">
        <f>IF(M361="nio",0,IF(M361&gt;0,VLOOKUP(H361,'3-Productie normen'!A:K,VLOOKUP(M361,'3-Productie normen'!$B$31:$C$36,2,FALSE),FALSE)))</f>
        <v>0</v>
      </c>
      <c r="R361" s="247">
        <f t="shared" si="17"/>
        <v>0</v>
      </c>
      <c r="S361" s="248">
        <f>VLOOKUP(H361,'3-Productie normen'!A:N,11,FALSE)</f>
        <v>0</v>
      </c>
      <c r="T361" s="248"/>
      <c r="V361" s="249">
        <f t="shared" si="15"/>
        <v>161.20000000000002</v>
      </c>
    </row>
    <row r="362" spans="1:22" ht="14.15" customHeight="1">
      <c r="A362" s="67">
        <v>362</v>
      </c>
      <c r="B362" s="219" t="s">
        <v>62</v>
      </c>
      <c r="C362" s="316" t="s">
        <v>63</v>
      </c>
      <c r="D362" s="219" t="s">
        <v>64</v>
      </c>
      <c r="E362" s="243" t="s">
        <v>280</v>
      </c>
      <c r="F362" s="244" t="s">
        <v>355</v>
      </c>
      <c r="G362" s="449" t="s">
        <v>292</v>
      </c>
      <c r="H362" s="449" t="s">
        <v>240</v>
      </c>
      <c r="I362" s="449" t="s">
        <v>278</v>
      </c>
      <c r="J362" s="316" t="s">
        <v>286</v>
      </c>
      <c r="K362" s="245">
        <v>1.55</v>
      </c>
      <c r="L362" s="246">
        <f t="shared" si="16"/>
        <v>104</v>
      </c>
      <c r="M362" s="188">
        <v>104</v>
      </c>
      <c r="N362" s="188"/>
      <c r="O362" s="187" t="e">
        <f>IF(M362="nio",0,IF(M362&gt;0,M362*K362/Q362,0))*VLOOKUP(B362,'2-Kosten per locatie'!$A$13:$G$46,7,FALSE)</f>
        <v>#DIV/0!</v>
      </c>
      <c r="P362" s="187">
        <f>IF(N362&gt;0,N362*K362/R362,0)*VLOOKUP(B362,'2-Kosten per locatie'!$A$13:$G$46,7,FALSE)</f>
        <v>0</v>
      </c>
      <c r="Q362" s="247">
        <f>IF(M362="nio",0,IF(M362&gt;0,VLOOKUP(H362,'3-Productie normen'!A:K,VLOOKUP(M362,'3-Productie normen'!$B$31:$C$36,2,FALSE),FALSE)))</f>
        <v>0</v>
      </c>
      <c r="R362" s="247">
        <f t="shared" si="17"/>
        <v>0</v>
      </c>
      <c r="S362" s="248">
        <f>VLOOKUP(H362,'3-Productie normen'!A:N,11,FALSE)</f>
        <v>0</v>
      </c>
      <c r="T362" s="248"/>
      <c r="V362" s="249">
        <f t="shared" si="15"/>
        <v>161.20000000000002</v>
      </c>
    </row>
    <row r="363" spans="1:22" ht="14.15" customHeight="1">
      <c r="A363" s="67">
        <v>363</v>
      </c>
      <c r="B363" s="219" t="s">
        <v>62</v>
      </c>
      <c r="C363" s="316" t="s">
        <v>63</v>
      </c>
      <c r="D363" s="219" t="s">
        <v>64</v>
      </c>
      <c r="E363" s="243" t="s">
        <v>280</v>
      </c>
      <c r="F363" s="244" t="s">
        <v>364</v>
      </c>
      <c r="G363" s="449" t="s">
        <v>363</v>
      </c>
      <c r="H363" s="230" t="s">
        <v>233</v>
      </c>
      <c r="I363" s="449" t="s">
        <v>278</v>
      </c>
      <c r="J363" s="316" t="s">
        <v>286</v>
      </c>
      <c r="K363" s="245">
        <v>24.95</v>
      </c>
      <c r="L363" s="246">
        <f t="shared" si="16"/>
        <v>104</v>
      </c>
      <c r="M363" s="188">
        <v>104</v>
      </c>
      <c r="N363" s="188"/>
      <c r="O363" s="187" t="e">
        <f>IF(M363="nio",0,IF(M363&gt;0,M363*K363/Q363,0))*VLOOKUP(B363,'2-Kosten per locatie'!$A$13:$G$46,7,FALSE)</f>
        <v>#DIV/0!</v>
      </c>
      <c r="P363" s="187">
        <f>IF(N363&gt;0,N363*K363/R363,0)*VLOOKUP(B363,'2-Kosten per locatie'!$A$13:$G$46,7,FALSE)</f>
        <v>0</v>
      </c>
      <c r="Q363" s="247">
        <f>IF(M363="nio",0,IF(M363&gt;0,VLOOKUP(H363,'3-Productie normen'!A:K,VLOOKUP(M363,'3-Productie normen'!$B$31:$C$36,2,FALSE),FALSE)))</f>
        <v>0</v>
      </c>
      <c r="R363" s="247">
        <f t="shared" si="17"/>
        <v>0</v>
      </c>
      <c r="S363" s="248">
        <f>VLOOKUP(H363,'3-Productie normen'!A:N,11,FALSE)</f>
        <v>0</v>
      </c>
      <c r="T363" s="248"/>
      <c r="V363" s="249">
        <f t="shared" si="15"/>
        <v>2594.7999999999997</v>
      </c>
    </row>
    <row r="364" spans="1:22" ht="14.15" customHeight="1">
      <c r="A364" s="67">
        <v>364</v>
      </c>
      <c r="B364" s="219" t="s">
        <v>62</v>
      </c>
      <c r="C364" s="316" t="s">
        <v>63</v>
      </c>
      <c r="D364" s="219" t="s">
        <v>64</v>
      </c>
      <c r="E364" s="243" t="s">
        <v>306</v>
      </c>
      <c r="F364" s="244" t="s">
        <v>307</v>
      </c>
      <c r="G364" s="449" t="s">
        <v>345</v>
      </c>
      <c r="H364" s="230" t="s">
        <v>232</v>
      </c>
      <c r="I364" s="449" t="s">
        <v>278</v>
      </c>
      <c r="J364" s="316" t="s">
        <v>276</v>
      </c>
      <c r="K364" s="245">
        <v>5.0999999999999996</v>
      </c>
      <c r="L364" s="246">
        <f t="shared" si="16"/>
        <v>104</v>
      </c>
      <c r="M364" s="188">
        <v>104</v>
      </c>
      <c r="N364" s="188"/>
      <c r="O364" s="187" t="e">
        <f>IF(M364="nio",0,IF(M364&gt;0,M364*K364/Q364,0))*VLOOKUP(B364,'2-Kosten per locatie'!$A$13:$G$46,7,FALSE)</f>
        <v>#DIV/0!</v>
      </c>
      <c r="P364" s="187">
        <f>IF(N364&gt;0,N364*K364/R364,0)*VLOOKUP(B364,'2-Kosten per locatie'!$A$13:$G$46,7,FALSE)</f>
        <v>0</v>
      </c>
      <c r="Q364" s="247">
        <f>IF(M364="nio",0,IF(M364&gt;0,VLOOKUP(H364,'3-Productie normen'!A:K,VLOOKUP(M364,'3-Productie normen'!$B$31:$C$36,2,FALSE),FALSE)))</f>
        <v>0</v>
      </c>
      <c r="R364" s="247">
        <f t="shared" si="17"/>
        <v>0</v>
      </c>
      <c r="S364" s="248">
        <f>VLOOKUP(H364,'3-Productie normen'!A:N,11,FALSE)</f>
        <v>0</v>
      </c>
      <c r="T364" s="248"/>
      <c r="V364" s="249">
        <f t="shared" si="15"/>
        <v>530.4</v>
      </c>
    </row>
    <row r="365" spans="1:22" ht="14.15" customHeight="1">
      <c r="A365" s="67">
        <v>365</v>
      </c>
      <c r="B365" s="219" t="s">
        <v>62</v>
      </c>
      <c r="C365" s="316" t="s">
        <v>63</v>
      </c>
      <c r="D365" s="219" t="s">
        <v>64</v>
      </c>
      <c r="E365" s="243" t="s">
        <v>306</v>
      </c>
      <c r="F365" s="244" t="s">
        <v>308</v>
      </c>
      <c r="G365" s="449" t="s">
        <v>127</v>
      </c>
      <c r="H365" s="230" t="s">
        <v>227</v>
      </c>
      <c r="I365" s="449" t="s">
        <v>323</v>
      </c>
      <c r="J365" s="316" t="s">
        <v>324</v>
      </c>
      <c r="K365" s="245">
        <v>23.4</v>
      </c>
      <c r="L365" s="246">
        <f t="shared" si="16"/>
        <v>104</v>
      </c>
      <c r="M365" s="188">
        <v>104</v>
      </c>
      <c r="N365" s="188"/>
      <c r="O365" s="187" t="e">
        <f>IF(M365="nio",0,IF(M365&gt;0,M365*K365/Q365,0))*VLOOKUP(B365,'2-Kosten per locatie'!$A$13:$G$46,7,FALSE)</f>
        <v>#DIV/0!</v>
      </c>
      <c r="P365" s="187">
        <f>IF(N365&gt;0,N365*K365/R365,0)*VLOOKUP(B365,'2-Kosten per locatie'!$A$13:$G$46,7,FALSE)</f>
        <v>0</v>
      </c>
      <c r="Q365" s="247">
        <f>IF(M365="nio",0,IF(M365&gt;0,VLOOKUP(H365,'3-Productie normen'!A:K,VLOOKUP(M365,'3-Productie normen'!$B$31:$C$36,2,FALSE),FALSE)))</f>
        <v>0</v>
      </c>
      <c r="R365" s="247">
        <f t="shared" si="17"/>
        <v>0</v>
      </c>
      <c r="S365" s="248">
        <f>VLOOKUP(H365,'3-Productie normen'!A:N,11,FALSE)</f>
        <v>0</v>
      </c>
      <c r="T365" s="248"/>
      <c r="V365" s="249">
        <f t="shared" si="15"/>
        <v>2433.6</v>
      </c>
    </row>
    <row r="366" spans="1:22" ht="14.15" customHeight="1">
      <c r="A366" s="67">
        <v>366</v>
      </c>
      <c r="B366" s="219" t="s">
        <v>62</v>
      </c>
      <c r="C366" s="316" t="s">
        <v>63</v>
      </c>
      <c r="D366" s="219" t="s">
        <v>64</v>
      </c>
      <c r="E366" s="243" t="s">
        <v>306</v>
      </c>
      <c r="F366" s="244" t="s">
        <v>309</v>
      </c>
      <c r="G366" s="449" t="s">
        <v>283</v>
      </c>
      <c r="H366" s="230" t="s">
        <v>232</v>
      </c>
      <c r="I366" s="449" t="s">
        <v>278</v>
      </c>
      <c r="J366" s="316" t="s">
        <v>276</v>
      </c>
      <c r="K366" s="245">
        <v>10.6</v>
      </c>
      <c r="L366" s="246">
        <f t="shared" si="16"/>
        <v>104</v>
      </c>
      <c r="M366" s="188">
        <v>104</v>
      </c>
      <c r="N366" s="188"/>
      <c r="O366" s="187" t="e">
        <f>IF(M366="nio",0,IF(M366&gt;0,M366*K366/Q366,0))*VLOOKUP(B366,'2-Kosten per locatie'!$A$13:$G$46,7,FALSE)</f>
        <v>#DIV/0!</v>
      </c>
      <c r="P366" s="187">
        <f>IF(N366&gt;0,N366*K366/R366,0)*VLOOKUP(B366,'2-Kosten per locatie'!$A$13:$G$46,7,FALSE)</f>
        <v>0</v>
      </c>
      <c r="Q366" s="247">
        <f>IF(M366="nio",0,IF(M366&gt;0,VLOOKUP(H366,'3-Productie normen'!A:K,VLOOKUP(M366,'3-Productie normen'!$B$31:$C$36,2,FALSE),FALSE)))</f>
        <v>0</v>
      </c>
      <c r="R366" s="247">
        <f t="shared" si="17"/>
        <v>0</v>
      </c>
      <c r="S366" s="248">
        <f>VLOOKUP(H366,'3-Productie normen'!A:N,11,FALSE)</f>
        <v>0</v>
      </c>
      <c r="T366" s="248"/>
      <c r="V366" s="249">
        <f t="shared" si="15"/>
        <v>1102.3999999999999</v>
      </c>
    </row>
    <row r="367" spans="1:22" ht="14.15" customHeight="1">
      <c r="A367" s="67">
        <v>367</v>
      </c>
      <c r="B367" s="219" t="s">
        <v>62</v>
      </c>
      <c r="C367" s="316" t="s">
        <v>63</v>
      </c>
      <c r="D367" s="219" t="s">
        <v>64</v>
      </c>
      <c r="E367" s="243" t="s">
        <v>306</v>
      </c>
      <c r="F367" s="244" t="s">
        <v>311</v>
      </c>
      <c r="G367" s="449" t="s">
        <v>127</v>
      </c>
      <c r="H367" s="230" t="s">
        <v>227</v>
      </c>
      <c r="I367" s="449" t="s">
        <v>296</v>
      </c>
      <c r="J367" s="316" t="s">
        <v>297</v>
      </c>
      <c r="K367" s="245">
        <v>31.4</v>
      </c>
      <c r="L367" s="246">
        <f t="shared" si="16"/>
        <v>104</v>
      </c>
      <c r="M367" s="188">
        <v>104</v>
      </c>
      <c r="N367" s="188"/>
      <c r="O367" s="187" t="e">
        <f>IF(M367="nio",0,IF(M367&gt;0,M367*K367/Q367,0))*VLOOKUP(B367,'2-Kosten per locatie'!$A$13:$G$46,7,FALSE)</f>
        <v>#DIV/0!</v>
      </c>
      <c r="P367" s="187">
        <f>IF(N367&gt;0,N367*K367/R367,0)*VLOOKUP(B367,'2-Kosten per locatie'!$A$13:$G$46,7,FALSE)</f>
        <v>0</v>
      </c>
      <c r="Q367" s="247">
        <f>IF(M367="nio",0,IF(M367&gt;0,VLOOKUP(H367,'3-Productie normen'!A:K,VLOOKUP(M367,'3-Productie normen'!$B$31:$C$36,2,FALSE),FALSE)))</f>
        <v>0</v>
      </c>
      <c r="R367" s="247">
        <f t="shared" si="17"/>
        <v>0</v>
      </c>
      <c r="S367" s="248">
        <f>VLOOKUP(H367,'3-Productie normen'!A:N,11,FALSE)</f>
        <v>0</v>
      </c>
      <c r="T367" s="248"/>
      <c r="V367" s="249">
        <f t="shared" si="15"/>
        <v>3265.6</v>
      </c>
    </row>
    <row r="368" spans="1:22" ht="14.15" customHeight="1">
      <c r="A368" s="67">
        <v>368</v>
      </c>
      <c r="B368" s="219" t="s">
        <v>62</v>
      </c>
      <c r="C368" s="316" t="s">
        <v>63</v>
      </c>
      <c r="D368" s="219" t="s">
        <v>64</v>
      </c>
      <c r="E368" s="243" t="s">
        <v>306</v>
      </c>
      <c r="F368" s="244" t="s">
        <v>312</v>
      </c>
      <c r="G368" s="449" t="s">
        <v>407</v>
      </c>
      <c r="H368" s="230" t="s">
        <v>243</v>
      </c>
      <c r="I368" s="449" t="s">
        <v>323</v>
      </c>
      <c r="J368" s="316" t="s">
        <v>324</v>
      </c>
      <c r="K368" s="245">
        <v>36.4</v>
      </c>
      <c r="L368" s="246">
        <f t="shared" si="16"/>
        <v>104</v>
      </c>
      <c r="M368" s="188">
        <v>104</v>
      </c>
      <c r="N368" s="188"/>
      <c r="O368" s="187" t="e">
        <f>IF(M368="nio",0,IF(M368&gt;0,M368*K368/Q368,0))*VLOOKUP(B368,'2-Kosten per locatie'!$A$13:$G$46,7,FALSE)</f>
        <v>#DIV/0!</v>
      </c>
      <c r="P368" s="187">
        <f>IF(N368&gt;0,N368*K368/R368,0)*VLOOKUP(B368,'2-Kosten per locatie'!$A$13:$G$46,7,FALSE)</f>
        <v>0</v>
      </c>
      <c r="Q368" s="247">
        <f>IF(M368="nio",0,IF(M368&gt;0,VLOOKUP(H368,'3-Productie normen'!A:K,VLOOKUP(M368,'3-Productie normen'!$B$31:$C$36,2,FALSE),FALSE)))</f>
        <v>0</v>
      </c>
      <c r="R368" s="247">
        <f t="shared" si="17"/>
        <v>0</v>
      </c>
      <c r="S368" s="248">
        <f>VLOOKUP(H368,'3-Productie normen'!A:N,11,FALSE)</f>
        <v>0</v>
      </c>
      <c r="T368" s="248"/>
      <c r="V368" s="249">
        <f t="shared" si="15"/>
        <v>3785.6</v>
      </c>
    </row>
    <row r="369" spans="1:22" ht="14.15" customHeight="1">
      <c r="A369" s="67">
        <v>369</v>
      </c>
      <c r="B369" s="219" t="s">
        <v>62</v>
      </c>
      <c r="C369" s="316" t="s">
        <v>63</v>
      </c>
      <c r="D369" s="219" t="s">
        <v>64</v>
      </c>
      <c r="E369" s="243" t="s">
        <v>280</v>
      </c>
      <c r="F369" s="244" t="s">
        <v>365</v>
      </c>
      <c r="G369" s="449" t="s">
        <v>283</v>
      </c>
      <c r="H369" s="230" t="s">
        <v>232</v>
      </c>
      <c r="I369" s="449" t="s">
        <v>278</v>
      </c>
      <c r="J369" s="316" t="s">
        <v>276</v>
      </c>
      <c r="K369" s="245">
        <v>53.7</v>
      </c>
      <c r="L369" s="246">
        <f t="shared" si="16"/>
        <v>104</v>
      </c>
      <c r="M369" s="188">
        <v>104</v>
      </c>
      <c r="N369" s="188"/>
      <c r="O369" s="187" t="e">
        <f>IF(M369="nio",0,IF(M369&gt;0,M369*K369/Q369,0))*VLOOKUP(B369,'2-Kosten per locatie'!$A$13:$G$46,7,FALSE)</f>
        <v>#DIV/0!</v>
      </c>
      <c r="P369" s="187">
        <f>IF(N369&gt;0,N369*K369/R369,0)*VLOOKUP(B369,'2-Kosten per locatie'!$A$13:$G$46,7,FALSE)</f>
        <v>0</v>
      </c>
      <c r="Q369" s="247">
        <f>IF(M369="nio",0,IF(M369&gt;0,VLOOKUP(H369,'3-Productie normen'!A:K,VLOOKUP(M369,'3-Productie normen'!$B$31:$C$36,2,FALSE),FALSE)))</f>
        <v>0</v>
      </c>
      <c r="R369" s="247">
        <f t="shared" si="17"/>
        <v>0</v>
      </c>
      <c r="S369" s="248">
        <f>VLOOKUP(H369,'3-Productie normen'!A:N,11,FALSE)</f>
        <v>0</v>
      </c>
      <c r="T369" s="248"/>
      <c r="V369" s="249">
        <f t="shared" si="15"/>
        <v>5584.8</v>
      </c>
    </row>
    <row r="370" spans="1:22" ht="14.15" customHeight="1">
      <c r="A370" s="67">
        <v>370</v>
      </c>
      <c r="B370" s="219" t="s">
        <v>62</v>
      </c>
      <c r="C370" s="316" t="s">
        <v>63</v>
      </c>
      <c r="D370" s="219" t="s">
        <v>64</v>
      </c>
      <c r="E370" s="243" t="s">
        <v>280</v>
      </c>
      <c r="F370" s="244" t="s">
        <v>371</v>
      </c>
      <c r="G370" s="449" t="s">
        <v>326</v>
      </c>
      <c r="H370" s="230" t="s">
        <v>244</v>
      </c>
      <c r="I370" s="449" t="s">
        <v>329</v>
      </c>
      <c r="J370" s="316" t="s">
        <v>279</v>
      </c>
      <c r="K370" s="245">
        <v>0</v>
      </c>
      <c r="L370" s="246">
        <f t="shared" si="16"/>
        <v>0</v>
      </c>
      <c r="M370" s="188" t="s">
        <v>279</v>
      </c>
      <c r="N370" s="188"/>
      <c r="O370" s="187">
        <f>IF(M370="nio",0,IF(M370&gt;0,M370*K370/Q370,0))*VLOOKUP(B370,'2-Kosten per locatie'!$A$13:$G$46,7,FALSE)</f>
        <v>0</v>
      </c>
      <c r="P370" s="187">
        <f>IF(N370&gt;0,N370*K370/R370,0)*VLOOKUP(B370,'2-Kosten per locatie'!$A$13:$G$46,7,FALSE)</f>
        <v>0</v>
      </c>
      <c r="Q370" s="247">
        <f>IF(M370="nio",0,IF(M370&gt;0,VLOOKUP(H370,'3-Productie normen'!A:K,VLOOKUP(M370,'3-Productie normen'!$B$31:$C$36,2,FALSE),FALSE)))</f>
        <v>0</v>
      </c>
      <c r="R370" s="247">
        <f t="shared" si="17"/>
        <v>0</v>
      </c>
      <c r="S370" s="248">
        <f>VLOOKUP(H370,'3-Productie normen'!A:N,11,FALSE)</f>
        <v>0</v>
      </c>
      <c r="T370" s="248"/>
      <c r="V370" s="249">
        <f t="shared" si="15"/>
        <v>0</v>
      </c>
    </row>
    <row r="371" spans="1:22" ht="14.15" customHeight="1">
      <c r="A371" s="67">
        <v>371</v>
      </c>
      <c r="B371" s="219" t="s">
        <v>62</v>
      </c>
      <c r="C371" s="316" t="s">
        <v>63</v>
      </c>
      <c r="D371" s="219" t="s">
        <v>64</v>
      </c>
      <c r="E371" s="243" t="s">
        <v>280</v>
      </c>
      <c r="F371" s="244" t="s">
        <v>372</v>
      </c>
      <c r="G371" s="449" t="s">
        <v>292</v>
      </c>
      <c r="H371" s="230" t="s">
        <v>240</v>
      </c>
      <c r="I371" s="449" t="s">
        <v>278</v>
      </c>
      <c r="J371" s="316" t="s">
        <v>286</v>
      </c>
      <c r="K371" s="245">
        <v>1.6</v>
      </c>
      <c r="L371" s="246">
        <f t="shared" si="16"/>
        <v>104</v>
      </c>
      <c r="M371" s="188">
        <v>104</v>
      </c>
      <c r="N371" s="188"/>
      <c r="O371" s="187" t="e">
        <f>IF(M371="nio",0,IF(M371&gt;0,M371*K371/Q371,0))*VLOOKUP(B371,'2-Kosten per locatie'!$A$13:$G$46,7,FALSE)</f>
        <v>#DIV/0!</v>
      </c>
      <c r="P371" s="187">
        <f>IF(N371&gt;0,N371*K371/R371,0)*VLOOKUP(B371,'2-Kosten per locatie'!$A$13:$G$46,7,FALSE)</f>
        <v>0</v>
      </c>
      <c r="Q371" s="247">
        <f>IF(M371="nio",0,IF(M371&gt;0,VLOOKUP(H371,'3-Productie normen'!A:K,VLOOKUP(M371,'3-Productie normen'!$B$31:$C$36,2,FALSE),FALSE)))</f>
        <v>0</v>
      </c>
      <c r="R371" s="247">
        <f t="shared" si="17"/>
        <v>0</v>
      </c>
      <c r="S371" s="248">
        <f>VLOOKUP(H371,'3-Productie normen'!A:N,11,FALSE)</f>
        <v>0</v>
      </c>
      <c r="T371" s="248"/>
      <c r="V371" s="249">
        <f t="shared" si="15"/>
        <v>166.4</v>
      </c>
    </row>
    <row r="372" spans="1:22" ht="14.15" customHeight="1">
      <c r="A372" s="67">
        <v>372</v>
      </c>
      <c r="B372" s="219" t="s">
        <v>62</v>
      </c>
      <c r="C372" s="316" t="s">
        <v>63</v>
      </c>
      <c r="D372" s="219" t="s">
        <v>64</v>
      </c>
      <c r="E372" s="243" t="s">
        <v>306</v>
      </c>
      <c r="F372" s="244" t="s">
        <v>314</v>
      </c>
      <c r="G372" s="449" t="s">
        <v>345</v>
      </c>
      <c r="H372" s="230" t="s">
        <v>232</v>
      </c>
      <c r="I372" s="449" t="s">
        <v>278</v>
      </c>
      <c r="J372" s="316" t="s">
        <v>276</v>
      </c>
      <c r="K372" s="245">
        <v>8.4</v>
      </c>
      <c r="L372" s="246">
        <f t="shared" si="16"/>
        <v>104</v>
      </c>
      <c r="M372" s="188">
        <v>104</v>
      </c>
      <c r="N372" s="188"/>
      <c r="O372" s="187" t="e">
        <f>IF(M372="nio",0,IF(M372&gt;0,M372*K372/Q372,0))*VLOOKUP(B372,'2-Kosten per locatie'!$A$13:$G$46,7,FALSE)</f>
        <v>#DIV/0!</v>
      </c>
      <c r="P372" s="187">
        <f>IF(N372&gt;0,N372*K372/R372,0)*VLOOKUP(B372,'2-Kosten per locatie'!$A$13:$G$46,7,FALSE)</f>
        <v>0</v>
      </c>
      <c r="Q372" s="247">
        <f>IF(M372="nio",0,IF(M372&gt;0,VLOOKUP(H372,'3-Productie normen'!A:K,VLOOKUP(M372,'3-Productie normen'!$B$31:$C$36,2,FALSE),FALSE)))</f>
        <v>0</v>
      </c>
      <c r="R372" s="247">
        <f t="shared" si="17"/>
        <v>0</v>
      </c>
      <c r="S372" s="248">
        <f>VLOOKUP(H372,'3-Productie normen'!A:N,11,FALSE)</f>
        <v>0</v>
      </c>
      <c r="T372" s="248"/>
      <c r="V372" s="249">
        <f t="shared" si="15"/>
        <v>873.6</v>
      </c>
    </row>
    <row r="373" spans="1:22" ht="14.15" customHeight="1">
      <c r="A373" s="67">
        <v>373</v>
      </c>
      <c r="B373" s="219" t="s">
        <v>62</v>
      </c>
      <c r="C373" s="316" t="s">
        <v>63</v>
      </c>
      <c r="D373" s="219" t="s">
        <v>64</v>
      </c>
      <c r="E373" s="243" t="s">
        <v>306</v>
      </c>
      <c r="F373" s="244" t="s">
        <v>317</v>
      </c>
      <c r="G373" s="449" t="s">
        <v>292</v>
      </c>
      <c r="H373" s="230" t="s">
        <v>240</v>
      </c>
      <c r="I373" s="449" t="s">
        <v>278</v>
      </c>
      <c r="J373" s="316" t="s">
        <v>286</v>
      </c>
      <c r="K373" s="245">
        <v>1.6</v>
      </c>
      <c r="L373" s="246">
        <f t="shared" si="16"/>
        <v>104</v>
      </c>
      <c r="M373" s="188">
        <v>104</v>
      </c>
      <c r="N373" s="188"/>
      <c r="O373" s="187" t="e">
        <f>IF(M373="nio",0,IF(M373&gt;0,M373*K373/Q373,0))*VLOOKUP(B373,'2-Kosten per locatie'!$A$13:$G$46,7,FALSE)</f>
        <v>#DIV/0!</v>
      </c>
      <c r="P373" s="187">
        <f>IF(N373&gt;0,N373*K373/R373,0)*VLOOKUP(B373,'2-Kosten per locatie'!$A$13:$G$46,7,FALSE)</f>
        <v>0</v>
      </c>
      <c r="Q373" s="247">
        <f>IF(M373="nio",0,IF(M373&gt;0,VLOOKUP(H373,'3-Productie normen'!A:K,VLOOKUP(M373,'3-Productie normen'!$B$31:$C$36,2,FALSE),FALSE)))</f>
        <v>0</v>
      </c>
      <c r="R373" s="247">
        <f t="shared" si="17"/>
        <v>0</v>
      </c>
      <c r="S373" s="248">
        <f>VLOOKUP(H373,'3-Productie normen'!A:N,11,FALSE)</f>
        <v>0</v>
      </c>
      <c r="T373" s="248"/>
      <c r="V373" s="249">
        <f t="shared" si="15"/>
        <v>166.4</v>
      </c>
    </row>
    <row r="374" spans="1:22" ht="14.15" customHeight="1">
      <c r="A374" s="67">
        <v>374</v>
      </c>
      <c r="B374" s="219" t="s">
        <v>62</v>
      </c>
      <c r="C374" s="316" t="s">
        <v>63</v>
      </c>
      <c r="D374" s="219" t="s">
        <v>64</v>
      </c>
      <c r="E374" s="243" t="s">
        <v>306</v>
      </c>
      <c r="F374" s="244" t="s">
        <v>318</v>
      </c>
      <c r="G374" s="449" t="s">
        <v>326</v>
      </c>
      <c r="H374" s="230" t="s">
        <v>244</v>
      </c>
      <c r="I374" s="449" t="s">
        <v>329</v>
      </c>
      <c r="J374" s="316" t="s">
        <v>279</v>
      </c>
      <c r="K374" s="245">
        <v>118.35</v>
      </c>
      <c r="L374" s="246">
        <f t="shared" si="16"/>
        <v>0</v>
      </c>
      <c r="M374" s="188" t="s">
        <v>279</v>
      </c>
      <c r="N374" s="188"/>
      <c r="O374" s="187">
        <f>IF(M374="nio",0,IF(M374&gt;0,M374*K374/Q374,0))*VLOOKUP(B374,'2-Kosten per locatie'!$A$13:$G$46,7,FALSE)</f>
        <v>0</v>
      </c>
      <c r="P374" s="187">
        <f>IF(N374&gt;0,N374*K374/R374,0)*VLOOKUP(B374,'2-Kosten per locatie'!$A$13:$G$46,7,FALSE)</f>
        <v>0</v>
      </c>
      <c r="Q374" s="247">
        <f>IF(M374="nio",0,IF(M374&gt;0,VLOOKUP(H374,'3-Productie normen'!A:K,VLOOKUP(M374,'3-Productie normen'!$B$31:$C$36,2,FALSE),FALSE)))</f>
        <v>0</v>
      </c>
      <c r="R374" s="247">
        <f t="shared" si="17"/>
        <v>0</v>
      </c>
      <c r="S374" s="248">
        <f>VLOOKUP(H374,'3-Productie normen'!A:N,11,FALSE)</f>
        <v>0</v>
      </c>
      <c r="T374" s="248"/>
      <c r="V374" s="249">
        <f t="shared" si="15"/>
        <v>0</v>
      </c>
    </row>
    <row r="375" spans="1:22" ht="14.15" customHeight="1">
      <c r="A375" s="67">
        <v>375</v>
      </c>
      <c r="B375" s="219" t="s">
        <v>62</v>
      </c>
      <c r="C375" s="316" t="s">
        <v>63</v>
      </c>
      <c r="D375" s="219" t="s">
        <v>64</v>
      </c>
      <c r="E375" s="243" t="s">
        <v>306</v>
      </c>
      <c r="F375" s="244" t="s">
        <v>320</v>
      </c>
      <c r="G375" s="449" t="s">
        <v>127</v>
      </c>
      <c r="H375" s="230" t="s">
        <v>227</v>
      </c>
      <c r="I375" s="449" t="s">
        <v>296</v>
      </c>
      <c r="J375" s="316" t="s">
        <v>297</v>
      </c>
      <c r="K375" s="245">
        <v>30.3</v>
      </c>
      <c r="L375" s="246">
        <f t="shared" si="16"/>
        <v>104</v>
      </c>
      <c r="M375" s="188">
        <v>104</v>
      </c>
      <c r="N375" s="188"/>
      <c r="O375" s="187" t="e">
        <f>IF(M375="nio",0,IF(M375&gt;0,M375*K375/Q375,0))*VLOOKUP(B375,'2-Kosten per locatie'!$A$13:$G$46,7,FALSE)</f>
        <v>#DIV/0!</v>
      </c>
      <c r="P375" s="187">
        <f>IF(N375&gt;0,N375*K375/R375,0)*VLOOKUP(B375,'2-Kosten per locatie'!$A$13:$G$46,7,FALSE)</f>
        <v>0</v>
      </c>
      <c r="Q375" s="247">
        <f>IF(M375="nio",0,IF(M375&gt;0,VLOOKUP(H375,'3-Productie normen'!A:K,VLOOKUP(M375,'3-Productie normen'!$B$31:$C$36,2,FALSE),FALSE)))</f>
        <v>0</v>
      </c>
      <c r="R375" s="247">
        <f t="shared" si="17"/>
        <v>0</v>
      </c>
      <c r="S375" s="248">
        <f>VLOOKUP(H375,'3-Productie normen'!A:N,11,FALSE)</f>
        <v>0</v>
      </c>
      <c r="T375" s="248"/>
      <c r="V375" s="249">
        <f t="shared" si="15"/>
        <v>3151.2000000000003</v>
      </c>
    </row>
    <row r="376" spans="1:22" ht="14.15" customHeight="1">
      <c r="A376" s="67">
        <v>376</v>
      </c>
      <c r="B376" s="482" t="s">
        <v>104</v>
      </c>
      <c r="C376" s="482" t="s">
        <v>105</v>
      </c>
      <c r="D376" s="447" t="s">
        <v>56</v>
      </c>
      <c r="E376" s="492" t="s">
        <v>386</v>
      </c>
      <c r="F376" s="493" t="s">
        <v>273</v>
      </c>
      <c r="G376" s="449" t="s">
        <v>304</v>
      </c>
      <c r="H376" s="230" t="s">
        <v>244</v>
      </c>
      <c r="I376" s="449" t="s">
        <v>278</v>
      </c>
      <c r="J376" s="495" t="s">
        <v>279</v>
      </c>
      <c r="K376" s="245">
        <v>5.25</v>
      </c>
      <c r="L376" s="246">
        <f t="shared" si="16"/>
        <v>0</v>
      </c>
      <c r="M376" s="188" t="s">
        <v>279</v>
      </c>
      <c r="N376" s="188"/>
      <c r="O376" s="187">
        <f>IF(M376="nio",0,IF(M376&gt;0,M376*K376/Q376,0))*VLOOKUP(B376,'2-Kosten per locatie'!$A$13:$G$46,7,FALSE)</f>
        <v>0</v>
      </c>
      <c r="P376" s="187">
        <f>IF(N376&gt;0,N376*K376/R376,0)*VLOOKUP(B376,'2-Kosten per locatie'!$A$13:$G$46,7,FALSE)</f>
        <v>0</v>
      </c>
      <c r="Q376" s="247">
        <f>IF(M376="nio",0,IF(M376&gt;0,VLOOKUP(H376,'3-Productie normen'!A:K,VLOOKUP(M376,'3-Productie normen'!$B$31:$C$36,2,FALSE),FALSE)))</f>
        <v>0</v>
      </c>
      <c r="R376" s="247">
        <f t="shared" si="17"/>
        <v>0</v>
      </c>
      <c r="S376" s="248">
        <f>VLOOKUP(H376,'3-Productie normen'!A:N,11,FALSE)</f>
        <v>0</v>
      </c>
      <c r="T376" s="248"/>
      <c r="V376" s="249">
        <f t="shared" si="15"/>
        <v>0</v>
      </c>
    </row>
    <row r="377" spans="1:22" ht="14.15" customHeight="1">
      <c r="A377" s="67">
        <v>377</v>
      </c>
      <c r="B377" s="450" t="s">
        <v>104</v>
      </c>
      <c r="C377" s="450" t="s">
        <v>105</v>
      </c>
      <c r="D377" s="219" t="s">
        <v>56</v>
      </c>
      <c r="E377" s="243" t="s">
        <v>386</v>
      </c>
      <c r="F377" s="244" t="s">
        <v>277</v>
      </c>
      <c r="G377" s="449" t="s">
        <v>239</v>
      </c>
      <c r="H377" s="230" t="s">
        <v>244</v>
      </c>
      <c r="I377" s="449" t="s">
        <v>278</v>
      </c>
      <c r="J377" s="316" t="s">
        <v>279</v>
      </c>
      <c r="K377" s="245">
        <v>2.75</v>
      </c>
      <c r="L377" s="246">
        <f t="shared" si="16"/>
        <v>0</v>
      </c>
      <c r="M377" s="188" t="s">
        <v>279</v>
      </c>
      <c r="N377" s="188"/>
      <c r="O377" s="187">
        <f>IF(M377="nio",0,IF(M377&gt;0,M377*K377/Q377,0))*VLOOKUP(B377,'2-Kosten per locatie'!$A$13:$G$46,7,FALSE)</f>
        <v>0</v>
      </c>
      <c r="P377" s="187">
        <f>IF(N377&gt;0,N377*K377/R377,0)*VLOOKUP(B377,'2-Kosten per locatie'!$A$13:$G$46,7,FALSE)</f>
        <v>0</v>
      </c>
      <c r="Q377" s="247">
        <f>IF(M377="nio",0,IF(M377&gt;0,VLOOKUP(H377,'3-Productie normen'!A:K,VLOOKUP(M377,'3-Productie normen'!$B$31:$C$36,2,FALSE),FALSE)))</f>
        <v>0</v>
      </c>
      <c r="R377" s="247">
        <f t="shared" si="17"/>
        <v>0</v>
      </c>
      <c r="S377" s="248">
        <f>VLOOKUP(H377,'3-Productie normen'!A:N,11,FALSE)</f>
        <v>0</v>
      </c>
      <c r="T377" s="248"/>
      <c r="V377" s="249">
        <f t="shared" si="15"/>
        <v>0</v>
      </c>
    </row>
    <row r="378" spans="1:22" ht="14.15" customHeight="1">
      <c r="A378" s="67">
        <v>378</v>
      </c>
      <c r="B378" s="450" t="s">
        <v>104</v>
      </c>
      <c r="C378" s="450" t="s">
        <v>105</v>
      </c>
      <c r="D378" s="219" t="s">
        <v>56</v>
      </c>
      <c r="E378" s="243" t="s">
        <v>386</v>
      </c>
      <c r="F378" s="244" t="s">
        <v>408</v>
      </c>
      <c r="G378" s="449" t="s">
        <v>363</v>
      </c>
      <c r="H378" s="230" t="s">
        <v>244</v>
      </c>
      <c r="I378" s="449" t="s">
        <v>278</v>
      </c>
      <c r="J378" s="316" t="s">
        <v>279</v>
      </c>
      <c r="K378" s="245">
        <v>6.3</v>
      </c>
      <c r="L378" s="246">
        <f t="shared" si="16"/>
        <v>0</v>
      </c>
      <c r="M378" s="188" t="s">
        <v>279</v>
      </c>
      <c r="N378" s="188"/>
      <c r="O378" s="187">
        <f>IF(M378="nio",0,IF(M378&gt;0,M378*K378/Q378,0))*VLOOKUP(B378,'2-Kosten per locatie'!$A$13:$G$46,7,FALSE)</f>
        <v>0</v>
      </c>
      <c r="P378" s="187">
        <f>IF(N378&gt;0,N378*K378/R378,0)*VLOOKUP(B378,'2-Kosten per locatie'!$A$13:$G$46,7,FALSE)</f>
        <v>0</v>
      </c>
      <c r="Q378" s="247">
        <f>IF(M378="nio",0,IF(M378&gt;0,VLOOKUP(H378,'3-Productie normen'!A:K,VLOOKUP(M378,'3-Productie normen'!$B$31:$C$36,2,FALSE),FALSE)))</f>
        <v>0</v>
      </c>
      <c r="R378" s="247">
        <f t="shared" si="17"/>
        <v>0</v>
      </c>
      <c r="S378" s="248">
        <f>VLOOKUP(H378,'3-Productie normen'!A:N,11,FALSE)</f>
        <v>0</v>
      </c>
      <c r="T378" s="248"/>
      <c r="V378" s="249">
        <f t="shared" si="15"/>
        <v>0</v>
      </c>
    </row>
    <row r="379" spans="1:22" ht="14.15" customHeight="1">
      <c r="A379" s="67">
        <v>379</v>
      </c>
      <c r="B379" s="450" t="s">
        <v>104</v>
      </c>
      <c r="C379" s="450" t="s">
        <v>105</v>
      </c>
      <c r="D379" s="219" t="s">
        <v>56</v>
      </c>
      <c r="E379" s="243" t="s">
        <v>386</v>
      </c>
      <c r="F379" s="244" t="s">
        <v>409</v>
      </c>
      <c r="G379" s="449" t="s">
        <v>362</v>
      </c>
      <c r="H379" s="230" t="s">
        <v>244</v>
      </c>
      <c r="I379" s="449" t="s">
        <v>278</v>
      </c>
      <c r="J379" s="316" t="s">
        <v>279</v>
      </c>
      <c r="K379" s="245">
        <v>7.5</v>
      </c>
      <c r="L379" s="246">
        <f t="shared" si="16"/>
        <v>0</v>
      </c>
      <c r="M379" s="188" t="s">
        <v>279</v>
      </c>
      <c r="N379" s="188"/>
      <c r="O379" s="187">
        <f>IF(M379="nio",0,IF(M379&gt;0,M379*K379/Q379,0))*VLOOKUP(B379,'2-Kosten per locatie'!$A$13:$G$46,7,FALSE)</f>
        <v>0</v>
      </c>
      <c r="P379" s="187">
        <f>IF(N379&gt;0,N379*K379/R379,0)*VLOOKUP(B379,'2-Kosten per locatie'!$A$13:$G$46,7,FALSE)</f>
        <v>0</v>
      </c>
      <c r="Q379" s="247">
        <f>IF(M379="nio",0,IF(M379&gt;0,VLOOKUP(H379,'3-Productie normen'!A:K,VLOOKUP(M379,'3-Productie normen'!$B$31:$C$36,2,FALSE),FALSE)))</f>
        <v>0</v>
      </c>
      <c r="R379" s="247">
        <f t="shared" si="17"/>
        <v>0</v>
      </c>
      <c r="S379" s="248">
        <f>VLOOKUP(H379,'3-Productie normen'!A:N,11,FALSE)</f>
        <v>0</v>
      </c>
      <c r="T379" s="248"/>
      <c r="V379" s="249">
        <f t="shared" si="15"/>
        <v>0</v>
      </c>
    </row>
    <row r="380" spans="1:22" ht="14.15" customHeight="1">
      <c r="A380" s="67">
        <v>380</v>
      </c>
      <c r="B380" s="450" t="s">
        <v>104</v>
      </c>
      <c r="C380" s="450" t="s">
        <v>105</v>
      </c>
      <c r="D380" s="219" t="s">
        <v>56</v>
      </c>
      <c r="E380" s="243" t="s">
        <v>386</v>
      </c>
      <c r="F380" s="244" t="s">
        <v>410</v>
      </c>
      <c r="G380" s="449" t="s">
        <v>349</v>
      </c>
      <c r="H380" s="230" t="s">
        <v>244</v>
      </c>
      <c r="I380" s="449" t="s">
        <v>278</v>
      </c>
      <c r="J380" s="316" t="s">
        <v>279</v>
      </c>
      <c r="K380" s="245">
        <v>1.7</v>
      </c>
      <c r="L380" s="246">
        <f t="shared" si="16"/>
        <v>0</v>
      </c>
      <c r="M380" s="188" t="s">
        <v>279</v>
      </c>
      <c r="N380" s="188"/>
      <c r="O380" s="187">
        <f>IF(M380="nio",0,IF(M380&gt;0,M380*K380/Q380,0))*VLOOKUP(B380,'2-Kosten per locatie'!$A$13:$G$46,7,FALSE)</f>
        <v>0</v>
      </c>
      <c r="P380" s="187">
        <f>IF(N380&gt;0,N380*K380/R380,0)*VLOOKUP(B380,'2-Kosten per locatie'!$A$13:$G$46,7,FALSE)</f>
        <v>0</v>
      </c>
      <c r="Q380" s="247">
        <f>IF(M380="nio",0,IF(M380&gt;0,VLOOKUP(H380,'3-Productie normen'!A:K,VLOOKUP(M380,'3-Productie normen'!$B$31:$C$36,2,FALSE),FALSE)))</f>
        <v>0</v>
      </c>
      <c r="R380" s="247">
        <f t="shared" si="17"/>
        <v>0</v>
      </c>
      <c r="S380" s="248">
        <f>VLOOKUP(H380,'3-Productie normen'!A:N,11,FALSE)</f>
        <v>0</v>
      </c>
      <c r="T380" s="248"/>
      <c r="V380" s="249">
        <f t="shared" ref="V380:V439" si="18">L380*K380</f>
        <v>0</v>
      </c>
    </row>
    <row r="381" spans="1:22" ht="14.15" customHeight="1">
      <c r="A381" s="67">
        <v>381</v>
      </c>
      <c r="B381" s="450" t="s">
        <v>104</v>
      </c>
      <c r="C381" s="450" t="s">
        <v>105</v>
      </c>
      <c r="D381" s="219" t="s">
        <v>56</v>
      </c>
      <c r="E381" s="243" t="s">
        <v>386</v>
      </c>
      <c r="F381" s="244" t="s">
        <v>411</v>
      </c>
      <c r="G381" s="449" t="s">
        <v>292</v>
      </c>
      <c r="H381" s="230" t="s">
        <v>244</v>
      </c>
      <c r="I381" s="449" t="s">
        <v>278</v>
      </c>
      <c r="J381" s="316" t="s">
        <v>279</v>
      </c>
      <c r="K381" s="245">
        <v>1.25</v>
      </c>
      <c r="L381" s="246">
        <f t="shared" si="16"/>
        <v>0</v>
      </c>
      <c r="M381" s="188" t="s">
        <v>279</v>
      </c>
      <c r="N381" s="188"/>
      <c r="O381" s="187">
        <f>IF(M381="nio",0,IF(M381&gt;0,M381*K381/Q381,0))*VLOOKUP(B381,'2-Kosten per locatie'!$A$13:$G$46,7,FALSE)</f>
        <v>0</v>
      </c>
      <c r="P381" s="187">
        <f>IF(N381&gt;0,N381*K381/R381,0)*VLOOKUP(B381,'2-Kosten per locatie'!$A$13:$G$46,7,FALSE)</f>
        <v>0</v>
      </c>
      <c r="Q381" s="247">
        <f>IF(M381="nio",0,IF(M381&gt;0,VLOOKUP(H381,'3-Productie normen'!A:K,VLOOKUP(M381,'3-Productie normen'!$B$31:$C$36,2,FALSE),FALSE)))</f>
        <v>0</v>
      </c>
      <c r="R381" s="247">
        <f t="shared" si="17"/>
        <v>0</v>
      </c>
      <c r="S381" s="248">
        <f>VLOOKUP(H381,'3-Productie normen'!A:N,11,FALSE)</f>
        <v>0</v>
      </c>
      <c r="T381" s="248"/>
      <c r="V381" s="249">
        <f t="shared" si="18"/>
        <v>0</v>
      </c>
    </row>
    <row r="382" spans="1:22" ht="14.15" customHeight="1">
      <c r="A382" s="67">
        <v>382</v>
      </c>
      <c r="B382" s="450" t="s">
        <v>104</v>
      </c>
      <c r="C382" s="450" t="s">
        <v>105</v>
      </c>
      <c r="D382" s="219" t="s">
        <v>56</v>
      </c>
      <c r="E382" s="243" t="s">
        <v>280</v>
      </c>
      <c r="F382" s="244" t="s">
        <v>281</v>
      </c>
      <c r="G382" s="449" t="s">
        <v>231</v>
      </c>
      <c r="H382" s="230" t="s">
        <v>231</v>
      </c>
      <c r="I382" s="449" t="s">
        <v>278</v>
      </c>
      <c r="J382" s="316" t="s">
        <v>276</v>
      </c>
      <c r="K382" s="245">
        <v>6.7</v>
      </c>
      <c r="L382" s="246">
        <f t="shared" si="16"/>
        <v>52</v>
      </c>
      <c r="M382" s="188">
        <v>52</v>
      </c>
      <c r="N382" s="188"/>
      <c r="O382" s="187" t="e">
        <f>IF(M382="nio",0,IF(M382&gt;0,M382*K382/Q382,0))*VLOOKUP(B382,'2-Kosten per locatie'!$A$13:$G$46,7,FALSE)</f>
        <v>#DIV/0!</v>
      </c>
      <c r="P382" s="187">
        <f>IF(N382&gt;0,N382*K382/R382,0)*VLOOKUP(B382,'2-Kosten per locatie'!$A$13:$G$46,7,FALSE)</f>
        <v>0</v>
      </c>
      <c r="Q382" s="247">
        <f>IF(M382="nio",0,IF(M382&gt;0,VLOOKUP(H382,'3-Productie normen'!A:K,VLOOKUP(M382,'3-Productie normen'!$B$31:$C$36,2,FALSE),FALSE)))</f>
        <v>0</v>
      </c>
      <c r="R382" s="247">
        <f t="shared" si="17"/>
        <v>0</v>
      </c>
      <c r="S382" s="248">
        <f>VLOOKUP(H382,'3-Productie normen'!A:N,11,FALSE)</f>
        <v>0</v>
      </c>
      <c r="T382" s="248"/>
      <c r="V382" s="249">
        <f t="shared" si="18"/>
        <v>348.40000000000003</v>
      </c>
    </row>
    <row r="383" spans="1:22" ht="14.15" customHeight="1">
      <c r="A383" s="67">
        <v>383</v>
      </c>
      <c r="B383" s="450" t="s">
        <v>104</v>
      </c>
      <c r="C383" s="450" t="s">
        <v>105</v>
      </c>
      <c r="D383" s="219" t="s">
        <v>56</v>
      </c>
      <c r="E383" s="243" t="s">
        <v>280</v>
      </c>
      <c r="F383" s="244" t="s">
        <v>282</v>
      </c>
      <c r="G383" s="449" t="s">
        <v>357</v>
      </c>
      <c r="H383" s="230" t="s">
        <v>227</v>
      </c>
      <c r="I383" s="449" t="s">
        <v>278</v>
      </c>
      <c r="J383" s="316" t="s">
        <v>276</v>
      </c>
      <c r="K383" s="245">
        <v>386.9</v>
      </c>
      <c r="L383" s="246">
        <f t="shared" si="16"/>
        <v>52</v>
      </c>
      <c r="M383" s="188">
        <v>52</v>
      </c>
      <c r="N383" s="188"/>
      <c r="O383" s="187" t="e">
        <f>IF(M383="nio",0,IF(M383&gt;0,M383*K383/Q383,0))*VLOOKUP(B383,'2-Kosten per locatie'!$A$13:$G$46,7,FALSE)</f>
        <v>#DIV/0!</v>
      </c>
      <c r="P383" s="187">
        <f>IF(N383&gt;0,N383*K383/R383,0)*VLOOKUP(B383,'2-Kosten per locatie'!$A$13:$G$46,7,FALSE)</f>
        <v>0</v>
      </c>
      <c r="Q383" s="247">
        <f>IF(M383="nio",0,IF(M383&gt;0,VLOOKUP(H383,'3-Productie normen'!A:K,VLOOKUP(M383,'3-Productie normen'!$B$31:$C$36,2,FALSE),FALSE)))</f>
        <v>0</v>
      </c>
      <c r="R383" s="247">
        <f t="shared" si="17"/>
        <v>0</v>
      </c>
      <c r="S383" s="248">
        <f>VLOOKUP(H383,'3-Productie normen'!A:N,11,FALSE)</f>
        <v>0</v>
      </c>
      <c r="T383" s="248"/>
      <c r="V383" s="249">
        <f t="shared" si="18"/>
        <v>20118.8</v>
      </c>
    </row>
    <row r="384" spans="1:22" ht="14.15" customHeight="1">
      <c r="A384" s="67">
        <v>384</v>
      </c>
      <c r="B384" s="450" t="s">
        <v>104</v>
      </c>
      <c r="C384" s="450" t="s">
        <v>105</v>
      </c>
      <c r="D384" s="219" t="s">
        <v>56</v>
      </c>
      <c r="E384" s="243" t="s">
        <v>280</v>
      </c>
      <c r="F384" s="244" t="s">
        <v>284</v>
      </c>
      <c r="G384" s="449" t="s">
        <v>127</v>
      </c>
      <c r="H384" s="230" t="s">
        <v>227</v>
      </c>
      <c r="I384" s="449" t="s">
        <v>296</v>
      </c>
      <c r="J384" s="316" t="s">
        <v>297</v>
      </c>
      <c r="K384" s="245">
        <v>15.8</v>
      </c>
      <c r="L384" s="246">
        <f t="shared" si="16"/>
        <v>52</v>
      </c>
      <c r="M384" s="188">
        <v>52</v>
      </c>
      <c r="N384" s="188"/>
      <c r="O384" s="187" t="e">
        <f>IF(M384="nio",0,IF(M384&gt;0,M384*K384/Q384,0))*VLOOKUP(B384,'2-Kosten per locatie'!$A$13:$G$46,7,FALSE)</f>
        <v>#DIV/0!</v>
      </c>
      <c r="P384" s="187">
        <f>IF(N384&gt;0,N384*K384/R384,0)*VLOOKUP(B384,'2-Kosten per locatie'!$A$13:$G$46,7,FALSE)</f>
        <v>0</v>
      </c>
      <c r="Q384" s="247">
        <f>IF(M384="nio",0,IF(M384&gt;0,VLOOKUP(H384,'3-Productie normen'!A:K,VLOOKUP(M384,'3-Productie normen'!$B$31:$C$36,2,FALSE),FALSE)))</f>
        <v>0</v>
      </c>
      <c r="R384" s="247">
        <f t="shared" si="17"/>
        <v>0</v>
      </c>
      <c r="S384" s="248">
        <f>VLOOKUP(H384,'3-Productie normen'!A:N,11,FALSE)</f>
        <v>0</v>
      </c>
      <c r="T384" s="248"/>
      <c r="V384" s="249">
        <f t="shared" si="18"/>
        <v>821.6</v>
      </c>
    </row>
    <row r="385" spans="1:22" ht="14.15" customHeight="1">
      <c r="A385" s="67">
        <v>385</v>
      </c>
      <c r="B385" s="450" t="s">
        <v>104</v>
      </c>
      <c r="C385" s="450" t="s">
        <v>105</v>
      </c>
      <c r="D385" s="219" t="s">
        <v>56</v>
      </c>
      <c r="E385" s="243" t="s">
        <v>280</v>
      </c>
      <c r="F385" s="244" t="s">
        <v>287</v>
      </c>
      <c r="G385" s="449" t="s">
        <v>304</v>
      </c>
      <c r="H385" s="230" t="s">
        <v>242</v>
      </c>
      <c r="I385" s="449" t="s">
        <v>296</v>
      </c>
      <c r="J385" s="316" t="s">
        <v>297</v>
      </c>
      <c r="K385" s="245">
        <v>4.5</v>
      </c>
      <c r="L385" s="246">
        <f t="shared" si="16"/>
        <v>52</v>
      </c>
      <c r="M385" s="188">
        <v>52</v>
      </c>
      <c r="N385" s="188"/>
      <c r="O385" s="187" t="e">
        <f>IF(M385="nio",0,IF(M385&gt;0,M385*K385/Q385,0))*VLOOKUP(B385,'2-Kosten per locatie'!$A$13:$G$46,7,FALSE)</f>
        <v>#DIV/0!</v>
      </c>
      <c r="P385" s="187">
        <f>IF(N385&gt;0,N385*K385/R385,0)*VLOOKUP(B385,'2-Kosten per locatie'!$A$13:$G$46,7,FALSE)</f>
        <v>0</v>
      </c>
      <c r="Q385" s="247">
        <f>IF(M385="nio",0,IF(M385&gt;0,VLOOKUP(H385,'3-Productie normen'!A:K,VLOOKUP(M385,'3-Productie normen'!$B$31:$C$36,2,FALSE),FALSE)))</f>
        <v>0</v>
      </c>
      <c r="R385" s="247">
        <f t="shared" si="17"/>
        <v>0</v>
      </c>
      <c r="S385" s="248">
        <f>VLOOKUP(H385,'3-Productie normen'!A:N,11,FALSE)</f>
        <v>0</v>
      </c>
      <c r="T385" s="248"/>
      <c r="V385" s="249">
        <f t="shared" si="18"/>
        <v>234</v>
      </c>
    </row>
    <row r="386" spans="1:22" ht="14.15" customHeight="1">
      <c r="A386" s="67">
        <v>386</v>
      </c>
      <c r="B386" s="505" t="s">
        <v>104</v>
      </c>
      <c r="C386" s="505" t="s">
        <v>105</v>
      </c>
      <c r="D386" s="499" t="s">
        <v>56</v>
      </c>
      <c r="E386" s="501" t="s">
        <v>280</v>
      </c>
      <c r="F386" s="502" t="s">
        <v>291</v>
      </c>
      <c r="G386" s="489" t="s">
        <v>394</v>
      </c>
      <c r="H386" s="503" t="s">
        <v>237</v>
      </c>
      <c r="I386" s="489" t="s">
        <v>278</v>
      </c>
      <c r="J386" s="500" t="s">
        <v>276</v>
      </c>
      <c r="K386" s="506">
        <v>7.3</v>
      </c>
      <c r="L386" s="246">
        <f t="shared" si="16"/>
        <v>52</v>
      </c>
      <c r="M386" s="188">
        <v>52</v>
      </c>
      <c r="N386" s="188"/>
      <c r="O386" s="187" t="e">
        <f>IF(M386="nio",0,IF(M386&gt;0,M386*K386/Q386,0))*VLOOKUP(B386,'2-Kosten per locatie'!$A$13:$G$46,7,FALSE)</f>
        <v>#DIV/0!</v>
      </c>
      <c r="P386" s="187">
        <f>IF(N386&gt;0,N386*K386/R386,0)*VLOOKUP(B386,'2-Kosten per locatie'!$A$13:$G$46,7,FALSE)</f>
        <v>0</v>
      </c>
      <c r="Q386" s="247">
        <f>IF(M386="nio",0,IF(M386&gt;0,VLOOKUP(H386,'3-Productie normen'!A:K,VLOOKUP(M386,'3-Productie normen'!$B$31:$C$36,2,FALSE),FALSE)))</f>
        <v>0</v>
      </c>
      <c r="R386" s="247">
        <f t="shared" si="17"/>
        <v>0</v>
      </c>
      <c r="S386" s="248">
        <f>VLOOKUP(H386,'3-Productie normen'!A:N,11,FALSE)</f>
        <v>0</v>
      </c>
      <c r="T386" s="248"/>
      <c r="V386" s="249">
        <f t="shared" si="18"/>
        <v>379.59999999999997</v>
      </c>
    </row>
    <row r="387" spans="1:22" ht="14.15" customHeight="1">
      <c r="A387" s="67">
        <v>387</v>
      </c>
      <c r="B387" s="450" t="s">
        <v>104</v>
      </c>
      <c r="C387" s="450" t="s">
        <v>105</v>
      </c>
      <c r="D387" s="219" t="s">
        <v>56</v>
      </c>
      <c r="E387" s="243" t="s">
        <v>280</v>
      </c>
      <c r="F387" s="244" t="s">
        <v>293</v>
      </c>
      <c r="G387" s="449" t="s">
        <v>292</v>
      </c>
      <c r="H387" s="449" t="s">
        <v>240</v>
      </c>
      <c r="I387" s="449" t="s">
        <v>278</v>
      </c>
      <c r="J387" s="316" t="s">
        <v>286</v>
      </c>
      <c r="K387" s="245">
        <v>1.4</v>
      </c>
      <c r="L387" s="246">
        <f t="shared" si="16"/>
        <v>52</v>
      </c>
      <c r="M387" s="188">
        <v>52</v>
      </c>
      <c r="N387" s="188"/>
      <c r="O387" s="187" t="e">
        <f>IF(M387="nio",0,IF(M387&gt;0,M387*K387/Q387,0))*VLOOKUP(B387,'2-Kosten per locatie'!$A$13:$G$46,7,FALSE)</f>
        <v>#DIV/0!</v>
      </c>
      <c r="P387" s="187">
        <f>IF(N387&gt;0,N387*K387/R387,0)*VLOOKUP(B387,'2-Kosten per locatie'!$A$13:$G$46,7,FALSE)</f>
        <v>0</v>
      </c>
      <c r="Q387" s="247">
        <f>IF(M387="nio",0,IF(M387&gt;0,VLOOKUP(H387,'3-Productie normen'!A:K,VLOOKUP(M387,'3-Productie normen'!$B$31:$C$36,2,FALSE),FALSE)))</f>
        <v>0</v>
      </c>
      <c r="R387" s="247">
        <f t="shared" si="17"/>
        <v>0</v>
      </c>
      <c r="S387" s="248">
        <f>VLOOKUP(H387,'3-Productie normen'!A:N,11,FALSE)</f>
        <v>0</v>
      </c>
      <c r="T387" s="248"/>
      <c r="V387" s="249">
        <f t="shared" si="18"/>
        <v>72.8</v>
      </c>
    </row>
    <row r="388" spans="1:22" ht="14.15" customHeight="1">
      <c r="A388" s="67">
        <v>388</v>
      </c>
      <c r="B388" s="505" t="s">
        <v>104</v>
      </c>
      <c r="C388" s="505" t="s">
        <v>105</v>
      </c>
      <c r="D388" s="499" t="s">
        <v>56</v>
      </c>
      <c r="E388" s="501" t="s">
        <v>280</v>
      </c>
      <c r="F388" s="502" t="s">
        <v>298</v>
      </c>
      <c r="G388" s="489" t="s">
        <v>394</v>
      </c>
      <c r="H388" s="507" t="s">
        <v>237</v>
      </c>
      <c r="I388" s="489" t="s">
        <v>296</v>
      </c>
      <c r="J388" s="500" t="s">
        <v>297</v>
      </c>
      <c r="K388" s="245">
        <v>3</v>
      </c>
      <c r="L388" s="246">
        <f t="shared" si="16"/>
        <v>52</v>
      </c>
      <c r="M388" s="188">
        <v>52</v>
      </c>
      <c r="N388" s="188"/>
      <c r="O388" s="187" t="e">
        <f>IF(M388="nio",0,IF(M388&gt;0,M388*K388/Q388,0))*VLOOKUP(B388,'2-Kosten per locatie'!$A$13:$G$46,7,FALSE)</f>
        <v>#DIV/0!</v>
      </c>
      <c r="P388" s="187">
        <f>IF(N388&gt;0,N388*K388/R388,0)*VLOOKUP(B388,'2-Kosten per locatie'!$A$13:$G$46,7,FALSE)</f>
        <v>0</v>
      </c>
      <c r="Q388" s="247">
        <f>IF(M388="nio",0,IF(M388&gt;0,VLOOKUP(H388,'3-Productie normen'!A:K,VLOOKUP(M388,'3-Productie normen'!$B$31:$C$36,2,FALSE),FALSE)))</f>
        <v>0</v>
      </c>
      <c r="R388" s="247">
        <f t="shared" si="17"/>
        <v>0</v>
      </c>
      <c r="S388" s="248">
        <f>VLOOKUP(H388,'3-Productie normen'!A:N,11,FALSE)</f>
        <v>0</v>
      </c>
      <c r="T388" s="248"/>
      <c r="V388" s="249">
        <f t="shared" si="18"/>
        <v>156</v>
      </c>
    </row>
    <row r="389" spans="1:22" ht="14.15" customHeight="1">
      <c r="A389" s="67">
        <v>389</v>
      </c>
      <c r="B389" s="505" t="s">
        <v>104</v>
      </c>
      <c r="C389" s="505" t="s">
        <v>105</v>
      </c>
      <c r="D389" s="499" t="s">
        <v>56</v>
      </c>
      <c r="E389" s="501" t="s">
        <v>306</v>
      </c>
      <c r="F389" s="502" t="s">
        <v>320</v>
      </c>
      <c r="G389" s="489" t="s">
        <v>407</v>
      </c>
      <c r="H389" s="503" t="s">
        <v>243</v>
      </c>
      <c r="I389" s="489" t="s">
        <v>323</v>
      </c>
      <c r="J389" s="500" t="s">
        <v>324</v>
      </c>
      <c r="K389" s="245">
        <v>29.5</v>
      </c>
      <c r="L389" s="246">
        <f t="shared" si="16"/>
        <v>52</v>
      </c>
      <c r="M389" s="188">
        <v>52</v>
      </c>
      <c r="N389" s="188"/>
      <c r="O389" s="187" t="e">
        <f>IF(M389="nio",0,IF(M389&gt;0,M389*K389/Q389,0))*VLOOKUP(B389,'2-Kosten per locatie'!$A$13:$G$46,7,FALSE)</f>
        <v>#DIV/0!</v>
      </c>
      <c r="P389" s="187">
        <f>IF(N389&gt;0,N389*K389/R389,0)*VLOOKUP(B389,'2-Kosten per locatie'!$A$13:$G$46,7,FALSE)</f>
        <v>0</v>
      </c>
      <c r="Q389" s="247">
        <f>IF(M389="nio",0,IF(M389&gt;0,VLOOKUP(H389,'3-Productie normen'!A:K,VLOOKUP(M389,'3-Productie normen'!$B$31:$C$36,2,FALSE),FALSE)))</f>
        <v>0</v>
      </c>
      <c r="R389" s="247">
        <f t="shared" si="17"/>
        <v>0</v>
      </c>
      <c r="S389" s="248">
        <f>VLOOKUP(H389,'3-Productie normen'!A:N,11,FALSE)</f>
        <v>0</v>
      </c>
      <c r="T389" s="248"/>
      <c r="V389" s="249">
        <f t="shared" si="18"/>
        <v>1534</v>
      </c>
    </row>
    <row r="390" spans="1:22" ht="14.15" customHeight="1">
      <c r="A390" s="67">
        <v>390</v>
      </c>
      <c r="B390" s="505" t="s">
        <v>104</v>
      </c>
      <c r="C390" s="505" t="s">
        <v>105</v>
      </c>
      <c r="D390" s="499" t="s">
        <v>56</v>
      </c>
      <c r="E390" s="501" t="s">
        <v>306</v>
      </c>
      <c r="F390" s="502" t="s">
        <v>308</v>
      </c>
      <c r="G390" s="489" t="s">
        <v>322</v>
      </c>
      <c r="H390" s="503" t="s">
        <v>244</v>
      </c>
      <c r="I390" s="489" t="s">
        <v>327</v>
      </c>
      <c r="J390" s="500" t="s">
        <v>279</v>
      </c>
      <c r="K390" s="245">
        <v>2.65</v>
      </c>
      <c r="L390" s="246">
        <f t="shared" si="16"/>
        <v>0</v>
      </c>
      <c r="M390" s="188" t="s">
        <v>279</v>
      </c>
      <c r="N390" s="188"/>
      <c r="O390" s="187">
        <f>IF(M390="nio",0,IF(M390&gt;0,M390*K390/Q390,0))*VLOOKUP(B390,'2-Kosten per locatie'!$A$13:$G$46,7,FALSE)</f>
        <v>0</v>
      </c>
      <c r="P390" s="187">
        <f>IF(N390&gt;0,N390*K390/R390,0)*VLOOKUP(B390,'2-Kosten per locatie'!$A$13:$G$46,7,FALSE)</f>
        <v>0</v>
      </c>
      <c r="Q390" s="247">
        <f>IF(M390="nio",0,IF(M390&gt;0,VLOOKUP(H390,'3-Productie normen'!A:K,VLOOKUP(M390,'3-Productie normen'!$B$31:$C$36,2,FALSE),FALSE)))</f>
        <v>0</v>
      </c>
      <c r="R390" s="247">
        <f t="shared" si="17"/>
        <v>0</v>
      </c>
      <c r="S390" s="248">
        <f>VLOOKUP(H390,'3-Productie normen'!A:N,11,FALSE)</f>
        <v>0</v>
      </c>
      <c r="T390" s="248"/>
      <c r="V390" s="249">
        <f t="shared" si="18"/>
        <v>0</v>
      </c>
    </row>
    <row r="391" spans="1:22" ht="14.15" customHeight="1">
      <c r="A391" s="67">
        <v>391</v>
      </c>
      <c r="B391" s="505" t="s">
        <v>104</v>
      </c>
      <c r="C391" s="505" t="s">
        <v>105</v>
      </c>
      <c r="D391" s="499" t="s">
        <v>56</v>
      </c>
      <c r="E391" s="501" t="s">
        <v>306</v>
      </c>
      <c r="F391" s="502" t="s">
        <v>309</v>
      </c>
      <c r="G391" s="489" t="s">
        <v>322</v>
      </c>
      <c r="H391" s="503" t="s">
        <v>244</v>
      </c>
      <c r="I391" s="489" t="s">
        <v>327</v>
      </c>
      <c r="J391" s="500" t="s">
        <v>279</v>
      </c>
      <c r="K391" s="245">
        <v>2.65</v>
      </c>
      <c r="L391" s="246">
        <f t="shared" si="16"/>
        <v>0</v>
      </c>
      <c r="M391" s="188" t="s">
        <v>279</v>
      </c>
      <c r="N391" s="188"/>
      <c r="O391" s="187">
        <f>IF(M391="nio",0,IF(M391&gt;0,M391*K391/Q391,0))*VLOOKUP(B391,'2-Kosten per locatie'!$A$13:$G$46,7,FALSE)</f>
        <v>0</v>
      </c>
      <c r="P391" s="187">
        <f>IF(N391&gt;0,N391*K391/R391,0)*VLOOKUP(B391,'2-Kosten per locatie'!$A$13:$G$46,7,FALSE)</f>
        <v>0</v>
      </c>
      <c r="Q391" s="247">
        <f>IF(M391="nio",0,IF(M391&gt;0,VLOOKUP(H391,'3-Productie normen'!A:K,VLOOKUP(M391,'3-Productie normen'!$B$31:$C$36,2,FALSE),FALSE)))</f>
        <v>0</v>
      </c>
      <c r="R391" s="247">
        <f t="shared" si="17"/>
        <v>0</v>
      </c>
      <c r="S391" s="248">
        <f>VLOOKUP(H391,'3-Productie normen'!A:N,11,FALSE)</f>
        <v>0</v>
      </c>
      <c r="T391" s="248"/>
      <c r="V391" s="249">
        <f t="shared" si="18"/>
        <v>0</v>
      </c>
    </row>
    <row r="392" spans="1:22" ht="14.15" customHeight="1">
      <c r="A392" s="67">
        <v>392</v>
      </c>
      <c r="B392" s="505" t="s">
        <v>104</v>
      </c>
      <c r="C392" s="505" t="s">
        <v>105</v>
      </c>
      <c r="D392" s="499" t="s">
        <v>56</v>
      </c>
      <c r="E392" s="501" t="s">
        <v>306</v>
      </c>
      <c r="F392" s="502" t="s">
        <v>311</v>
      </c>
      <c r="G392" s="489" t="s">
        <v>362</v>
      </c>
      <c r="H392" s="503" t="s">
        <v>232</v>
      </c>
      <c r="I392" s="489" t="s">
        <v>323</v>
      </c>
      <c r="J392" s="500" t="s">
        <v>324</v>
      </c>
      <c r="K392" s="245">
        <v>5.6</v>
      </c>
      <c r="L392" s="246">
        <f t="shared" si="16"/>
        <v>52</v>
      </c>
      <c r="M392" s="188">
        <v>52</v>
      </c>
      <c r="N392" s="188"/>
      <c r="O392" s="187" t="e">
        <f>IF(M392="nio",0,IF(M392&gt;0,M392*K392/Q392,0))*VLOOKUP(B392,'2-Kosten per locatie'!$A$13:$G$46,7,FALSE)</f>
        <v>#DIV/0!</v>
      </c>
      <c r="P392" s="187">
        <f>IF(N392&gt;0,N392*K392/R392,0)*VLOOKUP(B392,'2-Kosten per locatie'!$A$13:$G$46,7,FALSE)</f>
        <v>0</v>
      </c>
      <c r="Q392" s="247">
        <f>IF(M392="nio",0,IF(M392&gt;0,VLOOKUP(H392,'3-Productie normen'!A:K,VLOOKUP(M392,'3-Productie normen'!$B$31:$C$36,2,FALSE),FALSE)))</f>
        <v>0</v>
      </c>
      <c r="R392" s="247">
        <f t="shared" ref="R392:R453" si="19">IF(N392&gt;0,Q392*$R$8,0)</f>
        <v>0</v>
      </c>
      <c r="S392" s="248">
        <f>VLOOKUP(H392,'3-Productie normen'!A:N,11,FALSE)</f>
        <v>0</v>
      </c>
      <c r="T392" s="248"/>
      <c r="V392" s="249">
        <f t="shared" si="18"/>
        <v>291.2</v>
      </c>
    </row>
    <row r="393" spans="1:22" ht="14.15" customHeight="1">
      <c r="A393" s="67">
        <v>393</v>
      </c>
      <c r="B393" s="450" t="s">
        <v>108</v>
      </c>
      <c r="C393" s="450" t="s">
        <v>109</v>
      </c>
      <c r="D393" s="219" t="s">
        <v>110</v>
      </c>
      <c r="E393" s="243" t="s">
        <v>280</v>
      </c>
      <c r="F393" s="244" t="s">
        <v>281</v>
      </c>
      <c r="G393" s="449" t="s">
        <v>345</v>
      </c>
      <c r="H393" s="230" t="s">
        <v>232</v>
      </c>
      <c r="I393" s="449" t="s">
        <v>323</v>
      </c>
      <c r="J393" s="316" t="s">
        <v>324</v>
      </c>
      <c r="K393" s="245">
        <v>2.2000000000000002</v>
      </c>
      <c r="L393" s="246">
        <f t="shared" si="16"/>
        <v>26</v>
      </c>
      <c r="M393" s="188">
        <v>26</v>
      </c>
      <c r="N393" s="188"/>
      <c r="O393" s="187" t="e">
        <f>IF(M393="nio",0,IF(M393&gt;0,M393*K393/Q393,0))*VLOOKUP(B393,'2-Kosten per locatie'!$A$13:$G$46,7,FALSE)</f>
        <v>#DIV/0!</v>
      </c>
      <c r="P393" s="187">
        <f>IF(N393&gt;0,N393*K393/R393,0)*VLOOKUP(B393,'2-Kosten per locatie'!$A$13:$G$46,7,FALSE)</f>
        <v>0</v>
      </c>
      <c r="Q393" s="247">
        <f>IF(M393="nio",0,IF(M393&gt;0,VLOOKUP(H393,'3-Productie normen'!A:K,VLOOKUP(M393,'3-Productie normen'!$B$31:$C$36,2,FALSE),FALSE)))</f>
        <v>0</v>
      </c>
      <c r="R393" s="247">
        <f t="shared" si="19"/>
        <v>0</v>
      </c>
      <c r="S393" s="248">
        <f>VLOOKUP(H393,'3-Productie normen'!A:N,11,FALSE)</f>
        <v>0</v>
      </c>
      <c r="T393" s="248"/>
      <c r="V393" s="249">
        <f t="shared" si="18"/>
        <v>57.2</v>
      </c>
    </row>
    <row r="394" spans="1:22" ht="14.15" customHeight="1">
      <c r="A394" s="67">
        <v>394</v>
      </c>
      <c r="B394" s="450" t="s">
        <v>108</v>
      </c>
      <c r="C394" s="450" t="s">
        <v>109</v>
      </c>
      <c r="D394" s="219" t="s">
        <v>110</v>
      </c>
      <c r="E394" s="243" t="s">
        <v>280</v>
      </c>
      <c r="F394" s="244" t="s">
        <v>282</v>
      </c>
      <c r="G394" s="449" t="s">
        <v>345</v>
      </c>
      <c r="H394" s="230" t="s">
        <v>232</v>
      </c>
      <c r="I394" s="449" t="s">
        <v>296</v>
      </c>
      <c r="J394" s="316" t="s">
        <v>297</v>
      </c>
      <c r="K394" s="245">
        <v>4.75</v>
      </c>
      <c r="L394" s="246">
        <f t="shared" ref="L394:L457" si="20">SUM(M394:N394)</f>
        <v>26</v>
      </c>
      <c r="M394" s="188">
        <v>26</v>
      </c>
      <c r="N394" s="188"/>
      <c r="O394" s="187" t="e">
        <f>IF(M394="nio",0,IF(M394&gt;0,M394*K394/Q394,0))*VLOOKUP(B394,'2-Kosten per locatie'!$A$13:$G$46,7,FALSE)</f>
        <v>#DIV/0!</v>
      </c>
      <c r="P394" s="187">
        <f>IF(N394&gt;0,N394*K394/R394,0)*VLOOKUP(B394,'2-Kosten per locatie'!$A$13:$G$46,7,FALSE)</f>
        <v>0</v>
      </c>
      <c r="Q394" s="247">
        <f>IF(M394="nio",0,IF(M394&gt;0,VLOOKUP(H394,'3-Productie normen'!A:K,VLOOKUP(M394,'3-Productie normen'!$B$31:$C$36,2,FALSE),FALSE)))</f>
        <v>0</v>
      </c>
      <c r="R394" s="247">
        <f t="shared" si="19"/>
        <v>0</v>
      </c>
      <c r="S394" s="248">
        <f>VLOOKUP(H394,'3-Productie normen'!A:N,11,FALSE)</f>
        <v>0</v>
      </c>
      <c r="T394" s="248"/>
      <c r="V394" s="249">
        <f t="shared" si="18"/>
        <v>123.5</v>
      </c>
    </row>
    <row r="395" spans="1:22" ht="14.15" customHeight="1">
      <c r="A395" s="67">
        <v>395</v>
      </c>
      <c r="B395" s="450" t="s">
        <v>108</v>
      </c>
      <c r="C395" s="450" t="s">
        <v>109</v>
      </c>
      <c r="D395" s="219" t="s">
        <v>110</v>
      </c>
      <c r="E395" s="243" t="s">
        <v>280</v>
      </c>
      <c r="F395" s="244" t="s">
        <v>284</v>
      </c>
      <c r="G395" s="449" t="s">
        <v>242</v>
      </c>
      <c r="H395" s="234" t="s">
        <v>242</v>
      </c>
      <c r="I395" s="449" t="s">
        <v>296</v>
      </c>
      <c r="J395" s="316" t="s">
        <v>297</v>
      </c>
      <c r="K395" s="245">
        <v>3.7</v>
      </c>
      <c r="L395" s="246">
        <f t="shared" si="20"/>
        <v>26</v>
      </c>
      <c r="M395" s="188">
        <v>26</v>
      </c>
      <c r="N395" s="188"/>
      <c r="O395" s="187" t="e">
        <f>IF(M395="nio",0,IF(M395&gt;0,M395*K395/Q395,0))*VLOOKUP(B395,'2-Kosten per locatie'!$A$13:$G$46,7,FALSE)</f>
        <v>#DIV/0!</v>
      </c>
      <c r="P395" s="187">
        <f>IF(N395&gt;0,N395*K395/R395,0)*VLOOKUP(B395,'2-Kosten per locatie'!$A$13:$G$46,7,FALSE)</f>
        <v>0</v>
      </c>
      <c r="Q395" s="247">
        <f>IF(M395="nio",0,IF(M395&gt;0,VLOOKUP(H395,'3-Productie normen'!A:K,VLOOKUP(M395,'3-Productie normen'!$B$31:$C$36,2,FALSE),FALSE)))</f>
        <v>0</v>
      </c>
      <c r="R395" s="247">
        <f t="shared" si="19"/>
        <v>0</v>
      </c>
      <c r="S395" s="248">
        <f>VLOOKUP(H395,'3-Productie normen'!A:N,11,FALSE)</f>
        <v>0</v>
      </c>
      <c r="T395" s="248"/>
      <c r="V395" s="249">
        <f t="shared" si="18"/>
        <v>96.2</v>
      </c>
    </row>
    <row r="396" spans="1:22" ht="14.15" customHeight="1">
      <c r="A396" s="67">
        <v>396</v>
      </c>
      <c r="B396" s="450" t="s">
        <v>108</v>
      </c>
      <c r="C396" s="450" t="s">
        <v>109</v>
      </c>
      <c r="D396" s="219" t="s">
        <v>110</v>
      </c>
      <c r="E396" s="243" t="s">
        <v>280</v>
      </c>
      <c r="F396" s="244" t="s">
        <v>287</v>
      </c>
      <c r="G396" s="449" t="s">
        <v>292</v>
      </c>
      <c r="H396" s="449" t="s">
        <v>240</v>
      </c>
      <c r="I396" s="449" t="s">
        <v>278</v>
      </c>
      <c r="J396" s="316" t="s">
        <v>286</v>
      </c>
      <c r="K396" s="245">
        <v>4.05</v>
      </c>
      <c r="L396" s="246">
        <f t="shared" si="20"/>
        <v>26</v>
      </c>
      <c r="M396" s="188">
        <v>26</v>
      </c>
      <c r="N396" s="188"/>
      <c r="O396" s="187" t="e">
        <f>IF(M396="nio",0,IF(M396&gt;0,M396*K396/Q396,0))*VLOOKUP(B396,'2-Kosten per locatie'!$A$13:$G$46,7,FALSE)</f>
        <v>#DIV/0!</v>
      </c>
      <c r="P396" s="187">
        <f>IF(N396&gt;0,N396*K396/R396,0)*VLOOKUP(B396,'2-Kosten per locatie'!$A$13:$G$46,7,FALSE)</f>
        <v>0</v>
      </c>
      <c r="Q396" s="247">
        <f>IF(M396="nio",0,IF(M396&gt;0,VLOOKUP(H396,'3-Productie normen'!A:K,VLOOKUP(M396,'3-Productie normen'!$B$31:$C$36,2,FALSE),FALSE)))</f>
        <v>0</v>
      </c>
      <c r="R396" s="247">
        <f t="shared" si="19"/>
        <v>0</v>
      </c>
      <c r="S396" s="248">
        <f>VLOOKUP(H396,'3-Productie normen'!A:N,11,FALSE)</f>
        <v>0</v>
      </c>
      <c r="T396" s="248"/>
      <c r="V396" s="249">
        <f t="shared" si="18"/>
        <v>105.3</v>
      </c>
    </row>
    <row r="397" spans="1:22" ht="14.15" customHeight="1">
      <c r="A397" s="67">
        <v>397</v>
      </c>
      <c r="B397" s="450" t="s">
        <v>108</v>
      </c>
      <c r="C397" s="450" t="s">
        <v>109</v>
      </c>
      <c r="D397" s="219" t="s">
        <v>110</v>
      </c>
      <c r="E397" s="243" t="s">
        <v>280</v>
      </c>
      <c r="F397" s="244" t="s">
        <v>289</v>
      </c>
      <c r="G397" s="449" t="s">
        <v>349</v>
      </c>
      <c r="H397" s="230" t="s">
        <v>240</v>
      </c>
      <c r="I397" s="449" t="s">
        <v>278</v>
      </c>
      <c r="J397" s="316" t="s">
        <v>279</v>
      </c>
      <c r="K397" s="245">
        <v>0.9</v>
      </c>
      <c r="L397" s="246">
        <f t="shared" si="20"/>
        <v>0</v>
      </c>
      <c r="M397" s="188" t="s">
        <v>279</v>
      </c>
      <c r="N397" s="188"/>
      <c r="O397" s="187">
        <f>IF(M397="nio",0,IF(M397&gt;0,M397*K397/Q397,0))*VLOOKUP(B397,'2-Kosten per locatie'!$A$13:$G$46,7,FALSE)</f>
        <v>0</v>
      </c>
      <c r="P397" s="187">
        <f>IF(N397&gt;0,N397*K397/R397,0)*VLOOKUP(B397,'2-Kosten per locatie'!$A$13:$G$46,7,FALSE)</f>
        <v>0</v>
      </c>
      <c r="Q397" s="247">
        <f>IF(M397="nio",0,IF(M397&gt;0,VLOOKUP(H397,'3-Productie normen'!A:K,VLOOKUP(M397,'3-Productie normen'!$B$31:$C$36,2,FALSE),FALSE)))</f>
        <v>0</v>
      </c>
      <c r="R397" s="247">
        <f t="shared" si="19"/>
        <v>0</v>
      </c>
      <c r="S397" s="248">
        <f>VLOOKUP(H397,'3-Productie normen'!A:N,11,FALSE)</f>
        <v>0</v>
      </c>
      <c r="T397" s="248"/>
      <c r="V397" s="249">
        <f t="shared" si="18"/>
        <v>0</v>
      </c>
    </row>
    <row r="398" spans="1:22" ht="14.15" customHeight="1">
      <c r="A398" s="67">
        <v>398</v>
      </c>
      <c r="B398" s="450" t="s">
        <v>108</v>
      </c>
      <c r="C398" s="450" t="s">
        <v>109</v>
      </c>
      <c r="D398" s="219" t="s">
        <v>110</v>
      </c>
      <c r="E398" s="243" t="s">
        <v>280</v>
      </c>
      <c r="F398" s="244" t="s">
        <v>291</v>
      </c>
      <c r="G398" s="449" t="s">
        <v>283</v>
      </c>
      <c r="H398" s="230" t="s">
        <v>232</v>
      </c>
      <c r="I398" s="449" t="s">
        <v>278</v>
      </c>
      <c r="J398" s="316" t="s">
        <v>276</v>
      </c>
      <c r="K398" s="245">
        <v>2.2000000000000002</v>
      </c>
      <c r="L398" s="246">
        <f t="shared" si="20"/>
        <v>26</v>
      </c>
      <c r="M398" s="188">
        <v>26</v>
      </c>
      <c r="N398" s="188"/>
      <c r="O398" s="187" t="e">
        <f>IF(M398="nio",0,IF(M398&gt;0,M398*K398/Q398,0))*VLOOKUP(B398,'2-Kosten per locatie'!$A$13:$G$46,7,FALSE)</f>
        <v>#DIV/0!</v>
      </c>
      <c r="P398" s="187">
        <f>IF(N398&gt;0,N398*K398/R398,0)*VLOOKUP(B398,'2-Kosten per locatie'!$A$13:$G$46,7,FALSE)</f>
        <v>0</v>
      </c>
      <c r="Q398" s="247">
        <f>IF(M398="nio",0,IF(M398&gt;0,VLOOKUP(H398,'3-Productie normen'!A:K,VLOOKUP(M398,'3-Productie normen'!$B$31:$C$36,2,FALSE),FALSE)))</f>
        <v>0</v>
      </c>
      <c r="R398" s="247">
        <f t="shared" si="19"/>
        <v>0</v>
      </c>
      <c r="S398" s="248">
        <f>VLOOKUP(H398,'3-Productie normen'!A:N,11,FALSE)</f>
        <v>0</v>
      </c>
      <c r="T398" s="248"/>
      <c r="V398" s="249">
        <f t="shared" si="18"/>
        <v>57.2</v>
      </c>
    </row>
    <row r="399" spans="1:22" ht="14.15" customHeight="1">
      <c r="A399" s="67">
        <v>399</v>
      </c>
      <c r="B399" s="450" t="s">
        <v>108</v>
      </c>
      <c r="C399" s="450" t="s">
        <v>109</v>
      </c>
      <c r="D399" s="219" t="s">
        <v>110</v>
      </c>
      <c r="E399" s="243" t="s">
        <v>280</v>
      </c>
      <c r="F399" s="244" t="s">
        <v>293</v>
      </c>
      <c r="G399" s="449" t="s">
        <v>326</v>
      </c>
      <c r="H399" s="230" t="s">
        <v>244</v>
      </c>
      <c r="I399" s="449" t="s">
        <v>278</v>
      </c>
      <c r="J399" s="316" t="s">
        <v>279</v>
      </c>
      <c r="K399" s="245">
        <v>0</v>
      </c>
      <c r="L399" s="246">
        <f t="shared" si="20"/>
        <v>0</v>
      </c>
      <c r="M399" s="188" t="s">
        <v>279</v>
      </c>
      <c r="N399" s="188"/>
      <c r="O399" s="187">
        <f>IF(M399="nio",0,IF(M399&gt;0,M399*K399/Q399,0))*VLOOKUP(B399,'2-Kosten per locatie'!$A$13:$G$46,7,FALSE)</f>
        <v>0</v>
      </c>
      <c r="P399" s="187">
        <f>IF(N399&gt;0,N399*K399/R399,0)*VLOOKUP(B399,'2-Kosten per locatie'!$A$13:$G$46,7,FALSE)</f>
        <v>0</v>
      </c>
      <c r="Q399" s="247">
        <f>IF(M399="nio",0,IF(M399&gt;0,VLOOKUP(H399,'3-Productie normen'!A:K,VLOOKUP(M399,'3-Productie normen'!$B$31:$C$36,2,FALSE),FALSE)))</f>
        <v>0</v>
      </c>
      <c r="R399" s="247">
        <f t="shared" si="19"/>
        <v>0</v>
      </c>
      <c r="S399" s="248">
        <f>VLOOKUP(H399,'3-Productie normen'!A:N,11,FALSE)</f>
        <v>0</v>
      </c>
      <c r="T399" s="248"/>
      <c r="V399" s="249">
        <f t="shared" si="18"/>
        <v>0</v>
      </c>
    </row>
    <row r="400" spans="1:22" ht="14.15" customHeight="1">
      <c r="A400" s="67">
        <v>400</v>
      </c>
      <c r="B400" s="450" t="s">
        <v>108</v>
      </c>
      <c r="C400" s="450" t="s">
        <v>109</v>
      </c>
      <c r="D400" s="219" t="s">
        <v>110</v>
      </c>
      <c r="E400" s="243" t="s">
        <v>280</v>
      </c>
      <c r="F400" s="244" t="s">
        <v>295</v>
      </c>
      <c r="G400" s="449" t="s">
        <v>328</v>
      </c>
      <c r="H400" s="230" t="s">
        <v>244</v>
      </c>
      <c r="I400" s="449" t="s">
        <v>278</v>
      </c>
      <c r="J400" s="316" t="s">
        <v>279</v>
      </c>
      <c r="K400" s="245">
        <v>0</v>
      </c>
      <c r="L400" s="246">
        <f t="shared" si="20"/>
        <v>0</v>
      </c>
      <c r="M400" s="188" t="s">
        <v>279</v>
      </c>
      <c r="N400" s="188"/>
      <c r="O400" s="187">
        <f>IF(M400="nio",0,IF(M400&gt;0,M400*K400/Q400,0))*VLOOKUP(B400,'2-Kosten per locatie'!$A$13:$G$46,7,FALSE)</f>
        <v>0</v>
      </c>
      <c r="P400" s="187">
        <f>IF(N400&gt;0,N400*K400/R400,0)*VLOOKUP(B400,'2-Kosten per locatie'!$A$13:$G$46,7,FALSE)</f>
        <v>0</v>
      </c>
      <c r="Q400" s="247">
        <f>IF(M400="nio",0,IF(M400&gt;0,VLOOKUP(H400,'3-Productie normen'!A:K,VLOOKUP(M400,'3-Productie normen'!$B$31:$C$36,2,FALSE),FALSE)))</f>
        <v>0</v>
      </c>
      <c r="R400" s="247">
        <f t="shared" si="19"/>
        <v>0</v>
      </c>
      <c r="S400" s="248">
        <f>VLOOKUP(H400,'3-Productie normen'!A:N,11,FALSE)</f>
        <v>0</v>
      </c>
      <c r="T400" s="248"/>
      <c r="V400" s="249">
        <f t="shared" si="18"/>
        <v>0</v>
      </c>
    </row>
    <row r="401" spans="1:22" ht="14.15" customHeight="1">
      <c r="A401" s="67">
        <v>401</v>
      </c>
      <c r="B401" s="450" t="s">
        <v>108</v>
      </c>
      <c r="C401" s="450" t="s">
        <v>109</v>
      </c>
      <c r="D401" s="219" t="s">
        <v>110</v>
      </c>
      <c r="E401" s="243" t="s">
        <v>280</v>
      </c>
      <c r="F401" s="244" t="s">
        <v>298</v>
      </c>
      <c r="G401" s="449" t="s">
        <v>328</v>
      </c>
      <c r="H401" s="230" t="s">
        <v>244</v>
      </c>
      <c r="I401" s="449" t="s">
        <v>278</v>
      </c>
      <c r="J401" s="316" t="s">
        <v>279</v>
      </c>
      <c r="K401" s="245">
        <v>0</v>
      </c>
      <c r="L401" s="246">
        <f t="shared" si="20"/>
        <v>0</v>
      </c>
      <c r="M401" s="188" t="s">
        <v>279</v>
      </c>
      <c r="N401" s="188"/>
      <c r="O401" s="187">
        <f>IF(M401="nio",0,IF(M401&gt;0,M401*K401/Q401,0))*VLOOKUP(B401,'2-Kosten per locatie'!$A$13:$G$46,7,FALSE)</f>
        <v>0</v>
      </c>
      <c r="P401" s="187">
        <f>IF(N401&gt;0,N401*K401/R401,0)*VLOOKUP(B401,'2-Kosten per locatie'!$A$13:$G$46,7,FALSE)</f>
        <v>0</v>
      </c>
      <c r="Q401" s="247">
        <f>IF(M401="nio",0,IF(M401&gt;0,VLOOKUP(H401,'3-Productie normen'!A:K,VLOOKUP(M401,'3-Productie normen'!$B$31:$C$36,2,FALSE),FALSE)))</f>
        <v>0</v>
      </c>
      <c r="R401" s="247">
        <f t="shared" si="19"/>
        <v>0</v>
      </c>
      <c r="S401" s="248">
        <f>VLOOKUP(H401,'3-Productie normen'!A:N,11,FALSE)</f>
        <v>0</v>
      </c>
      <c r="T401" s="248"/>
      <c r="V401" s="249">
        <f t="shared" si="18"/>
        <v>0</v>
      </c>
    </row>
    <row r="402" spans="1:22" ht="14.15" customHeight="1">
      <c r="A402" s="67">
        <v>402</v>
      </c>
      <c r="B402" s="450" t="s">
        <v>108</v>
      </c>
      <c r="C402" s="450" t="s">
        <v>109</v>
      </c>
      <c r="D402" s="219" t="s">
        <v>110</v>
      </c>
      <c r="E402" s="243" t="s">
        <v>280</v>
      </c>
      <c r="F402" s="244" t="s">
        <v>299</v>
      </c>
      <c r="G402" s="449" t="s">
        <v>328</v>
      </c>
      <c r="H402" s="230" t="s">
        <v>244</v>
      </c>
      <c r="I402" s="449" t="s">
        <v>278</v>
      </c>
      <c r="J402" s="316" t="s">
        <v>279</v>
      </c>
      <c r="K402" s="245">
        <v>0</v>
      </c>
      <c r="L402" s="246">
        <f t="shared" si="20"/>
        <v>0</v>
      </c>
      <c r="M402" s="188" t="s">
        <v>279</v>
      </c>
      <c r="N402" s="188"/>
      <c r="O402" s="187">
        <f>IF(M402="nio",0,IF(M402&gt;0,M402*K402/Q402,0))*VLOOKUP(B402,'2-Kosten per locatie'!$A$13:$G$46,7,FALSE)</f>
        <v>0</v>
      </c>
      <c r="P402" s="187">
        <f>IF(N402&gt;0,N402*K402/R402,0)*VLOOKUP(B402,'2-Kosten per locatie'!$A$13:$G$46,7,FALSE)</f>
        <v>0</v>
      </c>
      <c r="Q402" s="247">
        <f>IF(M402="nio",0,IF(M402&gt;0,VLOOKUP(H402,'3-Productie normen'!A:K,VLOOKUP(M402,'3-Productie normen'!$B$31:$C$36,2,FALSE),FALSE)))</f>
        <v>0</v>
      </c>
      <c r="R402" s="247">
        <f t="shared" si="19"/>
        <v>0</v>
      </c>
      <c r="S402" s="248">
        <f>VLOOKUP(H402,'3-Productie normen'!A:N,11,FALSE)</f>
        <v>0</v>
      </c>
      <c r="T402" s="248"/>
      <c r="V402" s="249">
        <f t="shared" si="18"/>
        <v>0</v>
      </c>
    </row>
    <row r="403" spans="1:22" ht="14.15" customHeight="1">
      <c r="A403" s="67">
        <v>403</v>
      </c>
      <c r="B403" s="450" t="s">
        <v>108</v>
      </c>
      <c r="C403" s="450" t="s">
        <v>109</v>
      </c>
      <c r="D403" s="219" t="s">
        <v>110</v>
      </c>
      <c r="E403" s="243" t="s">
        <v>306</v>
      </c>
      <c r="F403" s="244" t="s">
        <v>307</v>
      </c>
      <c r="G403" s="449" t="s">
        <v>283</v>
      </c>
      <c r="H403" s="230" t="s">
        <v>232</v>
      </c>
      <c r="I403" s="449" t="s">
        <v>296</v>
      </c>
      <c r="J403" s="316" t="s">
        <v>297</v>
      </c>
      <c r="K403" s="245">
        <v>2.5</v>
      </c>
      <c r="L403" s="246">
        <f t="shared" si="20"/>
        <v>26</v>
      </c>
      <c r="M403" s="188">
        <v>26</v>
      </c>
      <c r="N403" s="188"/>
      <c r="O403" s="187" t="e">
        <f>IF(M403="nio",0,IF(M403&gt;0,M403*K403/Q403,0))*VLOOKUP(B403,'2-Kosten per locatie'!$A$13:$G$46,7,FALSE)</f>
        <v>#DIV/0!</v>
      </c>
      <c r="P403" s="187">
        <f>IF(N403&gt;0,N403*K403/R403,0)*VLOOKUP(B403,'2-Kosten per locatie'!$A$13:$G$46,7,FALSE)</f>
        <v>0</v>
      </c>
      <c r="Q403" s="247">
        <f>IF(M403="nio",0,IF(M403&gt;0,VLOOKUP(H403,'3-Productie normen'!A:K,VLOOKUP(M403,'3-Productie normen'!$B$31:$C$36,2,FALSE),FALSE)))</f>
        <v>0</v>
      </c>
      <c r="R403" s="247">
        <f t="shared" si="19"/>
        <v>0</v>
      </c>
      <c r="S403" s="248">
        <f>VLOOKUP(H403,'3-Productie normen'!A:N,11,FALSE)</f>
        <v>0</v>
      </c>
      <c r="T403" s="248"/>
      <c r="V403" s="249">
        <f t="shared" si="18"/>
        <v>65</v>
      </c>
    </row>
    <row r="404" spans="1:22" ht="14.15" customHeight="1">
      <c r="A404" s="67">
        <v>404</v>
      </c>
      <c r="B404" s="450" t="s">
        <v>108</v>
      </c>
      <c r="C404" s="450" t="s">
        <v>109</v>
      </c>
      <c r="D404" s="219" t="s">
        <v>110</v>
      </c>
      <c r="E404" s="243" t="s">
        <v>306</v>
      </c>
      <c r="F404" s="244" t="s">
        <v>308</v>
      </c>
      <c r="G404" s="449" t="s">
        <v>407</v>
      </c>
      <c r="H404" s="230" t="s">
        <v>243</v>
      </c>
      <c r="I404" s="449" t="s">
        <v>296</v>
      </c>
      <c r="J404" s="316" t="s">
        <v>297</v>
      </c>
      <c r="K404" s="245">
        <v>14.3</v>
      </c>
      <c r="L404" s="246">
        <f t="shared" si="20"/>
        <v>26</v>
      </c>
      <c r="M404" s="188">
        <v>26</v>
      </c>
      <c r="N404" s="188"/>
      <c r="O404" s="187" t="e">
        <f>IF(M404="nio",0,IF(M404&gt;0,M404*K404/Q404,0))*VLOOKUP(B404,'2-Kosten per locatie'!$A$13:$G$46,7,FALSE)</f>
        <v>#DIV/0!</v>
      </c>
      <c r="P404" s="187">
        <f>IF(N404&gt;0,N404*K404/R404,0)*VLOOKUP(B404,'2-Kosten per locatie'!$A$13:$G$46,7,FALSE)</f>
        <v>0</v>
      </c>
      <c r="Q404" s="247">
        <f>IF(M404="nio",0,IF(M404&gt;0,VLOOKUP(H404,'3-Productie normen'!A:K,VLOOKUP(M404,'3-Productie normen'!$B$31:$C$36,2,FALSE),FALSE)))</f>
        <v>0</v>
      </c>
      <c r="R404" s="247">
        <f t="shared" si="19"/>
        <v>0</v>
      </c>
      <c r="S404" s="248">
        <f>VLOOKUP(H404,'3-Productie normen'!A:N,11,FALSE)</f>
        <v>0</v>
      </c>
      <c r="T404" s="248"/>
      <c r="V404" s="249">
        <f t="shared" si="18"/>
        <v>371.8</v>
      </c>
    </row>
    <row r="405" spans="1:22" ht="14.15" customHeight="1">
      <c r="A405" s="67">
        <v>405</v>
      </c>
      <c r="B405" s="450" t="s">
        <v>108</v>
      </c>
      <c r="C405" s="450" t="s">
        <v>109</v>
      </c>
      <c r="D405" s="219" t="s">
        <v>110</v>
      </c>
      <c r="E405" s="243" t="s">
        <v>306</v>
      </c>
      <c r="F405" s="244" t="s">
        <v>309</v>
      </c>
      <c r="G405" s="449" t="s">
        <v>403</v>
      </c>
      <c r="H405" s="230" t="s">
        <v>238</v>
      </c>
      <c r="I405" s="449" t="s">
        <v>296</v>
      </c>
      <c r="J405" s="316" t="s">
        <v>297</v>
      </c>
      <c r="K405" s="245">
        <v>11.8</v>
      </c>
      <c r="L405" s="246">
        <f t="shared" si="20"/>
        <v>26</v>
      </c>
      <c r="M405" s="188">
        <v>26</v>
      </c>
      <c r="N405" s="188"/>
      <c r="O405" s="187" t="e">
        <f>IF(M405="nio",0,IF(M405&gt;0,M405*K405/Q405,0))*VLOOKUP(B405,'2-Kosten per locatie'!$A$13:$G$46,7,FALSE)</f>
        <v>#DIV/0!</v>
      </c>
      <c r="P405" s="187">
        <f>IF(N405&gt;0,N405*K405/R405,0)*VLOOKUP(B405,'2-Kosten per locatie'!$A$13:$G$46,7,FALSE)</f>
        <v>0</v>
      </c>
      <c r="Q405" s="247">
        <f>IF(M405="nio",0,IF(M405&gt;0,VLOOKUP(H405,'3-Productie normen'!A:K,VLOOKUP(M405,'3-Productie normen'!$B$31:$C$36,2,FALSE),FALSE)))</f>
        <v>0</v>
      </c>
      <c r="R405" s="247">
        <f t="shared" si="19"/>
        <v>0</v>
      </c>
      <c r="S405" s="248">
        <f>VLOOKUP(H405,'3-Productie normen'!A:N,11,FALSE)</f>
        <v>0</v>
      </c>
      <c r="T405" s="248"/>
      <c r="V405" s="249">
        <f t="shared" si="18"/>
        <v>306.8</v>
      </c>
    </row>
    <row r="406" spans="1:22" ht="14.15" customHeight="1">
      <c r="A406" s="67">
        <v>406</v>
      </c>
      <c r="B406" s="450" t="s">
        <v>108</v>
      </c>
      <c r="C406" s="450" t="s">
        <v>109</v>
      </c>
      <c r="D406" s="219" t="s">
        <v>110</v>
      </c>
      <c r="E406" s="243" t="s">
        <v>306</v>
      </c>
      <c r="F406" s="244" t="s">
        <v>311</v>
      </c>
      <c r="G406" s="449" t="s">
        <v>304</v>
      </c>
      <c r="H406" s="230" t="s">
        <v>244</v>
      </c>
      <c r="I406" s="449" t="s">
        <v>305</v>
      </c>
      <c r="J406" s="316" t="s">
        <v>279</v>
      </c>
      <c r="K406" s="245">
        <v>0</v>
      </c>
      <c r="L406" s="246">
        <f t="shared" si="20"/>
        <v>0</v>
      </c>
      <c r="M406" s="188" t="s">
        <v>279</v>
      </c>
      <c r="N406" s="188"/>
      <c r="O406" s="187">
        <f>IF(M406="nio",0,IF(M406&gt;0,M406*K406/Q406,0))*VLOOKUP(B406,'2-Kosten per locatie'!$A$13:$G$46,7,FALSE)</f>
        <v>0</v>
      </c>
      <c r="P406" s="187">
        <f>IF(N406&gt;0,N406*K406/R406,0)*VLOOKUP(B406,'2-Kosten per locatie'!$A$13:$G$46,7,FALSE)</f>
        <v>0</v>
      </c>
      <c r="Q406" s="247">
        <f>IF(M406="nio",0,IF(M406&gt;0,VLOOKUP(H406,'3-Productie normen'!A:K,VLOOKUP(M406,'3-Productie normen'!$B$31:$C$36,2,FALSE),FALSE)))</f>
        <v>0</v>
      </c>
      <c r="R406" s="247">
        <f t="shared" si="19"/>
        <v>0</v>
      </c>
      <c r="S406" s="248">
        <f>VLOOKUP(H406,'3-Productie normen'!A:N,11,FALSE)</f>
        <v>0</v>
      </c>
      <c r="T406" s="248"/>
      <c r="V406" s="249">
        <f t="shared" si="18"/>
        <v>0</v>
      </c>
    </row>
    <row r="407" spans="1:22" ht="14.15" customHeight="1">
      <c r="A407" s="67">
        <v>407</v>
      </c>
      <c r="B407" s="450" t="s">
        <v>108</v>
      </c>
      <c r="C407" s="450" t="s">
        <v>109</v>
      </c>
      <c r="D407" s="219" t="s">
        <v>110</v>
      </c>
      <c r="E407" s="243" t="s">
        <v>306</v>
      </c>
      <c r="F407" s="244" t="s">
        <v>312</v>
      </c>
      <c r="G407" s="449" t="s">
        <v>412</v>
      </c>
      <c r="H407" s="230" t="s">
        <v>244</v>
      </c>
      <c r="I407" s="449" t="s">
        <v>305</v>
      </c>
      <c r="J407" s="316" t="s">
        <v>279</v>
      </c>
      <c r="K407" s="245">
        <v>0</v>
      </c>
      <c r="L407" s="246">
        <f t="shared" si="20"/>
        <v>0</v>
      </c>
      <c r="M407" s="188" t="s">
        <v>279</v>
      </c>
      <c r="N407" s="188"/>
      <c r="O407" s="187">
        <f>IF(M407="nio",0,IF(M407&gt;0,M407*K407/Q407,0))*VLOOKUP(B407,'2-Kosten per locatie'!$A$13:$G$46,7,FALSE)</f>
        <v>0</v>
      </c>
      <c r="P407" s="187">
        <f>IF(N407&gt;0,N407*K407/R407,0)*VLOOKUP(B407,'2-Kosten per locatie'!$A$13:$G$46,7,FALSE)</f>
        <v>0</v>
      </c>
      <c r="Q407" s="247">
        <f>IF(M407="nio",0,IF(M407&gt;0,VLOOKUP(H407,'3-Productie normen'!A:K,VLOOKUP(M407,'3-Productie normen'!$B$31:$C$36,2,FALSE),FALSE)))</f>
        <v>0</v>
      </c>
      <c r="R407" s="247">
        <f t="shared" si="19"/>
        <v>0</v>
      </c>
      <c r="S407" s="248">
        <f>VLOOKUP(H407,'3-Productie normen'!A:N,11,FALSE)</f>
        <v>0</v>
      </c>
      <c r="T407" s="248"/>
      <c r="V407" s="249">
        <f t="shared" si="18"/>
        <v>0</v>
      </c>
    </row>
    <row r="408" spans="1:22" ht="14.15" customHeight="1">
      <c r="A408" s="67">
        <v>408</v>
      </c>
      <c r="B408" s="450" t="s">
        <v>108</v>
      </c>
      <c r="C408" s="450" t="s">
        <v>109</v>
      </c>
      <c r="D408" s="219" t="s">
        <v>110</v>
      </c>
      <c r="E408" s="243" t="s">
        <v>306</v>
      </c>
      <c r="F408" s="244" t="s">
        <v>314</v>
      </c>
      <c r="G408" s="449" t="s">
        <v>234</v>
      </c>
      <c r="H408" s="230" t="s">
        <v>234</v>
      </c>
      <c r="I408" s="449" t="s">
        <v>296</v>
      </c>
      <c r="J408" s="316" t="s">
        <v>279</v>
      </c>
      <c r="K408" s="245">
        <v>15.35</v>
      </c>
      <c r="L408" s="246">
        <f t="shared" si="20"/>
        <v>0</v>
      </c>
      <c r="M408" s="188" t="s">
        <v>279</v>
      </c>
      <c r="N408" s="188"/>
      <c r="O408" s="187">
        <f>IF(M408="nio",0,IF(M408&gt;0,M408*K408/Q408,0))*VLOOKUP(B408,'2-Kosten per locatie'!$A$13:$G$46,7,FALSE)</f>
        <v>0</v>
      </c>
      <c r="P408" s="187">
        <f>IF(N408&gt;0,N408*K408/R408,0)*VLOOKUP(B408,'2-Kosten per locatie'!$A$13:$G$46,7,FALSE)</f>
        <v>0</v>
      </c>
      <c r="Q408" s="247">
        <f>IF(M408="nio",0,IF(M408&gt;0,VLOOKUP(H408,'3-Productie normen'!A:K,VLOOKUP(M408,'3-Productie normen'!$B$31:$C$36,2,FALSE),FALSE)))</f>
        <v>0</v>
      </c>
      <c r="R408" s="247">
        <f t="shared" si="19"/>
        <v>0</v>
      </c>
      <c r="S408" s="248">
        <f>VLOOKUP(H408,'3-Productie normen'!A:N,11,FALSE)</f>
        <v>0</v>
      </c>
      <c r="T408" s="248"/>
      <c r="V408" s="249">
        <f t="shared" si="18"/>
        <v>0</v>
      </c>
    </row>
    <row r="409" spans="1:22" ht="14.15" customHeight="1">
      <c r="A409" s="67">
        <v>409</v>
      </c>
      <c r="B409" s="450" t="s">
        <v>108</v>
      </c>
      <c r="C409" s="450" t="s">
        <v>109</v>
      </c>
      <c r="D409" s="219" t="s">
        <v>110</v>
      </c>
      <c r="E409" s="243" t="s">
        <v>306</v>
      </c>
      <c r="F409" s="244" t="s">
        <v>317</v>
      </c>
      <c r="G409" s="449" t="s">
        <v>127</v>
      </c>
      <c r="H409" s="230" t="s">
        <v>227</v>
      </c>
      <c r="I409" s="449" t="s">
        <v>323</v>
      </c>
      <c r="J409" s="316" t="s">
        <v>279</v>
      </c>
      <c r="K409" s="245">
        <v>13.8</v>
      </c>
      <c r="L409" s="246">
        <f t="shared" si="20"/>
        <v>0</v>
      </c>
      <c r="M409" s="188" t="s">
        <v>279</v>
      </c>
      <c r="N409" s="188"/>
      <c r="O409" s="187">
        <f>IF(M409="nio",0,IF(M409&gt;0,M409*K409/Q409,0))*VLOOKUP(B409,'2-Kosten per locatie'!$A$13:$G$46,7,FALSE)</f>
        <v>0</v>
      </c>
      <c r="P409" s="187">
        <f>IF(N409&gt;0,N409*K409/R409,0)*VLOOKUP(B409,'2-Kosten per locatie'!$A$13:$G$46,7,FALSE)</f>
        <v>0</v>
      </c>
      <c r="Q409" s="247">
        <f>IF(M409="nio",0,IF(M409&gt;0,VLOOKUP(H409,'3-Productie normen'!A:K,VLOOKUP(M409,'3-Productie normen'!$B$31:$C$36,2,FALSE),FALSE)))</f>
        <v>0</v>
      </c>
      <c r="R409" s="247">
        <f t="shared" si="19"/>
        <v>0</v>
      </c>
      <c r="S409" s="248">
        <f>VLOOKUP(H409,'3-Productie normen'!A:N,11,FALSE)</f>
        <v>0</v>
      </c>
      <c r="T409" s="248"/>
      <c r="V409" s="249">
        <f t="shared" si="18"/>
        <v>0</v>
      </c>
    </row>
    <row r="410" spans="1:22" ht="14.15" customHeight="1">
      <c r="A410" s="67">
        <v>410</v>
      </c>
      <c r="B410" s="450" t="s">
        <v>108</v>
      </c>
      <c r="C410" s="450" t="s">
        <v>109</v>
      </c>
      <c r="D410" s="219" t="s">
        <v>110</v>
      </c>
      <c r="E410" s="243" t="s">
        <v>306</v>
      </c>
      <c r="F410" s="244" t="s">
        <v>318</v>
      </c>
      <c r="G410" s="449" t="s">
        <v>127</v>
      </c>
      <c r="H410" s="230" t="s">
        <v>227</v>
      </c>
      <c r="I410" s="449" t="s">
        <v>296</v>
      </c>
      <c r="J410" s="316" t="s">
        <v>279</v>
      </c>
      <c r="K410" s="245">
        <v>16.649999999999999</v>
      </c>
      <c r="L410" s="246">
        <f t="shared" si="20"/>
        <v>0</v>
      </c>
      <c r="M410" s="188" t="s">
        <v>279</v>
      </c>
      <c r="N410" s="188"/>
      <c r="O410" s="187">
        <f>IF(M410="nio",0,IF(M410&gt;0,M410*K410/Q410,0))*VLOOKUP(B410,'2-Kosten per locatie'!$A$13:$G$46,7,FALSE)</f>
        <v>0</v>
      </c>
      <c r="P410" s="187">
        <f>IF(N410&gt;0,N410*K410/R410,0)*VLOOKUP(B410,'2-Kosten per locatie'!$A$13:$G$46,7,FALSE)</f>
        <v>0</v>
      </c>
      <c r="Q410" s="247">
        <f>IF(M410="nio",0,IF(M410&gt;0,VLOOKUP(H410,'3-Productie normen'!A:K,VLOOKUP(M410,'3-Productie normen'!$B$31:$C$36,2,FALSE),FALSE)))</f>
        <v>0</v>
      </c>
      <c r="R410" s="247">
        <f t="shared" si="19"/>
        <v>0</v>
      </c>
      <c r="S410" s="248">
        <f>VLOOKUP(H410,'3-Productie normen'!A:N,11,FALSE)</f>
        <v>0</v>
      </c>
      <c r="T410" s="248"/>
      <c r="V410" s="249">
        <f t="shared" si="18"/>
        <v>0</v>
      </c>
    </row>
    <row r="411" spans="1:22" ht="14.15" customHeight="1">
      <c r="A411" s="67">
        <v>411</v>
      </c>
      <c r="B411" s="450" t="s">
        <v>108</v>
      </c>
      <c r="C411" s="450" t="s">
        <v>109</v>
      </c>
      <c r="D411" s="219" t="s">
        <v>110</v>
      </c>
      <c r="E411" s="243" t="s">
        <v>306</v>
      </c>
      <c r="F411" s="244" t="s">
        <v>320</v>
      </c>
      <c r="G411" s="449" t="s">
        <v>304</v>
      </c>
      <c r="H411" s="230" t="s">
        <v>244</v>
      </c>
      <c r="I411" s="449" t="s">
        <v>305</v>
      </c>
      <c r="J411" s="316" t="s">
        <v>279</v>
      </c>
      <c r="K411" s="245">
        <v>0</v>
      </c>
      <c r="L411" s="246">
        <f t="shared" si="20"/>
        <v>0</v>
      </c>
      <c r="M411" s="188" t="s">
        <v>279</v>
      </c>
      <c r="N411" s="188"/>
      <c r="O411" s="187">
        <f>IF(M411="nio",0,IF(M411&gt;0,M411*K411/Q411,0))*VLOOKUP(B411,'2-Kosten per locatie'!$A$13:$G$46,7,FALSE)</f>
        <v>0</v>
      </c>
      <c r="P411" s="187">
        <f>IF(N411&gt;0,N411*K411/R411,0)*VLOOKUP(B411,'2-Kosten per locatie'!$A$13:$G$46,7,FALSE)</f>
        <v>0</v>
      </c>
      <c r="Q411" s="247">
        <f>IF(M411="nio",0,IF(M411&gt;0,VLOOKUP(H411,'3-Productie normen'!A:K,VLOOKUP(M411,'3-Productie normen'!$B$31:$C$36,2,FALSE),FALSE)))</f>
        <v>0</v>
      </c>
      <c r="R411" s="247">
        <f t="shared" si="19"/>
        <v>0</v>
      </c>
      <c r="S411" s="248">
        <f>VLOOKUP(H411,'3-Productie normen'!A:N,11,FALSE)</f>
        <v>0</v>
      </c>
      <c r="T411" s="248"/>
      <c r="V411" s="249">
        <f t="shared" si="18"/>
        <v>0</v>
      </c>
    </row>
    <row r="412" spans="1:22" ht="14.15" customHeight="1">
      <c r="A412" s="67">
        <v>412</v>
      </c>
      <c r="B412" s="447" t="s">
        <v>112</v>
      </c>
      <c r="C412" s="316" t="s">
        <v>113</v>
      </c>
      <c r="D412" s="219" t="s">
        <v>64</v>
      </c>
      <c r="E412" s="243" t="s">
        <v>280</v>
      </c>
      <c r="F412" s="244" t="s">
        <v>281</v>
      </c>
      <c r="G412" s="449" t="s">
        <v>231</v>
      </c>
      <c r="H412" s="230" t="s">
        <v>231</v>
      </c>
      <c r="I412" s="449" t="s">
        <v>278</v>
      </c>
      <c r="J412" s="316" t="s">
        <v>276</v>
      </c>
      <c r="K412" s="245">
        <v>51.45</v>
      </c>
      <c r="L412" s="246">
        <f t="shared" si="20"/>
        <v>26</v>
      </c>
      <c r="M412" s="188">
        <v>26</v>
      </c>
      <c r="N412" s="188"/>
      <c r="O412" s="187" t="e">
        <f>IF(M412="nio",0,IF(M412&gt;0,M412*K412/Q412,0))*VLOOKUP(B412,'2-Kosten per locatie'!$A$13:$G$46,7,FALSE)</f>
        <v>#DIV/0!</v>
      </c>
      <c r="P412" s="187">
        <f>IF(N412&gt;0,N412*K412/R412,0)*VLOOKUP(B412,'2-Kosten per locatie'!$A$13:$G$46,7,FALSE)</f>
        <v>0</v>
      </c>
      <c r="Q412" s="247">
        <f>IF(M412="nio",0,IF(M412&gt;0,VLOOKUP(H412,'3-Productie normen'!A:K,VLOOKUP(M412,'3-Productie normen'!$B$31:$C$36,2,FALSE),FALSE)))</f>
        <v>0</v>
      </c>
      <c r="R412" s="247">
        <f t="shared" ref="R412:R420" si="21">IF(N412&gt;0,Q412*$R$8,0)</f>
        <v>0</v>
      </c>
      <c r="S412" s="248">
        <f>VLOOKUP(H412,'3-Productie normen'!A:N,11,FALSE)</f>
        <v>0</v>
      </c>
      <c r="T412" s="248"/>
      <c r="V412" s="249">
        <f t="shared" ref="V412:V420" si="22">L412*K412</f>
        <v>1337.7</v>
      </c>
    </row>
    <row r="413" spans="1:22" ht="14.15" customHeight="1">
      <c r="A413" s="67">
        <v>413</v>
      </c>
      <c r="B413" s="447" t="s">
        <v>112</v>
      </c>
      <c r="C413" s="316" t="s">
        <v>113</v>
      </c>
      <c r="D413" s="219" t="s">
        <v>64</v>
      </c>
      <c r="E413" s="243" t="s">
        <v>280</v>
      </c>
      <c r="F413" s="244" t="s">
        <v>282</v>
      </c>
      <c r="G413" s="449" t="s">
        <v>292</v>
      </c>
      <c r="H413" s="449" t="s">
        <v>240</v>
      </c>
      <c r="I413" s="449" t="s">
        <v>278</v>
      </c>
      <c r="J413" s="316" t="s">
        <v>286</v>
      </c>
      <c r="K413" s="245">
        <v>2.52</v>
      </c>
      <c r="L413" s="246">
        <f t="shared" si="20"/>
        <v>26</v>
      </c>
      <c r="M413" s="188">
        <v>26</v>
      </c>
      <c r="N413" s="188"/>
      <c r="O413" s="187" t="e">
        <f>IF(M413="nio",0,IF(M413&gt;0,M413*K413/Q413,0))*VLOOKUP(B413,'2-Kosten per locatie'!$A$13:$G$46,7,FALSE)</f>
        <v>#DIV/0!</v>
      </c>
      <c r="P413" s="187">
        <f>IF(N413&gt;0,N413*K413/R413,0)*VLOOKUP(B413,'2-Kosten per locatie'!$A$13:$G$46,7,FALSE)</f>
        <v>0</v>
      </c>
      <c r="Q413" s="247">
        <f>IF(M413="nio",0,IF(M413&gt;0,VLOOKUP(H413,'3-Productie normen'!A:K,VLOOKUP(M413,'3-Productie normen'!$B$31:$C$36,2,FALSE),FALSE)))</f>
        <v>0</v>
      </c>
      <c r="R413" s="247">
        <f t="shared" si="21"/>
        <v>0</v>
      </c>
      <c r="S413" s="248">
        <f>VLOOKUP(H413,'3-Productie normen'!A:N,11,FALSE)</f>
        <v>0</v>
      </c>
      <c r="T413" s="248"/>
      <c r="V413" s="249">
        <f t="shared" si="22"/>
        <v>65.52</v>
      </c>
    </row>
    <row r="414" spans="1:22" ht="14.15" customHeight="1">
      <c r="A414" s="67">
        <v>414</v>
      </c>
      <c r="B414" s="504" t="s">
        <v>112</v>
      </c>
      <c r="C414" s="500" t="s">
        <v>113</v>
      </c>
      <c r="D414" s="499" t="s">
        <v>64</v>
      </c>
      <c r="E414" s="501" t="s">
        <v>280</v>
      </c>
      <c r="F414" s="502" t="s">
        <v>284</v>
      </c>
      <c r="G414" s="489" t="s">
        <v>322</v>
      </c>
      <c r="H414" s="503" t="s">
        <v>244</v>
      </c>
      <c r="I414" s="489" t="s">
        <v>278</v>
      </c>
      <c r="J414" s="500" t="s">
        <v>279</v>
      </c>
      <c r="K414" s="245">
        <v>1.58</v>
      </c>
      <c r="L414" s="246">
        <f t="shared" si="20"/>
        <v>0</v>
      </c>
      <c r="M414" s="188" t="s">
        <v>279</v>
      </c>
      <c r="N414" s="188"/>
      <c r="O414" s="187">
        <f>IF(M414="nio",0,IF(M414&gt;0,M414*K414/Q414,0))*VLOOKUP(B414,'2-Kosten per locatie'!$A$13:$G$46,7,FALSE)</f>
        <v>0</v>
      </c>
      <c r="P414" s="187">
        <f>IF(N414&gt;0,N414*K414/R414,0)*VLOOKUP(B414,'2-Kosten per locatie'!$A$13:$G$46,7,FALSE)</f>
        <v>0</v>
      </c>
      <c r="Q414" s="247">
        <f>IF(M414="nio",0,IF(M414&gt;0,VLOOKUP(H414,'3-Productie normen'!A:K,VLOOKUP(M414,'3-Productie normen'!$B$31:$C$36,2,FALSE),FALSE)))</f>
        <v>0</v>
      </c>
      <c r="R414" s="247">
        <f t="shared" si="21"/>
        <v>0</v>
      </c>
      <c r="S414" s="248">
        <f>VLOOKUP(H414,'3-Productie normen'!A:N,11,FALSE)</f>
        <v>0</v>
      </c>
      <c r="T414" s="248"/>
      <c r="V414" s="249">
        <f t="shared" si="22"/>
        <v>0</v>
      </c>
    </row>
    <row r="415" spans="1:22" ht="14.15" customHeight="1">
      <c r="A415" s="67">
        <v>415</v>
      </c>
      <c r="B415" s="447" t="s">
        <v>112</v>
      </c>
      <c r="C415" s="316" t="s">
        <v>113</v>
      </c>
      <c r="D415" s="219" t="s">
        <v>64</v>
      </c>
      <c r="E415" s="243" t="s">
        <v>280</v>
      </c>
      <c r="F415" s="244" t="s">
        <v>287</v>
      </c>
      <c r="G415" s="449" t="s">
        <v>304</v>
      </c>
      <c r="H415" s="234" t="s">
        <v>242</v>
      </c>
      <c r="I415" s="449" t="s">
        <v>327</v>
      </c>
      <c r="J415" s="316" t="s">
        <v>276</v>
      </c>
      <c r="K415" s="245">
        <v>4.6500000000000004</v>
      </c>
      <c r="L415" s="246">
        <f t="shared" si="20"/>
        <v>26</v>
      </c>
      <c r="M415" s="188">
        <v>26</v>
      </c>
      <c r="N415" s="188"/>
      <c r="O415" s="187" t="e">
        <f>IF(M415="nio",0,IF(M415&gt;0,M415*K415/Q415,0))*VLOOKUP(B415,'2-Kosten per locatie'!$A$13:$G$46,7,FALSE)</f>
        <v>#DIV/0!</v>
      </c>
      <c r="P415" s="187">
        <f>IF(N415&gt;0,N415*K415/R415,0)*VLOOKUP(B415,'2-Kosten per locatie'!$A$13:$G$46,7,FALSE)</f>
        <v>0</v>
      </c>
      <c r="Q415" s="247">
        <f>IF(M415="nio",0,IF(M415&gt;0,VLOOKUP(H415,'3-Productie normen'!A:K,VLOOKUP(M415,'3-Productie normen'!$B$31:$C$36,2,FALSE),FALSE)))</f>
        <v>0</v>
      </c>
      <c r="R415" s="247">
        <f t="shared" si="21"/>
        <v>0</v>
      </c>
      <c r="S415" s="248">
        <f>VLOOKUP(H415,'3-Productie normen'!A:N,11,FALSE)</f>
        <v>0</v>
      </c>
      <c r="T415" s="248"/>
      <c r="V415" s="249">
        <f t="shared" si="22"/>
        <v>120.9</v>
      </c>
    </row>
    <row r="416" spans="1:22" ht="14.15" customHeight="1">
      <c r="A416" s="67">
        <v>416</v>
      </c>
      <c r="B416" s="447" t="s">
        <v>112</v>
      </c>
      <c r="C416" s="316" t="s">
        <v>113</v>
      </c>
      <c r="D416" s="219" t="s">
        <v>64</v>
      </c>
      <c r="E416" s="243" t="s">
        <v>306</v>
      </c>
      <c r="F416" s="244" t="s">
        <v>317</v>
      </c>
      <c r="G416" s="449" t="s">
        <v>345</v>
      </c>
      <c r="H416" s="230" t="s">
        <v>232</v>
      </c>
      <c r="I416" s="449" t="s">
        <v>278</v>
      </c>
      <c r="J416" s="316" t="s">
        <v>276</v>
      </c>
      <c r="K416" s="245">
        <v>6.25</v>
      </c>
      <c r="L416" s="246">
        <f t="shared" si="20"/>
        <v>26</v>
      </c>
      <c r="M416" s="188">
        <v>26</v>
      </c>
      <c r="N416" s="188"/>
      <c r="O416" s="187" t="e">
        <f>IF(M416="nio",0,IF(M416&gt;0,M416*K416/Q416,0))*VLOOKUP(B416,'2-Kosten per locatie'!$A$13:$G$46,7,FALSE)</f>
        <v>#DIV/0!</v>
      </c>
      <c r="P416" s="187">
        <f>IF(N416&gt;0,N416*K416/R416,0)*VLOOKUP(B416,'2-Kosten per locatie'!$A$13:$G$46,7,FALSE)</f>
        <v>0</v>
      </c>
      <c r="Q416" s="247">
        <f>IF(M416="nio",0,IF(M416&gt;0,VLOOKUP(H416,'3-Productie normen'!A:K,VLOOKUP(M416,'3-Productie normen'!$B$31:$C$36,2,FALSE),FALSE)))</f>
        <v>0</v>
      </c>
      <c r="R416" s="247">
        <f t="shared" si="21"/>
        <v>0</v>
      </c>
      <c r="S416" s="248">
        <f>VLOOKUP(H416,'3-Productie normen'!A:N,11,FALSE)</f>
        <v>0</v>
      </c>
      <c r="T416" s="248"/>
      <c r="V416" s="249">
        <f t="shared" si="22"/>
        <v>162.5</v>
      </c>
    </row>
    <row r="417" spans="1:22" ht="14.15" customHeight="1">
      <c r="A417" s="67">
        <v>417</v>
      </c>
      <c r="B417" s="447" t="s">
        <v>112</v>
      </c>
      <c r="C417" s="316" t="s">
        <v>113</v>
      </c>
      <c r="D417" s="219" t="s">
        <v>64</v>
      </c>
      <c r="E417" s="243" t="s">
        <v>306</v>
      </c>
      <c r="F417" s="244" t="s">
        <v>318</v>
      </c>
      <c r="G417" s="449" t="s">
        <v>407</v>
      </c>
      <c r="H417" s="230" t="s">
        <v>243</v>
      </c>
      <c r="I417" s="449" t="s">
        <v>327</v>
      </c>
      <c r="J417" s="316" t="s">
        <v>276</v>
      </c>
      <c r="K417" s="245">
        <v>30.35</v>
      </c>
      <c r="L417" s="246">
        <f t="shared" si="20"/>
        <v>26</v>
      </c>
      <c r="M417" s="188">
        <v>26</v>
      </c>
      <c r="N417" s="188"/>
      <c r="O417" s="187" t="e">
        <f>IF(M417="nio",0,IF(M417&gt;0,M417*K417/Q417,0))*VLOOKUP(B417,'2-Kosten per locatie'!$A$13:$G$46,7,FALSE)</f>
        <v>#DIV/0!</v>
      </c>
      <c r="P417" s="187">
        <f>IF(N417&gt;0,N417*K417/R417,0)*VLOOKUP(B417,'2-Kosten per locatie'!$A$13:$G$46,7,FALSE)</f>
        <v>0</v>
      </c>
      <c r="Q417" s="247">
        <f>IF(M417="nio",0,IF(M417&gt;0,VLOOKUP(H417,'3-Productie normen'!A:K,VLOOKUP(M417,'3-Productie normen'!$B$31:$C$36,2,FALSE),FALSE)))</f>
        <v>0</v>
      </c>
      <c r="R417" s="247">
        <f t="shared" si="21"/>
        <v>0</v>
      </c>
      <c r="S417" s="248">
        <f>VLOOKUP(H417,'3-Productie normen'!A:N,11,FALSE)</f>
        <v>0</v>
      </c>
      <c r="T417" s="248"/>
      <c r="V417" s="249">
        <f t="shared" si="22"/>
        <v>789.1</v>
      </c>
    </row>
    <row r="418" spans="1:22" ht="14.15" customHeight="1">
      <c r="A418" s="67">
        <v>418</v>
      </c>
      <c r="B418" s="504" t="s">
        <v>112</v>
      </c>
      <c r="C418" s="500" t="s">
        <v>113</v>
      </c>
      <c r="D418" s="499" t="s">
        <v>64</v>
      </c>
      <c r="E418" s="501" t="s">
        <v>306</v>
      </c>
      <c r="F418" s="502" t="s">
        <v>320</v>
      </c>
      <c r="G418" s="489" t="s">
        <v>413</v>
      </c>
      <c r="H418" s="503" t="s">
        <v>244</v>
      </c>
      <c r="I418" s="489" t="s">
        <v>327</v>
      </c>
      <c r="J418" s="500" t="s">
        <v>279</v>
      </c>
      <c r="K418" s="245">
        <v>2</v>
      </c>
      <c r="L418" s="246">
        <f t="shared" si="20"/>
        <v>0</v>
      </c>
      <c r="M418" s="188" t="s">
        <v>279</v>
      </c>
      <c r="N418" s="188"/>
      <c r="O418" s="187">
        <f>IF(M418="nio",0,IF(M418&gt;0,M418*K418/Q418,0))*VLOOKUP(B418,'2-Kosten per locatie'!$A$13:$G$46,7,FALSE)</f>
        <v>0</v>
      </c>
      <c r="P418" s="187">
        <f>IF(N418&gt;0,N418*K418/R418,0)*VLOOKUP(B418,'2-Kosten per locatie'!$A$13:$G$46,7,FALSE)</f>
        <v>0</v>
      </c>
      <c r="Q418" s="247">
        <f>IF(M418="nio",0,IF(M418&gt;0,VLOOKUP(H418,'3-Productie normen'!A:K,VLOOKUP(M418,'3-Productie normen'!$B$31:$C$36,2,FALSE),FALSE)))</f>
        <v>0</v>
      </c>
      <c r="R418" s="247">
        <f t="shared" si="21"/>
        <v>0</v>
      </c>
      <c r="S418" s="248">
        <f>VLOOKUP(H418,'3-Productie normen'!A:N,11,FALSE)</f>
        <v>0</v>
      </c>
      <c r="T418" s="248"/>
      <c r="V418" s="249">
        <f t="shared" si="22"/>
        <v>0</v>
      </c>
    </row>
    <row r="419" spans="1:22" ht="14.15" customHeight="1">
      <c r="A419" s="67">
        <v>419</v>
      </c>
      <c r="B419" s="447" t="s">
        <v>112</v>
      </c>
      <c r="C419" s="316" t="s">
        <v>113</v>
      </c>
      <c r="D419" s="219" t="s">
        <v>64</v>
      </c>
      <c r="E419" s="243" t="s">
        <v>306</v>
      </c>
      <c r="F419" s="244" t="s">
        <v>321</v>
      </c>
      <c r="G419" s="449" t="s">
        <v>414</v>
      </c>
      <c r="H419" s="230" t="s">
        <v>232</v>
      </c>
      <c r="I419" s="449" t="s">
        <v>278</v>
      </c>
      <c r="J419" s="316" t="s">
        <v>276</v>
      </c>
      <c r="K419" s="245">
        <v>6.15</v>
      </c>
      <c r="L419" s="246">
        <f t="shared" si="20"/>
        <v>26</v>
      </c>
      <c r="M419" s="188">
        <v>26</v>
      </c>
      <c r="N419" s="188"/>
      <c r="O419" s="187" t="e">
        <f>IF(M419="nio",0,IF(M419&gt;0,M419*K419/Q419,0))*VLOOKUP(B419,'2-Kosten per locatie'!$A$13:$G$46,7,FALSE)</f>
        <v>#DIV/0!</v>
      </c>
      <c r="P419" s="187">
        <f>IF(N419&gt;0,N419*K419/R419,0)*VLOOKUP(B419,'2-Kosten per locatie'!$A$13:$G$46,7,FALSE)</f>
        <v>0</v>
      </c>
      <c r="Q419" s="247">
        <f>IF(M419="nio",0,IF(M419&gt;0,VLOOKUP(H419,'3-Productie normen'!A:K,VLOOKUP(M419,'3-Productie normen'!$B$31:$C$36,2,FALSE),FALSE)))</f>
        <v>0</v>
      </c>
      <c r="R419" s="247">
        <f t="shared" si="21"/>
        <v>0</v>
      </c>
      <c r="S419" s="248">
        <f>VLOOKUP(H419,'3-Productie normen'!A:N,11,FALSE)</f>
        <v>0</v>
      </c>
      <c r="T419" s="248"/>
      <c r="V419" s="249">
        <f t="shared" si="22"/>
        <v>159.9</v>
      </c>
    </row>
    <row r="420" spans="1:22" ht="14.15" customHeight="1">
      <c r="A420" s="67">
        <v>420</v>
      </c>
      <c r="B420" s="447" t="s">
        <v>112</v>
      </c>
      <c r="C420" s="316" t="s">
        <v>113</v>
      </c>
      <c r="D420" s="219" t="s">
        <v>64</v>
      </c>
      <c r="E420" s="243" t="s">
        <v>306</v>
      </c>
      <c r="F420" s="244" t="s">
        <v>347</v>
      </c>
      <c r="G420" s="449" t="s">
        <v>292</v>
      </c>
      <c r="H420" s="449" t="s">
        <v>240</v>
      </c>
      <c r="I420" s="449" t="s">
        <v>278</v>
      </c>
      <c r="J420" s="316" t="s">
        <v>286</v>
      </c>
      <c r="K420" s="245">
        <v>2.75</v>
      </c>
      <c r="L420" s="246">
        <f t="shared" si="20"/>
        <v>26</v>
      </c>
      <c r="M420" s="188">
        <v>26</v>
      </c>
      <c r="N420" s="188"/>
      <c r="O420" s="187" t="e">
        <f>IF(M420="nio",0,IF(M420&gt;0,M420*K420/Q420,0))*VLOOKUP(B420,'2-Kosten per locatie'!$A$13:$G$46,7,FALSE)</f>
        <v>#DIV/0!</v>
      </c>
      <c r="P420" s="187">
        <f>IF(N420&gt;0,N420*K420/R420,0)*VLOOKUP(B420,'2-Kosten per locatie'!$A$13:$G$46,7,FALSE)</f>
        <v>0</v>
      </c>
      <c r="Q420" s="247">
        <f>IF(M420="nio",0,IF(M420&gt;0,VLOOKUP(H420,'3-Productie normen'!A:K,VLOOKUP(M420,'3-Productie normen'!$B$31:$C$36,2,FALSE),FALSE)))</f>
        <v>0</v>
      </c>
      <c r="R420" s="247">
        <f t="shared" si="21"/>
        <v>0</v>
      </c>
      <c r="S420" s="248">
        <f>VLOOKUP(H420,'3-Productie normen'!A:N,11,FALSE)</f>
        <v>0</v>
      </c>
      <c r="T420" s="248"/>
      <c r="V420" s="249">
        <f t="shared" si="22"/>
        <v>71.5</v>
      </c>
    </row>
    <row r="421" spans="1:22" ht="14.15" customHeight="1">
      <c r="A421" s="67">
        <v>421</v>
      </c>
      <c r="B421" s="450" t="s">
        <v>115</v>
      </c>
      <c r="C421" s="450" t="s">
        <v>116</v>
      </c>
      <c r="D421" s="219" t="s">
        <v>117</v>
      </c>
      <c r="E421" s="243" t="s">
        <v>272</v>
      </c>
      <c r="F421" s="244" t="s">
        <v>273</v>
      </c>
      <c r="G421" s="449" t="s">
        <v>272</v>
      </c>
      <c r="H421" s="230" t="s">
        <v>244</v>
      </c>
      <c r="I421" s="449" t="s">
        <v>278</v>
      </c>
      <c r="J421" s="316" t="s">
        <v>279</v>
      </c>
      <c r="K421" s="245">
        <v>12.75</v>
      </c>
      <c r="L421" s="246">
        <f t="shared" si="20"/>
        <v>0</v>
      </c>
      <c r="M421" s="188" t="s">
        <v>279</v>
      </c>
      <c r="N421" s="188"/>
      <c r="O421" s="187">
        <f>IF(M421="nio",0,IF(M421&gt;0,M421*K421/Q421,0))*VLOOKUP(B421,'2-Kosten per locatie'!$A$13:$G$46,7,FALSE)</f>
        <v>0</v>
      </c>
      <c r="P421" s="187">
        <f>IF(N421&gt;0,N421*K421/R421,0)*VLOOKUP(B421,'2-Kosten per locatie'!$A$13:$G$46,7,FALSE)</f>
        <v>0</v>
      </c>
      <c r="Q421" s="247">
        <f>IF(M421="nio",0,IF(M421&gt;0,VLOOKUP(H421,'3-Productie normen'!A:K,VLOOKUP(M421,'3-Productie normen'!$B$31:$C$36,2,FALSE),FALSE)))</f>
        <v>0</v>
      </c>
      <c r="R421" s="247">
        <f t="shared" si="19"/>
        <v>0</v>
      </c>
      <c r="S421" s="248">
        <f>VLOOKUP(H421,'3-Productie normen'!A:N,11,FALSE)</f>
        <v>0</v>
      </c>
      <c r="T421" s="248"/>
      <c r="V421" s="249">
        <f t="shared" si="18"/>
        <v>0</v>
      </c>
    </row>
    <row r="422" spans="1:22" ht="14.15" customHeight="1">
      <c r="A422" s="67">
        <v>422</v>
      </c>
      <c r="B422" s="450" t="s">
        <v>115</v>
      </c>
      <c r="C422" s="450" t="s">
        <v>116</v>
      </c>
      <c r="D422" s="219" t="s">
        <v>117</v>
      </c>
      <c r="E422" s="243" t="s">
        <v>280</v>
      </c>
      <c r="F422" s="244" t="s">
        <v>281</v>
      </c>
      <c r="G422" s="449" t="s">
        <v>326</v>
      </c>
      <c r="H422" s="230" t="s">
        <v>244</v>
      </c>
      <c r="I422" s="449" t="s">
        <v>374</v>
      </c>
      <c r="J422" s="316" t="s">
        <v>279</v>
      </c>
      <c r="K422" s="245">
        <v>98.15</v>
      </c>
      <c r="L422" s="246">
        <f t="shared" si="20"/>
        <v>0</v>
      </c>
      <c r="M422" s="188" t="s">
        <v>279</v>
      </c>
      <c r="N422" s="188"/>
      <c r="O422" s="187">
        <f>IF(M422="nio",0,IF(M422&gt;0,M422*K422/Q422,0))*VLOOKUP(B422,'2-Kosten per locatie'!$A$13:$G$46,7,FALSE)</f>
        <v>0</v>
      </c>
      <c r="P422" s="187">
        <f>IF(N422&gt;0,N422*K422/R422,0)*VLOOKUP(B422,'2-Kosten per locatie'!$A$13:$G$46,7,FALSE)</f>
        <v>0</v>
      </c>
      <c r="Q422" s="247">
        <f>IF(M422="nio",0,IF(M422&gt;0,VLOOKUP(H422,'3-Productie normen'!A:K,VLOOKUP(M422,'3-Productie normen'!$B$31:$C$36,2,FALSE),FALSE)))</f>
        <v>0</v>
      </c>
      <c r="R422" s="247">
        <f t="shared" si="19"/>
        <v>0</v>
      </c>
      <c r="S422" s="248">
        <f>VLOOKUP(H422,'3-Productie normen'!A:N,11,FALSE)</f>
        <v>0</v>
      </c>
      <c r="T422" s="248"/>
      <c r="V422" s="249">
        <f t="shared" si="18"/>
        <v>0</v>
      </c>
    </row>
    <row r="423" spans="1:22" ht="14.15" customHeight="1">
      <c r="A423" s="67">
        <v>423</v>
      </c>
      <c r="B423" s="450" t="s">
        <v>115</v>
      </c>
      <c r="C423" s="450" t="s">
        <v>116</v>
      </c>
      <c r="D423" s="219" t="s">
        <v>117</v>
      </c>
      <c r="E423" s="243" t="s">
        <v>280</v>
      </c>
      <c r="F423" s="244" t="s">
        <v>282</v>
      </c>
      <c r="G423" s="449" t="s">
        <v>310</v>
      </c>
      <c r="H423" s="230" t="s">
        <v>238</v>
      </c>
      <c r="I423" s="449" t="s">
        <v>296</v>
      </c>
      <c r="J423" s="316" t="s">
        <v>297</v>
      </c>
      <c r="K423" s="245">
        <v>16.45</v>
      </c>
      <c r="L423" s="246">
        <f t="shared" si="20"/>
        <v>52</v>
      </c>
      <c r="M423" s="188">
        <v>52</v>
      </c>
      <c r="N423" s="188"/>
      <c r="O423" s="187" t="e">
        <f>IF(M423="nio",0,IF(M423&gt;0,M423*K423/Q423,0))*VLOOKUP(B423,'2-Kosten per locatie'!$A$13:$G$46,7,FALSE)</f>
        <v>#DIV/0!</v>
      </c>
      <c r="P423" s="187">
        <f>IF(N423&gt;0,N423*K423/R423,0)*VLOOKUP(B423,'2-Kosten per locatie'!$A$13:$G$46,7,FALSE)</f>
        <v>0</v>
      </c>
      <c r="Q423" s="247">
        <f>IF(M423="nio",0,IF(M423&gt;0,VLOOKUP(H423,'3-Productie normen'!A:K,VLOOKUP(M423,'3-Productie normen'!$B$31:$C$36,2,FALSE),FALSE)))</f>
        <v>0</v>
      </c>
      <c r="R423" s="247">
        <f t="shared" si="19"/>
        <v>0</v>
      </c>
      <c r="S423" s="248">
        <f>VLOOKUP(H423,'3-Productie normen'!A:N,11,FALSE)</f>
        <v>0</v>
      </c>
      <c r="T423" s="248"/>
      <c r="V423" s="249">
        <f t="shared" si="18"/>
        <v>855.4</v>
      </c>
    </row>
    <row r="424" spans="1:22" ht="14.15" customHeight="1">
      <c r="A424" s="67">
        <v>424</v>
      </c>
      <c r="B424" s="450" t="s">
        <v>115</v>
      </c>
      <c r="C424" s="450" t="s">
        <v>116</v>
      </c>
      <c r="D424" s="219" t="s">
        <v>117</v>
      </c>
      <c r="E424" s="243" t="s">
        <v>280</v>
      </c>
      <c r="F424" s="244" t="s">
        <v>284</v>
      </c>
      <c r="G424" s="449" t="s">
        <v>328</v>
      </c>
      <c r="H424" s="230" t="s">
        <v>244</v>
      </c>
      <c r="I424" s="449" t="s">
        <v>415</v>
      </c>
      <c r="J424" s="316" t="s">
        <v>279</v>
      </c>
      <c r="K424" s="245">
        <v>20.65</v>
      </c>
      <c r="L424" s="246">
        <f t="shared" si="20"/>
        <v>0</v>
      </c>
      <c r="M424" s="188" t="s">
        <v>279</v>
      </c>
      <c r="N424" s="188"/>
      <c r="O424" s="187">
        <f>IF(M424="nio",0,IF(M424&gt;0,M424*K424/Q424,0))*VLOOKUP(B424,'2-Kosten per locatie'!$A$13:$G$46,7,FALSE)</f>
        <v>0</v>
      </c>
      <c r="P424" s="187">
        <f>IF(N424&gt;0,N424*K424/R424,0)*VLOOKUP(B424,'2-Kosten per locatie'!$A$13:$G$46,7,FALSE)</f>
        <v>0</v>
      </c>
      <c r="Q424" s="247">
        <f>IF(M424="nio",0,IF(M424&gt;0,VLOOKUP(H424,'3-Productie normen'!A:K,VLOOKUP(M424,'3-Productie normen'!$B$31:$C$36,2,FALSE),FALSE)))</f>
        <v>0</v>
      </c>
      <c r="R424" s="247">
        <f t="shared" si="19"/>
        <v>0</v>
      </c>
      <c r="S424" s="248">
        <f>VLOOKUP(H424,'3-Productie normen'!A:N,11,FALSE)</f>
        <v>0</v>
      </c>
      <c r="T424" s="248"/>
      <c r="V424" s="249">
        <f t="shared" si="18"/>
        <v>0</v>
      </c>
    </row>
    <row r="425" spans="1:22" ht="14.15" customHeight="1">
      <c r="A425" s="67">
        <v>425</v>
      </c>
      <c r="B425" s="450" t="s">
        <v>115</v>
      </c>
      <c r="C425" s="450" t="s">
        <v>116</v>
      </c>
      <c r="D425" s="219" t="s">
        <v>117</v>
      </c>
      <c r="E425" s="243" t="s">
        <v>280</v>
      </c>
      <c r="F425" s="244" t="s">
        <v>287</v>
      </c>
      <c r="G425" s="449" t="s">
        <v>363</v>
      </c>
      <c r="H425" s="230" t="s">
        <v>233</v>
      </c>
      <c r="I425" s="449" t="s">
        <v>415</v>
      </c>
      <c r="J425" s="316" t="s">
        <v>286</v>
      </c>
      <c r="K425" s="245">
        <v>8.4499999999999993</v>
      </c>
      <c r="L425" s="246">
        <f t="shared" si="20"/>
        <v>52</v>
      </c>
      <c r="M425" s="188">
        <v>52</v>
      </c>
      <c r="N425" s="188"/>
      <c r="O425" s="187" t="e">
        <f>IF(M425="nio",0,IF(M425&gt;0,M425*K425/Q425,0))*VLOOKUP(B425,'2-Kosten per locatie'!$A$13:$G$46,7,FALSE)</f>
        <v>#DIV/0!</v>
      </c>
      <c r="P425" s="187">
        <f>IF(N425&gt;0,N425*K425/R425,0)*VLOOKUP(B425,'2-Kosten per locatie'!$A$13:$G$46,7,FALSE)</f>
        <v>0</v>
      </c>
      <c r="Q425" s="247">
        <f>IF(M425="nio",0,IF(M425&gt;0,VLOOKUP(H425,'3-Productie normen'!A:K,VLOOKUP(M425,'3-Productie normen'!$B$31:$C$36,2,FALSE),FALSE)))</f>
        <v>0</v>
      </c>
      <c r="R425" s="247">
        <f t="shared" si="19"/>
        <v>0</v>
      </c>
      <c r="S425" s="248">
        <f>VLOOKUP(H425,'3-Productie normen'!A:N,11,FALSE)</f>
        <v>0</v>
      </c>
      <c r="T425" s="248"/>
      <c r="V425" s="249">
        <f t="shared" si="18"/>
        <v>439.4</v>
      </c>
    </row>
    <row r="426" spans="1:22" ht="14.15" customHeight="1">
      <c r="A426" s="67">
        <v>426</v>
      </c>
      <c r="B426" s="450" t="s">
        <v>115</v>
      </c>
      <c r="C426" s="450" t="s">
        <v>116</v>
      </c>
      <c r="D426" s="219" t="s">
        <v>117</v>
      </c>
      <c r="E426" s="243" t="s">
        <v>280</v>
      </c>
      <c r="F426" s="244" t="s">
        <v>289</v>
      </c>
      <c r="G426" s="449" t="s">
        <v>292</v>
      </c>
      <c r="H426" s="449" t="s">
        <v>240</v>
      </c>
      <c r="I426" s="449" t="s">
        <v>278</v>
      </c>
      <c r="J426" s="316" t="s">
        <v>286</v>
      </c>
      <c r="K426" s="245">
        <v>2.35</v>
      </c>
      <c r="L426" s="246">
        <f t="shared" si="20"/>
        <v>52</v>
      </c>
      <c r="M426" s="188">
        <v>52</v>
      </c>
      <c r="N426" s="188"/>
      <c r="O426" s="187" t="e">
        <f>IF(M426="nio",0,IF(M426&gt;0,M426*K426/Q426,0))*VLOOKUP(B426,'2-Kosten per locatie'!$A$13:$G$46,7,FALSE)</f>
        <v>#DIV/0!</v>
      </c>
      <c r="P426" s="187">
        <f>IF(N426&gt;0,N426*K426/R426,0)*VLOOKUP(B426,'2-Kosten per locatie'!$A$13:$G$46,7,FALSE)</f>
        <v>0</v>
      </c>
      <c r="Q426" s="247">
        <f>IF(M426="nio",0,IF(M426&gt;0,VLOOKUP(H426,'3-Productie normen'!A:K,VLOOKUP(M426,'3-Productie normen'!$B$31:$C$36,2,FALSE),FALSE)))</f>
        <v>0</v>
      </c>
      <c r="R426" s="247">
        <f t="shared" si="19"/>
        <v>0</v>
      </c>
      <c r="S426" s="248">
        <f>VLOOKUP(H426,'3-Productie normen'!A:N,11,FALSE)</f>
        <v>0</v>
      </c>
      <c r="T426" s="248"/>
      <c r="V426" s="249">
        <f t="shared" si="18"/>
        <v>122.2</v>
      </c>
    </row>
    <row r="427" spans="1:22" ht="14.15" customHeight="1">
      <c r="A427" s="67">
        <v>427</v>
      </c>
      <c r="B427" s="450" t="s">
        <v>115</v>
      </c>
      <c r="C427" s="450" t="s">
        <v>116</v>
      </c>
      <c r="D427" s="219" t="s">
        <v>117</v>
      </c>
      <c r="E427" s="243" t="s">
        <v>280</v>
      </c>
      <c r="F427" s="244" t="s">
        <v>291</v>
      </c>
      <c r="G427" s="449" t="s">
        <v>360</v>
      </c>
      <c r="H427" s="230" t="s">
        <v>233</v>
      </c>
      <c r="I427" s="449" t="s">
        <v>278</v>
      </c>
      <c r="J427" s="316" t="s">
        <v>279</v>
      </c>
      <c r="K427" s="245">
        <v>2.35</v>
      </c>
      <c r="L427" s="246">
        <f t="shared" si="20"/>
        <v>0</v>
      </c>
      <c r="M427" s="188" t="s">
        <v>279</v>
      </c>
      <c r="N427" s="188"/>
      <c r="O427" s="187">
        <f>IF(M427="nio",0,IF(M427&gt;0,M427*K427/Q427,0))*VLOOKUP(B427,'2-Kosten per locatie'!$A$13:$G$46,7,FALSE)</f>
        <v>0</v>
      </c>
      <c r="P427" s="187">
        <f>IF(N427&gt;0,N427*K427/R427,0)*VLOOKUP(B427,'2-Kosten per locatie'!$A$13:$G$46,7,FALSE)</f>
        <v>0</v>
      </c>
      <c r="Q427" s="247">
        <f>IF(M427="nio",0,IF(M427&gt;0,VLOOKUP(H427,'3-Productie normen'!A:K,VLOOKUP(M427,'3-Productie normen'!$B$31:$C$36,2,FALSE),FALSE)))</f>
        <v>0</v>
      </c>
      <c r="R427" s="247">
        <f t="shared" si="19"/>
        <v>0</v>
      </c>
      <c r="S427" s="248">
        <f>VLOOKUP(H427,'3-Productie normen'!A:N,11,FALSE)</f>
        <v>0</v>
      </c>
      <c r="T427" s="248"/>
      <c r="V427" s="249">
        <f t="shared" si="18"/>
        <v>0</v>
      </c>
    </row>
    <row r="428" spans="1:22" ht="14.15" customHeight="1">
      <c r="A428" s="67">
        <v>428</v>
      </c>
      <c r="B428" s="450" t="s">
        <v>115</v>
      </c>
      <c r="C428" s="450" t="s">
        <v>116</v>
      </c>
      <c r="D428" s="219" t="s">
        <v>117</v>
      </c>
      <c r="E428" s="243" t="s">
        <v>280</v>
      </c>
      <c r="F428" s="244" t="s">
        <v>293</v>
      </c>
      <c r="G428" s="449" t="s">
        <v>283</v>
      </c>
      <c r="H428" s="230" t="s">
        <v>232</v>
      </c>
      <c r="I428" s="449" t="s">
        <v>278</v>
      </c>
      <c r="J428" s="316" t="s">
        <v>276</v>
      </c>
      <c r="K428" s="245">
        <v>118.25</v>
      </c>
      <c r="L428" s="246">
        <f t="shared" si="20"/>
        <v>52</v>
      </c>
      <c r="M428" s="188">
        <v>52</v>
      </c>
      <c r="N428" s="188"/>
      <c r="O428" s="187" t="e">
        <f>IF(M428="nio",0,IF(M428&gt;0,M428*K428/Q428,0))*VLOOKUP(B428,'2-Kosten per locatie'!$A$13:$G$46,7,FALSE)</f>
        <v>#DIV/0!</v>
      </c>
      <c r="P428" s="187">
        <f>IF(N428&gt;0,N428*K428/R428,0)*VLOOKUP(B428,'2-Kosten per locatie'!$A$13:$G$46,7,FALSE)</f>
        <v>0</v>
      </c>
      <c r="Q428" s="247">
        <f>IF(M428="nio",0,IF(M428&gt;0,VLOOKUP(H428,'3-Productie normen'!A:K,VLOOKUP(M428,'3-Productie normen'!$B$31:$C$36,2,FALSE),FALSE)))</f>
        <v>0</v>
      </c>
      <c r="R428" s="247">
        <f t="shared" si="19"/>
        <v>0</v>
      </c>
      <c r="S428" s="248">
        <f>VLOOKUP(H428,'3-Productie normen'!A:N,11,FALSE)</f>
        <v>0</v>
      </c>
      <c r="T428" s="248"/>
      <c r="V428" s="249">
        <f t="shared" si="18"/>
        <v>6149</v>
      </c>
    </row>
    <row r="429" spans="1:22" ht="14.15" customHeight="1">
      <c r="A429" s="67">
        <v>429</v>
      </c>
      <c r="B429" s="450" t="s">
        <v>115</v>
      </c>
      <c r="C429" s="450" t="s">
        <v>116</v>
      </c>
      <c r="D429" s="219" t="s">
        <v>117</v>
      </c>
      <c r="E429" s="243" t="s">
        <v>280</v>
      </c>
      <c r="F429" s="244" t="s">
        <v>295</v>
      </c>
      <c r="G429" s="449" t="s">
        <v>313</v>
      </c>
      <c r="H429" s="230" t="s">
        <v>227</v>
      </c>
      <c r="I429" s="449" t="s">
        <v>278</v>
      </c>
      <c r="J429" s="316" t="s">
        <v>276</v>
      </c>
      <c r="K429" s="245">
        <v>5.9</v>
      </c>
      <c r="L429" s="246">
        <f t="shared" si="20"/>
        <v>52</v>
      </c>
      <c r="M429" s="188">
        <v>52</v>
      </c>
      <c r="N429" s="188"/>
      <c r="O429" s="187" t="e">
        <f>IF(M429="nio",0,IF(M429&gt;0,M429*K429/Q429,0))*VLOOKUP(B429,'2-Kosten per locatie'!$A$13:$G$46,7,FALSE)</f>
        <v>#DIV/0!</v>
      </c>
      <c r="P429" s="187">
        <f>IF(N429&gt;0,N429*K429/R429,0)*VLOOKUP(B429,'2-Kosten per locatie'!$A$13:$G$46,7,FALSE)</f>
        <v>0</v>
      </c>
      <c r="Q429" s="247">
        <f>IF(M429="nio",0,IF(M429&gt;0,VLOOKUP(H429,'3-Productie normen'!A:K,VLOOKUP(M429,'3-Productie normen'!$B$31:$C$36,2,FALSE),FALSE)))</f>
        <v>0</v>
      </c>
      <c r="R429" s="247">
        <f t="shared" si="19"/>
        <v>0</v>
      </c>
      <c r="S429" s="248">
        <f>VLOOKUP(H429,'3-Productie normen'!A:N,11,FALSE)</f>
        <v>0</v>
      </c>
      <c r="T429" s="248"/>
      <c r="V429" s="249">
        <f t="shared" si="18"/>
        <v>306.8</v>
      </c>
    </row>
    <row r="430" spans="1:22" ht="14.15" customHeight="1">
      <c r="A430" s="67">
        <v>430</v>
      </c>
      <c r="B430" s="450" t="s">
        <v>115</v>
      </c>
      <c r="C430" s="450" t="s">
        <v>116</v>
      </c>
      <c r="D430" s="219" t="s">
        <v>117</v>
      </c>
      <c r="E430" s="243" t="s">
        <v>280</v>
      </c>
      <c r="F430" s="244" t="s">
        <v>298</v>
      </c>
      <c r="G430" s="449" t="s">
        <v>239</v>
      </c>
      <c r="H430" s="230" t="s">
        <v>244</v>
      </c>
      <c r="I430" s="449" t="s">
        <v>278</v>
      </c>
      <c r="J430" s="316" t="s">
        <v>279</v>
      </c>
      <c r="K430" s="245">
        <v>5.9</v>
      </c>
      <c r="L430" s="246">
        <f t="shared" si="20"/>
        <v>0</v>
      </c>
      <c r="M430" s="188" t="s">
        <v>279</v>
      </c>
      <c r="N430" s="188"/>
      <c r="O430" s="187">
        <f>IF(M430="nio",0,IF(M430&gt;0,M430*K430/Q430,0))*VLOOKUP(B430,'2-Kosten per locatie'!$A$13:$G$46,7,FALSE)</f>
        <v>0</v>
      </c>
      <c r="P430" s="187">
        <f>IF(N430&gt;0,N430*K430/R430,0)*VLOOKUP(B430,'2-Kosten per locatie'!$A$13:$G$46,7,FALSE)</f>
        <v>0</v>
      </c>
      <c r="Q430" s="247">
        <f>IF(M430="nio",0,IF(M430&gt;0,VLOOKUP(H430,'3-Productie normen'!A:K,VLOOKUP(M430,'3-Productie normen'!$B$31:$C$36,2,FALSE),FALSE)))</f>
        <v>0</v>
      </c>
      <c r="R430" s="247">
        <f t="shared" si="19"/>
        <v>0</v>
      </c>
      <c r="S430" s="248">
        <f>VLOOKUP(H430,'3-Productie normen'!A:N,11,FALSE)</f>
        <v>0</v>
      </c>
      <c r="T430" s="248"/>
      <c r="V430" s="249">
        <f t="shared" si="18"/>
        <v>0</v>
      </c>
    </row>
    <row r="431" spans="1:22" ht="14.15" customHeight="1">
      <c r="A431" s="67">
        <v>431</v>
      </c>
      <c r="B431" s="450" t="s">
        <v>115</v>
      </c>
      <c r="C431" s="450" t="s">
        <v>116</v>
      </c>
      <c r="D431" s="219" t="s">
        <v>117</v>
      </c>
      <c r="E431" s="243" t="s">
        <v>280</v>
      </c>
      <c r="F431" s="244" t="s">
        <v>299</v>
      </c>
      <c r="G431" s="449" t="s">
        <v>239</v>
      </c>
      <c r="H431" s="230" t="s">
        <v>244</v>
      </c>
      <c r="I431" s="449" t="s">
        <v>278</v>
      </c>
      <c r="J431" s="316" t="s">
        <v>279</v>
      </c>
      <c r="K431" s="245">
        <v>12.9</v>
      </c>
      <c r="L431" s="246">
        <f t="shared" si="20"/>
        <v>0</v>
      </c>
      <c r="M431" s="188" t="s">
        <v>279</v>
      </c>
      <c r="N431" s="188"/>
      <c r="O431" s="187">
        <f>IF(M431="nio",0,IF(M431&gt;0,M431*K431/Q431,0))*VLOOKUP(B431,'2-Kosten per locatie'!$A$13:$G$46,7,FALSE)</f>
        <v>0</v>
      </c>
      <c r="P431" s="187">
        <f>IF(N431&gt;0,N431*K431/R431,0)*VLOOKUP(B431,'2-Kosten per locatie'!$A$13:$G$46,7,FALSE)</f>
        <v>0</v>
      </c>
      <c r="Q431" s="247">
        <f>IF(M431="nio",0,IF(M431&gt;0,VLOOKUP(H431,'3-Productie normen'!A:K,VLOOKUP(M431,'3-Productie normen'!$B$31:$C$36,2,FALSE),FALSE)))</f>
        <v>0</v>
      </c>
      <c r="R431" s="247">
        <f t="shared" si="19"/>
        <v>0</v>
      </c>
      <c r="S431" s="248">
        <f>VLOOKUP(H431,'3-Productie normen'!A:N,11,FALSE)</f>
        <v>0</v>
      </c>
      <c r="T431" s="248"/>
      <c r="V431" s="249">
        <f t="shared" si="18"/>
        <v>0</v>
      </c>
    </row>
    <row r="432" spans="1:22" ht="14.15" customHeight="1">
      <c r="A432" s="67">
        <v>432</v>
      </c>
      <c r="B432" s="450" t="s">
        <v>115</v>
      </c>
      <c r="C432" s="450" t="s">
        <v>116</v>
      </c>
      <c r="D432" s="219" t="s">
        <v>117</v>
      </c>
      <c r="E432" s="243" t="s">
        <v>306</v>
      </c>
      <c r="F432" s="244" t="s">
        <v>307</v>
      </c>
      <c r="G432" s="449" t="s">
        <v>319</v>
      </c>
      <c r="H432" s="230" t="s">
        <v>232</v>
      </c>
      <c r="I432" s="449" t="s">
        <v>275</v>
      </c>
      <c r="J432" s="316" t="s">
        <v>276</v>
      </c>
      <c r="K432" s="245">
        <v>19.100000000000001</v>
      </c>
      <c r="L432" s="246">
        <f t="shared" si="20"/>
        <v>52</v>
      </c>
      <c r="M432" s="188">
        <v>52</v>
      </c>
      <c r="N432" s="188"/>
      <c r="O432" s="187" t="e">
        <f>IF(M432="nio",0,IF(M432&gt;0,M432*K432/Q432,0))*VLOOKUP(B432,'2-Kosten per locatie'!$A$13:$G$46,7,FALSE)</f>
        <v>#DIV/0!</v>
      </c>
      <c r="P432" s="187">
        <f>IF(N432&gt;0,N432*K432/R432,0)*VLOOKUP(B432,'2-Kosten per locatie'!$A$13:$G$46,7,FALSE)</f>
        <v>0</v>
      </c>
      <c r="Q432" s="247">
        <f>IF(M432="nio",0,IF(M432&gt;0,VLOOKUP(H432,'3-Productie normen'!A:K,VLOOKUP(M432,'3-Productie normen'!$B$31:$C$36,2,FALSE),FALSE)))</f>
        <v>0</v>
      </c>
      <c r="R432" s="247">
        <f t="shared" si="19"/>
        <v>0</v>
      </c>
      <c r="S432" s="248">
        <f>VLOOKUP(H432,'3-Productie normen'!A:N,11,FALSE)</f>
        <v>0</v>
      </c>
      <c r="T432" s="248"/>
      <c r="V432" s="249">
        <f t="shared" si="18"/>
        <v>993.2</v>
      </c>
    </row>
    <row r="433" spans="1:22" ht="14.15" customHeight="1">
      <c r="A433" s="67">
        <v>433</v>
      </c>
      <c r="B433" s="450" t="s">
        <v>115</v>
      </c>
      <c r="C433" s="450" t="s">
        <v>116</v>
      </c>
      <c r="D433" s="219" t="s">
        <v>117</v>
      </c>
      <c r="E433" s="243" t="s">
        <v>306</v>
      </c>
      <c r="F433" s="244" t="s">
        <v>308</v>
      </c>
      <c r="G433" s="449" t="s">
        <v>319</v>
      </c>
      <c r="H433" s="230" t="s">
        <v>232</v>
      </c>
      <c r="I433" s="449" t="s">
        <v>275</v>
      </c>
      <c r="J433" s="316" t="s">
        <v>276</v>
      </c>
      <c r="K433" s="245">
        <v>19.100000000000001</v>
      </c>
      <c r="L433" s="246">
        <f t="shared" si="20"/>
        <v>52</v>
      </c>
      <c r="M433" s="188">
        <v>52</v>
      </c>
      <c r="N433" s="188"/>
      <c r="O433" s="187" t="e">
        <f>IF(M433="nio",0,IF(M433&gt;0,M433*K433/Q433,0))*VLOOKUP(B433,'2-Kosten per locatie'!$A$13:$G$46,7,FALSE)</f>
        <v>#DIV/0!</v>
      </c>
      <c r="P433" s="187">
        <f>IF(N433&gt;0,N433*K433/R433,0)*VLOOKUP(B433,'2-Kosten per locatie'!$A$13:$G$46,7,FALSE)</f>
        <v>0</v>
      </c>
      <c r="Q433" s="247">
        <f>IF(M433="nio",0,IF(M433&gt;0,VLOOKUP(H433,'3-Productie normen'!A:K,VLOOKUP(M433,'3-Productie normen'!$B$31:$C$36,2,FALSE),FALSE)))</f>
        <v>0</v>
      </c>
      <c r="R433" s="247">
        <f t="shared" si="19"/>
        <v>0</v>
      </c>
      <c r="S433" s="248">
        <f>VLOOKUP(H433,'3-Productie normen'!A:N,11,FALSE)</f>
        <v>0</v>
      </c>
      <c r="T433" s="248"/>
      <c r="V433" s="249">
        <f t="shared" si="18"/>
        <v>993.2</v>
      </c>
    </row>
    <row r="434" spans="1:22" ht="14.15" customHeight="1">
      <c r="A434" s="67">
        <v>434</v>
      </c>
      <c r="B434" s="450" t="s">
        <v>115</v>
      </c>
      <c r="C434" s="450" t="s">
        <v>116</v>
      </c>
      <c r="D434" s="219" t="s">
        <v>117</v>
      </c>
      <c r="E434" s="243" t="s">
        <v>306</v>
      </c>
      <c r="F434" s="244" t="s">
        <v>309</v>
      </c>
      <c r="G434" s="449" t="s">
        <v>319</v>
      </c>
      <c r="H434" s="230" t="s">
        <v>232</v>
      </c>
      <c r="I434" s="449" t="s">
        <v>275</v>
      </c>
      <c r="J434" s="316" t="s">
        <v>276</v>
      </c>
      <c r="K434" s="245">
        <v>24</v>
      </c>
      <c r="L434" s="246">
        <f t="shared" si="20"/>
        <v>52</v>
      </c>
      <c r="M434" s="188">
        <v>52</v>
      </c>
      <c r="N434" s="188"/>
      <c r="O434" s="187" t="e">
        <f>IF(M434="nio",0,IF(M434&gt;0,M434*K434/Q434,0))*VLOOKUP(B434,'2-Kosten per locatie'!$A$13:$G$46,7,FALSE)</f>
        <v>#DIV/0!</v>
      </c>
      <c r="P434" s="187">
        <f>IF(N434&gt;0,N434*K434/R434,0)*VLOOKUP(B434,'2-Kosten per locatie'!$A$13:$G$46,7,FALSE)</f>
        <v>0</v>
      </c>
      <c r="Q434" s="247">
        <f>IF(M434="nio",0,IF(M434&gt;0,VLOOKUP(H434,'3-Productie normen'!A:K,VLOOKUP(M434,'3-Productie normen'!$B$31:$C$36,2,FALSE),FALSE)))</f>
        <v>0</v>
      </c>
      <c r="R434" s="247">
        <f t="shared" si="19"/>
        <v>0</v>
      </c>
      <c r="S434" s="248">
        <f>VLOOKUP(H434,'3-Productie normen'!A:N,11,FALSE)</f>
        <v>0</v>
      </c>
      <c r="T434" s="248"/>
      <c r="V434" s="249">
        <f t="shared" si="18"/>
        <v>1248</v>
      </c>
    </row>
    <row r="435" spans="1:22" ht="14.15" customHeight="1">
      <c r="A435" s="67">
        <v>435</v>
      </c>
      <c r="B435" s="219" t="s">
        <v>119</v>
      </c>
      <c r="C435" s="316" t="s">
        <v>120</v>
      </c>
      <c r="D435" s="219" t="s">
        <v>121</v>
      </c>
      <c r="E435" s="243" t="s">
        <v>280</v>
      </c>
      <c r="F435" s="244"/>
      <c r="G435" s="449" t="s">
        <v>416</v>
      </c>
      <c r="H435" s="230" t="s">
        <v>238</v>
      </c>
      <c r="I435" s="449" t="s">
        <v>417</v>
      </c>
      <c r="J435" s="316" t="s">
        <v>279</v>
      </c>
      <c r="K435" s="245">
        <v>32</v>
      </c>
      <c r="L435" s="246">
        <f t="shared" si="20"/>
        <v>0</v>
      </c>
      <c r="M435" s="188" t="s">
        <v>279</v>
      </c>
      <c r="N435" s="188"/>
      <c r="O435" s="187">
        <f>IF(M435="nio",0,IF(M435&gt;0,M435*K435/Q435,0))*VLOOKUP(B435,'2-Kosten per locatie'!$A$13:$G$46,7,FALSE)</f>
        <v>0</v>
      </c>
      <c r="P435" s="187">
        <f>IF(N435&gt;0,N435*K435/R435,0)*VLOOKUP(B435,'2-Kosten per locatie'!$A$13:$G$46,7,FALSE)</f>
        <v>0</v>
      </c>
      <c r="Q435" s="247">
        <f>IF(M435="nio",0,IF(M435&gt;0,VLOOKUP(H435,'3-Productie normen'!A:K,VLOOKUP(M435,'3-Productie normen'!$B$31:$C$36,2,FALSE),FALSE)))</f>
        <v>0</v>
      </c>
      <c r="R435" s="247">
        <f t="shared" si="19"/>
        <v>0</v>
      </c>
      <c r="S435" s="248">
        <f>VLOOKUP(H435,'3-Productie normen'!A:N,11,FALSE)</f>
        <v>0</v>
      </c>
      <c r="T435" s="248"/>
      <c r="V435" s="249">
        <f t="shared" si="18"/>
        <v>0</v>
      </c>
    </row>
    <row r="436" spans="1:22" ht="14.15" customHeight="1">
      <c r="A436" s="67">
        <v>436</v>
      </c>
      <c r="B436" s="219" t="s">
        <v>119</v>
      </c>
      <c r="C436" s="316" t="s">
        <v>120</v>
      </c>
      <c r="D436" s="219" t="s">
        <v>121</v>
      </c>
      <c r="E436" s="243" t="s">
        <v>280</v>
      </c>
      <c r="F436" s="244"/>
      <c r="G436" s="449" t="s">
        <v>382</v>
      </c>
      <c r="H436" s="449" t="s">
        <v>240</v>
      </c>
      <c r="I436" s="449" t="s">
        <v>417</v>
      </c>
      <c r="J436" s="316" t="s">
        <v>279</v>
      </c>
      <c r="K436" s="245">
        <v>1.08</v>
      </c>
      <c r="L436" s="246">
        <f t="shared" si="20"/>
        <v>0</v>
      </c>
      <c r="M436" s="188" t="s">
        <v>279</v>
      </c>
      <c r="N436" s="188"/>
      <c r="O436" s="187">
        <f>IF(M436="nio",0,IF(M436&gt;0,M436*K436/Q436,0))*VLOOKUP(B436,'2-Kosten per locatie'!$A$13:$G$46,7,FALSE)</f>
        <v>0</v>
      </c>
      <c r="P436" s="187">
        <f>IF(N436&gt;0,N436*K436/R436,0)*VLOOKUP(B436,'2-Kosten per locatie'!$A$13:$G$46,7,FALSE)</f>
        <v>0</v>
      </c>
      <c r="Q436" s="247">
        <f>IF(M436="nio",0,IF(M436&gt;0,VLOOKUP(H436,'3-Productie normen'!A:K,VLOOKUP(M436,'3-Productie normen'!$B$31:$C$36,2,FALSE),FALSE)))</f>
        <v>0</v>
      </c>
      <c r="R436" s="247">
        <f t="shared" si="19"/>
        <v>0</v>
      </c>
      <c r="S436" s="248">
        <f>VLOOKUP(H436,'3-Productie normen'!A:N,11,FALSE)</f>
        <v>0</v>
      </c>
      <c r="T436" s="248"/>
      <c r="V436" s="249">
        <f t="shared" si="18"/>
        <v>0</v>
      </c>
    </row>
    <row r="437" spans="1:22" ht="14.15" customHeight="1">
      <c r="A437" s="67">
        <v>437</v>
      </c>
      <c r="B437" s="450" t="s">
        <v>124</v>
      </c>
      <c r="C437" s="450" t="s">
        <v>125</v>
      </c>
      <c r="D437" s="219" t="s">
        <v>12</v>
      </c>
      <c r="E437" s="243" t="s">
        <v>272</v>
      </c>
      <c r="F437" s="244" t="s">
        <v>418</v>
      </c>
      <c r="G437" s="449" t="s">
        <v>304</v>
      </c>
      <c r="H437" s="234" t="s">
        <v>242</v>
      </c>
      <c r="I437" s="449" t="s">
        <v>278</v>
      </c>
      <c r="J437" s="316" t="s">
        <v>276</v>
      </c>
      <c r="K437" s="245">
        <v>1.8</v>
      </c>
      <c r="L437" s="246">
        <f t="shared" si="20"/>
        <v>255</v>
      </c>
      <c r="M437" s="188">
        <v>255</v>
      </c>
      <c r="N437" s="188"/>
      <c r="O437" s="187" t="e">
        <f>IF(M437="nio",0,IF(M437&gt;0,M437*K437/Q437,0))*VLOOKUP(B437,'2-Kosten per locatie'!$A$13:$G$46,7,FALSE)</f>
        <v>#DIV/0!</v>
      </c>
      <c r="P437" s="187">
        <f>IF(N437&gt;0,N437*K437/R437,0)*VLOOKUP(B437,'2-Kosten per locatie'!$A$13:$G$46,7,FALSE)</f>
        <v>0</v>
      </c>
      <c r="Q437" s="247">
        <f>IF(M437="nio",0,IF(M437&gt;0,VLOOKUP(H437,'3-Productie normen'!A:K,VLOOKUP(M437,'3-Productie normen'!$B$31:$C$36,2,FALSE),FALSE)))</f>
        <v>0</v>
      </c>
      <c r="R437" s="247">
        <f t="shared" si="19"/>
        <v>0</v>
      </c>
      <c r="S437" s="248">
        <f>VLOOKUP(H437,'3-Productie normen'!A:N,11,FALSE)</f>
        <v>0</v>
      </c>
      <c r="T437" s="248"/>
      <c r="V437" s="249">
        <f t="shared" si="18"/>
        <v>459</v>
      </c>
    </row>
    <row r="438" spans="1:22" ht="14.15" customHeight="1">
      <c r="A438" s="67">
        <v>438</v>
      </c>
      <c r="B438" s="450" t="s">
        <v>124</v>
      </c>
      <c r="C438" s="450" t="s">
        <v>125</v>
      </c>
      <c r="D438" s="219" t="s">
        <v>12</v>
      </c>
      <c r="E438" s="243" t="s">
        <v>272</v>
      </c>
      <c r="F438" s="244" t="s">
        <v>419</v>
      </c>
      <c r="G438" s="449" t="s">
        <v>283</v>
      </c>
      <c r="H438" s="230" t="s">
        <v>232</v>
      </c>
      <c r="I438" s="449" t="s">
        <v>278</v>
      </c>
      <c r="J438" s="316" t="s">
        <v>276</v>
      </c>
      <c r="K438" s="245">
        <v>3.3</v>
      </c>
      <c r="L438" s="246">
        <f t="shared" si="20"/>
        <v>255</v>
      </c>
      <c r="M438" s="188">
        <v>255</v>
      </c>
      <c r="N438" s="188"/>
      <c r="O438" s="187" t="e">
        <f>IF(M438="nio",0,IF(M438&gt;0,M438*K438/Q438,0))*VLOOKUP(B438,'2-Kosten per locatie'!$A$13:$G$46,7,FALSE)</f>
        <v>#DIV/0!</v>
      </c>
      <c r="P438" s="187">
        <f>IF(N438&gt;0,N438*K438/R438,0)*VLOOKUP(B438,'2-Kosten per locatie'!$A$13:$G$46,7,FALSE)</f>
        <v>0</v>
      </c>
      <c r="Q438" s="247">
        <f>IF(M438="nio",0,IF(M438&gt;0,VLOOKUP(H438,'3-Productie normen'!A:K,VLOOKUP(M438,'3-Productie normen'!$B$31:$C$36,2,FALSE),FALSE)))</f>
        <v>0</v>
      </c>
      <c r="R438" s="247">
        <f t="shared" si="19"/>
        <v>0</v>
      </c>
      <c r="S438" s="248">
        <f>VLOOKUP(H438,'3-Productie normen'!A:N,11,FALSE)</f>
        <v>0</v>
      </c>
      <c r="T438" s="248"/>
      <c r="V438" s="249">
        <f t="shared" si="18"/>
        <v>841.5</v>
      </c>
    </row>
    <row r="439" spans="1:22" ht="14.15" customHeight="1">
      <c r="A439" s="67">
        <v>439</v>
      </c>
      <c r="B439" s="450" t="s">
        <v>124</v>
      </c>
      <c r="C439" s="450" t="s">
        <v>125</v>
      </c>
      <c r="D439" s="219" t="s">
        <v>12</v>
      </c>
      <c r="E439" s="243" t="s">
        <v>272</v>
      </c>
      <c r="F439" s="244" t="s">
        <v>420</v>
      </c>
      <c r="G439" s="449" t="s">
        <v>393</v>
      </c>
      <c r="H439" s="230" t="s">
        <v>232</v>
      </c>
      <c r="I439" s="449" t="s">
        <v>278</v>
      </c>
      <c r="J439" s="316" t="s">
        <v>276</v>
      </c>
      <c r="K439" s="245">
        <v>18.2</v>
      </c>
      <c r="L439" s="246">
        <f t="shared" si="20"/>
        <v>255</v>
      </c>
      <c r="M439" s="188">
        <v>255</v>
      </c>
      <c r="N439" s="188"/>
      <c r="O439" s="187" t="e">
        <f>IF(M439="nio",0,IF(M439&gt;0,M439*K439/Q439,0))*VLOOKUP(B439,'2-Kosten per locatie'!$A$13:$G$46,7,FALSE)</f>
        <v>#DIV/0!</v>
      </c>
      <c r="P439" s="187">
        <f>IF(N439&gt;0,N439*K439/R439,0)*VLOOKUP(B439,'2-Kosten per locatie'!$A$13:$G$46,7,FALSE)</f>
        <v>0</v>
      </c>
      <c r="Q439" s="247">
        <f>IF(M439="nio",0,IF(M439&gt;0,VLOOKUP(H439,'3-Productie normen'!A:K,VLOOKUP(M439,'3-Productie normen'!$B$31:$C$36,2,FALSE),FALSE)))</f>
        <v>0</v>
      </c>
      <c r="R439" s="247">
        <f t="shared" si="19"/>
        <v>0</v>
      </c>
      <c r="S439" s="248">
        <f>VLOOKUP(H439,'3-Productie normen'!A:N,11,FALSE)</f>
        <v>0</v>
      </c>
      <c r="T439" s="248"/>
      <c r="V439" s="249">
        <f t="shared" si="18"/>
        <v>4641</v>
      </c>
    </row>
    <row r="440" spans="1:22" ht="14.15" customHeight="1">
      <c r="A440" s="67">
        <v>440</v>
      </c>
      <c r="B440" s="450" t="s">
        <v>124</v>
      </c>
      <c r="C440" s="450" t="s">
        <v>125</v>
      </c>
      <c r="D440" s="219" t="s">
        <v>12</v>
      </c>
      <c r="E440" s="243" t="s">
        <v>272</v>
      </c>
      <c r="F440" s="244" t="s">
        <v>421</v>
      </c>
      <c r="G440" s="449" t="s">
        <v>407</v>
      </c>
      <c r="H440" s="230" t="s">
        <v>243</v>
      </c>
      <c r="I440" s="449" t="s">
        <v>278</v>
      </c>
      <c r="J440" s="316" t="s">
        <v>276</v>
      </c>
      <c r="K440" s="245">
        <v>19.2</v>
      </c>
      <c r="L440" s="246">
        <f t="shared" si="20"/>
        <v>255</v>
      </c>
      <c r="M440" s="188">
        <v>255</v>
      </c>
      <c r="N440" s="188"/>
      <c r="O440" s="187" t="e">
        <f>IF(M440="nio",0,IF(M440&gt;0,M440*K440/Q440,0))*VLOOKUP(B440,'2-Kosten per locatie'!$A$13:$G$46,7,FALSE)</f>
        <v>#DIV/0!</v>
      </c>
      <c r="P440" s="187">
        <f>IF(N440&gt;0,N440*K440/R440,0)*VLOOKUP(B440,'2-Kosten per locatie'!$A$13:$G$46,7,FALSE)</f>
        <v>0</v>
      </c>
      <c r="Q440" s="247">
        <f>IF(M440="nio",0,IF(M440&gt;0,VLOOKUP(H440,'3-Productie normen'!A:K,VLOOKUP(M440,'3-Productie normen'!$B$31:$C$36,2,FALSE),FALSE)))</f>
        <v>0</v>
      </c>
      <c r="R440" s="247">
        <f t="shared" si="19"/>
        <v>0</v>
      </c>
      <c r="S440" s="248">
        <f>VLOOKUP(H440,'3-Productie normen'!A:N,11,FALSE)</f>
        <v>0</v>
      </c>
      <c r="T440" s="248"/>
      <c r="V440" s="249">
        <f t="shared" ref="V440:V503" si="23">L440*K440</f>
        <v>4896</v>
      </c>
    </row>
    <row r="441" spans="1:22" ht="14.15" customHeight="1">
      <c r="A441" s="67">
        <v>441</v>
      </c>
      <c r="B441" s="450" t="s">
        <v>124</v>
      </c>
      <c r="C441" s="450" t="s">
        <v>125</v>
      </c>
      <c r="D441" s="219" t="s">
        <v>12</v>
      </c>
      <c r="E441" s="243" t="s">
        <v>272</v>
      </c>
      <c r="F441" s="244" t="s">
        <v>422</v>
      </c>
      <c r="G441" s="449" t="s">
        <v>292</v>
      </c>
      <c r="H441" s="449" t="s">
        <v>240</v>
      </c>
      <c r="I441" s="449" t="s">
        <v>278</v>
      </c>
      <c r="J441" s="316" t="s">
        <v>286</v>
      </c>
      <c r="K441" s="245">
        <v>47.95</v>
      </c>
      <c r="L441" s="246">
        <f t="shared" si="20"/>
        <v>255</v>
      </c>
      <c r="M441" s="188">
        <v>255</v>
      </c>
      <c r="N441" s="188"/>
      <c r="O441" s="187" t="e">
        <f>IF(M441="nio",0,IF(M441&gt;0,M441*K441/Q441,0))*VLOOKUP(B441,'2-Kosten per locatie'!$A$13:$G$46,7,FALSE)</f>
        <v>#DIV/0!</v>
      </c>
      <c r="P441" s="187">
        <f>IF(N441&gt;0,N441*K441/R441,0)*VLOOKUP(B441,'2-Kosten per locatie'!$A$13:$G$46,7,FALSE)</f>
        <v>0</v>
      </c>
      <c r="Q441" s="247">
        <f>IF(M441="nio",0,IF(M441&gt;0,VLOOKUP(H441,'3-Productie normen'!A:K,VLOOKUP(M441,'3-Productie normen'!$B$31:$C$36,2,FALSE),FALSE)))</f>
        <v>0</v>
      </c>
      <c r="R441" s="247">
        <f t="shared" si="19"/>
        <v>0</v>
      </c>
      <c r="S441" s="248">
        <f>VLOOKUP(H441,'3-Productie normen'!A:N,11,FALSE)</f>
        <v>0</v>
      </c>
      <c r="T441" s="248"/>
      <c r="V441" s="249">
        <f t="shared" si="23"/>
        <v>12227.25</v>
      </c>
    </row>
    <row r="442" spans="1:22" ht="14.15" customHeight="1">
      <c r="A442" s="67">
        <v>442</v>
      </c>
      <c r="B442" s="450" t="s">
        <v>124</v>
      </c>
      <c r="C442" s="450" t="s">
        <v>125</v>
      </c>
      <c r="D442" s="219" t="s">
        <v>12</v>
      </c>
      <c r="E442" s="243" t="s">
        <v>272</v>
      </c>
      <c r="F442" s="244" t="s">
        <v>423</v>
      </c>
      <c r="G442" s="449" t="s">
        <v>315</v>
      </c>
      <c r="H442" s="230" t="s">
        <v>244</v>
      </c>
      <c r="I442" s="449" t="s">
        <v>278</v>
      </c>
      <c r="J442" s="316" t="s">
        <v>279</v>
      </c>
      <c r="K442" s="245">
        <v>2.5</v>
      </c>
      <c r="L442" s="246">
        <f t="shared" si="20"/>
        <v>0</v>
      </c>
      <c r="M442" s="188" t="s">
        <v>279</v>
      </c>
      <c r="N442" s="188"/>
      <c r="O442" s="187">
        <f>IF(M442="nio",0,IF(M442&gt;0,M442*K442/Q442,0))*VLOOKUP(B442,'2-Kosten per locatie'!$A$13:$G$46,7,FALSE)</f>
        <v>0</v>
      </c>
      <c r="P442" s="187">
        <f>IF(N442&gt;0,N442*K442/R442,0)*VLOOKUP(B442,'2-Kosten per locatie'!$A$13:$G$46,7,FALSE)</f>
        <v>0</v>
      </c>
      <c r="Q442" s="247">
        <f>IF(M442="nio",0,IF(M442&gt;0,VLOOKUP(H442,'3-Productie normen'!A:K,VLOOKUP(M442,'3-Productie normen'!$B$31:$C$36,2,FALSE),FALSE)))</f>
        <v>0</v>
      </c>
      <c r="R442" s="247">
        <f t="shared" si="19"/>
        <v>0</v>
      </c>
      <c r="S442" s="248">
        <f>VLOOKUP(H442,'3-Productie normen'!A:N,11,FALSE)</f>
        <v>0</v>
      </c>
      <c r="T442" s="248"/>
      <c r="V442" s="249">
        <f t="shared" si="23"/>
        <v>0</v>
      </c>
    </row>
    <row r="443" spans="1:22" ht="14.15" customHeight="1">
      <c r="A443" s="67">
        <v>443</v>
      </c>
      <c r="B443" s="450" t="s">
        <v>124</v>
      </c>
      <c r="C443" s="450" t="s">
        <v>125</v>
      </c>
      <c r="D443" s="219" t="s">
        <v>12</v>
      </c>
      <c r="E443" s="243" t="s">
        <v>272</v>
      </c>
      <c r="F443" s="244" t="s">
        <v>424</v>
      </c>
      <c r="G443" s="449" t="s">
        <v>283</v>
      </c>
      <c r="H443" s="230" t="s">
        <v>232</v>
      </c>
      <c r="I443" s="449" t="s">
        <v>278</v>
      </c>
      <c r="J443" s="316" t="s">
        <v>276</v>
      </c>
      <c r="K443" s="245">
        <v>7.8</v>
      </c>
      <c r="L443" s="246">
        <f t="shared" si="20"/>
        <v>255</v>
      </c>
      <c r="M443" s="188">
        <v>255</v>
      </c>
      <c r="N443" s="188"/>
      <c r="O443" s="187" t="e">
        <f>IF(M443="nio",0,IF(M443&gt;0,M443*K443/Q443,0))*VLOOKUP(B443,'2-Kosten per locatie'!$A$13:$G$46,7,FALSE)</f>
        <v>#DIV/0!</v>
      </c>
      <c r="P443" s="187">
        <f>IF(N443&gt;0,N443*K443/R443,0)*VLOOKUP(B443,'2-Kosten per locatie'!$A$13:$G$46,7,FALSE)</f>
        <v>0</v>
      </c>
      <c r="Q443" s="247">
        <f>IF(M443="nio",0,IF(M443&gt;0,VLOOKUP(H443,'3-Productie normen'!A:K,VLOOKUP(M443,'3-Productie normen'!$B$31:$C$36,2,FALSE),FALSE)))</f>
        <v>0</v>
      </c>
      <c r="R443" s="247">
        <f t="shared" si="19"/>
        <v>0</v>
      </c>
      <c r="S443" s="248">
        <f>VLOOKUP(H443,'3-Productie normen'!A:N,11,FALSE)</f>
        <v>0</v>
      </c>
      <c r="T443" s="248"/>
      <c r="V443" s="249">
        <f t="shared" si="23"/>
        <v>1989</v>
      </c>
    </row>
    <row r="444" spans="1:22" ht="14.15" customHeight="1">
      <c r="A444" s="67">
        <v>444</v>
      </c>
      <c r="B444" s="450" t="s">
        <v>124</v>
      </c>
      <c r="C444" s="450" t="s">
        <v>125</v>
      </c>
      <c r="D444" s="219" t="s">
        <v>12</v>
      </c>
      <c r="E444" s="243" t="s">
        <v>272</v>
      </c>
      <c r="F444" s="244" t="s">
        <v>425</v>
      </c>
      <c r="G444" s="449" t="s">
        <v>394</v>
      </c>
      <c r="H444" s="449" t="s">
        <v>237</v>
      </c>
      <c r="I444" s="449" t="s">
        <v>278</v>
      </c>
      <c r="J444" s="316" t="s">
        <v>276</v>
      </c>
      <c r="K444" s="245">
        <v>9.1</v>
      </c>
      <c r="L444" s="246">
        <f t="shared" si="20"/>
        <v>255</v>
      </c>
      <c r="M444" s="188">
        <v>255</v>
      </c>
      <c r="N444" s="188"/>
      <c r="O444" s="187" t="e">
        <f>IF(M444="nio",0,IF(M444&gt;0,M444*K444/Q444,0))*VLOOKUP(B444,'2-Kosten per locatie'!$A$13:$G$46,7,FALSE)</f>
        <v>#DIV/0!</v>
      </c>
      <c r="P444" s="187">
        <f>IF(N444&gt;0,N444*K444/R444,0)*VLOOKUP(B444,'2-Kosten per locatie'!$A$13:$G$46,7,FALSE)</f>
        <v>0</v>
      </c>
      <c r="Q444" s="247">
        <f>IF(M444="nio",0,IF(M444&gt;0,VLOOKUP(H444,'3-Productie normen'!A:K,VLOOKUP(M444,'3-Productie normen'!$B$31:$C$36,2,FALSE),FALSE)))</f>
        <v>0</v>
      </c>
      <c r="R444" s="247">
        <f t="shared" si="19"/>
        <v>0</v>
      </c>
      <c r="S444" s="248">
        <f>VLOOKUP(H444,'3-Productie normen'!A:N,11,FALSE)</f>
        <v>0</v>
      </c>
      <c r="T444" s="248"/>
      <c r="V444" s="249">
        <f t="shared" si="23"/>
        <v>2320.5</v>
      </c>
    </row>
    <row r="445" spans="1:22" ht="14.15" customHeight="1">
      <c r="A445" s="67">
        <v>445</v>
      </c>
      <c r="B445" s="450" t="s">
        <v>124</v>
      </c>
      <c r="C445" s="450" t="s">
        <v>125</v>
      </c>
      <c r="D445" s="219" t="s">
        <v>12</v>
      </c>
      <c r="E445" s="243" t="s">
        <v>272</v>
      </c>
      <c r="F445" s="244" t="s">
        <v>426</v>
      </c>
      <c r="G445" s="449" t="s">
        <v>229</v>
      </c>
      <c r="H445" s="230" t="s">
        <v>229</v>
      </c>
      <c r="I445" s="449" t="s">
        <v>427</v>
      </c>
      <c r="J445" s="316" t="s">
        <v>276</v>
      </c>
      <c r="K445" s="245">
        <v>59.85</v>
      </c>
      <c r="L445" s="246">
        <f t="shared" si="20"/>
        <v>52</v>
      </c>
      <c r="M445" s="188">
        <v>52</v>
      </c>
      <c r="N445" s="188"/>
      <c r="O445" s="187" t="e">
        <f>IF(M445="nio",0,IF(M445&gt;0,M445*K445/Q445,0))*VLOOKUP(B445,'2-Kosten per locatie'!$A$13:$G$46,7,FALSE)</f>
        <v>#DIV/0!</v>
      </c>
      <c r="P445" s="187">
        <f>IF(N445&gt;0,N445*K445/R445,0)*VLOOKUP(B445,'2-Kosten per locatie'!$A$13:$G$46,7,FALSE)</f>
        <v>0</v>
      </c>
      <c r="Q445" s="247">
        <f>IF(M445="nio",0,IF(M445&gt;0,VLOOKUP(H445,'3-Productie normen'!A:K,VLOOKUP(M445,'3-Productie normen'!$B$31:$C$36,2,FALSE),FALSE)))</f>
        <v>0</v>
      </c>
      <c r="R445" s="247">
        <f t="shared" si="19"/>
        <v>0</v>
      </c>
      <c r="S445" s="248">
        <f>VLOOKUP(H445,'3-Productie normen'!A:N,11,FALSE)</f>
        <v>0</v>
      </c>
      <c r="T445" s="248"/>
      <c r="V445" s="249">
        <f t="shared" si="23"/>
        <v>3112.2000000000003</v>
      </c>
    </row>
    <row r="446" spans="1:22" ht="14.15" customHeight="1">
      <c r="A446" s="67">
        <v>446</v>
      </c>
      <c r="B446" s="450" t="s">
        <v>124</v>
      </c>
      <c r="C446" s="450" t="s">
        <v>125</v>
      </c>
      <c r="D446" s="219" t="s">
        <v>12</v>
      </c>
      <c r="E446" s="243" t="s">
        <v>272</v>
      </c>
      <c r="F446" s="244" t="s">
        <v>428</v>
      </c>
      <c r="G446" s="449" t="s">
        <v>326</v>
      </c>
      <c r="H446" s="230" t="s">
        <v>244</v>
      </c>
      <c r="I446" s="449" t="s">
        <v>316</v>
      </c>
      <c r="J446" s="316" t="s">
        <v>279</v>
      </c>
      <c r="K446" s="245">
        <v>61.5</v>
      </c>
      <c r="L446" s="246">
        <f t="shared" si="20"/>
        <v>0</v>
      </c>
      <c r="M446" s="188" t="s">
        <v>279</v>
      </c>
      <c r="N446" s="188"/>
      <c r="O446" s="187">
        <f>IF(M446="nio",0,IF(M446&gt;0,M446*K446/Q446,0))*VLOOKUP(B446,'2-Kosten per locatie'!$A$13:$G$46,7,FALSE)</f>
        <v>0</v>
      </c>
      <c r="P446" s="187">
        <f>IF(N446&gt;0,N446*K446/R446,0)*VLOOKUP(B446,'2-Kosten per locatie'!$A$13:$G$46,7,FALSE)</f>
        <v>0</v>
      </c>
      <c r="Q446" s="247">
        <f>IF(M446="nio",0,IF(M446&gt;0,VLOOKUP(H446,'3-Productie normen'!A:K,VLOOKUP(M446,'3-Productie normen'!$B$31:$C$36,2,FALSE),FALSE)))</f>
        <v>0</v>
      </c>
      <c r="R446" s="247">
        <f t="shared" si="19"/>
        <v>0</v>
      </c>
      <c r="S446" s="248">
        <f>VLOOKUP(H446,'3-Productie normen'!A:N,11,FALSE)</f>
        <v>0</v>
      </c>
      <c r="T446" s="248"/>
      <c r="V446" s="249">
        <f t="shared" si="23"/>
        <v>0</v>
      </c>
    </row>
    <row r="447" spans="1:22" ht="14.15" customHeight="1">
      <c r="A447" s="67">
        <v>447</v>
      </c>
      <c r="B447" s="450" t="s">
        <v>124</v>
      </c>
      <c r="C447" s="450" t="s">
        <v>125</v>
      </c>
      <c r="D447" s="219" t="s">
        <v>12</v>
      </c>
      <c r="E447" s="243" t="s">
        <v>272</v>
      </c>
      <c r="F447" s="244" t="s">
        <v>429</v>
      </c>
      <c r="G447" s="449" t="s">
        <v>283</v>
      </c>
      <c r="H447" s="230" t="s">
        <v>232</v>
      </c>
      <c r="I447" s="449" t="s">
        <v>278</v>
      </c>
      <c r="J447" s="316" t="s">
        <v>276</v>
      </c>
      <c r="K447" s="245">
        <v>18.899999999999999</v>
      </c>
      <c r="L447" s="246">
        <f t="shared" si="20"/>
        <v>255</v>
      </c>
      <c r="M447" s="188">
        <v>255</v>
      </c>
      <c r="N447" s="188"/>
      <c r="O447" s="187" t="e">
        <f>IF(M447="nio",0,IF(M447&gt;0,M447*K447/Q447,0))*VLOOKUP(B447,'2-Kosten per locatie'!$A$13:$G$46,7,FALSE)</f>
        <v>#DIV/0!</v>
      </c>
      <c r="P447" s="187">
        <f>IF(N447&gt;0,N447*K447/R447,0)*VLOOKUP(B447,'2-Kosten per locatie'!$A$13:$G$46,7,FALSE)</f>
        <v>0</v>
      </c>
      <c r="Q447" s="247">
        <f>IF(M447="nio",0,IF(M447&gt;0,VLOOKUP(H447,'3-Productie normen'!A:K,VLOOKUP(M447,'3-Productie normen'!$B$31:$C$36,2,FALSE),FALSE)))</f>
        <v>0</v>
      </c>
      <c r="R447" s="247">
        <f t="shared" si="19"/>
        <v>0</v>
      </c>
      <c r="S447" s="248">
        <f>VLOOKUP(H447,'3-Productie normen'!A:N,11,FALSE)</f>
        <v>0</v>
      </c>
      <c r="T447" s="248"/>
      <c r="V447" s="249">
        <f t="shared" si="23"/>
        <v>4819.5</v>
      </c>
    </row>
    <row r="448" spans="1:22" ht="14.15" customHeight="1">
      <c r="A448" s="67">
        <v>448</v>
      </c>
      <c r="B448" s="450" t="s">
        <v>124</v>
      </c>
      <c r="C448" s="450" t="s">
        <v>125</v>
      </c>
      <c r="D448" s="219" t="s">
        <v>12</v>
      </c>
      <c r="E448" s="243" t="s">
        <v>272</v>
      </c>
      <c r="F448" s="244" t="s">
        <v>430</v>
      </c>
      <c r="G448" s="449" t="s">
        <v>283</v>
      </c>
      <c r="H448" s="230" t="s">
        <v>232</v>
      </c>
      <c r="I448" s="449" t="s">
        <v>278</v>
      </c>
      <c r="J448" s="316" t="s">
        <v>276</v>
      </c>
      <c r="K448" s="245">
        <v>5.4</v>
      </c>
      <c r="L448" s="246">
        <f t="shared" si="20"/>
        <v>255</v>
      </c>
      <c r="M448" s="188">
        <v>255</v>
      </c>
      <c r="N448" s="188"/>
      <c r="O448" s="187" t="e">
        <f>IF(M448="nio",0,IF(M448&gt;0,M448*K448/Q448,0))*VLOOKUP(B448,'2-Kosten per locatie'!$A$13:$G$46,7,FALSE)</f>
        <v>#DIV/0!</v>
      </c>
      <c r="P448" s="187">
        <f>IF(N448&gt;0,N448*K448/R448,0)*VLOOKUP(B448,'2-Kosten per locatie'!$A$13:$G$46,7,FALSE)</f>
        <v>0</v>
      </c>
      <c r="Q448" s="247">
        <f>IF(M448="nio",0,IF(M448&gt;0,VLOOKUP(H448,'3-Productie normen'!A:K,VLOOKUP(M448,'3-Productie normen'!$B$31:$C$36,2,FALSE),FALSE)))</f>
        <v>0</v>
      </c>
      <c r="R448" s="247">
        <f t="shared" si="19"/>
        <v>0</v>
      </c>
      <c r="S448" s="248">
        <f>VLOOKUP(H448,'3-Productie normen'!A:N,11,FALSE)</f>
        <v>0</v>
      </c>
      <c r="T448" s="248"/>
      <c r="V448" s="249">
        <f t="shared" si="23"/>
        <v>1377</v>
      </c>
    </row>
    <row r="449" spans="1:22" ht="14.15" customHeight="1">
      <c r="A449" s="67">
        <v>449</v>
      </c>
      <c r="B449" s="450" t="s">
        <v>124</v>
      </c>
      <c r="C449" s="450" t="s">
        <v>125</v>
      </c>
      <c r="D449" s="219" t="s">
        <v>12</v>
      </c>
      <c r="E449" s="243" t="s">
        <v>272</v>
      </c>
      <c r="F449" s="244" t="s">
        <v>431</v>
      </c>
      <c r="G449" s="449" t="s">
        <v>292</v>
      </c>
      <c r="H449" s="230" t="s">
        <v>240</v>
      </c>
      <c r="I449" s="449" t="s">
        <v>278</v>
      </c>
      <c r="J449" s="316" t="s">
        <v>286</v>
      </c>
      <c r="K449" s="245">
        <v>2.0499999999999998</v>
      </c>
      <c r="L449" s="246">
        <f t="shared" si="20"/>
        <v>255</v>
      </c>
      <c r="M449" s="188">
        <v>255</v>
      </c>
      <c r="N449" s="188"/>
      <c r="O449" s="187" t="e">
        <f>IF(M449="nio",0,IF(M449&gt;0,M449*K449/Q449,0))*VLOOKUP(B449,'2-Kosten per locatie'!$A$13:$G$46,7,FALSE)</f>
        <v>#DIV/0!</v>
      </c>
      <c r="P449" s="187">
        <f>IF(N449&gt;0,N449*K449/R449,0)*VLOOKUP(B449,'2-Kosten per locatie'!$A$13:$G$46,7,FALSE)</f>
        <v>0</v>
      </c>
      <c r="Q449" s="247">
        <f>IF(M449="nio",0,IF(M449&gt;0,VLOOKUP(H449,'3-Productie normen'!A:K,VLOOKUP(M449,'3-Productie normen'!$B$31:$C$36,2,FALSE),FALSE)))</f>
        <v>0</v>
      </c>
      <c r="R449" s="247">
        <f t="shared" si="19"/>
        <v>0</v>
      </c>
      <c r="S449" s="248">
        <f>VLOOKUP(H449,'3-Productie normen'!A:N,11,FALSE)</f>
        <v>0</v>
      </c>
      <c r="T449" s="248"/>
      <c r="V449" s="249">
        <f t="shared" si="23"/>
        <v>522.75</v>
      </c>
    </row>
    <row r="450" spans="1:22" ht="14.15" customHeight="1">
      <c r="A450" s="67">
        <v>450</v>
      </c>
      <c r="B450" s="450" t="s">
        <v>124</v>
      </c>
      <c r="C450" s="450" t="s">
        <v>125</v>
      </c>
      <c r="D450" s="219" t="s">
        <v>12</v>
      </c>
      <c r="E450" s="243" t="s">
        <v>272</v>
      </c>
      <c r="F450" s="244" t="s">
        <v>432</v>
      </c>
      <c r="G450" s="449" t="s">
        <v>394</v>
      </c>
      <c r="H450" s="449" t="s">
        <v>237</v>
      </c>
      <c r="I450" s="449" t="s">
        <v>278</v>
      </c>
      <c r="J450" s="316" t="s">
        <v>276</v>
      </c>
      <c r="K450" s="245">
        <v>6.3</v>
      </c>
      <c r="L450" s="246">
        <f t="shared" si="20"/>
        <v>255</v>
      </c>
      <c r="M450" s="188">
        <v>255</v>
      </c>
      <c r="N450" s="188"/>
      <c r="O450" s="187" t="e">
        <f>IF(M450="nio",0,IF(M450&gt;0,M450*K450/Q450,0))*VLOOKUP(B450,'2-Kosten per locatie'!$A$13:$G$46,7,FALSE)</f>
        <v>#DIV/0!</v>
      </c>
      <c r="P450" s="187">
        <f>IF(N450&gt;0,N450*K450/R450,0)*VLOOKUP(B450,'2-Kosten per locatie'!$A$13:$G$46,7,FALSE)</f>
        <v>0</v>
      </c>
      <c r="Q450" s="247">
        <f>IF(M450="nio",0,IF(M450&gt;0,VLOOKUP(H450,'3-Productie normen'!A:K,VLOOKUP(M450,'3-Productie normen'!$B$31:$C$36,2,FALSE),FALSE)))</f>
        <v>0</v>
      </c>
      <c r="R450" s="247">
        <f t="shared" si="19"/>
        <v>0</v>
      </c>
      <c r="S450" s="248">
        <f>VLOOKUP(H450,'3-Productie normen'!A:N,11,FALSE)</f>
        <v>0</v>
      </c>
      <c r="T450" s="248"/>
      <c r="V450" s="249">
        <f t="shared" si="23"/>
        <v>1606.5</v>
      </c>
    </row>
    <row r="451" spans="1:22" ht="14.15" customHeight="1">
      <c r="A451" s="67">
        <v>451</v>
      </c>
      <c r="B451" s="450" t="s">
        <v>124</v>
      </c>
      <c r="C451" s="450" t="s">
        <v>125</v>
      </c>
      <c r="D451" s="219" t="s">
        <v>12</v>
      </c>
      <c r="E451" s="243" t="s">
        <v>272</v>
      </c>
      <c r="F451" s="244" t="s">
        <v>433</v>
      </c>
      <c r="G451" s="449" t="s">
        <v>304</v>
      </c>
      <c r="H451" s="234" t="s">
        <v>242</v>
      </c>
      <c r="I451" s="449" t="s">
        <v>327</v>
      </c>
      <c r="J451" s="316" t="s">
        <v>276</v>
      </c>
      <c r="K451" s="245">
        <v>1.65</v>
      </c>
      <c r="L451" s="246">
        <f t="shared" si="20"/>
        <v>255</v>
      </c>
      <c r="M451" s="188">
        <v>255</v>
      </c>
      <c r="N451" s="188"/>
      <c r="O451" s="187" t="e">
        <f>IF(M451="nio",0,IF(M451&gt;0,M451*K451/Q451,0))*VLOOKUP(B451,'2-Kosten per locatie'!$A$13:$G$46,7,FALSE)</f>
        <v>#DIV/0!</v>
      </c>
      <c r="P451" s="187">
        <f>IF(N451&gt;0,N451*K451/R451,0)*VLOOKUP(B451,'2-Kosten per locatie'!$A$13:$G$46,7,FALSE)</f>
        <v>0</v>
      </c>
      <c r="Q451" s="247">
        <f>IF(M451="nio",0,IF(M451&gt;0,VLOOKUP(H451,'3-Productie normen'!A:K,VLOOKUP(M451,'3-Productie normen'!$B$31:$C$36,2,FALSE),FALSE)))</f>
        <v>0</v>
      </c>
      <c r="R451" s="247">
        <f t="shared" si="19"/>
        <v>0</v>
      </c>
      <c r="S451" s="248">
        <f>VLOOKUP(H451,'3-Productie normen'!A:N,11,FALSE)</f>
        <v>0</v>
      </c>
      <c r="T451" s="248"/>
      <c r="V451" s="249">
        <f t="shared" si="23"/>
        <v>420.75</v>
      </c>
    </row>
    <row r="452" spans="1:22" ht="14.15" customHeight="1">
      <c r="A452" s="67">
        <v>452</v>
      </c>
      <c r="B452" s="450" t="s">
        <v>124</v>
      </c>
      <c r="C452" s="450" t="s">
        <v>125</v>
      </c>
      <c r="D452" s="219" t="s">
        <v>12</v>
      </c>
      <c r="E452" s="243" t="s">
        <v>272</v>
      </c>
      <c r="F452" s="244" t="s">
        <v>434</v>
      </c>
      <c r="G452" s="449" t="s">
        <v>407</v>
      </c>
      <c r="H452" s="230" t="s">
        <v>243</v>
      </c>
      <c r="I452" s="449" t="s">
        <v>323</v>
      </c>
      <c r="J452" s="316" t="s">
        <v>324</v>
      </c>
      <c r="K452" s="245">
        <v>23.4</v>
      </c>
      <c r="L452" s="246">
        <f t="shared" si="20"/>
        <v>255</v>
      </c>
      <c r="M452" s="188">
        <v>255</v>
      </c>
      <c r="N452" s="188"/>
      <c r="O452" s="187" t="e">
        <f>IF(M452="nio",0,IF(M452&gt;0,M452*K452/Q452,0))*VLOOKUP(B452,'2-Kosten per locatie'!$A$13:$G$46,7,FALSE)</f>
        <v>#DIV/0!</v>
      </c>
      <c r="P452" s="187">
        <f>IF(N452&gt;0,N452*K452/R452,0)*VLOOKUP(B452,'2-Kosten per locatie'!$A$13:$G$46,7,FALSE)</f>
        <v>0</v>
      </c>
      <c r="Q452" s="247">
        <f>IF(M452="nio",0,IF(M452&gt;0,VLOOKUP(H452,'3-Productie normen'!A:K,VLOOKUP(M452,'3-Productie normen'!$B$31:$C$36,2,FALSE),FALSE)))</f>
        <v>0</v>
      </c>
      <c r="R452" s="247">
        <f t="shared" si="19"/>
        <v>0</v>
      </c>
      <c r="S452" s="248">
        <f>VLOOKUP(H452,'3-Productie normen'!A:N,11,FALSE)</f>
        <v>0</v>
      </c>
      <c r="T452" s="248"/>
      <c r="V452" s="249">
        <f t="shared" si="23"/>
        <v>5967</v>
      </c>
    </row>
    <row r="453" spans="1:22" ht="14.15" customHeight="1">
      <c r="A453" s="67">
        <v>453</v>
      </c>
      <c r="B453" s="450" t="s">
        <v>124</v>
      </c>
      <c r="C453" s="450" t="s">
        <v>125</v>
      </c>
      <c r="D453" s="219" t="s">
        <v>12</v>
      </c>
      <c r="E453" s="243" t="s">
        <v>272</v>
      </c>
      <c r="F453" s="244" t="s">
        <v>435</v>
      </c>
      <c r="G453" s="449" t="s">
        <v>127</v>
      </c>
      <c r="H453" s="230" t="s">
        <v>227</v>
      </c>
      <c r="I453" s="449" t="s">
        <v>323</v>
      </c>
      <c r="J453" s="316" t="s">
        <v>324</v>
      </c>
      <c r="K453" s="245">
        <v>11.2</v>
      </c>
      <c r="L453" s="246">
        <f t="shared" si="20"/>
        <v>255</v>
      </c>
      <c r="M453" s="188">
        <v>255</v>
      </c>
      <c r="N453" s="188"/>
      <c r="O453" s="187" t="e">
        <f>IF(M453="nio",0,IF(M453&gt;0,M453*K453/Q453,0))*VLOOKUP(B453,'2-Kosten per locatie'!$A$13:$G$46,7,FALSE)</f>
        <v>#DIV/0!</v>
      </c>
      <c r="P453" s="187">
        <f>IF(N453&gt;0,N453*K453/R453,0)*VLOOKUP(B453,'2-Kosten per locatie'!$A$13:$G$46,7,FALSE)</f>
        <v>0</v>
      </c>
      <c r="Q453" s="247">
        <f>IF(M453="nio",0,IF(M453&gt;0,VLOOKUP(H453,'3-Productie normen'!A:K,VLOOKUP(M453,'3-Productie normen'!$B$31:$C$36,2,FALSE),FALSE)))</f>
        <v>0</v>
      </c>
      <c r="R453" s="247">
        <f t="shared" si="19"/>
        <v>0</v>
      </c>
      <c r="S453" s="248">
        <f>VLOOKUP(H453,'3-Productie normen'!A:N,11,FALSE)</f>
        <v>0</v>
      </c>
      <c r="T453" s="248"/>
      <c r="V453" s="249">
        <f t="shared" si="23"/>
        <v>2856</v>
      </c>
    </row>
    <row r="454" spans="1:22" ht="14.15" customHeight="1">
      <c r="A454" s="67">
        <v>454</v>
      </c>
      <c r="B454" s="450" t="s">
        <v>124</v>
      </c>
      <c r="C454" s="450" t="s">
        <v>125</v>
      </c>
      <c r="D454" s="219" t="s">
        <v>12</v>
      </c>
      <c r="E454" s="243" t="s">
        <v>272</v>
      </c>
      <c r="F454" s="244" t="s">
        <v>436</v>
      </c>
      <c r="G454" s="449" t="s">
        <v>283</v>
      </c>
      <c r="H454" s="230" t="s">
        <v>232</v>
      </c>
      <c r="I454" s="449" t="s">
        <v>323</v>
      </c>
      <c r="J454" s="316" t="s">
        <v>324</v>
      </c>
      <c r="K454" s="245">
        <v>7.1</v>
      </c>
      <c r="L454" s="246">
        <f t="shared" si="20"/>
        <v>255</v>
      </c>
      <c r="M454" s="188">
        <v>255</v>
      </c>
      <c r="N454" s="188"/>
      <c r="O454" s="187" t="e">
        <f>IF(M454="nio",0,IF(M454&gt;0,M454*K454/Q454,0))*VLOOKUP(B454,'2-Kosten per locatie'!$A$13:$G$46,7,FALSE)</f>
        <v>#DIV/0!</v>
      </c>
      <c r="P454" s="187">
        <f>IF(N454&gt;0,N454*K454/R454,0)*VLOOKUP(B454,'2-Kosten per locatie'!$A$13:$G$46,7,FALSE)</f>
        <v>0</v>
      </c>
      <c r="Q454" s="247">
        <f>IF(M454="nio",0,IF(M454&gt;0,VLOOKUP(H454,'3-Productie normen'!A:K,VLOOKUP(M454,'3-Productie normen'!$B$31:$C$36,2,FALSE),FALSE)))</f>
        <v>0</v>
      </c>
      <c r="R454" s="247">
        <f t="shared" ref="R454:R517" si="24">IF(N454&gt;0,Q454*$R$8,0)</f>
        <v>0</v>
      </c>
      <c r="S454" s="248">
        <f>VLOOKUP(H454,'3-Productie normen'!A:N,11,FALSE)</f>
        <v>0</v>
      </c>
      <c r="T454" s="248"/>
      <c r="V454" s="249">
        <f t="shared" si="23"/>
        <v>1810.5</v>
      </c>
    </row>
    <row r="455" spans="1:22" ht="14.15" customHeight="1">
      <c r="A455" s="67">
        <v>455</v>
      </c>
      <c r="B455" s="450" t="s">
        <v>124</v>
      </c>
      <c r="C455" s="450" t="s">
        <v>125</v>
      </c>
      <c r="D455" s="219" t="s">
        <v>12</v>
      </c>
      <c r="E455" s="243" t="s">
        <v>280</v>
      </c>
      <c r="F455" s="244" t="s">
        <v>281</v>
      </c>
      <c r="G455" s="449" t="s">
        <v>231</v>
      </c>
      <c r="H455" s="230" t="s">
        <v>231</v>
      </c>
      <c r="I455" s="449" t="s">
        <v>323</v>
      </c>
      <c r="J455" s="316" t="s">
        <v>324</v>
      </c>
      <c r="K455" s="245">
        <v>3</v>
      </c>
      <c r="L455" s="246">
        <f t="shared" si="20"/>
        <v>255</v>
      </c>
      <c r="M455" s="188">
        <v>255</v>
      </c>
      <c r="N455" s="188"/>
      <c r="O455" s="187" t="e">
        <f>IF(M455="nio",0,IF(M455&gt;0,M455*K455/Q455,0))*VLOOKUP(B455,'2-Kosten per locatie'!$A$13:$G$46,7,FALSE)</f>
        <v>#DIV/0!</v>
      </c>
      <c r="P455" s="187">
        <f>IF(N455&gt;0,N455*K455/R455,0)*VLOOKUP(B455,'2-Kosten per locatie'!$A$13:$G$46,7,FALSE)</f>
        <v>0</v>
      </c>
      <c r="Q455" s="247">
        <f>IF(M455="nio",0,IF(M455&gt;0,VLOOKUP(H455,'3-Productie normen'!A:K,VLOOKUP(M455,'3-Productie normen'!$B$31:$C$36,2,FALSE),FALSE)))</f>
        <v>0</v>
      </c>
      <c r="R455" s="247">
        <f t="shared" si="24"/>
        <v>0</v>
      </c>
      <c r="S455" s="248">
        <f>VLOOKUP(H455,'3-Productie normen'!A:N,11,FALSE)</f>
        <v>0</v>
      </c>
      <c r="T455" s="248"/>
      <c r="V455" s="249">
        <f t="shared" si="23"/>
        <v>765</v>
      </c>
    </row>
    <row r="456" spans="1:22" ht="14.15" customHeight="1">
      <c r="A456" s="67">
        <v>456</v>
      </c>
      <c r="B456" s="450" t="s">
        <v>124</v>
      </c>
      <c r="C456" s="450" t="s">
        <v>125</v>
      </c>
      <c r="D456" s="219" t="s">
        <v>12</v>
      </c>
      <c r="E456" s="243" t="s">
        <v>280</v>
      </c>
      <c r="F456" s="244" t="s">
        <v>282</v>
      </c>
      <c r="G456" s="449" t="s">
        <v>437</v>
      </c>
      <c r="H456" s="230" t="s">
        <v>243</v>
      </c>
      <c r="I456" s="449" t="s">
        <v>278</v>
      </c>
      <c r="J456" s="316" t="s">
        <v>276</v>
      </c>
      <c r="K456" s="245">
        <v>51.45</v>
      </c>
      <c r="L456" s="246">
        <f t="shared" si="20"/>
        <v>255</v>
      </c>
      <c r="M456" s="188">
        <v>255</v>
      </c>
      <c r="N456" s="188"/>
      <c r="O456" s="187" t="e">
        <f>IF(M456="nio",0,IF(M456&gt;0,M456*K456/Q456,0))*VLOOKUP(B456,'2-Kosten per locatie'!$A$13:$G$46,7,FALSE)</f>
        <v>#DIV/0!</v>
      </c>
      <c r="P456" s="187">
        <f>IF(N456&gt;0,N456*K456/R456,0)*VLOOKUP(B456,'2-Kosten per locatie'!$A$13:$G$46,7,FALSE)</f>
        <v>0</v>
      </c>
      <c r="Q456" s="247">
        <f>IF(M456="nio",0,IF(M456&gt;0,VLOOKUP(H456,'3-Productie normen'!A:K,VLOOKUP(M456,'3-Productie normen'!$B$31:$C$36,2,FALSE),FALSE)))</f>
        <v>0</v>
      </c>
      <c r="R456" s="247">
        <f t="shared" si="24"/>
        <v>0</v>
      </c>
      <c r="S456" s="248">
        <f>VLOOKUP(H456,'3-Productie normen'!A:N,11,FALSE)</f>
        <v>0</v>
      </c>
      <c r="T456" s="248"/>
      <c r="V456" s="249">
        <f t="shared" si="23"/>
        <v>13119.75</v>
      </c>
    </row>
    <row r="457" spans="1:22" ht="14.15" customHeight="1">
      <c r="A457" s="67">
        <v>457</v>
      </c>
      <c r="B457" s="450" t="s">
        <v>124</v>
      </c>
      <c r="C457" s="450" t="s">
        <v>125</v>
      </c>
      <c r="D457" s="219" t="s">
        <v>12</v>
      </c>
      <c r="E457" s="243" t="s">
        <v>280</v>
      </c>
      <c r="F457" s="244" t="s">
        <v>284</v>
      </c>
      <c r="G457" s="449" t="s">
        <v>407</v>
      </c>
      <c r="H457" s="230" t="s">
        <v>243</v>
      </c>
      <c r="I457" s="449" t="s">
        <v>323</v>
      </c>
      <c r="J457" s="316" t="s">
        <v>324</v>
      </c>
      <c r="K457" s="245">
        <v>50.45</v>
      </c>
      <c r="L457" s="246">
        <f t="shared" si="20"/>
        <v>255</v>
      </c>
      <c r="M457" s="188">
        <v>255</v>
      </c>
      <c r="N457" s="188"/>
      <c r="O457" s="187" t="e">
        <f>IF(M457="nio",0,IF(M457&gt;0,M457*K457/Q457,0))*VLOOKUP(B457,'2-Kosten per locatie'!$A$13:$G$46,7,FALSE)</f>
        <v>#DIV/0!</v>
      </c>
      <c r="P457" s="187">
        <f>IF(N457&gt;0,N457*K457/R457,0)*VLOOKUP(B457,'2-Kosten per locatie'!$A$13:$G$46,7,FALSE)</f>
        <v>0</v>
      </c>
      <c r="Q457" s="247">
        <f>IF(M457="nio",0,IF(M457&gt;0,VLOOKUP(H457,'3-Productie normen'!A:K,VLOOKUP(M457,'3-Productie normen'!$B$31:$C$36,2,FALSE),FALSE)))</f>
        <v>0</v>
      </c>
      <c r="R457" s="247">
        <f t="shared" si="24"/>
        <v>0</v>
      </c>
      <c r="S457" s="248">
        <f>VLOOKUP(H457,'3-Productie normen'!A:N,11,FALSE)</f>
        <v>0</v>
      </c>
      <c r="T457" s="248"/>
      <c r="V457" s="249">
        <f t="shared" si="23"/>
        <v>12864.75</v>
      </c>
    </row>
    <row r="458" spans="1:22" ht="14.15" customHeight="1">
      <c r="A458" s="67">
        <v>458</v>
      </c>
      <c r="B458" s="450" t="s">
        <v>124</v>
      </c>
      <c r="C458" s="450" t="s">
        <v>125</v>
      </c>
      <c r="D458" s="219" t="s">
        <v>12</v>
      </c>
      <c r="E458" s="243" t="s">
        <v>280</v>
      </c>
      <c r="F458" s="244" t="s">
        <v>287</v>
      </c>
      <c r="G458" s="449" t="s">
        <v>304</v>
      </c>
      <c r="H458" s="234" t="s">
        <v>242</v>
      </c>
      <c r="I458" s="449" t="s">
        <v>327</v>
      </c>
      <c r="J458" s="316" t="s">
        <v>276</v>
      </c>
      <c r="K458" s="245">
        <v>6.45</v>
      </c>
      <c r="L458" s="246">
        <f t="shared" ref="L458:L521" si="25">SUM(M458:N458)</f>
        <v>255</v>
      </c>
      <c r="M458" s="188">
        <v>255</v>
      </c>
      <c r="N458" s="188"/>
      <c r="O458" s="187" t="e">
        <f>IF(M458="nio",0,IF(M458&gt;0,M458*K458/Q458,0))*VLOOKUP(B458,'2-Kosten per locatie'!$A$13:$G$46,7,FALSE)</f>
        <v>#DIV/0!</v>
      </c>
      <c r="P458" s="187">
        <f>IF(N458&gt;0,N458*K458/R458,0)*VLOOKUP(B458,'2-Kosten per locatie'!$A$13:$G$46,7,FALSE)</f>
        <v>0</v>
      </c>
      <c r="Q458" s="247">
        <f>IF(M458="nio",0,IF(M458&gt;0,VLOOKUP(H458,'3-Productie normen'!A:K,VLOOKUP(M458,'3-Productie normen'!$B$31:$C$36,2,FALSE),FALSE)))</f>
        <v>0</v>
      </c>
      <c r="R458" s="247">
        <f t="shared" si="24"/>
        <v>0</v>
      </c>
      <c r="S458" s="248">
        <f>VLOOKUP(H458,'3-Productie normen'!A:N,11,FALSE)</f>
        <v>0</v>
      </c>
      <c r="T458" s="248"/>
      <c r="V458" s="249">
        <f t="shared" si="23"/>
        <v>1644.75</v>
      </c>
    </row>
    <row r="459" spans="1:22" ht="14.15" customHeight="1">
      <c r="A459" s="67">
        <v>459</v>
      </c>
      <c r="B459" s="450" t="s">
        <v>124</v>
      </c>
      <c r="C459" s="450" t="s">
        <v>125</v>
      </c>
      <c r="D459" s="219" t="s">
        <v>12</v>
      </c>
      <c r="E459" s="243" t="s">
        <v>280</v>
      </c>
      <c r="F459" s="244" t="s">
        <v>289</v>
      </c>
      <c r="G459" s="449" t="s">
        <v>127</v>
      </c>
      <c r="H459" s="230" t="s">
        <v>227</v>
      </c>
      <c r="I459" s="449" t="s">
        <v>278</v>
      </c>
      <c r="J459" s="316" t="s">
        <v>276</v>
      </c>
      <c r="K459" s="245">
        <v>17.8</v>
      </c>
      <c r="L459" s="246">
        <f t="shared" si="25"/>
        <v>255</v>
      </c>
      <c r="M459" s="188">
        <v>255</v>
      </c>
      <c r="N459" s="188"/>
      <c r="O459" s="187" t="e">
        <f>IF(M459="nio",0,IF(M459&gt;0,M459*K459/Q459,0))*VLOOKUP(B459,'2-Kosten per locatie'!$A$13:$G$46,7,FALSE)</f>
        <v>#DIV/0!</v>
      </c>
      <c r="P459" s="187">
        <f>IF(N459&gt;0,N459*K459/R459,0)*VLOOKUP(B459,'2-Kosten per locatie'!$A$13:$G$46,7,FALSE)</f>
        <v>0</v>
      </c>
      <c r="Q459" s="247">
        <f>IF(M459="nio",0,IF(M459&gt;0,VLOOKUP(H459,'3-Productie normen'!A:K,VLOOKUP(M459,'3-Productie normen'!$B$31:$C$36,2,FALSE),FALSE)))</f>
        <v>0</v>
      </c>
      <c r="R459" s="247">
        <f t="shared" si="24"/>
        <v>0</v>
      </c>
      <c r="S459" s="248">
        <f>VLOOKUP(H459,'3-Productie normen'!A:N,11,FALSE)</f>
        <v>0</v>
      </c>
      <c r="T459" s="248"/>
      <c r="V459" s="249">
        <f t="shared" si="23"/>
        <v>4539</v>
      </c>
    </row>
    <row r="460" spans="1:22" ht="14.15" customHeight="1">
      <c r="A460" s="67">
        <v>460</v>
      </c>
      <c r="B460" s="450" t="s">
        <v>124</v>
      </c>
      <c r="C460" s="450" t="s">
        <v>125</v>
      </c>
      <c r="D460" s="219" t="s">
        <v>12</v>
      </c>
      <c r="E460" s="243" t="s">
        <v>280</v>
      </c>
      <c r="F460" s="244" t="s">
        <v>291</v>
      </c>
      <c r="G460" s="449" t="s">
        <v>283</v>
      </c>
      <c r="H460" s="230" t="s">
        <v>232</v>
      </c>
      <c r="I460" s="449" t="s">
        <v>278</v>
      </c>
      <c r="J460" s="316" t="s">
        <v>276</v>
      </c>
      <c r="K460" s="245">
        <v>5.35</v>
      </c>
      <c r="L460" s="246">
        <f t="shared" si="25"/>
        <v>255</v>
      </c>
      <c r="M460" s="188">
        <v>255</v>
      </c>
      <c r="N460" s="188"/>
      <c r="O460" s="187" t="e">
        <f>IF(M460="nio",0,IF(M460&gt;0,M460*K460/Q460,0))*VLOOKUP(B460,'2-Kosten per locatie'!$A$13:$G$46,7,FALSE)</f>
        <v>#DIV/0!</v>
      </c>
      <c r="P460" s="187">
        <f>IF(N460&gt;0,N460*K460/R460,0)*VLOOKUP(B460,'2-Kosten per locatie'!$A$13:$G$46,7,FALSE)</f>
        <v>0</v>
      </c>
      <c r="Q460" s="247">
        <f>IF(M460="nio",0,IF(M460&gt;0,VLOOKUP(H460,'3-Productie normen'!A:K,VLOOKUP(M460,'3-Productie normen'!$B$31:$C$36,2,FALSE),FALSE)))</f>
        <v>0</v>
      </c>
      <c r="R460" s="247">
        <f t="shared" si="24"/>
        <v>0</v>
      </c>
      <c r="S460" s="248">
        <f>VLOOKUP(H460,'3-Productie normen'!A:N,11,FALSE)</f>
        <v>0</v>
      </c>
      <c r="T460" s="248"/>
      <c r="V460" s="249">
        <f t="shared" si="23"/>
        <v>1364.25</v>
      </c>
    </row>
    <row r="461" spans="1:22" ht="14.15" customHeight="1">
      <c r="A461" s="67">
        <v>461</v>
      </c>
      <c r="B461" s="450" t="s">
        <v>124</v>
      </c>
      <c r="C461" s="450" t="s">
        <v>125</v>
      </c>
      <c r="D461" s="219" t="s">
        <v>12</v>
      </c>
      <c r="E461" s="243" t="s">
        <v>280</v>
      </c>
      <c r="F461" s="244" t="s">
        <v>293</v>
      </c>
      <c r="G461" s="449" t="s">
        <v>127</v>
      </c>
      <c r="H461" s="230" t="s">
        <v>227</v>
      </c>
      <c r="I461" s="449" t="s">
        <v>327</v>
      </c>
      <c r="J461" s="316" t="s">
        <v>276</v>
      </c>
      <c r="K461" s="245">
        <v>40.15</v>
      </c>
      <c r="L461" s="246">
        <f t="shared" si="25"/>
        <v>255</v>
      </c>
      <c r="M461" s="188">
        <v>255</v>
      </c>
      <c r="N461" s="188"/>
      <c r="O461" s="187" t="e">
        <f>IF(M461="nio",0,IF(M461&gt;0,M461*K461/Q461,0))*VLOOKUP(B461,'2-Kosten per locatie'!$A$13:$G$46,7,FALSE)</f>
        <v>#DIV/0!</v>
      </c>
      <c r="P461" s="187">
        <f>IF(N461&gt;0,N461*K461/R461,0)*VLOOKUP(B461,'2-Kosten per locatie'!$A$13:$G$46,7,FALSE)</f>
        <v>0</v>
      </c>
      <c r="Q461" s="247">
        <f>IF(M461="nio",0,IF(M461&gt;0,VLOOKUP(H461,'3-Productie normen'!A:K,VLOOKUP(M461,'3-Productie normen'!$B$31:$C$36,2,FALSE),FALSE)))</f>
        <v>0</v>
      </c>
      <c r="R461" s="247">
        <f t="shared" si="24"/>
        <v>0</v>
      </c>
      <c r="S461" s="248">
        <f>VLOOKUP(H461,'3-Productie normen'!A:N,11,FALSE)</f>
        <v>0</v>
      </c>
      <c r="T461" s="248"/>
      <c r="V461" s="249">
        <f t="shared" si="23"/>
        <v>10238.25</v>
      </c>
    </row>
    <row r="462" spans="1:22" ht="14.15" customHeight="1">
      <c r="A462" s="67">
        <v>462</v>
      </c>
      <c r="B462" s="450" t="s">
        <v>124</v>
      </c>
      <c r="C462" s="450" t="s">
        <v>125</v>
      </c>
      <c r="D462" s="219" t="s">
        <v>12</v>
      </c>
      <c r="E462" s="243" t="s">
        <v>280</v>
      </c>
      <c r="F462" s="244" t="s">
        <v>295</v>
      </c>
      <c r="G462" s="449" t="s">
        <v>292</v>
      </c>
      <c r="H462" s="449" t="s">
        <v>240</v>
      </c>
      <c r="I462" s="449" t="s">
        <v>278</v>
      </c>
      <c r="J462" s="316" t="s">
        <v>286</v>
      </c>
      <c r="K462" s="245">
        <v>1.9</v>
      </c>
      <c r="L462" s="246">
        <f t="shared" si="25"/>
        <v>255</v>
      </c>
      <c r="M462" s="188">
        <v>255</v>
      </c>
      <c r="N462" s="188"/>
      <c r="O462" s="187" t="e">
        <f>IF(M462="nio",0,IF(M462&gt;0,M462*K462/Q462,0))*VLOOKUP(B462,'2-Kosten per locatie'!$A$13:$G$46,7,FALSE)</f>
        <v>#DIV/0!</v>
      </c>
      <c r="P462" s="187">
        <f>IF(N462&gt;0,N462*K462/R462,0)*VLOOKUP(B462,'2-Kosten per locatie'!$A$13:$G$46,7,FALSE)</f>
        <v>0</v>
      </c>
      <c r="Q462" s="247">
        <f>IF(M462="nio",0,IF(M462&gt;0,VLOOKUP(H462,'3-Productie normen'!A:K,VLOOKUP(M462,'3-Productie normen'!$B$31:$C$36,2,FALSE),FALSE)))</f>
        <v>0</v>
      </c>
      <c r="R462" s="247">
        <f t="shared" si="24"/>
        <v>0</v>
      </c>
      <c r="S462" s="248">
        <f>VLOOKUP(H462,'3-Productie normen'!A:N,11,FALSE)</f>
        <v>0</v>
      </c>
      <c r="T462" s="248"/>
      <c r="V462" s="249">
        <f t="shared" si="23"/>
        <v>484.5</v>
      </c>
    </row>
    <row r="463" spans="1:22" ht="14.15" customHeight="1">
      <c r="A463" s="67">
        <v>463</v>
      </c>
      <c r="B463" s="450" t="s">
        <v>124</v>
      </c>
      <c r="C463" s="450" t="s">
        <v>125</v>
      </c>
      <c r="D463" s="219" t="s">
        <v>12</v>
      </c>
      <c r="E463" s="243" t="s">
        <v>280</v>
      </c>
      <c r="F463" s="244" t="s">
        <v>298</v>
      </c>
      <c r="G463" s="449" t="s">
        <v>283</v>
      </c>
      <c r="H463" s="230" t="s">
        <v>232</v>
      </c>
      <c r="I463" s="449" t="s">
        <v>278</v>
      </c>
      <c r="J463" s="316" t="s">
        <v>276</v>
      </c>
      <c r="K463" s="245">
        <v>5.35</v>
      </c>
      <c r="L463" s="246">
        <f t="shared" si="25"/>
        <v>255</v>
      </c>
      <c r="M463" s="188">
        <v>255</v>
      </c>
      <c r="N463" s="188"/>
      <c r="O463" s="187" t="e">
        <f>IF(M463="nio",0,IF(M463&gt;0,M463*K463/Q463,0))*VLOOKUP(B463,'2-Kosten per locatie'!$A$13:$G$46,7,FALSE)</f>
        <v>#DIV/0!</v>
      </c>
      <c r="P463" s="187">
        <f>IF(N463&gt;0,N463*K463/R463,0)*VLOOKUP(B463,'2-Kosten per locatie'!$A$13:$G$46,7,FALSE)</f>
        <v>0</v>
      </c>
      <c r="Q463" s="247">
        <f>IF(M463="nio",0,IF(M463&gt;0,VLOOKUP(H463,'3-Productie normen'!A:K,VLOOKUP(M463,'3-Productie normen'!$B$31:$C$36,2,FALSE),FALSE)))</f>
        <v>0</v>
      </c>
      <c r="R463" s="247">
        <f t="shared" si="24"/>
        <v>0</v>
      </c>
      <c r="S463" s="248">
        <f>VLOOKUP(H463,'3-Productie normen'!A:N,11,FALSE)</f>
        <v>0</v>
      </c>
      <c r="T463" s="248"/>
      <c r="V463" s="249">
        <f t="shared" si="23"/>
        <v>1364.25</v>
      </c>
    </row>
    <row r="464" spans="1:22" ht="14.15" customHeight="1">
      <c r="A464" s="67">
        <v>464</v>
      </c>
      <c r="B464" s="450" t="s">
        <v>124</v>
      </c>
      <c r="C464" s="450" t="s">
        <v>125</v>
      </c>
      <c r="D464" s="219" t="s">
        <v>12</v>
      </c>
      <c r="E464" s="243" t="s">
        <v>280</v>
      </c>
      <c r="F464" s="244" t="s">
        <v>299</v>
      </c>
      <c r="G464" s="449" t="s">
        <v>407</v>
      </c>
      <c r="H464" s="230" t="s">
        <v>243</v>
      </c>
      <c r="I464" s="449" t="s">
        <v>278</v>
      </c>
      <c r="J464" s="316" t="s">
        <v>276</v>
      </c>
      <c r="K464" s="245">
        <v>65.7</v>
      </c>
      <c r="L464" s="246">
        <f t="shared" si="25"/>
        <v>255</v>
      </c>
      <c r="M464" s="188">
        <v>255</v>
      </c>
      <c r="N464" s="188"/>
      <c r="O464" s="187" t="e">
        <f>IF(M464="nio",0,IF(M464&gt;0,M464*K464/Q464,0))*VLOOKUP(B464,'2-Kosten per locatie'!$A$13:$G$46,7,FALSE)</f>
        <v>#DIV/0!</v>
      </c>
      <c r="P464" s="187">
        <f>IF(N464&gt;0,N464*K464/R464,0)*VLOOKUP(B464,'2-Kosten per locatie'!$A$13:$G$46,7,FALSE)</f>
        <v>0</v>
      </c>
      <c r="Q464" s="247">
        <f>IF(M464="nio",0,IF(M464&gt;0,VLOOKUP(H464,'3-Productie normen'!A:K,VLOOKUP(M464,'3-Productie normen'!$B$31:$C$36,2,FALSE),FALSE)))</f>
        <v>0</v>
      </c>
      <c r="R464" s="247">
        <f t="shared" si="24"/>
        <v>0</v>
      </c>
      <c r="S464" s="248">
        <f>VLOOKUP(H464,'3-Productie normen'!A:N,11,FALSE)</f>
        <v>0</v>
      </c>
      <c r="T464" s="248"/>
      <c r="V464" s="249">
        <f t="shared" si="23"/>
        <v>16753.5</v>
      </c>
    </row>
    <row r="465" spans="1:22" ht="14.15" customHeight="1">
      <c r="A465" s="67">
        <v>465</v>
      </c>
      <c r="B465" s="450" t="s">
        <v>124</v>
      </c>
      <c r="C465" s="450" t="s">
        <v>125</v>
      </c>
      <c r="D465" s="219" t="s">
        <v>12</v>
      </c>
      <c r="E465" s="243" t="s">
        <v>280</v>
      </c>
      <c r="F465" s="244" t="s">
        <v>300</v>
      </c>
      <c r="G465" s="449" t="s">
        <v>304</v>
      </c>
      <c r="H465" s="234" t="s">
        <v>242</v>
      </c>
      <c r="I465" s="449" t="s">
        <v>329</v>
      </c>
      <c r="J465" s="316" t="s">
        <v>276</v>
      </c>
      <c r="K465" s="245">
        <v>3</v>
      </c>
      <c r="L465" s="246">
        <f t="shared" si="25"/>
        <v>255</v>
      </c>
      <c r="M465" s="188">
        <v>255</v>
      </c>
      <c r="N465" s="188"/>
      <c r="O465" s="187" t="e">
        <f>IF(M465="nio",0,IF(M465&gt;0,M465*K465/Q465,0))*VLOOKUP(B465,'2-Kosten per locatie'!$A$13:$G$46,7,FALSE)</f>
        <v>#DIV/0!</v>
      </c>
      <c r="P465" s="187">
        <f>IF(N465&gt;0,N465*K465/R465,0)*VLOOKUP(B465,'2-Kosten per locatie'!$A$13:$G$46,7,FALSE)</f>
        <v>0</v>
      </c>
      <c r="Q465" s="247">
        <f>IF(M465="nio",0,IF(M465&gt;0,VLOOKUP(H465,'3-Productie normen'!A:K,VLOOKUP(M465,'3-Productie normen'!$B$31:$C$36,2,FALSE),FALSE)))</f>
        <v>0</v>
      </c>
      <c r="R465" s="247">
        <f t="shared" si="24"/>
        <v>0</v>
      </c>
      <c r="S465" s="248">
        <f>VLOOKUP(H465,'3-Productie normen'!A:N,11,FALSE)</f>
        <v>0</v>
      </c>
      <c r="T465" s="248"/>
      <c r="V465" s="249">
        <f t="shared" si="23"/>
        <v>765</v>
      </c>
    </row>
    <row r="466" spans="1:22" ht="14.15" customHeight="1">
      <c r="A466" s="67">
        <v>466</v>
      </c>
      <c r="B466" s="450" t="s">
        <v>124</v>
      </c>
      <c r="C466" s="450" t="s">
        <v>125</v>
      </c>
      <c r="D466" s="219" t="s">
        <v>12</v>
      </c>
      <c r="E466" s="243" t="s">
        <v>280</v>
      </c>
      <c r="F466" s="244" t="s">
        <v>301</v>
      </c>
      <c r="G466" s="449" t="s">
        <v>407</v>
      </c>
      <c r="H466" s="230" t="s">
        <v>243</v>
      </c>
      <c r="I466" s="449" t="s">
        <v>323</v>
      </c>
      <c r="J466" s="316" t="s">
        <v>324</v>
      </c>
      <c r="K466" s="245">
        <v>67.349999999999994</v>
      </c>
      <c r="L466" s="246">
        <f t="shared" si="25"/>
        <v>255</v>
      </c>
      <c r="M466" s="188">
        <v>255</v>
      </c>
      <c r="N466" s="188"/>
      <c r="O466" s="187" t="e">
        <f>IF(M466="nio",0,IF(M466&gt;0,M466*K466/Q466,0))*VLOOKUP(B466,'2-Kosten per locatie'!$A$13:$G$46,7,FALSE)</f>
        <v>#DIV/0!</v>
      </c>
      <c r="P466" s="187">
        <f>IF(N466&gt;0,N466*K466/R466,0)*VLOOKUP(B466,'2-Kosten per locatie'!$A$13:$G$46,7,FALSE)</f>
        <v>0</v>
      </c>
      <c r="Q466" s="247">
        <f>IF(M466="nio",0,IF(M466&gt;0,VLOOKUP(H466,'3-Productie normen'!A:K,VLOOKUP(M466,'3-Productie normen'!$B$31:$C$36,2,FALSE),FALSE)))</f>
        <v>0</v>
      </c>
      <c r="R466" s="247">
        <f t="shared" si="24"/>
        <v>0</v>
      </c>
      <c r="S466" s="248">
        <f>VLOOKUP(H466,'3-Productie normen'!A:N,11,FALSE)</f>
        <v>0</v>
      </c>
      <c r="T466" s="248"/>
      <c r="V466" s="249">
        <f t="shared" si="23"/>
        <v>17174.25</v>
      </c>
    </row>
    <row r="467" spans="1:22" ht="14.15" customHeight="1">
      <c r="A467" s="67">
        <v>467</v>
      </c>
      <c r="B467" s="450" t="s">
        <v>124</v>
      </c>
      <c r="C467" s="450" t="s">
        <v>125</v>
      </c>
      <c r="D467" s="219" t="s">
        <v>12</v>
      </c>
      <c r="E467" s="243" t="s">
        <v>280</v>
      </c>
      <c r="F467" s="244" t="s">
        <v>303</v>
      </c>
      <c r="G467" s="449" t="s">
        <v>127</v>
      </c>
      <c r="H467" s="230" t="s">
        <v>227</v>
      </c>
      <c r="I467" s="449" t="s">
        <v>323</v>
      </c>
      <c r="J467" s="316" t="s">
        <v>324</v>
      </c>
      <c r="K467" s="245">
        <v>13.95</v>
      </c>
      <c r="L467" s="246">
        <f t="shared" si="25"/>
        <v>255</v>
      </c>
      <c r="M467" s="188">
        <v>255</v>
      </c>
      <c r="N467" s="188"/>
      <c r="O467" s="187" t="e">
        <f>IF(M467="nio",0,IF(M467&gt;0,M467*K467/Q467,0))*VLOOKUP(B467,'2-Kosten per locatie'!$A$13:$G$46,7,FALSE)</f>
        <v>#DIV/0!</v>
      </c>
      <c r="P467" s="187">
        <f>IF(N467&gt;0,N467*K467/R467,0)*VLOOKUP(B467,'2-Kosten per locatie'!$A$13:$G$46,7,FALSE)</f>
        <v>0</v>
      </c>
      <c r="Q467" s="247">
        <f>IF(M467="nio",0,IF(M467&gt;0,VLOOKUP(H467,'3-Productie normen'!A:K,VLOOKUP(M467,'3-Productie normen'!$B$31:$C$36,2,FALSE),FALSE)))</f>
        <v>0</v>
      </c>
      <c r="R467" s="247">
        <f t="shared" si="24"/>
        <v>0</v>
      </c>
      <c r="S467" s="248">
        <f>VLOOKUP(H467,'3-Productie normen'!A:N,11,FALSE)</f>
        <v>0</v>
      </c>
      <c r="T467" s="248"/>
      <c r="V467" s="249">
        <f t="shared" si="23"/>
        <v>3557.25</v>
      </c>
    </row>
    <row r="468" spans="1:22" ht="14.15" customHeight="1">
      <c r="A468" s="67">
        <v>468</v>
      </c>
      <c r="B468" s="450" t="s">
        <v>124</v>
      </c>
      <c r="C468" s="450" t="s">
        <v>125</v>
      </c>
      <c r="D468" s="219" t="s">
        <v>12</v>
      </c>
      <c r="E468" s="243" t="s">
        <v>280</v>
      </c>
      <c r="F468" s="244" t="s">
        <v>330</v>
      </c>
      <c r="G468" s="449" t="s">
        <v>438</v>
      </c>
      <c r="H468" s="230" t="s">
        <v>232</v>
      </c>
      <c r="I468" s="449" t="s">
        <v>278</v>
      </c>
      <c r="J468" s="316" t="s">
        <v>276</v>
      </c>
      <c r="K468" s="245">
        <v>9.5</v>
      </c>
      <c r="L468" s="246">
        <f t="shared" si="25"/>
        <v>255</v>
      </c>
      <c r="M468" s="188">
        <v>255</v>
      </c>
      <c r="N468" s="188"/>
      <c r="O468" s="187" t="e">
        <f>IF(M468="nio",0,IF(M468&gt;0,M468*K468/Q468,0))*VLOOKUP(B468,'2-Kosten per locatie'!$A$13:$G$46,7,FALSE)</f>
        <v>#DIV/0!</v>
      </c>
      <c r="P468" s="187">
        <f>IF(N468&gt;0,N468*K468/R468,0)*VLOOKUP(B468,'2-Kosten per locatie'!$A$13:$G$46,7,FALSE)</f>
        <v>0</v>
      </c>
      <c r="Q468" s="247">
        <f>IF(M468="nio",0,IF(M468&gt;0,VLOOKUP(H468,'3-Productie normen'!A:K,VLOOKUP(M468,'3-Productie normen'!$B$31:$C$36,2,FALSE),FALSE)))</f>
        <v>0</v>
      </c>
      <c r="R468" s="247">
        <f t="shared" si="24"/>
        <v>0</v>
      </c>
      <c r="S468" s="248">
        <f>VLOOKUP(H468,'3-Productie normen'!A:N,11,FALSE)</f>
        <v>0</v>
      </c>
      <c r="T468" s="248"/>
      <c r="V468" s="249">
        <f t="shared" si="23"/>
        <v>2422.5</v>
      </c>
    </row>
    <row r="469" spans="1:22" ht="14.15" customHeight="1">
      <c r="A469" s="67">
        <v>469</v>
      </c>
      <c r="B469" s="450" t="s">
        <v>124</v>
      </c>
      <c r="C469" s="450" t="s">
        <v>125</v>
      </c>
      <c r="D469" s="219" t="s">
        <v>12</v>
      </c>
      <c r="E469" s="243" t="s">
        <v>280</v>
      </c>
      <c r="F469" s="244" t="s">
        <v>351</v>
      </c>
      <c r="G469" s="449" t="s">
        <v>438</v>
      </c>
      <c r="H469" s="230" t="s">
        <v>232</v>
      </c>
      <c r="I469" s="449" t="s">
        <v>278</v>
      </c>
      <c r="J469" s="316" t="s">
        <v>276</v>
      </c>
      <c r="K469" s="245">
        <v>30.8</v>
      </c>
      <c r="L469" s="246">
        <f t="shared" si="25"/>
        <v>255</v>
      </c>
      <c r="M469" s="188">
        <v>255</v>
      </c>
      <c r="N469" s="188"/>
      <c r="O469" s="187" t="e">
        <f>IF(M469="nio",0,IF(M469&gt;0,M469*K469/Q469,0))*VLOOKUP(B469,'2-Kosten per locatie'!$A$13:$G$46,7,FALSE)</f>
        <v>#DIV/0!</v>
      </c>
      <c r="P469" s="187">
        <f>IF(N469&gt;0,N469*K469/R469,0)*VLOOKUP(B469,'2-Kosten per locatie'!$A$13:$G$46,7,FALSE)</f>
        <v>0</v>
      </c>
      <c r="Q469" s="247">
        <f>IF(M469="nio",0,IF(M469&gt;0,VLOOKUP(H469,'3-Productie normen'!A:K,VLOOKUP(M469,'3-Productie normen'!$B$31:$C$36,2,FALSE),FALSE)))</f>
        <v>0</v>
      </c>
      <c r="R469" s="247">
        <f t="shared" si="24"/>
        <v>0</v>
      </c>
      <c r="S469" s="248">
        <f>VLOOKUP(H469,'3-Productie normen'!A:N,11,FALSE)</f>
        <v>0</v>
      </c>
      <c r="T469" s="248"/>
      <c r="V469" s="249">
        <f t="shared" si="23"/>
        <v>7854</v>
      </c>
    </row>
    <row r="470" spans="1:22" ht="14.15" customHeight="1">
      <c r="A470" s="67">
        <v>470</v>
      </c>
      <c r="B470" s="450" t="s">
        <v>124</v>
      </c>
      <c r="C470" s="450" t="s">
        <v>125</v>
      </c>
      <c r="D470" s="219" t="s">
        <v>12</v>
      </c>
      <c r="E470" s="243" t="s">
        <v>280</v>
      </c>
      <c r="F470" s="244" t="s">
        <v>352</v>
      </c>
      <c r="G470" s="449" t="s">
        <v>304</v>
      </c>
      <c r="H470" s="234" t="s">
        <v>242</v>
      </c>
      <c r="I470" s="449" t="s">
        <v>327</v>
      </c>
      <c r="J470" s="316" t="s">
        <v>276</v>
      </c>
      <c r="K470" s="245">
        <v>1.8</v>
      </c>
      <c r="L470" s="246">
        <f t="shared" si="25"/>
        <v>255</v>
      </c>
      <c r="M470" s="188">
        <v>255</v>
      </c>
      <c r="N470" s="188"/>
      <c r="O470" s="187" t="e">
        <f>IF(M470="nio",0,IF(M470&gt;0,M470*K470/Q470,0))*VLOOKUP(B470,'2-Kosten per locatie'!$A$13:$G$46,7,FALSE)</f>
        <v>#DIV/0!</v>
      </c>
      <c r="P470" s="187">
        <f>IF(N470&gt;0,N470*K470/R470,0)*VLOOKUP(B470,'2-Kosten per locatie'!$A$13:$G$46,7,FALSE)</f>
        <v>0</v>
      </c>
      <c r="Q470" s="247">
        <f>IF(M470="nio",0,IF(M470&gt;0,VLOOKUP(H470,'3-Productie normen'!A:K,VLOOKUP(M470,'3-Productie normen'!$B$31:$C$36,2,FALSE),FALSE)))</f>
        <v>0</v>
      </c>
      <c r="R470" s="247">
        <f t="shared" si="24"/>
        <v>0</v>
      </c>
      <c r="S470" s="248">
        <f>VLOOKUP(H470,'3-Productie normen'!A:N,11,FALSE)</f>
        <v>0</v>
      </c>
      <c r="T470" s="248"/>
      <c r="V470" s="249">
        <f t="shared" si="23"/>
        <v>459</v>
      </c>
    </row>
    <row r="471" spans="1:22" ht="14.15" customHeight="1">
      <c r="A471" s="67">
        <v>471</v>
      </c>
      <c r="B471" s="450" t="s">
        <v>124</v>
      </c>
      <c r="C471" s="450" t="s">
        <v>125</v>
      </c>
      <c r="D471" s="219" t="s">
        <v>12</v>
      </c>
      <c r="E471" s="243" t="s">
        <v>280</v>
      </c>
      <c r="F471" s="244" t="s">
        <v>354</v>
      </c>
      <c r="G471" s="449" t="s">
        <v>283</v>
      </c>
      <c r="H471" s="230" t="s">
        <v>232</v>
      </c>
      <c r="I471" s="449" t="s">
        <v>327</v>
      </c>
      <c r="J471" s="316" t="s">
        <v>276</v>
      </c>
      <c r="K471" s="245">
        <v>5.3</v>
      </c>
      <c r="L471" s="246">
        <f t="shared" si="25"/>
        <v>255</v>
      </c>
      <c r="M471" s="188">
        <v>255</v>
      </c>
      <c r="N471" s="188"/>
      <c r="O471" s="187" t="e">
        <f>IF(M471="nio",0,IF(M471&gt;0,M471*K471/Q471,0))*VLOOKUP(B471,'2-Kosten per locatie'!$A$13:$G$46,7,FALSE)</f>
        <v>#DIV/0!</v>
      </c>
      <c r="P471" s="187">
        <f>IF(N471&gt;0,N471*K471/R471,0)*VLOOKUP(B471,'2-Kosten per locatie'!$A$13:$G$46,7,FALSE)</f>
        <v>0</v>
      </c>
      <c r="Q471" s="247">
        <f>IF(M471="nio",0,IF(M471&gt;0,VLOOKUP(H471,'3-Productie normen'!A:K,VLOOKUP(M471,'3-Productie normen'!$B$31:$C$36,2,FALSE),FALSE)))</f>
        <v>0</v>
      </c>
      <c r="R471" s="247">
        <f t="shared" si="24"/>
        <v>0</v>
      </c>
      <c r="S471" s="248">
        <f>VLOOKUP(H471,'3-Productie normen'!A:N,11,FALSE)</f>
        <v>0</v>
      </c>
      <c r="T471" s="248"/>
      <c r="V471" s="249">
        <f t="shared" si="23"/>
        <v>1351.5</v>
      </c>
    </row>
    <row r="472" spans="1:22" ht="14.15" customHeight="1">
      <c r="A472" s="67">
        <v>472</v>
      </c>
      <c r="B472" s="450" t="s">
        <v>124</v>
      </c>
      <c r="C472" s="450" t="s">
        <v>125</v>
      </c>
      <c r="D472" s="219" t="s">
        <v>12</v>
      </c>
      <c r="E472" s="243" t="s">
        <v>280</v>
      </c>
      <c r="F472" s="244" t="s">
        <v>355</v>
      </c>
      <c r="G472" s="449" t="s">
        <v>127</v>
      </c>
      <c r="H472" s="230" t="s">
        <v>227</v>
      </c>
      <c r="I472" s="449" t="s">
        <v>327</v>
      </c>
      <c r="J472" s="316" t="s">
        <v>276</v>
      </c>
      <c r="K472" s="245">
        <v>29.75</v>
      </c>
      <c r="L472" s="246">
        <f t="shared" si="25"/>
        <v>255</v>
      </c>
      <c r="M472" s="188">
        <v>255</v>
      </c>
      <c r="N472" s="188"/>
      <c r="O472" s="187" t="e">
        <f>IF(M472="nio",0,IF(M472&gt;0,M472*K472/Q472,0))*VLOOKUP(B472,'2-Kosten per locatie'!$A$13:$G$46,7,FALSE)</f>
        <v>#DIV/0!</v>
      </c>
      <c r="P472" s="187">
        <f>IF(N472&gt;0,N472*K472/R472,0)*VLOOKUP(B472,'2-Kosten per locatie'!$A$13:$G$46,7,FALSE)</f>
        <v>0</v>
      </c>
      <c r="Q472" s="247">
        <f>IF(M472="nio",0,IF(M472&gt;0,VLOOKUP(H472,'3-Productie normen'!A:K,VLOOKUP(M472,'3-Productie normen'!$B$31:$C$36,2,FALSE),FALSE)))</f>
        <v>0</v>
      </c>
      <c r="R472" s="247">
        <f t="shared" si="24"/>
        <v>0</v>
      </c>
      <c r="S472" s="248">
        <f>VLOOKUP(H472,'3-Productie normen'!A:N,11,FALSE)</f>
        <v>0</v>
      </c>
      <c r="T472" s="248"/>
      <c r="V472" s="249">
        <f t="shared" si="23"/>
        <v>7586.25</v>
      </c>
    </row>
    <row r="473" spans="1:22" ht="14.15" customHeight="1">
      <c r="A473" s="67">
        <v>473</v>
      </c>
      <c r="B473" s="450" t="s">
        <v>124</v>
      </c>
      <c r="C473" s="450" t="s">
        <v>125</v>
      </c>
      <c r="D473" s="219" t="s">
        <v>12</v>
      </c>
      <c r="E473" s="243" t="s">
        <v>280</v>
      </c>
      <c r="F473" s="244" t="s">
        <v>364</v>
      </c>
      <c r="G473" s="449" t="s">
        <v>283</v>
      </c>
      <c r="H473" s="230" t="s">
        <v>232</v>
      </c>
      <c r="I473" s="449" t="s">
        <v>323</v>
      </c>
      <c r="J473" s="316" t="s">
        <v>324</v>
      </c>
      <c r="K473" s="245">
        <v>4.1500000000000004</v>
      </c>
      <c r="L473" s="246">
        <f t="shared" si="25"/>
        <v>255</v>
      </c>
      <c r="M473" s="188">
        <v>255</v>
      </c>
      <c r="N473" s="188"/>
      <c r="O473" s="187" t="e">
        <f>IF(M473="nio",0,IF(M473&gt;0,M473*K473/Q473,0))*VLOOKUP(B473,'2-Kosten per locatie'!$A$13:$G$46,7,FALSE)</f>
        <v>#DIV/0!</v>
      </c>
      <c r="P473" s="187">
        <f>IF(N473&gt;0,N473*K473/R473,0)*VLOOKUP(B473,'2-Kosten per locatie'!$A$13:$G$46,7,FALSE)</f>
        <v>0</v>
      </c>
      <c r="Q473" s="247">
        <f>IF(M473="nio",0,IF(M473&gt;0,VLOOKUP(H473,'3-Productie normen'!A:K,VLOOKUP(M473,'3-Productie normen'!$B$31:$C$36,2,FALSE),FALSE)))</f>
        <v>0</v>
      </c>
      <c r="R473" s="247">
        <f t="shared" si="24"/>
        <v>0</v>
      </c>
      <c r="S473" s="248">
        <f>VLOOKUP(H473,'3-Productie normen'!A:N,11,FALSE)</f>
        <v>0</v>
      </c>
      <c r="T473" s="248"/>
      <c r="V473" s="249">
        <f t="shared" si="23"/>
        <v>1058.25</v>
      </c>
    </row>
    <row r="474" spans="1:22" ht="14.15" customHeight="1">
      <c r="A474" s="67">
        <v>474</v>
      </c>
      <c r="B474" s="450" t="s">
        <v>124</v>
      </c>
      <c r="C474" s="450" t="s">
        <v>125</v>
      </c>
      <c r="D474" s="219" t="s">
        <v>12</v>
      </c>
      <c r="E474" s="243" t="s">
        <v>306</v>
      </c>
      <c r="F474" s="244" t="s">
        <v>307</v>
      </c>
      <c r="G474" s="449" t="s">
        <v>304</v>
      </c>
      <c r="H474" s="234" t="s">
        <v>244</v>
      </c>
      <c r="I474" s="449" t="s">
        <v>323</v>
      </c>
      <c r="J474" s="316" t="s">
        <v>324</v>
      </c>
      <c r="K474" s="245">
        <v>10</v>
      </c>
      <c r="L474" s="246">
        <f t="shared" si="25"/>
        <v>0</v>
      </c>
      <c r="M474" s="188" t="s">
        <v>279</v>
      </c>
      <c r="N474" s="188"/>
      <c r="O474" s="187">
        <f>IF(M474="nio",0,IF(M474&gt;0,M474*K474/Q474,0))*VLOOKUP(B474,'2-Kosten per locatie'!$A$13:$G$46,7,FALSE)</f>
        <v>0</v>
      </c>
      <c r="P474" s="187">
        <f>IF(N474&gt;0,N474*K474/R474,0)*VLOOKUP(B474,'2-Kosten per locatie'!$A$13:$G$46,7,FALSE)</f>
        <v>0</v>
      </c>
      <c r="Q474" s="247">
        <f>IF(M474="nio",0,IF(M474&gt;0,VLOOKUP(H474,'3-Productie normen'!A:K,VLOOKUP(M474,'3-Productie normen'!$B$31:$C$36,2,FALSE),FALSE)))</f>
        <v>0</v>
      </c>
      <c r="R474" s="247">
        <f t="shared" si="24"/>
        <v>0</v>
      </c>
      <c r="S474" s="248">
        <f>VLOOKUP(H474,'3-Productie normen'!A:N,11,FALSE)</f>
        <v>0</v>
      </c>
      <c r="T474" s="248" t="s">
        <v>439</v>
      </c>
      <c r="V474" s="249">
        <f t="shared" si="23"/>
        <v>0</v>
      </c>
    </row>
    <row r="475" spans="1:22" ht="14.15" customHeight="1">
      <c r="A475" s="67">
        <v>475</v>
      </c>
      <c r="B475" s="450" t="s">
        <v>124</v>
      </c>
      <c r="C475" s="450" t="s">
        <v>125</v>
      </c>
      <c r="D475" s="219" t="s">
        <v>12</v>
      </c>
      <c r="E475" s="243" t="s">
        <v>306</v>
      </c>
      <c r="F475" s="244" t="s">
        <v>308</v>
      </c>
      <c r="G475" s="449" t="s">
        <v>283</v>
      </c>
      <c r="H475" s="230" t="s">
        <v>244</v>
      </c>
      <c r="I475" s="449" t="s">
        <v>323</v>
      </c>
      <c r="J475" s="316" t="s">
        <v>324</v>
      </c>
      <c r="K475" s="245">
        <v>15.05</v>
      </c>
      <c r="L475" s="246">
        <f t="shared" si="25"/>
        <v>0</v>
      </c>
      <c r="M475" s="188" t="s">
        <v>279</v>
      </c>
      <c r="N475" s="188"/>
      <c r="O475" s="187">
        <f>IF(M475="nio",0,IF(M475&gt;0,M475*K475/Q475,0))*VLOOKUP(B475,'2-Kosten per locatie'!$A$13:$G$46,7,FALSE)</f>
        <v>0</v>
      </c>
      <c r="P475" s="187">
        <f>IF(N475&gt;0,N475*K475/R475,0)*VLOOKUP(B475,'2-Kosten per locatie'!$A$13:$G$46,7,FALSE)</f>
        <v>0</v>
      </c>
      <c r="Q475" s="247">
        <f>IF(M475="nio",0,IF(M475&gt;0,VLOOKUP(H475,'3-Productie normen'!A:K,VLOOKUP(M475,'3-Productie normen'!$B$31:$C$36,2,FALSE),FALSE)))</f>
        <v>0</v>
      </c>
      <c r="R475" s="247">
        <f t="shared" si="24"/>
        <v>0</v>
      </c>
      <c r="S475" s="248">
        <f>VLOOKUP(H475,'3-Productie normen'!A:N,11,FALSE)</f>
        <v>0</v>
      </c>
      <c r="T475" s="248" t="s">
        <v>439</v>
      </c>
      <c r="V475" s="249">
        <f t="shared" si="23"/>
        <v>0</v>
      </c>
    </row>
    <row r="476" spans="1:22" ht="14.15" customHeight="1">
      <c r="A476" s="67">
        <v>476</v>
      </c>
      <c r="B476" s="450" t="s">
        <v>124</v>
      </c>
      <c r="C476" s="450" t="s">
        <v>125</v>
      </c>
      <c r="D476" s="219" t="s">
        <v>12</v>
      </c>
      <c r="E476" s="243" t="s">
        <v>306</v>
      </c>
      <c r="F476" s="244" t="s">
        <v>308</v>
      </c>
      <c r="G476" s="449" t="s">
        <v>283</v>
      </c>
      <c r="H476" s="230" t="s">
        <v>244</v>
      </c>
      <c r="I476" s="449" t="s">
        <v>327</v>
      </c>
      <c r="J476" s="316" t="s">
        <v>276</v>
      </c>
      <c r="K476" s="245">
        <v>15</v>
      </c>
      <c r="L476" s="246">
        <f t="shared" si="25"/>
        <v>0</v>
      </c>
      <c r="M476" s="188" t="s">
        <v>279</v>
      </c>
      <c r="N476" s="188"/>
      <c r="O476" s="187">
        <f>IF(M476="nio",0,IF(M476&gt;0,M476*K476/Q476,0))*VLOOKUP(B476,'2-Kosten per locatie'!$A$13:$G$46,7,FALSE)</f>
        <v>0</v>
      </c>
      <c r="P476" s="187">
        <f>IF(N476&gt;0,N476*K476/R476,0)*VLOOKUP(B476,'2-Kosten per locatie'!$A$13:$G$46,7,FALSE)</f>
        <v>0</v>
      </c>
      <c r="Q476" s="247">
        <f>IF(M476="nio",0,IF(M476&gt;0,VLOOKUP(H476,'3-Productie normen'!A:K,VLOOKUP(M476,'3-Productie normen'!$B$31:$C$36,2,FALSE),FALSE)))</f>
        <v>0</v>
      </c>
      <c r="R476" s="247">
        <f t="shared" si="24"/>
        <v>0</v>
      </c>
      <c r="S476" s="248">
        <f>VLOOKUP(H476,'3-Productie normen'!A:N,11,FALSE)</f>
        <v>0</v>
      </c>
      <c r="T476" s="248" t="s">
        <v>439</v>
      </c>
      <c r="V476" s="249">
        <f t="shared" si="23"/>
        <v>0</v>
      </c>
    </row>
    <row r="477" spans="1:22" ht="14.15" customHeight="1">
      <c r="A477" s="67">
        <v>477</v>
      </c>
      <c r="B477" s="450" t="s">
        <v>124</v>
      </c>
      <c r="C477" s="450" t="s">
        <v>125</v>
      </c>
      <c r="D477" s="219" t="s">
        <v>12</v>
      </c>
      <c r="E477" s="243" t="s">
        <v>306</v>
      </c>
      <c r="F477" s="244" t="s">
        <v>309</v>
      </c>
      <c r="G477" s="449" t="s">
        <v>127</v>
      </c>
      <c r="H477" s="230" t="s">
        <v>244</v>
      </c>
      <c r="I477" s="449" t="s">
        <v>323</v>
      </c>
      <c r="J477" s="316" t="s">
        <v>324</v>
      </c>
      <c r="K477" s="245">
        <v>65.7</v>
      </c>
      <c r="L477" s="246">
        <f t="shared" si="25"/>
        <v>0</v>
      </c>
      <c r="M477" s="188" t="s">
        <v>279</v>
      </c>
      <c r="N477" s="188"/>
      <c r="O477" s="187">
        <f>IF(M477="nio",0,IF(M477&gt;0,M477*K477/Q477,0))*VLOOKUP(B477,'2-Kosten per locatie'!$A$13:$G$46,7,FALSE)</f>
        <v>0</v>
      </c>
      <c r="P477" s="187">
        <f>IF(N477&gt;0,N477*K477/R477,0)*VLOOKUP(B477,'2-Kosten per locatie'!$A$13:$G$46,7,FALSE)</f>
        <v>0</v>
      </c>
      <c r="Q477" s="247">
        <f>IF(M477="nio",0,IF(M477&gt;0,VLOOKUP(H477,'3-Productie normen'!A:K,VLOOKUP(M477,'3-Productie normen'!$B$31:$C$36,2,FALSE),FALSE)))</f>
        <v>0</v>
      </c>
      <c r="R477" s="247">
        <f t="shared" si="24"/>
        <v>0</v>
      </c>
      <c r="S477" s="248">
        <f>VLOOKUP(H477,'3-Productie normen'!A:N,11,FALSE)</f>
        <v>0</v>
      </c>
      <c r="T477" s="248" t="s">
        <v>439</v>
      </c>
      <c r="V477" s="249">
        <f t="shared" si="23"/>
        <v>0</v>
      </c>
    </row>
    <row r="478" spans="1:22" ht="14.15" customHeight="1">
      <c r="A478" s="67">
        <v>478</v>
      </c>
      <c r="B478" s="450" t="s">
        <v>124</v>
      </c>
      <c r="C478" s="450" t="s">
        <v>125</v>
      </c>
      <c r="D478" s="219" t="s">
        <v>12</v>
      </c>
      <c r="E478" s="243" t="s">
        <v>306</v>
      </c>
      <c r="F478" s="244" t="s">
        <v>311</v>
      </c>
      <c r="G478" s="449" t="s">
        <v>440</v>
      </c>
      <c r="H478" s="230" t="s">
        <v>244</v>
      </c>
      <c r="I478" s="449" t="s">
        <v>327</v>
      </c>
      <c r="J478" s="316" t="s">
        <v>276</v>
      </c>
      <c r="K478" s="245">
        <v>9.6</v>
      </c>
      <c r="L478" s="246">
        <f t="shared" si="25"/>
        <v>0</v>
      </c>
      <c r="M478" s="188" t="s">
        <v>279</v>
      </c>
      <c r="N478" s="188"/>
      <c r="O478" s="187">
        <f>IF(M478="nio",0,IF(M478&gt;0,M478*K478/Q478,0))*VLOOKUP(B478,'2-Kosten per locatie'!$A$13:$G$46,7,FALSE)</f>
        <v>0</v>
      </c>
      <c r="P478" s="187">
        <f>IF(N478&gt;0,N478*K478/R478,0)*VLOOKUP(B478,'2-Kosten per locatie'!$A$13:$G$46,7,FALSE)</f>
        <v>0</v>
      </c>
      <c r="Q478" s="247">
        <f>IF(M478="nio",0,IF(M478&gt;0,VLOOKUP(H478,'3-Productie normen'!A:K,VLOOKUP(M478,'3-Productie normen'!$B$31:$C$36,2,FALSE),FALSE)))</f>
        <v>0</v>
      </c>
      <c r="R478" s="247">
        <f t="shared" si="24"/>
        <v>0</v>
      </c>
      <c r="S478" s="248">
        <f>VLOOKUP(H478,'3-Productie normen'!A:N,11,FALSE)</f>
        <v>0</v>
      </c>
      <c r="T478" s="248" t="s">
        <v>439</v>
      </c>
      <c r="V478" s="249">
        <f t="shared" si="23"/>
        <v>0</v>
      </c>
    </row>
    <row r="479" spans="1:22" ht="14.15" customHeight="1">
      <c r="A479" s="67">
        <v>479</v>
      </c>
      <c r="B479" s="450" t="s">
        <v>124</v>
      </c>
      <c r="C479" s="450" t="s">
        <v>125</v>
      </c>
      <c r="D479" s="219" t="s">
        <v>12</v>
      </c>
      <c r="E479" s="243" t="s">
        <v>306</v>
      </c>
      <c r="F479" s="244" t="s">
        <v>312</v>
      </c>
      <c r="G479" s="449" t="s">
        <v>127</v>
      </c>
      <c r="H479" s="230" t="s">
        <v>244</v>
      </c>
      <c r="I479" s="449" t="s">
        <v>323</v>
      </c>
      <c r="J479" s="316" t="s">
        <v>324</v>
      </c>
      <c r="K479" s="245">
        <v>29.4</v>
      </c>
      <c r="L479" s="246">
        <f t="shared" si="25"/>
        <v>0</v>
      </c>
      <c r="M479" s="188" t="s">
        <v>279</v>
      </c>
      <c r="N479" s="188"/>
      <c r="O479" s="187">
        <f>IF(M479="nio",0,IF(M479&gt;0,M479*K479/Q479,0))*VLOOKUP(B479,'2-Kosten per locatie'!$A$13:$G$46,7,FALSE)</f>
        <v>0</v>
      </c>
      <c r="P479" s="187">
        <f>IF(N479&gt;0,N479*K479/R479,0)*VLOOKUP(B479,'2-Kosten per locatie'!$A$13:$G$46,7,FALSE)</f>
        <v>0</v>
      </c>
      <c r="Q479" s="247">
        <f>IF(M479="nio",0,IF(M479&gt;0,VLOOKUP(H479,'3-Productie normen'!A:K,VLOOKUP(M479,'3-Productie normen'!$B$31:$C$36,2,FALSE),FALSE)))</f>
        <v>0</v>
      </c>
      <c r="R479" s="247">
        <f t="shared" si="24"/>
        <v>0</v>
      </c>
      <c r="S479" s="248">
        <f>VLOOKUP(H479,'3-Productie normen'!A:N,11,FALSE)</f>
        <v>0</v>
      </c>
      <c r="T479" s="248" t="s">
        <v>439</v>
      </c>
      <c r="V479" s="249">
        <f t="shared" si="23"/>
        <v>0</v>
      </c>
    </row>
    <row r="480" spans="1:22" ht="14.15" customHeight="1">
      <c r="A480" s="67">
        <v>480</v>
      </c>
      <c r="B480" s="450" t="s">
        <v>124</v>
      </c>
      <c r="C480" s="450" t="s">
        <v>125</v>
      </c>
      <c r="D480" s="219" t="s">
        <v>12</v>
      </c>
      <c r="E480" s="243" t="s">
        <v>306</v>
      </c>
      <c r="F480" s="244" t="s">
        <v>314</v>
      </c>
      <c r="G480" s="449" t="s">
        <v>127</v>
      </c>
      <c r="H480" s="230" t="s">
        <v>244</v>
      </c>
      <c r="I480" s="449" t="s">
        <v>323</v>
      </c>
      <c r="J480" s="316" t="s">
        <v>324</v>
      </c>
      <c r="K480" s="245">
        <v>21.85</v>
      </c>
      <c r="L480" s="246">
        <f t="shared" si="25"/>
        <v>0</v>
      </c>
      <c r="M480" s="188" t="s">
        <v>279</v>
      </c>
      <c r="N480" s="188"/>
      <c r="O480" s="187">
        <f>IF(M480="nio",0,IF(M480&gt;0,M480*K480/Q480,0))*VLOOKUP(B480,'2-Kosten per locatie'!$A$13:$G$46,7,FALSE)</f>
        <v>0</v>
      </c>
      <c r="P480" s="187">
        <f>IF(N480&gt;0,N480*K480/R480,0)*VLOOKUP(B480,'2-Kosten per locatie'!$A$13:$G$46,7,FALSE)</f>
        <v>0</v>
      </c>
      <c r="Q480" s="247">
        <f>IF(M480="nio",0,IF(M480&gt;0,VLOOKUP(H480,'3-Productie normen'!A:K,VLOOKUP(M480,'3-Productie normen'!$B$31:$C$36,2,FALSE),FALSE)))</f>
        <v>0</v>
      </c>
      <c r="R480" s="247">
        <f t="shared" si="24"/>
        <v>0</v>
      </c>
      <c r="S480" s="248">
        <f>VLOOKUP(H480,'3-Productie normen'!A:N,11,FALSE)</f>
        <v>0</v>
      </c>
      <c r="T480" s="248" t="s">
        <v>439</v>
      </c>
      <c r="V480" s="249">
        <f t="shared" si="23"/>
        <v>0</v>
      </c>
    </row>
    <row r="481" spans="1:22" ht="14.15" customHeight="1">
      <c r="A481" s="67">
        <v>481</v>
      </c>
      <c r="B481" s="450" t="s">
        <v>124</v>
      </c>
      <c r="C481" s="450" t="s">
        <v>125</v>
      </c>
      <c r="D481" s="219" t="s">
        <v>12</v>
      </c>
      <c r="E481" s="243" t="s">
        <v>306</v>
      </c>
      <c r="F481" s="244" t="s">
        <v>317</v>
      </c>
      <c r="G481" s="449" t="s">
        <v>127</v>
      </c>
      <c r="H481" s="230" t="s">
        <v>244</v>
      </c>
      <c r="I481" s="449" t="s">
        <v>323</v>
      </c>
      <c r="J481" s="316" t="s">
        <v>324</v>
      </c>
      <c r="K481" s="245">
        <v>27.55</v>
      </c>
      <c r="L481" s="246">
        <f t="shared" si="25"/>
        <v>0</v>
      </c>
      <c r="M481" s="188" t="s">
        <v>279</v>
      </c>
      <c r="N481" s="188"/>
      <c r="O481" s="187">
        <f>IF(M481="nio",0,IF(M481&gt;0,M481*K481/Q481,0))*VLOOKUP(B481,'2-Kosten per locatie'!$A$13:$G$46,7,FALSE)</f>
        <v>0</v>
      </c>
      <c r="P481" s="187">
        <f>IF(N481&gt;0,N481*K481/R481,0)*VLOOKUP(B481,'2-Kosten per locatie'!$A$13:$G$46,7,FALSE)</f>
        <v>0</v>
      </c>
      <c r="Q481" s="247">
        <f>IF(M481="nio",0,IF(M481&gt;0,VLOOKUP(H481,'3-Productie normen'!A:K,VLOOKUP(M481,'3-Productie normen'!$B$31:$C$36,2,FALSE),FALSE)))</f>
        <v>0</v>
      </c>
      <c r="R481" s="247">
        <f t="shared" si="24"/>
        <v>0</v>
      </c>
      <c r="S481" s="248">
        <f>VLOOKUP(H481,'3-Productie normen'!A:N,11,FALSE)</f>
        <v>0</v>
      </c>
      <c r="T481" s="248" t="s">
        <v>439</v>
      </c>
      <c r="V481" s="249">
        <f t="shared" si="23"/>
        <v>0</v>
      </c>
    </row>
    <row r="482" spans="1:22" ht="14.15" customHeight="1">
      <c r="A482" s="67">
        <v>482</v>
      </c>
      <c r="B482" s="450" t="s">
        <v>124</v>
      </c>
      <c r="C482" s="450" t="s">
        <v>125</v>
      </c>
      <c r="D482" s="219" t="s">
        <v>12</v>
      </c>
      <c r="E482" s="243" t="s">
        <v>306</v>
      </c>
      <c r="F482" s="244" t="s">
        <v>318</v>
      </c>
      <c r="G482" s="449" t="s">
        <v>127</v>
      </c>
      <c r="H482" s="230" t="s">
        <v>244</v>
      </c>
      <c r="I482" s="449" t="s">
        <v>323</v>
      </c>
      <c r="J482" s="316" t="s">
        <v>324</v>
      </c>
      <c r="K482" s="245">
        <v>12.8</v>
      </c>
      <c r="L482" s="246">
        <f t="shared" si="25"/>
        <v>0</v>
      </c>
      <c r="M482" s="188" t="s">
        <v>279</v>
      </c>
      <c r="N482" s="188"/>
      <c r="O482" s="187">
        <f>IF(M482="nio",0,IF(M482&gt;0,M482*K482/Q482,0))*VLOOKUP(B482,'2-Kosten per locatie'!$A$13:$G$46,7,FALSE)</f>
        <v>0</v>
      </c>
      <c r="P482" s="187">
        <f>IF(N482&gt;0,N482*K482/R482,0)*VLOOKUP(B482,'2-Kosten per locatie'!$A$13:$G$46,7,FALSE)</f>
        <v>0</v>
      </c>
      <c r="Q482" s="247">
        <f>IF(M482="nio",0,IF(M482&gt;0,VLOOKUP(H482,'3-Productie normen'!A:K,VLOOKUP(M482,'3-Productie normen'!$B$31:$C$36,2,FALSE),FALSE)))</f>
        <v>0</v>
      </c>
      <c r="R482" s="247">
        <f t="shared" si="24"/>
        <v>0</v>
      </c>
      <c r="S482" s="248">
        <f>VLOOKUP(H482,'3-Productie normen'!A:N,11,FALSE)</f>
        <v>0</v>
      </c>
      <c r="T482" s="248" t="s">
        <v>439</v>
      </c>
      <c r="V482" s="249">
        <f t="shared" si="23"/>
        <v>0</v>
      </c>
    </row>
    <row r="483" spans="1:22" ht="14.15" customHeight="1">
      <c r="A483" s="67">
        <v>483</v>
      </c>
      <c r="B483" s="450" t="s">
        <v>124</v>
      </c>
      <c r="C483" s="450" t="s">
        <v>125</v>
      </c>
      <c r="D483" s="219" t="s">
        <v>12</v>
      </c>
      <c r="E483" s="243" t="s">
        <v>306</v>
      </c>
      <c r="F483" s="244" t="s">
        <v>320</v>
      </c>
      <c r="G483" s="449" t="s">
        <v>407</v>
      </c>
      <c r="H483" s="230" t="s">
        <v>244</v>
      </c>
      <c r="I483" s="449" t="s">
        <v>323</v>
      </c>
      <c r="J483" s="316" t="s">
        <v>324</v>
      </c>
      <c r="K483" s="245">
        <v>50.45</v>
      </c>
      <c r="L483" s="246">
        <f t="shared" si="25"/>
        <v>0</v>
      </c>
      <c r="M483" s="188" t="s">
        <v>279</v>
      </c>
      <c r="N483" s="188"/>
      <c r="O483" s="187">
        <f>IF(M483="nio",0,IF(M483&gt;0,M483*K483/Q483,0))*VLOOKUP(B483,'2-Kosten per locatie'!$A$13:$G$46,7,FALSE)</f>
        <v>0</v>
      </c>
      <c r="P483" s="187">
        <f>IF(N483&gt;0,N483*K483/R483,0)*VLOOKUP(B483,'2-Kosten per locatie'!$A$13:$G$46,7,FALSE)</f>
        <v>0</v>
      </c>
      <c r="Q483" s="247">
        <f>IF(M483="nio",0,IF(M483&gt;0,VLOOKUP(H483,'3-Productie normen'!A:K,VLOOKUP(M483,'3-Productie normen'!$B$31:$C$36,2,FALSE),FALSE)))</f>
        <v>0</v>
      </c>
      <c r="R483" s="247">
        <f t="shared" si="24"/>
        <v>0</v>
      </c>
      <c r="S483" s="248">
        <f>VLOOKUP(H483,'3-Productie normen'!A:N,11,FALSE)</f>
        <v>0</v>
      </c>
      <c r="T483" s="248" t="s">
        <v>439</v>
      </c>
      <c r="V483" s="249">
        <f t="shared" si="23"/>
        <v>0</v>
      </c>
    </row>
    <row r="484" spans="1:22" ht="14.15" customHeight="1">
      <c r="A484" s="67">
        <v>484</v>
      </c>
      <c r="B484" s="450" t="s">
        <v>124</v>
      </c>
      <c r="C484" s="450" t="s">
        <v>125</v>
      </c>
      <c r="D484" s="219" t="s">
        <v>12</v>
      </c>
      <c r="E484" s="243" t="s">
        <v>306</v>
      </c>
      <c r="F484" s="244" t="s">
        <v>321</v>
      </c>
      <c r="G484" s="449" t="s">
        <v>127</v>
      </c>
      <c r="H484" s="230" t="s">
        <v>244</v>
      </c>
      <c r="I484" s="449" t="s">
        <v>278</v>
      </c>
      <c r="J484" s="316" t="s">
        <v>276</v>
      </c>
      <c r="K484" s="245">
        <v>14.5</v>
      </c>
      <c r="L484" s="246">
        <f t="shared" si="25"/>
        <v>0</v>
      </c>
      <c r="M484" s="188" t="s">
        <v>279</v>
      </c>
      <c r="N484" s="188"/>
      <c r="O484" s="187">
        <f>IF(M484="nio",0,IF(M484&gt;0,M484*K484/Q484,0))*VLOOKUP(B484,'2-Kosten per locatie'!$A$13:$G$46,7,FALSE)</f>
        <v>0</v>
      </c>
      <c r="P484" s="187">
        <f>IF(N484&gt;0,N484*K484/R484,0)*VLOOKUP(B484,'2-Kosten per locatie'!$A$13:$G$46,7,FALSE)</f>
        <v>0</v>
      </c>
      <c r="Q484" s="247">
        <f>IF(M484="nio",0,IF(M484&gt;0,VLOOKUP(H484,'3-Productie normen'!A:K,VLOOKUP(M484,'3-Productie normen'!$B$31:$C$36,2,FALSE),FALSE)))</f>
        <v>0</v>
      </c>
      <c r="R484" s="247">
        <f t="shared" si="24"/>
        <v>0</v>
      </c>
      <c r="S484" s="248">
        <f>VLOOKUP(H484,'3-Productie normen'!A:N,11,FALSE)</f>
        <v>0</v>
      </c>
      <c r="T484" s="248" t="s">
        <v>439</v>
      </c>
      <c r="V484" s="249">
        <f t="shared" si="23"/>
        <v>0</v>
      </c>
    </row>
    <row r="485" spans="1:22" ht="14.15" customHeight="1">
      <c r="A485" s="67">
        <v>485</v>
      </c>
      <c r="B485" s="450" t="s">
        <v>124</v>
      </c>
      <c r="C485" s="450" t="s">
        <v>125</v>
      </c>
      <c r="D485" s="219" t="s">
        <v>12</v>
      </c>
      <c r="E485" s="243" t="s">
        <v>399</v>
      </c>
      <c r="F485" s="244" t="s">
        <v>400</v>
      </c>
      <c r="G485" s="449" t="s">
        <v>304</v>
      </c>
      <c r="H485" s="234" t="s">
        <v>244</v>
      </c>
      <c r="I485" s="449" t="s">
        <v>327</v>
      </c>
      <c r="J485" s="316" t="s">
        <v>276</v>
      </c>
      <c r="K485" s="245">
        <v>10.8</v>
      </c>
      <c r="L485" s="246">
        <f t="shared" si="25"/>
        <v>0</v>
      </c>
      <c r="M485" s="188" t="s">
        <v>279</v>
      </c>
      <c r="N485" s="188"/>
      <c r="O485" s="187">
        <f>IF(M485="nio",0,IF(M485&gt;0,M485*K485/Q485,0))*VLOOKUP(B485,'2-Kosten per locatie'!$A$13:$G$46,7,FALSE)</f>
        <v>0</v>
      </c>
      <c r="P485" s="187">
        <f>IF(N485&gt;0,N485*K485/R485,0)*VLOOKUP(B485,'2-Kosten per locatie'!$A$13:$G$46,7,FALSE)</f>
        <v>0</v>
      </c>
      <c r="Q485" s="247">
        <f>IF(M485="nio",0,IF(M485&gt;0,VLOOKUP(H485,'3-Productie normen'!A:K,VLOOKUP(M485,'3-Productie normen'!$B$31:$C$36,2,FALSE),FALSE)))</f>
        <v>0</v>
      </c>
      <c r="R485" s="247">
        <f t="shared" si="24"/>
        <v>0</v>
      </c>
      <c r="S485" s="248">
        <f>VLOOKUP(H485,'3-Productie normen'!A:N,11,FALSE)</f>
        <v>0</v>
      </c>
      <c r="T485" s="248" t="s">
        <v>439</v>
      </c>
      <c r="V485" s="249">
        <f t="shared" si="23"/>
        <v>0</v>
      </c>
    </row>
    <row r="486" spans="1:22" ht="14.15" customHeight="1">
      <c r="A486" s="67">
        <v>486</v>
      </c>
      <c r="B486" s="450" t="s">
        <v>124</v>
      </c>
      <c r="C486" s="450" t="s">
        <v>125</v>
      </c>
      <c r="D486" s="219" t="s">
        <v>12</v>
      </c>
      <c r="E486" s="243" t="s">
        <v>399</v>
      </c>
      <c r="F486" s="244" t="s">
        <v>401</v>
      </c>
      <c r="G486" s="449" t="s">
        <v>283</v>
      </c>
      <c r="H486" s="230" t="s">
        <v>244</v>
      </c>
      <c r="I486" s="449" t="s">
        <v>327</v>
      </c>
      <c r="J486" s="316" t="s">
        <v>276</v>
      </c>
      <c r="K486" s="245">
        <v>29.85</v>
      </c>
      <c r="L486" s="246">
        <f t="shared" si="25"/>
        <v>0</v>
      </c>
      <c r="M486" s="188" t="s">
        <v>279</v>
      </c>
      <c r="N486" s="188"/>
      <c r="O486" s="187">
        <f>IF(M486="nio",0,IF(M486&gt;0,M486*K486/Q486,0))*VLOOKUP(B486,'2-Kosten per locatie'!$A$13:$G$46,7,FALSE)</f>
        <v>0</v>
      </c>
      <c r="P486" s="187">
        <f>IF(N486&gt;0,N486*K486/R486,0)*VLOOKUP(B486,'2-Kosten per locatie'!$A$13:$G$46,7,FALSE)</f>
        <v>0</v>
      </c>
      <c r="Q486" s="247">
        <f>IF(M486="nio",0,IF(M486&gt;0,VLOOKUP(H486,'3-Productie normen'!A:K,VLOOKUP(M486,'3-Productie normen'!$B$31:$C$36,2,FALSE),FALSE)))</f>
        <v>0</v>
      </c>
      <c r="R486" s="247">
        <f t="shared" si="24"/>
        <v>0</v>
      </c>
      <c r="S486" s="248">
        <f>VLOOKUP(H486,'3-Productie normen'!A:N,11,FALSE)</f>
        <v>0</v>
      </c>
      <c r="T486" s="248" t="s">
        <v>439</v>
      </c>
      <c r="V486" s="249">
        <f t="shared" si="23"/>
        <v>0</v>
      </c>
    </row>
    <row r="487" spans="1:22" ht="14.15" customHeight="1">
      <c r="A487" s="67">
        <v>487</v>
      </c>
      <c r="B487" s="450" t="s">
        <v>124</v>
      </c>
      <c r="C487" s="450" t="s">
        <v>125</v>
      </c>
      <c r="D487" s="219" t="s">
        <v>12</v>
      </c>
      <c r="E487" s="243" t="s">
        <v>399</v>
      </c>
      <c r="F487" s="244" t="s">
        <v>402</v>
      </c>
      <c r="G487" s="449" t="s">
        <v>437</v>
      </c>
      <c r="H487" s="230" t="s">
        <v>244</v>
      </c>
      <c r="I487" s="449" t="s">
        <v>323</v>
      </c>
      <c r="J487" s="316" t="s">
        <v>324</v>
      </c>
      <c r="K487" s="245">
        <v>125.15</v>
      </c>
      <c r="L487" s="246">
        <f t="shared" si="25"/>
        <v>0</v>
      </c>
      <c r="M487" s="188" t="s">
        <v>279</v>
      </c>
      <c r="N487" s="188"/>
      <c r="O487" s="187">
        <f>IF(M487="nio",0,IF(M487&gt;0,M487*K487/Q487,0))*VLOOKUP(B487,'2-Kosten per locatie'!$A$13:$G$46,7,FALSE)</f>
        <v>0</v>
      </c>
      <c r="P487" s="187">
        <f>IF(N487&gt;0,N487*K487/R487,0)*VLOOKUP(B487,'2-Kosten per locatie'!$A$13:$G$46,7,FALSE)</f>
        <v>0</v>
      </c>
      <c r="Q487" s="247">
        <f>IF(M487="nio",0,IF(M487&gt;0,VLOOKUP(H487,'3-Productie normen'!A:K,VLOOKUP(M487,'3-Productie normen'!$B$31:$C$36,2,FALSE),FALSE)))</f>
        <v>0</v>
      </c>
      <c r="R487" s="247">
        <f t="shared" si="24"/>
        <v>0</v>
      </c>
      <c r="S487" s="248">
        <f>VLOOKUP(H487,'3-Productie normen'!A:N,11,FALSE)</f>
        <v>0</v>
      </c>
      <c r="T487" s="248" t="s">
        <v>439</v>
      </c>
      <c r="V487" s="249">
        <f t="shared" si="23"/>
        <v>0</v>
      </c>
    </row>
    <row r="488" spans="1:22" ht="14.15" customHeight="1">
      <c r="A488" s="67">
        <v>488</v>
      </c>
      <c r="B488" s="450" t="s">
        <v>124</v>
      </c>
      <c r="C488" s="450" t="s">
        <v>125</v>
      </c>
      <c r="D488" s="219" t="s">
        <v>12</v>
      </c>
      <c r="E488" s="243" t="s">
        <v>399</v>
      </c>
      <c r="F488" s="244" t="s">
        <v>404</v>
      </c>
      <c r="G488" s="449" t="s">
        <v>292</v>
      </c>
      <c r="H488" s="449" t="s">
        <v>244</v>
      </c>
      <c r="I488" s="449" t="s">
        <v>278</v>
      </c>
      <c r="J488" s="316" t="s">
        <v>286</v>
      </c>
      <c r="K488" s="245">
        <v>14.9</v>
      </c>
      <c r="L488" s="246">
        <f t="shared" si="25"/>
        <v>0</v>
      </c>
      <c r="M488" s="188" t="s">
        <v>279</v>
      </c>
      <c r="N488" s="188"/>
      <c r="O488" s="187">
        <f>IF(M488="nio",0,IF(M488&gt;0,M488*K488/Q488,0))*VLOOKUP(B488,'2-Kosten per locatie'!$A$13:$G$46,7,FALSE)</f>
        <v>0</v>
      </c>
      <c r="P488" s="187">
        <f>IF(N488&gt;0,N488*K488/R488,0)*VLOOKUP(B488,'2-Kosten per locatie'!$A$13:$G$46,7,FALSE)</f>
        <v>0</v>
      </c>
      <c r="Q488" s="247">
        <f>IF(M488="nio",0,IF(M488&gt;0,VLOOKUP(H488,'3-Productie normen'!A:K,VLOOKUP(M488,'3-Productie normen'!$B$31:$C$36,2,FALSE),FALSE)))</f>
        <v>0</v>
      </c>
      <c r="R488" s="247">
        <f t="shared" si="24"/>
        <v>0</v>
      </c>
      <c r="S488" s="248">
        <f>VLOOKUP(H488,'3-Productie normen'!A:N,11,FALSE)</f>
        <v>0</v>
      </c>
      <c r="T488" s="248" t="s">
        <v>439</v>
      </c>
      <c r="V488" s="249">
        <f t="shared" si="23"/>
        <v>0</v>
      </c>
    </row>
    <row r="489" spans="1:22" ht="14.15" customHeight="1">
      <c r="A489" s="67">
        <v>489</v>
      </c>
      <c r="B489" s="450" t="s">
        <v>124</v>
      </c>
      <c r="C489" s="450" t="s">
        <v>125</v>
      </c>
      <c r="D489" s="219" t="s">
        <v>12</v>
      </c>
      <c r="E489" s="243" t="s">
        <v>399</v>
      </c>
      <c r="F489" s="244" t="s">
        <v>441</v>
      </c>
      <c r="G489" s="449" t="s">
        <v>127</v>
      </c>
      <c r="H489" s="230" t="s">
        <v>244</v>
      </c>
      <c r="I489" s="449" t="s">
        <v>323</v>
      </c>
      <c r="J489" s="316" t="s">
        <v>324</v>
      </c>
      <c r="K489" s="245">
        <v>19.75</v>
      </c>
      <c r="L489" s="246">
        <f t="shared" si="25"/>
        <v>0</v>
      </c>
      <c r="M489" s="188" t="s">
        <v>279</v>
      </c>
      <c r="N489" s="188"/>
      <c r="O489" s="187">
        <f>IF(M489="nio",0,IF(M489&gt;0,M489*K489/Q489,0))*VLOOKUP(B489,'2-Kosten per locatie'!$A$13:$G$46,7,FALSE)</f>
        <v>0</v>
      </c>
      <c r="P489" s="187">
        <f>IF(N489&gt;0,N489*K489/R489,0)*VLOOKUP(B489,'2-Kosten per locatie'!$A$13:$G$46,7,FALSE)</f>
        <v>0</v>
      </c>
      <c r="Q489" s="247">
        <f>IF(M489="nio",0,IF(M489&gt;0,VLOOKUP(H489,'3-Productie normen'!A:K,VLOOKUP(M489,'3-Productie normen'!$B$31:$C$36,2,FALSE),FALSE)))</f>
        <v>0</v>
      </c>
      <c r="R489" s="247">
        <f t="shared" si="24"/>
        <v>0</v>
      </c>
      <c r="S489" s="248">
        <f>VLOOKUP(H489,'3-Productie normen'!A:N,11,FALSE)</f>
        <v>0</v>
      </c>
      <c r="T489" s="248" t="s">
        <v>439</v>
      </c>
      <c r="V489" s="249">
        <f t="shared" si="23"/>
        <v>0</v>
      </c>
    </row>
    <row r="490" spans="1:22" ht="14.15" customHeight="1">
      <c r="A490" s="67">
        <v>490</v>
      </c>
      <c r="B490" s="450" t="s">
        <v>124</v>
      </c>
      <c r="C490" s="450" t="s">
        <v>125</v>
      </c>
      <c r="D490" s="219" t="s">
        <v>12</v>
      </c>
      <c r="E490" s="243" t="s">
        <v>399</v>
      </c>
      <c r="F490" s="244" t="s">
        <v>442</v>
      </c>
      <c r="G490" s="449" t="s">
        <v>304</v>
      </c>
      <c r="H490" s="234" t="s">
        <v>244</v>
      </c>
      <c r="I490" s="449" t="s">
        <v>327</v>
      </c>
      <c r="J490" s="316" t="s">
        <v>276</v>
      </c>
      <c r="K490" s="245">
        <v>6.6</v>
      </c>
      <c r="L490" s="246">
        <f t="shared" si="25"/>
        <v>0</v>
      </c>
      <c r="M490" s="188" t="s">
        <v>279</v>
      </c>
      <c r="N490" s="188"/>
      <c r="O490" s="187">
        <f>IF(M490="nio",0,IF(M490&gt;0,M490*K490/Q490,0))*VLOOKUP(B490,'2-Kosten per locatie'!$A$13:$G$46,7,FALSE)</f>
        <v>0</v>
      </c>
      <c r="P490" s="187">
        <f>IF(N490&gt;0,N490*K490/R490,0)*VLOOKUP(B490,'2-Kosten per locatie'!$A$13:$G$46,7,FALSE)</f>
        <v>0</v>
      </c>
      <c r="Q490" s="247">
        <f>IF(M490="nio",0,IF(M490&gt;0,VLOOKUP(H490,'3-Productie normen'!A:K,VLOOKUP(M490,'3-Productie normen'!$B$31:$C$36,2,FALSE),FALSE)))</f>
        <v>0</v>
      </c>
      <c r="R490" s="247">
        <f t="shared" si="24"/>
        <v>0</v>
      </c>
      <c r="S490" s="248">
        <f>VLOOKUP(H490,'3-Productie normen'!A:N,11,FALSE)</f>
        <v>0</v>
      </c>
      <c r="T490" s="248" t="s">
        <v>439</v>
      </c>
      <c r="V490" s="249">
        <f t="shared" si="23"/>
        <v>0</v>
      </c>
    </row>
    <row r="491" spans="1:22" ht="14.15" customHeight="1">
      <c r="A491" s="67">
        <v>491</v>
      </c>
      <c r="B491" s="450" t="s">
        <v>124</v>
      </c>
      <c r="C491" s="450" t="s">
        <v>125</v>
      </c>
      <c r="D491" s="219" t="s">
        <v>12</v>
      </c>
      <c r="E491" s="243" t="s">
        <v>399</v>
      </c>
      <c r="F491" s="244" t="s">
        <v>443</v>
      </c>
      <c r="G491" s="449" t="s">
        <v>444</v>
      </c>
      <c r="H491" s="230" t="s">
        <v>244</v>
      </c>
      <c r="I491" s="449" t="s">
        <v>327</v>
      </c>
      <c r="J491" s="316" t="s">
        <v>276</v>
      </c>
      <c r="K491" s="245">
        <v>29.85</v>
      </c>
      <c r="L491" s="246">
        <f t="shared" si="25"/>
        <v>0</v>
      </c>
      <c r="M491" s="188" t="s">
        <v>279</v>
      </c>
      <c r="N491" s="188"/>
      <c r="O491" s="187">
        <f>IF(M491="nio",0,IF(M491&gt;0,M491*K491/Q491,0))*VLOOKUP(B491,'2-Kosten per locatie'!$A$13:$G$46,7,FALSE)</f>
        <v>0</v>
      </c>
      <c r="P491" s="187">
        <f>IF(N491&gt;0,N491*K491/R491,0)*VLOOKUP(B491,'2-Kosten per locatie'!$A$13:$G$46,7,FALSE)</f>
        <v>0</v>
      </c>
      <c r="Q491" s="247">
        <f>IF(M491="nio",0,IF(M491&gt;0,VLOOKUP(H491,'3-Productie normen'!A:K,VLOOKUP(M491,'3-Productie normen'!$B$31:$C$36,2,FALSE),FALSE)))</f>
        <v>0</v>
      </c>
      <c r="R491" s="247">
        <f t="shared" si="24"/>
        <v>0</v>
      </c>
      <c r="S491" s="248">
        <f>VLOOKUP(H491,'3-Productie normen'!A:N,11,FALSE)</f>
        <v>0</v>
      </c>
      <c r="T491" s="248" t="s">
        <v>439</v>
      </c>
      <c r="V491" s="249">
        <f t="shared" si="23"/>
        <v>0</v>
      </c>
    </row>
    <row r="492" spans="1:22" ht="14.15" customHeight="1">
      <c r="A492" s="67">
        <v>492</v>
      </c>
      <c r="B492" s="450" t="s">
        <v>124</v>
      </c>
      <c r="C492" s="450" t="s">
        <v>125</v>
      </c>
      <c r="D492" s="219" t="s">
        <v>12</v>
      </c>
      <c r="E492" s="243" t="s">
        <v>399</v>
      </c>
      <c r="F492" s="244" t="s">
        <v>445</v>
      </c>
      <c r="G492" s="449" t="s">
        <v>127</v>
      </c>
      <c r="H492" s="230" t="s">
        <v>244</v>
      </c>
      <c r="I492" s="449" t="s">
        <v>323</v>
      </c>
      <c r="J492" s="316" t="s">
        <v>324</v>
      </c>
      <c r="K492" s="245">
        <v>21.75</v>
      </c>
      <c r="L492" s="246">
        <f t="shared" si="25"/>
        <v>0</v>
      </c>
      <c r="M492" s="188" t="s">
        <v>279</v>
      </c>
      <c r="N492" s="188"/>
      <c r="O492" s="187">
        <f>IF(M492="nio",0,IF(M492&gt;0,M492*K492/Q492,0))*VLOOKUP(B492,'2-Kosten per locatie'!$A$13:$G$46,7,FALSE)</f>
        <v>0</v>
      </c>
      <c r="P492" s="187">
        <f>IF(N492&gt;0,N492*K492/R492,0)*VLOOKUP(B492,'2-Kosten per locatie'!$A$13:$G$46,7,FALSE)</f>
        <v>0</v>
      </c>
      <c r="Q492" s="247">
        <f>IF(M492="nio",0,IF(M492&gt;0,VLOOKUP(H492,'3-Productie normen'!A:K,VLOOKUP(M492,'3-Productie normen'!$B$31:$C$36,2,FALSE),FALSE)))</f>
        <v>0</v>
      </c>
      <c r="R492" s="247">
        <f t="shared" si="24"/>
        <v>0</v>
      </c>
      <c r="S492" s="248">
        <f>VLOOKUP(H492,'3-Productie normen'!A:N,11,FALSE)</f>
        <v>0</v>
      </c>
      <c r="T492" s="248" t="s">
        <v>439</v>
      </c>
      <c r="V492" s="249">
        <f t="shared" si="23"/>
        <v>0</v>
      </c>
    </row>
    <row r="493" spans="1:22" ht="14.15" customHeight="1">
      <c r="A493" s="67">
        <v>493</v>
      </c>
      <c r="B493" s="450" t="s">
        <v>124</v>
      </c>
      <c r="C493" s="450" t="s">
        <v>125</v>
      </c>
      <c r="D493" s="219" t="s">
        <v>12</v>
      </c>
      <c r="E493" s="243" t="s">
        <v>399</v>
      </c>
      <c r="F493" s="244" t="s">
        <v>446</v>
      </c>
      <c r="G493" s="449" t="s">
        <v>127</v>
      </c>
      <c r="H493" s="230" t="s">
        <v>244</v>
      </c>
      <c r="I493" s="449" t="s">
        <v>323</v>
      </c>
      <c r="J493" s="316" t="s">
        <v>324</v>
      </c>
      <c r="K493" s="245">
        <v>22.2</v>
      </c>
      <c r="L493" s="246">
        <f t="shared" si="25"/>
        <v>0</v>
      </c>
      <c r="M493" s="188" t="s">
        <v>279</v>
      </c>
      <c r="N493" s="188"/>
      <c r="O493" s="187">
        <f>IF(M493="nio",0,IF(M493&gt;0,M493*K493/Q493,0))*VLOOKUP(B493,'2-Kosten per locatie'!$A$13:$G$46,7,FALSE)</f>
        <v>0</v>
      </c>
      <c r="P493" s="187">
        <f>IF(N493&gt;0,N493*K493/R493,0)*VLOOKUP(B493,'2-Kosten per locatie'!$A$13:$G$46,7,FALSE)</f>
        <v>0</v>
      </c>
      <c r="Q493" s="247">
        <f>IF(M493="nio",0,IF(M493&gt;0,VLOOKUP(H493,'3-Productie normen'!A:K,VLOOKUP(M493,'3-Productie normen'!$B$31:$C$36,2,FALSE),FALSE)))</f>
        <v>0</v>
      </c>
      <c r="R493" s="247">
        <f t="shared" si="24"/>
        <v>0</v>
      </c>
      <c r="S493" s="248">
        <f>VLOOKUP(H493,'3-Productie normen'!A:N,11,FALSE)</f>
        <v>0</v>
      </c>
      <c r="T493" s="248" t="s">
        <v>439</v>
      </c>
      <c r="V493" s="249">
        <f t="shared" si="23"/>
        <v>0</v>
      </c>
    </row>
    <row r="494" spans="1:22" ht="14.15" customHeight="1">
      <c r="A494" s="67">
        <v>494</v>
      </c>
      <c r="B494" s="450" t="s">
        <v>124</v>
      </c>
      <c r="C494" s="450" t="s">
        <v>125</v>
      </c>
      <c r="D494" s="219" t="s">
        <v>12</v>
      </c>
      <c r="E494" s="243" t="s">
        <v>399</v>
      </c>
      <c r="F494" s="244" t="s">
        <v>447</v>
      </c>
      <c r="G494" s="449" t="s">
        <v>236</v>
      </c>
      <c r="H494" s="230" t="s">
        <v>244</v>
      </c>
      <c r="I494" s="449" t="s">
        <v>327</v>
      </c>
      <c r="J494" s="316" t="s">
        <v>279</v>
      </c>
      <c r="K494" s="245">
        <v>65.8</v>
      </c>
      <c r="L494" s="246">
        <f t="shared" si="25"/>
        <v>0</v>
      </c>
      <c r="M494" s="188" t="s">
        <v>279</v>
      </c>
      <c r="N494" s="188"/>
      <c r="O494" s="187">
        <f>IF(M494="nio",0,IF(M494&gt;0,M494*K494/Q494,0))*VLOOKUP(B494,'2-Kosten per locatie'!$A$13:$G$46,7,FALSE)</f>
        <v>0</v>
      </c>
      <c r="P494" s="187">
        <f>IF(N494&gt;0,N494*K494/R494,0)*VLOOKUP(B494,'2-Kosten per locatie'!$A$13:$G$46,7,FALSE)</f>
        <v>0</v>
      </c>
      <c r="Q494" s="247">
        <f>IF(M494="nio",0,IF(M494&gt;0,VLOOKUP(H494,'3-Productie normen'!A:K,VLOOKUP(M494,'3-Productie normen'!$B$31:$C$36,2,FALSE),FALSE)))</f>
        <v>0</v>
      </c>
      <c r="R494" s="247">
        <f t="shared" si="24"/>
        <v>0</v>
      </c>
      <c r="S494" s="248">
        <f>VLOOKUP(H494,'3-Productie normen'!A:N,11,FALSE)</f>
        <v>0</v>
      </c>
      <c r="T494" s="248" t="s">
        <v>439</v>
      </c>
      <c r="V494" s="249">
        <f t="shared" si="23"/>
        <v>0</v>
      </c>
    </row>
    <row r="495" spans="1:22" ht="14.15" customHeight="1">
      <c r="A495" s="67">
        <v>495</v>
      </c>
      <c r="B495" s="450" t="s">
        <v>124</v>
      </c>
      <c r="C495" s="450" t="s">
        <v>125</v>
      </c>
      <c r="D495" s="219" t="s">
        <v>12</v>
      </c>
      <c r="E495" s="243" t="s">
        <v>448</v>
      </c>
      <c r="F495" s="244" t="s">
        <v>449</v>
      </c>
      <c r="G495" s="449" t="s">
        <v>437</v>
      </c>
      <c r="H495" s="230" t="s">
        <v>244</v>
      </c>
      <c r="I495" s="449" t="s">
        <v>327</v>
      </c>
      <c r="J495" s="316" t="s">
        <v>276</v>
      </c>
      <c r="K495" s="245">
        <v>208.6</v>
      </c>
      <c r="L495" s="246">
        <f t="shared" si="25"/>
        <v>0</v>
      </c>
      <c r="M495" s="188" t="s">
        <v>279</v>
      </c>
      <c r="N495" s="188"/>
      <c r="O495" s="187">
        <f>IF(M495="nio",0,IF(M495&gt;0,M495*K495/Q495,0))*VLOOKUP(B495,'2-Kosten per locatie'!$A$13:$G$46,7,FALSE)</f>
        <v>0</v>
      </c>
      <c r="P495" s="187">
        <f>IF(N495&gt;0,N495*K495/R495,0)*VLOOKUP(B495,'2-Kosten per locatie'!$A$13:$G$46,7,FALSE)</f>
        <v>0</v>
      </c>
      <c r="Q495" s="247">
        <f>IF(M495="nio",0,IF(M495&gt;0,VLOOKUP(H495,'3-Productie normen'!A:K,VLOOKUP(M495,'3-Productie normen'!$B$31:$C$36,2,FALSE),FALSE)))</f>
        <v>0</v>
      </c>
      <c r="R495" s="247">
        <f t="shared" si="24"/>
        <v>0</v>
      </c>
      <c r="S495" s="248">
        <f>VLOOKUP(H495,'3-Productie normen'!A:N,11,FALSE)</f>
        <v>0</v>
      </c>
      <c r="T495" s="248" t="s">
        <v>439</v>
      </c>
      <c r="V495" s="249">
        <f t="shared" si="23"/>
        <v>0</v>
      </c>
    </row>
    <row r="496" spans="1:22" ht="14.15" customHeight="1">
      <c r="A496" s="67">
        <v>496</v>
      </c>
      <c r="B496" s="450" t="s">
        <v>128</v>
      </c>
      <c r="C496" s="450" t="s">
        <v>129</v>
      </c>
      <c r="D496" s="219" t="s">
        <v>12</v>
      </c>
      <c r="E496" s="243" t="s">
        <v>386</v>
      </c>
      <c r="F496" s="244" t="s">
        <v>450</v>
      </c>
      <c r="G496" s="481" t="s">
        <v>231</v>
      </c>
      <c r="H496" s="230" t="s">
        <v>231</v>
      </c>
      <c r="I496" s="449" t="s">
        <v>374</v>
      </c>
      <c r="J496" s="316" t="s">
        <v>276</v>
      </c>
      <c r="K496" s="245">
        <v>8.64</v>
      </c>
      <c r="L496" s="246">
        <f t="shared" si="25"/>
        <v>52</v>
      </c>
      <c r="M496" s="188">
        <v>52</v>
      </c>
      <c r="N496" s="188"/>
      <c r="O496" s="187" t="e">
        <f>IF(M496="nio",0,IF(M496&gt;0,M496*K496/Q496,0))*VLOOKUP(B496,'2-Kosten per locatie'!$A$13:$G$46,7,FALSE)</f>
        <v>#DIV/0!</v>
      </c>
      <c r="P496" s="187">
        <f>IF(N496&gt;0,N496*K496/R496,0)*VLOOKUP(B496,'2-Kosten per locatie'!$A$13:$G$46,7,FALSE)</f>
        <v>0</v>
      </c>
      <c r="Q496" s="247">
        <f>IF(M496="nio",0,IF(M496&gt;0,VLOOKUP(H496,'3-Productie normen'!A:K,VLOOKUP(M496,'3-Productie normen'!$B$31:$C$36,2,FALSE),FALSE)))</f>
        <v>0</v>
      </c>
      <c r="R496" s="247">
        <f t="shared" si="24"/>
        <v>0</v>
      </c>
      <c r="S496" s="248">
        <f>VLOOKUP(H496,'3-Productie normen'!A:N,11,FALSE)</f>
        <v>0</v>
      </c>
      <c r="T496" s="248"/>
      <c r="V496" s="249">
        <f t="shared" si="23"/>
        <v>449.28000000000003</v>
      </c>
    </row>
    <row r="497" spans="1:22" ht="14.15" customHeight="1">
      <c r="A497" s="67">
        <v>497</v>
      </c>
      <c r="B497" s="450" t="s">
        <v>128</v>
      </c>
      <c r="C497" s="450" t="s">
        <v>129</v>
      </c>
      <c r="D497" s="219" t="s">
        <v>12</v>
      </c>
      <c r="E497" s="243" t="s">
        <v>386</v>
      </c>
      <c r="F497" s="244" t="s">
        <v>451</v>
      </c>
      <c r="G497" s="481" t="s">
        <v>283</v>
      </c>
      <c r="H497" s="230" t="s">
        <v>232</v>
      </c>
      <c r="I497" s="449" t="s">
        <v>374</v>
      </c>
      <c r="J497" s="316" t="s">
        <v>276</v>
      </c>
      <c r="K497" s="245">
        <v>41.76</v>
      </c>
      <c r="L497" s="246">
        <f t="shared" si="25"/>
        <v>52</v>
      </c>
      <c r="M497" s="188">
        <v>52</v>
      </c>
      <c r="N497" s="188"/>
      <c r="O497" s="187" t="e">
        <f>IF(M497="nio",0,IF(M497&gt;0,M497*K497/Q497,0))*VLOOKUP(B497,'2-Kosten per locatie'!$A$13:$G$46,7,FALSE)</f>
        <v>#DIV/0!</v>
      </c>
      <c r="P497" s="187">
        <f>IF(N497&gt;0,N497*K497/R497,0)*VLOOKUP(B497,'2-Kosten per locatie'!$A$13:$G$46,7,FALSE)</f>
        <v>0</v>
      </c>
      <c r="Q497" s="247">
        <f>IF(M497="nio",0,IF(M497&gt;0,VLOOKUP(H497,'3-Productie normen'!A:K,VLOOKUP(M497,'3-Productie normen'!$B$31:$C$36,2,FALSE),FALSE)))</f>
        <v>0</v>
      </c>
      <c r="R497" s="247">
        <f t="shared" si="24"/>
        <v>0</v>
      </c>
      <c r="S497" s="248">
        <f>VLOOKUP(H497,'3-Productie normen'!A:N,11,FALSE)</f>
        <v>0</v>
      </c>
      <c r="T497" s="248"/>
      <c r="V497" s="249">
        <f t="shared" si="23"/>
        <v>2171.52</v>
      </c>
    </row>
    <row r="498" spans="1:22" ht="14.15" customHeight="1">
      <c r="A498" s="67">
        <v>498</v>
      </c>
      <c r="B498" s="450" t="s">
        <v>128</v>
      </c>
      <c r="C498" s="450" t="s">
        <v>129</v>
      </c>
      <c r="D498" s="219" t="s">
        <v>12</v>
      </c>
      <c r="E498" s="243" t="s">
        <v>386</v>
      </c>
      <c r="F498" s="244" t="s">
        <v>452</v>
      </c>
      <c r="G498" s="481" t="s">
        <v>242</v>
      </c>
      <c r="H498" s="234" t="s">
        <v>242</v>
      </c>
      <c r="I498" s="449" t="s">
        <v>296</v>
      </c>
      <c r="J498" s="316" t="s">
        <v>297</v>
      </c>
      <c r="K498" s="245">
        <v>20.64</v>
      </c>
      <c r="L498" s="246">
        <f t="shared" si="25"/>
        <v>255</v>
      </c>
      <c r="M498" s="188">
        <v>255</v>
      </c>
      <c r="N498" s="188"/>
      <c r="O498" s="187" t="e">
        <f>IF(M498="nio",0,IF(M498&gt;0,M498*K498/Q498,0))*VLOOKUP(B498,'2-Kosten per locatie'!$A$13:$G$46,7,FALSE)</f>
        <v>#DIV/0!</v>
      </c>
      <c r="P498" s="187">
        <f>IF(N498&gt;0,N498*K498/R498,0)*VLOOKUP(B498,'2-Kosten per locatie'!$A$13:$G$46,7,FALSE)</f>
        <v>0</v>
      </c>
      <c r="Q498" s="247">
        <f>IF(M498="nio",0,IF(M498&gt;0,VLOOKUP(H498,'3-Productie normen'!A:K,VLOOKUP(M498,'3-Productie normen'!$B$31:$C$36,2,FALSE),FALSE)))</f>
        <v>0</v>
      </c>
      <c r="R498" s="247">
        <f t="shared" si="24"/>
        <v>0</v>
      </c>
      <c r="S498" s="248">
        <f>VLOOKUP(H498,'3-Productie normen'!A:N,11,FALSE)</f>
        <v>0</v>
      </c>
      <c r="T498" s="248"/>
      <c r="V498" s="249">
        <f t="shared" si="23"/>
        <v>5263.2</v>
      </c>
    </row>
    <row r="499" spans="1:22" ht="14.15" customHeight="1">
      <c r="A499" s="67">
        <v>499</v>
      </c>
      <c r="B499" s="450" t="s">
        <v>128</v>
      </c>
      <c r="C499" s="450" t="s">
        <v>129</v>
      </c>
      <c r="D499" s="219" t="s">
        <v>12</v>
      </c>
      <c r="E499" s="243" t="s">
        <v>386</v>
      </c>
      <c r="F499" s="244" t="s">
        <v>453</v>
      </c>
      <c r="G499" s="481" t="s">
        <v>454</v>
      </c>
      <c r="H499" s="230" t="s">
        <v>240</v>
      </c>
      <c r="I499" s="449" t="s">
        <v>278</v>
      </c>
      <c r="J499" s="316" t="s">
        <v>286</v>
      </c>
      <c r="K499" s="245">
        <v>17.28</v>
      </c>
      <c r="L499" s="246">
        <f t="shared" si="25"/>
        <v>510</v>
      </c>
      <c r="M499" s="188">
        <v>255</v>
      </c>
      <c r="N499" s="188">
        <v>255</v>
      </c>
      <c r="O499" s="187" t="e">
        <f>IF(M499="nio",0,IF(M499&gt;0,M499*K499/Q499,0))*VLOOKUP(B499,'2-Kosten per locatie'!$A$13:$G$46,7,FALSE)</f>
        <v>#DIV/0!</v>
      </c>
      <c r="P499" s="187" t="e">
        <f>IF(N499&gt;0,N499*K499/R499,0)*VLOOKUP(B499,'2-Kosten per locatie'!$A$13:$G$46,7,FALSE)</f>
        <v>#DIV/0!</v>
      </c>
      <c r="Q499" s="247">
        <f>IF(M499="nio",0,IF(M499&gt;0,VLOOKUP(H499,'3-Productie normen'!A:K,VLOOKUP(M499,'3-Productie normen'!$B$31:$C$36,2,FALSE),FALSE)))</f>
        <v>0</v>
      </c>
      <c r="R499" s="247">
        <f t="shared" si="24"/>
        <v>0</v>
      </c>
      <c r="S499" s="248">
        <f>VLOOKUP(H499,'3-Productie normen'!A:N,11,FALSE)</f>
        <v>0</v>
      </c>
      <c r="T499" s="248"/>
      <c r="V499" s="249">
        <f t="shared" si="23"/>
        <v>8812.8000000000011</v>
      </c>
    </row>
    <row r="500" spans="1:22" ht="14.15" customHeight="1">
      <c r="A500" s="67">
        <v>500</v>
      </c>
      <c r="B500" s="450" t="s">
        <v>128</v>
      </c>
      <c r="C500" s="450" t="s">
        <v>129</v>
      </c>
      <c r="D500" s="219" t="s">
        <v>12</v>
      </c>
      <c r="E500" s="243" t="s">
        <v>386</v>
      </c>
      <c r="F500" s="244" t="s">
        <v>455</v>
      </c>
      <c r="G500" s="481" t="s">
        <v>456</v>
      </c>
      <c r="H500" s="230" t="s">
        <v>232</v>
      </c>
      <c r="I500" s="449" t="s">
        <v>374</v>
      </c>
      <c r="J500" s="316" t="s">
        <v>276</v>
      </c>
      <c r="K500" s="245">
        <v>33.119999999999997</v>
      </c>
      <c r="L500" s="246">
        <f t="shared" si="25"/>
        <v>52</v>
      </c>
      <c r="M500" s="188">
        <v>52</v>
      </c>
      <c r="N500" s="188"/>
      <c r="O500" s="187" t="e">
        <f>IF(M500="nio",0,IF(M500&gt;0,M500*K500/Q500,0))*VLOOKUP(B500,'2-Kosten per locatie'!$A$13:$G$46,7,FALSE)</f>
        <v>#DIV/0!</v>
      </c>
      <c r="P500" s="187">
        <f>IF(N500&gt;0,N500*K500/R500,0)*VLOOKUP(B500,'2-Kosten per locatie'!$A$13:$G$46,7,FALSE)</f>
        <v>0</v>
      </c>
      <c r="Q500" s="247">
        <f>IF(M500="nio",0,IF(M500&gt;0,VLOOKUP(H500,'3-Productie normen'!A:K,VLOOKUP(M500,'3-Productie normen'!$B$31:$C$36,2,FALSE),FALSE)))</f>
        <v>0</v>
      </c>
      <c r="R500" s="247">
        <f t="shared" si="24"/>
        <v>0</v>
      </c>
      <c r="S500" s="248">
        <f>VLOOKUP(H500,'3-Productie normen'!A:N,11,FALSE)</f>
        <v>0</v>
      </c>
      <c r="T500" s="248"/>
      <c r="V500" s="249">
        <f t="shared" si="23"/>
        <v>1722.2399999999998</v>
      </c>
    </row>
    <row r="501" spans="1:22" ht="14.15" customHeight="1">
      <c r="A501" s="67">
        <v>501</v>
      </c>
      <c r="B501" s="450" t="s">
        <v>128</v>
      </c>
      <c r="C501" s="450" t="s">
        <v>129</v>
      </c>
      <c r="D501" s="219" t="s">
        <v>12</v>
      </c>
      <c r="E501" s="243" t="s">
        <v>386</v>
      </c>
      <c r="F501" s="244" t="s">
        <v>457</v>
      </c>
      <c r="G501" s="481" t="s">
        <v>242</v>
      </c>
      <c r="H501" s="234" t="s">
        <v>242</v>
      </c>
      <c r="I501" s="449" t="s">
        <v>296</v>
      </c>
      <c r="J501" s="316" t="s">
        <v>297</v>
      </c>
      <c r="K501" s="245">
        <v>20.64</v>
      </c>
      <c r="L501" s="246">
        <f t="shared" si="25"/>
        <v>255</v>
      </c>
      <c r="M501" s="188">
        <v>255</v>
      </c>
      <c r="N501" s="188"/>
      <c r="O501" s="187" t="e">
        <f>IF(M501="nio",0,IF(M501&gt;0,M501*K501/Q501,0))*VLOOKUP(B501,'2-Kosten per locatie'!$A$13:$G$46,7,FALSE)</f>
        <v>#DIV/0!</v>
      </c>
      <c r="P501" s="187">
        <f>IF(N501&gt;0,N501*K501/R501,0)*VLOOKUP(B501,'2-Kosten per locatie'!$A$13:$G$46,7,FALSE)</f>
        <v>0</v>
      </c>
      <c r="Q501" s="247">
        <f>IF(M501="nio",0,IF(M501&gt;0,VLOOKUP(H501,'3-Productie normen'!A:K,VLOOKUP(M501,'3-Productie normen'!$B$31:$C$36,2,FALSE),FALSE)))</f>
        <v>0</v>
      </c>
      <c r="R501" s="247">
        <f t="shared" si="24"/>
        <v>0</v>
      </c>
      <c r="S501" s="248">
        <f>VLOOKUP(H501,'3-Productie normen'!A:N,11,FALSE)</f>
        <v>0</v>
      </c>
      <c r="T501" s="248"/>
      <c r="V501" s="249">
        <f t="shared" si="23"/>
        <v>5263.2</v>
      </c>
    </row>
    <row r="502" spans="1:22" ht="14.15" customHeight="1">
      <c r="A502" s="67">
        <v>502</v>
      </c>
      <c r="B502" s="450" t="s">
        <v>128</v>
      </c>
      <c r="C502" s="450" t="s">
        <v>129</v>
      </c>
      <c r="D502" s="219" t="s">
        <v>12</v>
      </c>
      <c r="E502" s="243" t="s">
        <v>386</v>
      </c>
      <c r="F502" s="244" t="s">
        <v>458</v>
      </c>
      <c r="G502" s="481" t="s">
        <v>459</v>
      </c>
      <c r="H502" s="230" t="s">
        <v>236</v>
      </c>
      <c r="I502" s="449" t="s">
        <v>374</v>
      </c>
      <c r="J502" s="316" t="s">
        <v>276</v>
      </c>
      <c r="K502" s="245">
        <v>12.96</v>
      </c>
      <c r="L502" s="246">
        <f t="shared" si="25"/>
        <v>52</v>
      </c>
      <c r="M502" s="188">
        <v>52</v>
      </c>
      <c r="N502" s="188"/>
      <c r="O502" s="187" t="e">
        <f>IF(M502="nio",0,IF(M502&gt;0,M502*K502/Q502,0))*VLOOKUP(B502,'2-Kosten per locatie'!$A$13:$G$46,7,FALSE)</f>
        <v>#DIV/0!</v>
      </c>
      <c r="P502" s="187">
        <f>IF(N502&gt;0,N502*K502/R502,0)*VLOOKUP(B502,'2-Kosten per locatie'!$A$13:$G$46,7,FALSE)</f>
        <v>0</v>
      </c>
      <c r="Q502" s="247">
        <f>IF(M502="nio",0,IF(M502&gt;0,VLOOKUP(H502,'3-Productie normen'!A:K,VLOOKUP(M502,'3-Productie normen'!$B$31:$C$36,2,FALSE),FALSE)))</f>
        <v>0</v>
      </c>
      <c r="R502" s="247">
        <f t="shared" si="24"/>
        <v>0</v>
      </c>
      <c r="S502" s="248">
        <f>VLOOKUP(H502,'3-Productie normen'!A:N,11,FALSE)</f>
        <v>0</v>
      </c>
      <c r="T502" s="248"/>
      <c r="V502" s="249">
        <f t="shared" si="23"/>
        <v>673.92000000000007</v>
      </c>
    </row>
    <row r="503" spans="1:22" ht="14.15" customHeight="1">
      <c r="A503" s="67">
        <v>503</v>
      </c>
      <c r="B503" s="450" t="s">
        <v>128</v>
      </c>
      <c r="C503" s="450" t="s">
        <v>129</v>
      </c>
      <c r="D503" s="219" t="s">
        <v>12</v>
      </c>
      <c r="E503" s="243" t="s">
        <v>386</v>
      </c>
      <c r="F503" s="244" t="s">
        <v>460</v>
      </c>
      <c r="G503" s="481" t="s">
        <v>283</v>
      </c>
      <c r="H503" s="230" t="s">
        <v>232</v>
      </c>
      <c r="I503" s="449" t="s">
        <v>374</v>
      </c>
      <c r="J503" s="316" t="s">
        <v>276</v>
      </c>
      <c r="K503" s="245">
        <v>43.199999999999996</v>
      </c>
      <c r="L503" s="246">
        <f t="shared" si="25"/>
        <v>52</v>
      </c>
      <c r="M503" s="188">
        <v>52</v>
      </c>
      <c r="N503" s="188"/>
      <c r="O503" s="187" t="e">
        <f>IF(M503="nio",0,IF(M503&gt;0,M503*K503/Q503,0))*VLOOKUP(B503,'2-Kosten per locatie'!$A$13:$G$46,7,FALSE)</f>
        <v>#DIV/0!</v>
      </c>
      <c r="P503" s="187">
        <f>IF(N503&gt;0,N503*K503/R503,0)*VLOOKUP(B503,'2-Kosten per locatie'!$A$13:$G$46,7,FALSE)</f>
        <v>0</v>
      </c>
      <c r="Q503" s="247">
        <f>IF(M503="nio",0,IF(M503&gt;0,VLOOKUP(H503,'3-Productie normen'!A:K,VLOOKUP(M503,'3-Productie normen'!$B$31:$C$36,2,FALSE),FALSE)))</f>
        <v>0</v>
      </c>
      <c r="R503" s="247">
        <f t="shared" si="24"/>
        <v>0</v>
      </c>
      <c r="S503" s="248">
        <f>VLOOKUP(H503,'3-Productie normen'!A:N,11,FALSE)</f>
        <v>0</v>
      </c>
      <c r="T503" s="248"/>
      <c r="V503" s="249">
        <f t="shared" si="23"/>
        <v>2246.3999999999996</v>
      </c>
    </row>
    <row r="504" spans="1:22" ht="14.15" customHeight="1">
      <c r="A504" s="67">
        <v>504</v>
      </c>
      <c r="B504" s="450" t="s">
        <v>128</v>
      </c>
      <c r="C504" s="450" t="s">
        <v>129</v>
      </c>
      <c r="D504" s="219" t="s">
        <v>12</v>
      </c>
      <c r="E504" s="243" t="s">
        <v>386</v>
      </c>
      <c r="F504" s="244" t="s">
        <v>461</v>
      </c>
      <c r="G504" s="481" t="s">
        <v>242</v>
      </c>
      <c r="H504" s="234" t="s">
        <v>242</v>
      </c>
      <c r="I504" s="449" t="s">
        <v>296</v>
      </c>
      <c r="J504" s="316" t="s">
        <v>297</v>
      </c>
      <c r="K504" s="245">
        <v>20.64</v>
      </c>
      <c r="L504" s="246">
        <f t="shared" si="25"/>
        <v>255</v>
      </c>
      <c r="M504" s="188">
        <v>255</v>
      </c>
      <c r="N504" s="188"/>
      <c r="O504" s="187" t="e">
        <f>IF(M504="nio",0,IF(M504&gt;0,M504*K504/Q504,0))*VLOOKUP(B504,'2-Kosten per locatie'!$A$13:$G$46,7,FALSE)</f>
        <v>#DIV/0!</v>
      </c>
      <c r="P504" s="187">
        <f>IF(N504&gt;0,N504*K504/R504,0)*VLOOKUP(B504,'2-Kosten per locatie'!$A$13:$G$46,7,FALSE)</f>
        <v>0</v>
      </c>
      <c r="Q504" s="247">
        <f>IF(M504="nio",0,IF(M504&gt;0,VLOOKUP(H504,'3-Productie normen'!A:K,VLOOKUP(M504,'3-Productie normen'!$B$31:$C$36,2,FALSE),FALSE)))</f>
        <v>0</v>
      </c>
      <c r="R504" s="247">
        <f t="shared" si="24"/>
        <v>0</v>
      </c>
      <c r="S504" s="248">
        <f>VLOOKUP(H504,'3-Productie normen'!A:N,11,FALSE)</f>
        <v>0</v>
      </c>
      <c r="T504" s="248"/>
      <c r="V504" s="249">
        <f t="shared" ref="V504:V567" si="26">L504*K504</f>
        <v>5263.2</v>
      </c>
    </row>
    <row r="505" spans="1:22" ht="14.15" customHeight="1">
      <c r="A505" s="67">
        <v>505</v>
      </c>
      <c r="B505" s="450" t="s">
        <v>128</v>
      </c>
      <c r="C505" s="450" t="s">
        <v>129</v>
      </c>
      <c r="D505" s="219" t="s">
        <v>12</v>
      </c>
      <c r="E505" s="243" t="s">
        <v>386</v>
      </c>
      <c r="F505" s="244" t="s">
        <v>462</v>
      </c>
      <c r="G505" s="481" t="s">
        <v>463</v>
      </c>
      <c r="H505" s="230" t="s">
        <v>233</v>
      </c>
      <c r="I505" s="449" t="s">
        <v>374</v>
      </c>
      <c r="J505" s="316" t="s">
        <v>286</v>
      </c>
      <c r="K505" s="245">
        <v>71.28</v>
      </c>
      <c r="L505" s="246">
        <f t="shared" si="25"/>
        <v>255</v>
      </c>
      <c r="M505" s="188">
        <v>255</v>
      </c>
      <c r="N505" s="188"/>
      <c r="O505" s="187" t="e">
        <f>IF(M505="nio",0,IF(M505&gt;0,M505*K505/Q505,0))*VLOOKUP(B505,'2-Kosten per locatie'!$A$13:$G$46,7,FALSE)</f>
        <v>#DIV/0!</v>
      </c>
      <c r="P505" s="187">
        <f>IF(N505&gt;0,N505*K505/R505,0)*VLOOKUP(B505,'2-Kosten per locatie'!$A$13:$G$46,7,FALSE)</f>
        <v>0</v>
      </c>
      <c r="Q505" s="247">
        <f>IF(M505="nio",0,IF(M505&gt;0,VLOOKUP(H505,'3-Productie normen'!A:K,VLOOKUP(M505,'3-Productie normen'!$B$31:$C$36,2,FALSE),FALSE)))</f>
        <v>0</v>
      </c>
      <c r="R505" s="247">
        <f t="shared" si="24"/>
        <v>0</v>
      </c>
      <c r="S505" s="248">
        <f>VLOOKUP(H505,'3-Productie normen'!A:N,11,FALSE)</f>
        <v>0</v>
      </c>
      <c r="T505" s="248"/>
      <c r="V505" s="249">
        <f t="shared" si="26"/>
        <v>18176.400000000001</v>
      </c>
    </row>
    <row r="506" spans="1:22" ht="14.15" customHeight="1">
      <c r="A506" s="67">
        <v>506</v>
      </c>
      <c r="B506" s="450" t="s">
        <v>128</v>
      </c>
      <c r="C506" s="450" t="s">
        <v>129</v>
      </c>
      <c r="D506" s="219" t="s">
        <v>12</v>
      </c>
      <c r="E506" s="243" t="s">
        <v>386</v>
      </c>
      <c r="F506" s="244" t="s">
        <v>464</v>
      </c>
      <c r="G506" s="481" t="s">
        <v>242</v>
      </c>
      <c r="H506" s="234" t="s">
        <v>242</v>
      </c>
      <c r="I506" s="449" t="s">
        <v>296</v>
      </c>
      <c r="J506" s="316" t="s">
        <v>297</v>
      </c>
      <c r="K506" s="245">
        <v>20.64</v>
      </c>
      <c r="L506" s="246">
        <f t="shared" si="25"/>
        <v>255</v>
      </c>
      <c r="M506" s="188">
        <v>255</v>
      </c>
      <c r="N506" s="188"/>
      <c r="O506" s="187" t="e">
        <f>IF(M506="nio",0,IF(M506&gt;0,M506*K506/Q506,0))*VLOOKUP(B506,'2-Kosten per locatie'!$A$13:$G$46,7,FALSE)</f>
        <v>#DIV/0!</v>
      </c>
      <c r="P506" s="187">
        <f>IF(N506&gt;0,N506*K506/R506,0)*VLOOKUP(B506,'2-Kosten per locatie'!$A$13:$G$46,7,FALSE)</f>
        <v>0</v>
      </c>
      <c r="Q506" s="247">
        <f>IF(M506="nio",0,IF(M506&gt;0,VLOOKUP(H506,'3-Productie normen'!A:K,VLOOKUP(M506,'3-Productie normen'!$B$31:$C$36,2,FALSE),FALSE)))</f>
        <v>0</v>
      </c>
      <c r="R506" s="247">
        <f t="shared" si="24"/>
        <v>0</v>
      </c>
      <c r="S506" s="248">
        <f>VLOOKUP(H506,'3-Productie normen'!A:N,11,FALSE)</f>
        <v>0</v>
      </c>
      <c r="T506" s="248"/>
      <c r="V506" s="249">
        <f t="shared" si="26"/>
        <v>5263.2</v>
      </c>
    </row>
    <row r="507" spans="1:22" ht="14.15" customHeight="1">
      <c r="A507" s="67">
        <v>507</v>
      </c>
      <c r="B507" s="482" t="s">
        <v>128</v>
      </c>
      <c r="C507" s="482" t="s">
        <v>129</v>
      </c>
      <c r="D507" s="447" t="s">
        <v>12</v>
      </c>
      <c r="E507" s="492" t="s">
        <v>280</v>
      </c>
      <c r="F507" s="493" t="s">
        <v>281</v>
      </c>
      <c r="G507" s="494" t="s">
        <v>465</v>
      </c>
      <c r="H507" s="230" t="s">
        <v>227</v>
      </c>
      <c r="I507" s="449" t="s">
        <v>323</v>
      </c>
      <c r="J507" s="495" t="s">
        <v>324</v>
      </c>
      <c r="K507" s="496">
        <v>81.069999999999993</v>
      </c>
      <c r="L507" s="246">
        <f t="shared" si="25"/>
        <v>255</v>
      </c>
      <c r="M507" s="188">
        <v>255</v>
      </c>
      <c r="N507" s="188"/>
      <c r="O507" s="187" t="e">
        <f>IF(M507="nio",0,IF(M507&gt;0,M507*K507/Q507,0))*VLOOKUP(B507,'2-Kosten per locatie'!$A$13:$G$46,7,FALSE)</f>
        <v>#DIV/0!</v>
      </c>
      <c r="P507" s="187">
        <f>IF(N507&gt;0,N507*K507/R507,0)*VLOOKUP(B507,'2-Kosten per locatie'!$A$13:$G$46,7,FALSE)</f>
        <v>0</v>
      </c>
      <c r="Q507" s="247">
        <f>IF(M507="nio",0,IF(M507&gt;0,VLOOKUP(H507,'3-Productie normen'!A:K,VLOOKUP(M507,'3-Productie normen'!$B$31:$C$36,2,FALSE),FALSE)))</f>
        <v>0</v>
      </c>
      <c r="R507" s="247">
        <f t="shared" si="24"/>
        <v>0</v>
      </c>
      <c r="S507" s="248">
        <f>VLOOKUP(H507,'3-Productie normen'!A:N,11,FALSE)</f>
        <v>0</v>
      </c>
      <c r="T507" s="248"/>
      <c r="V507" s="249">
        <f t="shared" si="26"/>
        <v>20672.849999999999</v>
      </c>
    </row>
    <row r="508" spans="1:22" ht="14.15" customHeight="1">
      <c r="A508" s="67">
        <v>508</v>
      </c>
      <c r="B508" s="482" t="s">
        <v>128</v>
      </c>
      <c r="C508" s="482" t="s">
        <v>129</v>
      </c>
      <c r="D508" s="447" t="s">
        <v>12</v>
      </c>
      <c r="E508" s="492" t="s">
        <v>280</v>
      </c>
      <c r="F508" s="493" t="s">
        <v>289</v>
      </c>
      <c r="G508" s="494" t="s">
        <v>283</v>
      </c>
      <c r="H508" s="230" t="s">
        <v>232</v>
      </c>
      <c r="I508" s="449" t="s">
        <v>374</v>
      </c>
      <c r="J508" s="495" t="s">
        <v>276</v>
      </c>
      <c r="K508" s="496">
        <v>22</v>
      </c>
      <c r="L508" s="246">
        <f t="shared" si="25"/>
        <v>255</v>
      </c>
      <c r="M508" s="188">
        <v>255</v>
      </c>
      <c r="N508" s="188"/>
      <c r="O508" s="187" t="e">
        <f>IF(M508="nio",0,IF(M508&gt;0,M508*K508/Q508,0))*VLOOKUP(B508,'2-Kosten per locatie'!$A$13:$G$46,7,FALSE)</f>
        <v>#DIV/0!</v>
      </c>
      <c r="P508" s="187">
        <f>IF(N508&gt;0,N508*K508/R508,0)*VLOOKUP(B508,'2-Kosten per locatie'!$A$13:$G$46,7,FALSE)</f>
        <v>0</v>
      </c>
      <c r="Q508" s="247">
        <f>IF(M508="nio",0,IF(M508&gt;0,VLOOKUP(H508,'3-Productie normen'!A:K,VLOOKUP(M508,'3-Productie normen'!$B$31:$C$36,2,FALSE),FALSE)))</f>
        <v>0</v>
      </c>
      <c r="R508" s="247">
        <f t="shared" si="24"/>
        <v>0</v>
      </c>
      <c r="S508" s="248">
        <f>VLOOKUP(H508,'3-Productie normen'!A:N,11,FALSE)</f>
        <v>0</v>
      </c>
      <c r="T508" s="248"/>
      <c r="V508" s="249">
        <f t="shared" si="26"/>
        <v>5610</v>
      </c>
    </row>
    <row r="509" spans="1:22" ht="14.15" customHeight="1">
      <c r="A509" s="67">
        <v>509</v>
      </c>
      <c r="B509" s="482" t="s">
        <v>128</v>
      </c>
      <c r="C509" s="482" t="s">
        <v>129</v>
      </c>
      <c r="D509" s="447" t="s">
        <v>12</v>
      </c>
      <c r="E509" s="492" t="s">
        <v>280</v>
      </c>
      <c r="F509" s="493" t="s">
        <v>291</v>
      </c>
      <c r="G509" s="494" t="s">
        <v>465</v>
      </c>
      <c r="H509" s="230" t="s">
        <v>227</v>
      </c>
      <c r="I509" s="449" t="s">
        <v>323</v>
      </c>
      <c r="J509" s="495" t="s">
        <v>324</v>
      </c>
      <c r="K509" s="496">
        <v>22.880000000000003</v>
      </c>
      <c r="L509" s="246">
        <f t="shared" si="25"/>
        <v>255</v>
      </c>
      <c r="M509" s="188">
        <v>255</v>
      </c>
      <c r="N509" s="188"/>
      <c r="O509" s="187" t="e">
        <f>IF(M509="nio",0,IF(M509&gt;0,M509*K509/Q509,0))*VLOOKUP(B509,'2-Kosten per locatie'!$A$13:$G$46,7,FALSE)</f>
        <v>#DIV/0!</v>
      </c>
      <c r="P509" s="187">
        <f>IF(N509&gt;0,N509*K509/R509,0)*VLOOKUP(B509,'2-Kosten per locatie'!$A$13:$G$46,7,FALSE)</f>
        <v>0</v>
      </c>
      <c r="Q509" s="247">
        <f>IF(M509="nio",0,IF(M509&gt;0,VLOOKUP(H509,'3-Productie normen'!A:K,VLOOKUP(M509,'3-Productie normen'!$B$31:$C$36,2,FALSE),FALSE)))</f>
        <v>0</v>
      </c>
      <c r="R509" s="247">
        <f t="shared" si="24"/>
        <v>0</v>
      </c>
      <c r="S509" s="248">
        <f>VLOOKUP(H509,'3-Productie normen'!A:N,11,FALSE)</f>
        <v>0</v>
      </c>
      <c r="T509" s="248"/>
      <c r="V509" s="249">
        <f t="shared" si="26"/>
        <v>5834.4000000000005</v>
      </c>
    </row>
    <row r="510" spans="1:22" ht="14.15" customHeight="1">
      <c r="A510" s="67">
        <v>510</v>
      </c>
      <c r="B510" s="482" t="s">
        <v>128</v>
      </c>
      <c r="C510" s="482" t="s">
        <v>129</v>
      </c>
      <c r="D510" s="447" t="s">
        <v>12</v>
      </c>
      <c r="E510" s="492" t="s">
        <v>280</v>
      </c>
      <c r="F510" s="493" t="s">
        <v>293</v>
      </c>
      <c r="G510" s="494" t="s">
        <v>465</v>
      </c>
      <c r="H510" s="230" t="s">
        <v>227</v>
      </c>
      <c r="I510" s="449" t="s">
        <v>323</v>
      </c>
      <c r="J510" s="495" t="s">
        <v>324</v>
      </c>
      <c r="K510" s="496">
        <v>28.52</v>
      </c>
      <c r="L510" s="246">
        <f t="shared" si="25"/>
        <v>255</v>
      </c>
      <c r="M510" s="188">
        <v>255</v>
      </c>
      <c r="N510" s="188"/>
      <c r="O510" s="187" t="e">
        <f>IF(M510="nio",0,IF(M510&gt;0,M510*K510/Q510,0))*VLOOKUP(B510,'2-Kosten per locatie'!$A$13:$G$46,7,FALSE)</f>
        <v>#DIV/0!</v>
      </c>
      <c r="P510" s="187">
        <f>IF(N510&gt;0,N510*K510/R510,0)*VLOOKUP(B510,'2-Kosten per locatie'!$A$13:$G$46,7,FALSE)</f>
        <v>0</v>
      </c>
      <c r="Q510" s="247">
        <f>IF(M510="nio",0,IF(M510&gt;0,VLOOKUP(H510,'3-Productie normen'!A:K,VLOOKUP(M510,'3-Productie normen'!$B$31:$C$36,2,FALSE),FALSE)))</f>
        <v>0</v>
      </c>
      <c r="R510" s="247">
        <f t="shared" si="24"/>
        <v>0</v>
      </c>
      <c r="S510" s="248">
        <f>VLOOKUP(H510,'3-Productie normen'!A:N,11,FALSE)</f>
        <v>0</v>
      </c>
      <c r="T510" s="248"/>
      <c r="V510" s="249">
        <f t="shared" si="26"/>
        <v>7272.5999999999995</v>
      </c>
    </row>
    <row r="511" spans="1:22" ht="14.15" customHeight="1">
      <c r="A511" s="67">
        <v>511</v>
      </c>
      <c r="B511" s="482" t="s">
        <v>128</v>
      </c>
      <c r="C511" s="482" t="s">
        <v>129</v>
      </c>
      <c r="D511" s="447" t="s">
        <v>12</v>
      </c>
      <c r="E511" s="492" t="s">
        <v>280</v>
      </c>
      <c r="F511" s="493" t="s">
        <v>295</v>
      </c>
      <c r="G511" s="494" t="s">
        <v>465</v>
      </c>
      <c r="H511" s="230" t="s">
        <v>227</v>
      </c>
      <c r="I511" s="449" t="s">
        <v>323</v>
      </c>
      <c r="J511" s="495" t="s">
        <v>324</v>
      </c>
      <c r="K511" s="496">
        <v>29.759999999999998</v>
      </c>
      <c r="L511" s="246">
        <f t="shared" si="25"/>
        <v>255</v>
      </c>
      <c r="M511" s="188">
        <v>255</v>
      </c>
      <c r="N511" s="188"/>
      <c r="O511" s="187" t="e">
        <f>IF(M511="nio",0,IF(M511&gt;0,M511*K511/Q511,0))*VLOOKUP(B511,'2-Kosten per locatie'!$A$13:$G$46,7,FALSE)</f>
        <v>#DIV/0!</v>
      </c>
      <c r="P511" s="187">
        <f>IF(N511&gt;0,N511*K511/R511,0)*VLOOKUP(B511,'2-Kosten per locatie'!$A$13:$G$46,7,FALSE)</f>
        <v>0</v>
      </c>
      <c r="Q511" s="247">
        <f>IF(M511="nio",0,IF(M511&gt;0,VLOOKUP(H511,'3-Productie normen'!A:K,VLOOKUP(M511,'3-Productie normen'!$B$31:$C$36,2,FALSE),FALSE)))</f>
        <v>0</v>
      </c>
      <c r="R511" s="247">
        <f t="shared" si="24"/>
        <v>0</v>
      </c>
      <c r="S511" s="248">
        <f>VLOOKUP(H511,'3-Productie normen'!A:N,11,FALSE)</f>
        <v>0</v>
      </c>
      <c r="T511" s="248"/>
      <c r="V511" s="249">
        <f t="shared" si="26"/>
        <v>7588.7999999999993</v>
      </c>
    </row>
    <row r="512" spans="1:22" ht="14.15" customHeight="1">
      <c r="A512" s="67">
        <v>512</v>
      </c>
      <c r="B512" s="482" t="s">
        <v>128</v>
      </c>
      <c r="C512" s="482" t="s">
        <v>129</v>
      </c>
      <c r="D512" s="447" t="s">
        <v>12</v>
      </c>
      <c r="E512" s="492" t="s">
        <v>280</v>
      </c>
      <c r="F512" s="493" t="s">
        <v>298</v>
      </c>
      <c r="G512" s="494" t="s">
        <v>465</v>
      </c>
      <c r="H512" s="230" t="s">
        <v>227</v>
      </c>
      <c r="I512" s="449" t="s">
        <v>323</v>
      </c>
      <c r="J512" s="495" t="s">
        <v>324</v>
      </c>
      <c r="K512" s="496">
        <v>40.92</v>
      </c>
      <c r="L512" s="246">
        <f t="shared" si="25"/>
        <v>255</v>
      </c>
      <c r="M512" s="188">
        <v>255</v>
      </c>
      <c r="N512" s="188"/>
      <c r="O512" s="187" t="e">
        <f>IF(M512="nio",0,IF(M512&gt;0,M512*K512/Q512,0))*VLOOKUP(B512,'2-Kosten per locatie'!$A$13:$G$46,7,FALSE)</f>
        <v>#DIV/0!</v>
      </c>
      <c r="P512" s="187">
        <f>IF(N512&gt;0,N512*K512/R512,0)*VLOOKUP(B512,'2-Kosten per locatie'!$A$13:$G$46,7,FALSE)</f>
        <v>0</v>
      </c>
      <c r="Q512" s="247">
        <f>IF(M512="nio",0,IF(M512&gt;0,VLOOKUP(H512,'3-Productie normen'!A:K,VLOOKUP(M512,'3-Productie normen'!$B$31:$C$36,2,FALSE),FALSE)))</f>
        <v>0</v>
      </c>
      <c r="R512" s="247">
        <f t="shared" si="24"/>
        <v>0</v>
      </c>
      <c r="S512" s="248">
        <f>VLOOKUP(H512,'3-Productie normen'!A:N,11,FALSE)</f>
        <v>0</v>
      </c>
      <c r="T512" s="248"/>
      <c r="V512" s="249">
        <f t="shared" si="26"/>
        <v>10434.6</v>
      </c>
    </row>
    <row r="513" spans="1:22" ht="14.15" customHeight="1">
      <c r="A513" s="67">
        <v>513</v>
      </c>
      <c r="B513" s="482" t="s">
        <v>128</v>
      </c>
      <c r="C513" s="482" t="s">
        <v>129</v>
      </c>
      <c r="D513" s="447" t="s">
        <v>12</v>
      </c>
      <c r="E513" s="492" t="s">
        <v>280</v>
      </c>
      <c r="F513" s="493" t="s">
        <v>301</v>
      </c>
      <c r="G513" s="494" t="s">
        <v>376</v>
      </c>
      <c r="H513" s="230" t="s">
        <v>243</v>
      </c>
      <c r="I513" s="449" t="s">
        <v>323</v>
      </c>
      <c r="J513" s="495" t="s">
        <v>324</v>
      </c>
      <c r="K513" s="496">
        <v>13.68</v>
      </c>
      <c r="L513" s="246">
        <f t="shared" si="25"/>
        <v>255</v>
      </c>
      <c r="M513" s="188">
        <v>255</v>
      </c>
      <c r="N513" s="188"/>
      <c r="O513" s="187" t="e">
        <f>IF(M513="nio",0,IF(M513&gt;0,M513*K513/Q513,0))*VLOOKUP(B513,'2-Kosten per locatie'!$A$13:$G$46,7,FALSE)</f>
        <v>#DIV/0!</v>
      </c>
      <c r="P513" s="187">
        <f>IF(N513&gt;0,N513*K513/R513,0)*VLOOKUP(B513,'2-Kosten per locatie'!$A$13:$G$46,7,FALSE)</f>
        <v>0</v>
      </c>
      <c r="Q513" s="247">
        <f>IF(M513="nio",0,IF(M513&gt;0,VLOOKUP(H513,'3-Productie normen'!A:K,VLOOKUP(M513,'3-Productie normen'!$B$31:$C$36,2,FALSE),FALSE)))</f>
        <v>0</v>
      </c>
      <c r="R513" s="247">
        <f t="shared" si="24"/>
        <v>0</v>
      </c>
      <c r="S513" s="248">
        <f>VLOOKUP(H513,'3-Productie normen'!A:N,11,FALSE)</f>
        <v>0</v>
      </c>
      <c r="T513" s="248"/>
      <c r="V513" s="249">
        <f t="shared" si="26"/>
        <v>3488.4</v>
      </c>
    </row>
    <row r="514" spans="1:22" ht="14.15" customHeight="1">
      <c r="A514" s="67">
        <v>514</v>
      </c>
      <c r="B514" s="482" t="s">
        <v>128</v>
      </c>
      <c r="C514" s="482" t="s">
        <v>129</v>
      </c>
      <c r="D514" s="447" t="s">
        <v>12</v>
      </c>
      <c r="E514" s="492" t="s">
        <v>280</v>
      </c>
      <c r="F514" s="493" t="s">
        <v>466</v>
      </c>
      <c r="G514" s="494" t="s">
        <v>467</v>
      </c>
      <c r="H514" s="230" t="s">
        <v>227</v>
      </c>
      <c r="I514" s="449" t="s">
        <v>323</v>
      </c>
      <c r="J514" s="495" t="s">
        <v>324</v>
      </c>
      <c r="K514" s="496">
        <v>5.6</v>
      </c>
      <c r="L514" s="246">
        <f t="shared" si="25"/>
        <v>255</v>
      </c>
      <c r="M514" s="188">
        <v>255</v>
      </c>
      <c r="N514" s="188"/>
      <c r="O514" s="187" t="e">
        <f>IF(M514="nio",0,IF(M514&gt;0,M514*K514/Q514,0))*VLOOKUP(B514,'2-Kosten per locatie'!$A$13:$G$46,7,FALSE)</f>
        <v>#DIV/0!</v>
      </c>
      <c r="P514" s="187">
        <f>IF(N514&gt;0,N514*K514/R514,0)*VLOOKUP(B514,'2-Kosten per locatie'!$A$13:$G$46,7,FALSE)</f>
        <v>0</v>
      </c>
      <c r="Q514" s="247">
        <f>IF(M514="nio",0,IF(M514&gt;0,VLOOKUP(H514,'3-Productie normen'!A:K,VLOOKUP(M514,'3-Productie normen'!$B$31:$C$36,2,FALSE),FALSE)))</f>
        <v>0</v>
      </c>
      <c r="R514" s="247">
        <f t="shared" si="24"/>
        <v>0</v>
      </c>
      <c r="S514" s="248">
        <f>VLOOKUP(H514,'3-Productie normen'!A:N,11,FALSE)</f>
        <v>0</v>
      </c>
      <c r="T514" s="248"/>
      <c r="V514" s="249">
        <f t="shared" si="26"/>
        <v>1428</v>
      </c>
    </row>
    <row r="515" spans="1:22" ht="14.15" customHeight="1">
      <c r="A515" s="67">
        <v>515</v>
      </c>
      <c r="B515" s="482" t="s">
        <v>128</v>
      </c>
      <c r="C515" s="482" t="s">
        <v>129</v>
      </c>
      <c r="D515" s="447" t="s">
        <v>12</v>
      </c>
      <c r="E515" s="492" t="s">
        <v>280</v>
      </c>
      <c r="F515" s="493" t="s">
        <v>468</v>
      </c>
      <c r="G515" s="494" t="s">
        <v>469</v>
      </c>
      <c r="H515" s="230" t="s">
        <v>227</v>
      </c>
      <c r="I515" s="449" t="s">
        <v>323</v>
      </c>
      <c r="J515" s="495" t="s">
        <v>324</v>
      </c>
      <c r="K515" s="496">
        <v>6.72</v>
      </c>
      <c r="L515" s="246">
        <f t="shared" si="25"/>
        <v>255</v>
      </c>
      <c r="M515" s="188">
        <v>255</v>
      </c>
      <c r="N515" s="188"/>
      <c r="O515" s="187" t="e">
        <f>IF(M515="nio",0,IF(M515&gt;0,M515*K515/Q515,0))*VLOOKUP(B515,'2-Kosten per locatie'!$A$13:$G$46,7,FALSE)</f>
        <v>#DIV/0!</v>
      </c>
      <c r="P515" s="187">
        <f>IF(N515&gt;0,N515*K515/R515,0)*VLOOKUP(B515,'2-Kosten per locatie'!$A$13:$G$46,7,FALSE)</f>
        <v>0</v>
      </c>
      <c r="Q515" s="247">
        <f>IF(M515="nio",0,IF(M515&gt;0,VLOOKUP(H515,'3-Productie normen'!A:K,VLOOKUP(M515,'3-Productie normen'!$B$31:$C$36,2,FALSE),FALSE)))</f>
        <v>0</v>
      </c>
      <c r="R515" s="247">
        <f t="shared" si="24"/>
        <v>0</v>
      </c>
      <c r="S515" s="248">
        <f>VLOOKUP(H515,'3-Productie normen'!A:N,11,FALSE)</f>
        <v>0</v>
      </c>
      <c r="T515" s="248"/>
      <c r="V515" s="249">
        <f t="shared" si="26"/>
        <v>1713.6</v>
      </c>
    </row>
    <row r="516" spans="1:22" ht="14.15" customHeight="1">
      <c r="A516" s="67">
        <v>516</v>
      </c>
      <c r="B516" s="450" t="s">
        <v>128</v>
      </c>
      <c r="C516" s="450" t="s">
        <v>129</v>
      </c>
      <c r="D516" s="219" t="s">
        <v>12</v>
      </c>
      <c r="E516" s="243" t="s">
        <v>280</v>
      </c>
      <c r="F516" s="244" t="s">
        <v>330</v>
      </c>
      <c r="G516" s="481" t="s">
        <v>470</v>
      </c>
      <c r="H516" s="230" t="s">
        <v>227</v>
      </c>
      <c r="I516" s="449" t="s">
        <v>374</v>
      </c>
      <c r="J516" s="316" t="s">
        <v>276</v>
      </c>
      <c r="K516" s="245">
        <v>10.36</v>
      </c>
      <c r="L516" s="246">
        <f t="shared" si="25"/>
        <v>255</v>
      </c>
      <c r="M516" s="188">
        <v>255</v>
      </c>
      <c r="N516" s="188"/>
      <c r="O516" s="187" t="e">
        <f>IF(M516="nio",0,IF(M516&gt;0,M516*K516/Q516,0))*VLOOKUP(B516,'2-Kosten per locatie'!$A$13:$G$46,7,FALSE)</f>
        <v>#DIV/0!</v>
      </c>
      <c r="P516" s="187">
        <f>IF(N516&gt;0,N516*K516/R516,0)*VLOOKUP(B516,'2-Kosten per locatie'!$A$13:$G$46,7,FALSE)</f>
        <v>0</v>
      </c>
      <c r="Q516" s="247">
        <f>IF(M516="nio",0,IF(M516&gt;0,VLOOKUP(H516,'3-Productie normen'!A:K,VLOOKUP(M516,'3-Productie normen'!$B$31:$C$36,2,FALSE),FALSE)))</f>
        <v>0</v>
      </c>
      <c r="R516" s="247">
        <f t="shared" si="24"/>
        <v>0</v>
      </c>
      <c r="S516" s="248">
        <f>VLOOKUP(H516,'3-Productie normen'!A:N,11,FALSE)</f>
        <v>0</v>
      </c>
      <c r="T516" s="248"/>
      <c r="V516" s="249">
        <f t="shared" si="26"/>
        <v>2641.7999999999997</v>
      </c>
    </row>
    <row r="517" spans="1:22" ht="14.15" customHeight="1">
      <c r="A517" s="67">
        <v>517</v>
      </c>
      <c r="B517" s="450" t="s">
        <v>128</v>
      </c>
      <c r="C517" s="450" t="s">
        <v>129</v>
      </c>
      <c r="D517" s="219" t="s">
        <v>12</v>
      </c>
      <c r="E517" s="243" t="s">
        <v>280</v>
      </c>
      <c r="F517" s="244" t="s">
        <v>330</v>
      </c>
      <c r="G517" s="481" t="s">
        <v>465</v>
      </c>
      <c r="H517" s="230" t="s">
        <v>227</v>
      </c>
      <c r="I517" s="449" t="s">
        <v>374</v>
      </c>
      <c r="J517" s="316" t="s">
        <v>276</v>
      </c>
      <c r="K517" s="245">
        <v>33.28</v>
      </c>
      <c r="L517" s="246">
        <f t="shared" si="25"/>
        <v>255</v>
      </c>
      <c r="M517" s="188">
        <v>255</v>
      </c>
      <c r="N517" s="188"/>
      <c r="O517" s="187" t="e">
        <f>IF(M517="nio",0,IF(M517&gt;0,M517*K517/Q517,0))*VLOOKUP(B517,'2-Kosten per locatie'!$A$13:$G$46,7,FALSE)</f>
        <v>#DIV/0!</v>
      </c>
      <c r="P517" s="187">
        <f>IF(N517&gt;0,N517*K517/R517,0)*VLOOKUP(B517,'2-Kosten per locatie'!$A$13:$G$46,7,FALSE)</f>
        <v>0</v>
      </c>
      <c r="Q517" s="247">
        <f>IF(M517="nio",0,IF(M517&gt;0,VLOOKUP(H517,'3-Productie normen'!A:K,VLOOKUP(M517,'3-Productie normen'!$B$31:$C$36,2,FALSE),FALSE)))</f>
        <v>0</v>
      </c>
      <c r="R517" s="247">
        <f t="shared" si="24"/>
        <v>0</v>
      </c>
      <c r="S517" s="248">
        <f>VLOOKUP(H517,'3-Productie normen'!A:N,11,FALSE)</f>
        <v>0</v>
      </c>
      <c r="T517" s="248"/>
      <c r="V517" s="249">
        <f t="shared" si="26"/>
        <v>8486.4</v>
      </c>
    </row>
    <row r="518" spans="1:22" ht="14.15" customHeight="1">
      <c r="A518" s="67">
        <v>518</v>
      </c>
      <c r="B518" s="450" t="s">
        <v>128</v>
      </c>
      <c r="C518" s="450" t="s">
        <v>129</v>
      </c>
      <c r="D518" s="219" t="s">
        <v>12</v>
      </c>
      <c r="E518" s="243" t="s">
        <v>280</v>
      </c>
      <c r="F518" s="244" t="s">
        <v>351</v>
      </c>
      <c r="G518" s="481" t="s">
        <v>470</v>
      </c>
      <c r="H518" s="230" t="s">
        <v>227</v>
      </c>
      <c r="I518" s="449" t="s">
        <v>374</v>
      </c>
      <c r="J518" s="316" t="s">
        <v>276</v>
      </c>
      <c r="K518" s="245">
        <v>83.2</v>
      </c>
      <c r="L518" s="246">
        <f t="shared" si="25"/>
        <v>255</v>
      </c>
      <c r="M518" s="188">
        <v>255</v>
      </c>
      <c r="N518" s="188"/>
      <c r="O518" s="187" t="e">
        <f>IF(M518="nio",0,IF(M518&gt;0,M518*K518/Q518,0))*VLOOKUP(B518,'2-Kosten per locatie'!$A$13:$G$46,7,FALSE)</f>
        <v>#DIV/0!</v>
      </c>
      <c r="P518" s="187">
        <f>IF(N518&gt;0,N518*K518/R518,0)*VLOOKUP(B518,'2-Kosten per locatie'!$A$13:$G$46,7,FALSE)</f>
        <v>0</v>
      </c>
      <c r="Q518" s="247">
        <f>IF(M518="nio",0,IF(M518&gt;0,VLOOKUP(H518,'3-Productie normen'!A:K,VLOOKUP(M518,'3-Productie normen'!$B$31:$C$36,2,FALSE),FALSE)))</f>
        <v>0</v>
      </c>
      <c r="R518" s="247">
        <f t="shared" ref="R518:R581" si="27">IF(N518&gt;0,Q518*$R$8,0)</f>
        <v>0</v>
      </c>
      <c r="S518" s="248">
        <f>VLOOKUP(H518,'3-Productie normen'!A:N,11,FALSE)</f>
        <v>0</v>
      </c>
      <c r="T518" s="248"/>
      <c r="V518" s="249">
        <f t="shared" si="26"/>
        <v>21216</v>
      </c>
    </row>
    <row r="519" spans="1:22" ht="14.15" customHeight="1">
      <c r="A519" s="67">
        <v>519</v>
      </c>
      <c r="B519" s="482" t="s">
        <v>128</v>
      </c>
      <c r="C519" s="482" t="s">
        <v>129</v>
      </c>
      <c r="D519" s="447" t="s">
        <v>12</v>
      </c>
      <c r="E519" s="492" t="s">
        <v>280</v>
      </c>
      <c r="F519" s="493" t="s">
        <v>364</v>
      </c>
      <c r="G519" s="494" t="s">
        <v>236</v>
      </c>
      <c r="H519" s="230" t="s">
        <v>236</v>
      </c>
      <c r="I519" s="449" t="s">
        <v>374</v>
      </c>
      <c r="J519" s="495" t="s">
        <v>276</v>
      </c>
      <c r="K519" s="496">
        <v>43.52</v>
      </c>
      <c r="L519" s="246">
        <f t="shared" si="25"/>
        <v>52</v>
      </c>
      <c r="M519" s="188">
        <v>52</v>
      </c>
      <c r="N519" s="188"/>
      <c r="O519" s="187" t="e">
        <f>IF(M519="nio",0,IF(M519&gt;0,M519*K519/Q519,0))*VLOOKUP(B519,'2-Kosten per locatie'!$A$13:$G$46,7,FALSE)</f>
        <v>#DIV/0!</v>
      </c>
      <c r="P519" s="187">
        <f>IF(N519&gt;0,N519*K519/R519,0)*VLOOKUP(B519,'2-Kosten per locatie'!$A$13:$G$46,7,FALSE)</f>
        <v>0</v>
      </c>
      <c r="Q519" s="247">
        <f>IF(M519="nio",0,IF(M519&gt;0,VLOOKUP(H519,'3-Productie normen'!A:K,VLOOKUP(M519,'3-Productie normen'!$B$31:$C$36,2,FALSE),FALSE)))</f>
        <v>0</v>
      </c>
      <c r="R519" s="247">
        <f t="shared" si="27"/>
        <v>0</v>
      </c>
      <c r="S519" s="248">
        <f>VLOOKUP(H519,'3-Productie normen'!A:N,11,FALSE)</f>
        <v>0</v>
      </c>
      <c r="T519" s="248"/>
      <c r="V519" s="249">
        <f t="shared" si="26"/>
        <v>2263.04</v>
      </c>
    </row>
    <row r="520" spans="1:22" ht="14.15" customHeight="1">
      <c r="A520" s="67">
        <v>520</v>
      </c>
      <c r="B520" s="450" t="s">
        <v>128</v>
      </c>
      <c r="C520" s="450" t="s">
        <v>129</v>
      </c>
      <c r="D520" s="219" t="s">
        <v>12</v>
      </c>
      <c r="E520" s="243" t="s">
        <v>280</v>
      </c>
      <c r="F520" s="244" t="s">
        <v>471</v>
      </c>
      <c r="G520" s="65" t="s">
        <v>242</v>
      </c>
      <c r="H520" s="234" t="s">
        <v>242</v>
      </c>
      <c r="I520" s="449" t="s">
        <v>296</v>
      </c>
      <c r="J520" s="316" t="s">
        <v>297</v>
      </c>
      <c r="K520" s="245">
        <v>20.64</v>
      </c>
      <c r="L520" s="246">
        <f t="shared" si="25"/>
        <v>255</v>
      </c>
      <c r="M520" s="188">
        <v>255</v>
      </c>
      <c r="N520" s="188"/>
      <c r="O520" s="187" t="e">
        <f>IF(M520="nio",0,IF(M520&gt;0,M520*K520/Q520,0))*VLOOKUP(B520,'2-Kosten per locatie'!$A$13:$G$46,7,FALSE)</f>
        <v>#DIV/0!</v>
      </c>
      <c r="P520" s="187">
        <f>IF(N520&gt;0,N520*K520/R520,0)*VLOOKUP(B520,'2-Kosten per locatie'!$A$13:$G$46,7,FALSE)</f>
        <v>0</v>
      </c>
      <c r="Q520" s="247">
        <f>IF(M520="nio",0,IF(M520&gt;0,VLOOKUP(H520,'3-Productie normen'!A:K,VLOOKUP(M520,'3-Productie normen'!$B$31:$C$36,2,FALSE),FALSE)))</f>
        <v>0</v>
      </c>
      <c r="R520" s="247">
        <f t="shared" si="27"/>
        <v>0</v>
      </c>
      <c r="S520" s="248">
        <f>VLOOKUP(H520,'3-Productie normen'!A:N,11,FALSE)</f>
        <v>0</v>
      </c>
      <c r="T520" s="248"/>
      <c r="V520" s="249">
        <f t="shared" si="26"/>
        <v>5263.2</v>
      </c>
    </row>
    <row r="521" spans="1:22" ht="14.15" customHeight="1">
      <c r="A521" s="67">
        <v>521</v>
      </c>
      <c r="B521" s="450" t="s">
        <v>128</v>
      </c>
      <c r="C521" s="450" t="s">
        <v>129</v>
      </c>
      <c r="D521" s="219" t="s">
        <v>12</v>
      </c>
      <c r="E521" s="243" t="s">
        <v>280</v>
      </c>
      <c r="F521" s="244" t="s">
        <v>472</v>
      </c>
      <c r="G521" s="481" t="s">
        <v>345</v>
      </c>
      <c r="H521" s="230" t="s">
        <v>232</v>
      </c>
      <c r="I521" s="449" t="s">
        <v>374</v>
      </c>
      <c r="J521" s="316" t="s">
        <v>276</v>
      </c>
      <c r="K521" s="245">
        <v>7.28</v>
      </c>
      <c r="L521" s="246">
        <f t="shared" si="25"/>
        <v>255</v>
      </c>
      <c r="M521" s="188">
        <v>255</v>
      </c>
      <c r="N521" s="188"/>
      <c r="O521" s="187" t="e">
        <f>IF(M521="nio",0,IF(M521&gt;0,M521*K521/Q521,0))*VLOOKUP(B521,'2-Kosten per locatie'!$A$13:$G$46,7,FALSE)</f>
        <v>#DIV/0!</v>
      </c>
      <c r="P521" s="187">
        <f>IF(N521&gt;0,N521*K521/R521,0)*VLOOKUP(B521,'2-Kosten per locatie'!$A$13:$G$46,7,FALSE)</f>
        <v>0</v>
      </c>
      <c r="Q521" s="247">
        <f>IF(M521="nio",0,IF(M521&gt;0,VLOOKUP(H521,'3-Productie normen'!A:K,VLOOKUP(M521,'3-Productie normen'!$B$31:$C$36,2,FALSE),FALSE)))</f>
        <v>0</v>
      </c>
      <c r="R521" s="247">
        <f t="shared" si="27"/>
        <v>0</v>
      </c>
      <c r="S521" s="248">
        <f>VLOOKUP(H521,'3-Productie normen'!A:N,11,FALSE)</f>
        <v>0</v>
      </c>
      <c r="T521" s="248"/>
      <c r="V521" s="249">
        <f t="shared" si="26"/>
        <v>1856.4</v>
      </c>
    </row>
    <row r="522" spans="1:22" ht="14.15" customHeight="1">
      <c r="A522" s="67">
        <v>522</v>
      </c>
      <c r="B522" s="450" t="s">
        <v>128</v>
      </c>
      <c r="C522" s="450" t="s">
        <v>129</v>
      </c>
      <c r="D522" s="219" t="s">
        <v>12</v>
      </c>
      <c r="E522" s="243" t="s">
        <v>280</v>
      </c>
      <c r="F522" s="244" t="s">
        <v>473</v>
      </c>
      <c r="G522" s="481" t="s">
        <v>373</v>
      </c>
      <c r="H522" s="230" t="s">
        <v>240</v>
      </c>
      <c r="I522" s="449" t="s">
        <v>374</v>
      </c>
      <c r="J522" s="316" t="s">
        <v>286</v>
      </c>
      <c r="K522" s="245">
        <v>3.52</v>
      </c>
      <c r="L522" s="246">
        <f t="shared" ref="L522:L585" si="28">SUM(M522:N522)</f>
        <v>510</v>
      </c>
      <c r="M522" s="188">
        <v>255</v>
      </c>
      <c r="N522" s="188">
        <v>255</v>
      </c>
      <c r="O522" s="187" t="e">
        <f>IF(M522="nio",0,IF(M522&gt;0,M522*K522/Q522,0))*VLOOKUP(B522,'2-Kosten per locatie'!$A$13:$G$46,7,FALSE)</f>
        <v>#DIV/0!</v>
      </c>
      <c r="P522" s="187" t="e">
        <f>IF(N522&gt;0,N522*K522/R522,0)*VLOOKUP(B522,'2-Kosten per locatie'!$A$13:$G$46,7,FALSE)</f>
        <v>#DIV/0!</v>
      </c>
      <c r="Q522" s="247">
        <f>IF(M522="nio",0,IF(M522&gt;0,VLOOKUP(H522,'3-Productie normen'!A:K,VLOOKUP(M522,'3-Productie normen'!$B$31:$C$36,2,FALSE),FALSE)))</f>
        <v>0</v>
      </c>
      <c r="R522" s="247">
        <f t="shared" si="27"/>
        <v>0</v>
      </c>
      <c r="S522" s="248">
        <f>VLOOKUP(H522,'3-Productie normen'!A:N,11,FALSE)</f>
        <v>0</v>
      </c>
      <c r="T522" s="248"/>
      <c r="V522" s="249">
        <f t="shared" si="26"/>
        <v>1795.2</v>
      </c>
    </row>
    <row r="523" spans="1:22" ht="14.15" customHeight="1">
      <c r="A523" s="67">
        <v>523</v>
      </c>
      <c r="B523" s="450" t="s">
        <v>128</v>
      </c>
      <c r="C523" s="450" t="s">
        <v>129</v>
      </c>
      <c r="D523" s="219" t="s">
        <v>12</v>
      </c>
      <c r="E523" s="243" t="s">
        <v>280</v>
      </c>
      <c r="F523" s="244" t="s">
        <v>474</v>
      </c>
      <c r="G523" s="481" t="s">
        <v>373</v>
      </c>
      <c r="H523" s="230" t="s">
        <v>240</v>
      </c>
      <c r="I523" s="449" t="s">
        <v>374</v>
      </c>
      <c r="J523" s="316" t="s">
        <v>286</v>
      </c>
      <c r="K523" s="245">
        <v>4.4800000000000004</v>
      </c>
      <c r="L523" s="246">
        <f t="shared" si="28"/>
        <v>510</v>
      </c>
      <c r="M523" s="188">
        <v>255</v>
      </c>
      <c r="N523" s="188">
        <v>255</v>
      </c>
      <c r="O523" s="187" t="e">
        <f>IF(M523="nio",0,IF(M523&gt;0,M523*K523/Q523,0))*VLOOKUP(B523,'2-Kosten per locatie'!$A$13:$G$46,7,FALSE)</f>
        <v>#DIV/0!</v>
      </c>
      <c r="P523" s="187" t="e">
        <f>IF(N523&gt;0,N523*K523/R523,0)*VLOOKUP(B523,'2-Kosten per locatie'!$A$13:$G$46,7,FALSE)</f>
        <v>#DIV/0!</v>
      </c>
      <c r="Q523" s="247">
        <f>IF(M523="nio",0,IF(M523&gt;0,VLOOKUP(H523,'3-Productie normen'!A:K,VLOOKUP(M523,'3-Productie normen'!$B$31:$C$36,2,FALSE),FALSE)))</f>
        <v>0</v>
      </c>
      <c r="R523" s="247">
        <f t="shared" si="27"/>
        <v>0</v>
      </c>
      <c r="S523" s="248">
        <f>VLOOKUP(H523,'3-Productie normen'!A:N,11,FALSE)</f>
        <v>0</v>
      </c>
      <c r="T523" s="248"/>
      <c r="V523" s="249">
        <f t="shared" si="26"/>
        <v>2284.8000000000002</v>
      </c>
    </row>
    <row r="524" spans="1:22" ht="14.15" customHeight="1">
      <c r="A524" s="67">
        <v>524</v>
      </c>
      <c r="B524" s="450" t="s">
        <v>128</v>
      </c>
      <c r="C524" s="450" t="s">
        <v>129</v>
      </c>
      <c r="D524" s="219" t="s">
        <v>12</v>
      </c>
      <c r="E524" s="243" t="s">
        <v>280</v>
      </c>
      <c r="F524" s="244" t="s">
        <v>475</v>
      </c>
      <c r="G524" s="481" t="s">
        <v>345</v>
      </c>
      <c r="H524" s="230" t="s">
        <v>232</v>
      </c>
      <c r="I524" s="449" t="s">
        <v>374</v>
      </c>
      <c r="J524" s="316" t="s">
        <v>276</v>
      </c>
      <c r="K524" s="245">
        <v>7.48</v>
      </c>
      <c r="L524" s="246">
        <f t="shared" si="28"/>
        <v>255</v>
      </c>
      <c r="M524" s="188">
        <v>255</v>
      </c>
      <c r="N524" s="188"/>
      <c r="O524" s="187" t="e">
        <f>IF(M524="nio",0,IF(M524&gt;0,M524*K524/Q524,0))*VLOOKUP(B524,'2-Kosten per locatie'!$A$13:$G$46,7,FALSE)</f>
        <v>#DIV/0!</v>
      </c>
      <c r="P524" s="187">
        <f>IF(N524&gt;0,N524*K524/R524,0)*VLOOKUP(B524,'2-Kosten per locatie'!$A$13:$G$46,7,FALSE)</f>
        <v>0</v>
      </c>
      <c r="Q524" s="247">
        <f>IF(M524="nio",0,IF(M524&gt;0,VLOOKUP(H524,'3-Productie normen'!A:K,VLOOKUP(M524,'3-Productie normen'!$B$31:$C$36,2,FALSE),FALSE)))</f>
        <v>0</v>
      </c>
      <c r="R524" s="247">
        <f t="shared" si="27"/>
        <v>0</v>
      </c>
      <c r="S524" s="248">
        <f>VLOOKUP(H524,'3-Productie normen'!A:N,11,FALSE)</f>
        <v>0</v>
      </c>
      <c r="T524" s="248"/>
      <c r="V524" s="249">
        <f t="shared" si="26"/>
        <v>1907.4</v>
      </c>
    </row>
    <row r="525" spans="1:22" ht="14.15" customHeight="1">
      <c r="A525" s="67">
        <v>525</v>
      </c>
      <c r="B525" s="450" t="s">
        <v>128</v>
      </c>
      <c r="C525" s="450" t="s">
        <v>129</v>
      </c>
      <c r="D525" s="219" t="s">
        <v>12</v>
      </c>
      <c r="E525" s="243" t="s">
        <v>280</v>
      </c>
      <c r="F525" s="244" t="s">
        <v>476</v>
      </c>
      <c r="G525" s="65" t="s">
        <v>242</v>
      </c>
      <c r="H525" s="234" t="s">
        <v>242</v>
      </c>
      <c r="I525" s="449" t="s">
        <v>296</v>
      </c>
      <c r="J525" s="316" t="s">
        <v>297</v>
      </c>
      <c r="K525" s="245">
        <v>20.64</v>
      </c>
      <c r="L525" s="246">
        <f t="shared" si="28"/>
        <v>255</v>
      </c>
      <c r="M525" s="188">
        <v>255</v>
      </c>
      <c r="N525" s="188"/>
      <c r="O525" s="187" t="e">
        <f>IF(M525="nio",0,IF(M525&gt;0,M525*K525/Q525,0))*VLOOKUP(B525,'2-Kosten per locatie'!$A$13:$G$46,7,FALSE)</f>
        <v>#DIV/0!</v>
      </c>
      <c r="P525" s="187">
        <f>IF(N525&gt;0,N525*K525/R525,0)*VLOOKUP(B525,'2-Kosten per locatie'!$A$13:$G$46,7,FALSE)</f>
        <v>0</v>
      </c>
      <c r="Q525" s="247">
        <f>IF(M525="nio",0,IF(M525&gt;0,VLOOKUP(H525,'3-Productie normen'!A:K,VLOOKUP(M525,'3-Productie normen'!$B$31:$C$36,2,FALSE),FALSE)))</f>
        <v>0</v>
      </c>
      <c r="R525" s="247">
        <f t="shared" si="27"/>
        <v>0</v>
      </c>
      <c r="S525" s="248">
        <f>VLOOKUP(H525,'3-Productie normen'!A:N,11,FALSE)</f>
        <v>0</v>
      </c>
      <c r="T525" s="248"/>
      <c r="V525" s="249">
        <f t="shared" si="26"/>
        <v>5263.2</v>
      </c>
    </row>
    <row r="526" spans="1:22" ht="14.15" customHeight="1">
      <c r="A526" s="67">
        <v>526</v>
      </c>
      <c r="B526" s="482" t="s">
        <v>128</v>
      </c>
      <c r="C526" s="482" t="s">
        <v>129</v>
      </c>
      <c r="D526" s="447" t="s">
        <v>12</v>
      </c>
      <c r="E526" s="492" t="s">
        <v>280</v>
      </c>
      <c r="F526" s="493" t="s">
        <v>477</v>
      </c>
      <c r="G526" s="494" t="s">
        <v>478</v>
      </c>
      <c r="H526" s="230" t="s">
        <v>227</v>
      </c>
      <c r="I526" s="449" t="s">
        <v>374</v>
      </c>
      <c r="J526" s="495" t="s">
        <v>276</v>
      </c>
      <c r="K526" s="496">
        <f>110.8+32</f>
        <v>142.80000000000001</v>
      </c>
      <c r="L526" s="246">
        <f t="shared" si="28"/>
        <v>255</v>
      </c>
      <c r="M526" s="188">
        <v>255</v>
      </c>
      <c r="N526" s="188"/>
      <c r="O526" s="187" t="e">
        <f>IF(M526="nio",0,IF(M526&gt;0,M526*K526/Q526,0))*VLOOKUP(B526,'2-Kosten per locatie'!$A$13:$G$46,7,FALSE)</f>
        <v>#DIV/0!</v>
      </c>
      <c r="P526" s="187">
        <f>IF(N526&gt;0,N526*K526/R526,0)*VLOOKUP(B526,'2-Kosten per locatie'!$A$13:$G$46,7,FALSE)</f>
        <v>0</v>
      </c>
      <c r="Q526" s="247">
        <f>IF(M526="nio",0,IF(M526&gt;0,VLOOKUP(H526,'3-Productie normen'!A:K,VLOOKUP(M526,'3-Productie normen'!$B$31:$C$36,2,FALSE),FALSE)))</f>
        <v>0</v>
      </c>
      <c r="R526" s="247">
        <f t="shared" si="27"/>
        <v>0</v>
      </c>
      <c r="S526" s="248">
        <f>VLOOKUP(H526,'3-Productie normen'!A:N,11,FALSE)</f>
        <v>0</v>
      </c>
      <c r="T526" s="248"/>
      <c r="V526" s="249">
        <f t="shared" si="26"/>
        <v>36414</v>
      </c>
    </row>
    <row r="527" spans="1:22" ht="14.15" customHeight="1">
      <c r="A527" s="67">
        <v>527</v>
      </c>
      <c r="B527" s="450" t="s">
        <v>128</v>
      </c>
      <c r="C527" s="450" t="s">
        <v>129</v>
      </c>
      <c r="D527" s="219" t="s">
        <v>12</v>
      </c>
      <c r="E527" s="243" t="s">
        <v>280</v>
      </c>
      <c r="F527" s="244" t="s">
        <v>479</v>
      </c>
      <c r="G527" s="481" t="s">
        <v>480</v>
      </c>
      <c r="H527" s="230" t="s">
        <v>232</v>
      </c>
      <c r="I527" s="449" t="s">
        <v>374</v>
      </c>
      <c r="J527" s="316" t="s">
        <v>276</v>
      </c>
      <c r="K527" s="245">
        <v>969.59999999999991</v>
      </c>
      <c r="L527" s="246">
        <f t="shared" si="28"/>
        <v>255</v>
      </c>
      <c r="M527" s="188">
        <v>255</v>
      </c>
      <c r="N527" s="188"/>
      <c r="O527" s="187" t="e">
        <f>IF(M527="nio",0,IF(M527&gt;0,M527*K527/Q527,0))*VLOOKUP(B527,'2-Kosten per locatie'!$A$13:$G$46,7,FALSE)</f>
        <v>#DIV/0!</v>
      </c>
      <c r="P527" s="187">
        <f>IF(N527&gt;0,N527*K527/R527,0)*VLOOKUP(B527,'2-Kosten per locatie'!$A$13:$G$46,7,FALSE)</f>
        <v>0</v>
      </c>
      <c r="Q527" s="247">
        <f>IF(M527="nio",0,IF(M527&gt;0,VLOOKUP(H527,'3-Productie normen'!A:K,VLOOKUP(M527,'3-Productie normen'!$B$31:$C$36,2,FALSE),FALSE)))</f>
        <v>0</v>
      </c>
      <c r="R527" s="247">
        <f t="shared" si="27"/>
        <v>0</v>
      </c>
      <c r="S527" s="248">
        <f>VLOOKUP(H527,'3-Productie normen'!A:N,11,FALSE)</f>
        <v>0</v>
      </c>
      <c r="T527" s="248"/>
      <c r="V527" s="249">
        <f t="shared" si="26"/>
        <v>247247.99999999997</v>
      </c>
    </row>
    <row r="528" spans="1:22" ht="14.15" customHeight="1">
      <c r="A528" s="67">
        <v>528</v>
      </c>
      <c r="B528" s="450" t="s">
        <v>128</v>
      </c>
      <c r="C528" s="450" t="s">
        <v>129</v>
      </c>
      <c r="D528" s="219" t="s">
        <v>12</v>
      </c>
      <c r="E528" s="243" t="s">
        <v>280</v>
      </c>
      <c r="F528" s="244" t="s">
        <v>481</v>
      </c>
      <c r="G528" s="481" t="s">
        <v>235</v>
      </c>
      <c r="H528" s="230" t="s">
        <v>235</v>
      </c>
      <c r="I528" s="449" t="s">
        <v>296</v>
      </c>
      <c r="J528" s="316" t="s">
        <v>297</v>
      </c>
      <c r="K528" s="245">
        <v>2</v>
      </c>
      <c r="L528" s="246">
        <f t="shared" si="28"/>
        <v>255</v>
      </c>
      <c r="M528" s="188">
        <v>255</v>
      </c>
      <c r="N528" s="188"/>
      <c r="O528" s="187" t="e">
        <f>IF(M528="nio",0,IF(M528&gt;0,M528*K528/Q528,0))*VLOOKUP(B528,'2-Kosten per locatie'!$A$13:$G$46,7,FALSE)</f>
        <v>#DIV/0!</v>
      </c>
      <c r="P528" s="187">
        <f>IF(N528&gt;0,N528*K528/R528,0)*VLOOKUP(B528,'2-Kosten per locatie'!$A$13:$G$46,7,FALSE)</f>
        <v>0</v>
      </c>
      <c r="Q528" s="247">
        <f>IF(M528="nio",0,IF(M528&gt;0,VLOOKUP(H528,'3-Productie normen'!A:K,VLOOKUP(M528,'3-Productie normen'!$B$31:$C$36,2,FALSE),FALSE)))</f>
        <v>0</v>
      </c>
      <c r="R528" s="247">
        <f t="shared" si="27"/>
        <v>0</v>
      </c>
      <c r="S528" s="248">
        <f>VLOOKUP(H528,'3-Productie normen'!A:N,11,FALSE)</f>
        <v>0</v>
      </c>
      <c r="T528" s="248"/>
      <c r="V528" s="249">
        <f t="shared" si="26"/>
        <v>510</v>
      </c>
    </row>
    <row r="529" spans="1:22" ht="14.15" customHeight="1">
      <c r="A529" s="67">
        <v>529</v>
      </c>
      <c r="B529" s="450" t="s">
        <v>128</v>
      </c>
      <c r="C529" s="450" t="s">
        <v>129</v>
      </c>
      <c r="D529" s="219" t="s">
        <v>12</v>
      </c>
      <c r="E529" s="243" t="s">
        <v>280</v>
      </c>
      <c r="F529" s="244" t="s">
        <v>482</v>
      </c>
      <c r="G529" s="481" t="s">
        <v>235</v>
      </c>
      <c r="H529" s="230" t="s">
        <v>235</v>
      </c>
      <c r="I529" s="449" t="s">
        <v>296</v>
      </c>
      <c r="J529" s="316" t="s">
        <v>297</v>
      </c>
      <c r="K529" s="245">
        <v>2</v>
      </c>
      <c r="L529" s="246">
        <f t="shared" si="28"/>
        <v>255</v>
      </c>
      <c r="M529" s="188">
        <v>255</v>
      </c>
      <c r="N529" s="188"/>
      <c r="O529" s="187" t="e">
        <f>IF(M529="nio",0,IF(M529&gt;0,M529*K529/Q529,0))*VLOOKUP(B529,'2-Kosten per locatie'!$A$13:$G$46,7,FALSE)</f>
        <v>#DIV/0!</v>
      </c>
      <c r="P529" s="187">
        <f>IF(N529&gt;0,N529*K529/R529,0)*VLOOKUP(B529,'2-Kosten per locatie'!$A$13:$G$46,7,FALSE)</f>
        <v>0</v>
      </c>
      <c r="Q529" s="247">
        <f>IF(M529="nio",0,IF(M529&gt;0,VLOOKUP(H529,'3-Productie normen'!A:K,VLOOKUP(M529,'3-Productie normen'!$B$31:$C$36,2,FALSE),FALSE)))</f>
        <v>0</v>
      </c>
      <c r="R529" s="247">
        <f t="shared" si="27"/>
        <v>0</v>
      </c>
      <c r="S529" s="248">
        <f>VLOOKUP(H529,'3-Productie normen'!A:N,11,FALSE)</f>
        <v>0</v>
      </c>
      <c r="T529" s="248"/>
      <c r="V529" s="249">
        <f t="shared" si="26"/>
        <v>510</v>
      </c>
    </row>
    <row r="530" spans="1:22" ht="14.15" customHeight="1">
      <c r="A530" s="67">
        <v>530</v>
      </c>
      <c r="B530" s="450" t="s">
        <v>128</v>
      </c>
      <c r="C530" s="450" t="s">
        <v>129</v>
      </c>
      <c r="D530" s="219" t="s">
        <v>12</v>
      </c>
      <c r="E530" s="243" t="s">
        <v>280</v>
      </c>
      <c r="F530" s="244" t="s">
        <v>483</v>
      </c>
      <c r="G530" s="481" t="s">
        <v>235</v>
      </c>
      <c r="H530" s="230" t="s">
        <v>235</v>
      </c>
      <c r="I530" s="449" t="s">
        <v>296</v>
      </c>
      <c r="J530" s="316" t="s">
        <v>297</v>
      </c>
      <c r="K530" s="245">
        <v>2</v>
      </c>
      <c r="L530" s="246">
        <f t="shared" si="28"/>
        <v>255</v>
      </c>
      <c r="M530" s="188">
        <v>255</v>
      </c>
      <c r="N530" s="188"/>
      <c r="O530" s="187" t="e">
        <f>IF(M530="nio",0,IF(M530&gt;0,M530*K530/Q530,0))*VLOOKUP(B530,'2-Kosten per locatie'!$A$13:$G$46,7,FALSE)</f>
        <v>#DIV/0!</v>
      </c>
      <c r="P530" s="187">
        <f>IF(N530&gt;0,N530*K530/R530,0)*VLOOKUP(B530,'2-Kosten per locatie'!$A$13:$G$46,7,FALSE)</f>
        <v>0</v>
      </c>
      <c r="Q530" s="247">
        <f>IF(M530="nio",0,IF(M530&gt;0,VLOOKUP(H530,'3-Productie normen'!A:K,VLOOKUP(M530,'3-Productie normen'!$B$31:$C$36,2,FALSE),FALSE)))</f>
        <v>0</v>
      </c>
      <c r="R530" s="247">
        <f t="shared" si="27"/>
        <v>0</v>
      </c>
      <c r="S530" s="248">
        <f>VLOOKUP(H530,'3-Productie normen'!A:N,11,FALSE)</f>
        <v>0</v>
      </c>
      <c r="T530" s="248"/>
      <c r="V530" s="249">
        <f t="shared" si="26"/>
        <v>510</v>
      </c>
    </row>
    <row r="531" spans="1:22" ht="14.15" customHeight="1">
      <c r="A531" s="67">
        <v>531</v>
      </c>
      <c r="B531" s="450" t="s">
        <v>128</v>
      </c>
      <c r="C531" s="450" t="s">
        <v>129</v>
      </c>
      <c r="D531" s="219" t="s">
        <v>12</v>
      </c>
      <c r="E531" s="243" t="s">
        <v>280</v>
      </c>
      <c r="F531" s="244" t="s">
        <v>484</v>
      </c>
      <c r="G531" s="481" t="s">
        <v>304</v>
      </c>
      <c r="H531" s="234" t="s">
        <v>242</v>
      </c>
      <c r="I531" s="449" t="s">
        <v>327</v>
      </c>
      <c r="J531" s="316" t="s">
        <v>276</v>
      </c>
      <c r="K531" s="245">
        <v>10.5</v>
      </c>
      <c r="L531" s="246">
        <f t="shared" si="28"/>
        <v>255</v>
      </c>
      <c r="M531" s="188">
        <v>255</v>
      </c>
      <c r="N531" s="188"/>
      <c r="O531" s="187" t="e">
        <f>IF(M531="nio",0,IF(M531&gt;0,M531*K531/Q531,0))*VLOOKUP(B531,'2-Kosten per locatie'!$A$13:$G$46,7,FALSE)</f>
        <v>#DIV/0!</v>
      </c>
      <c r="P531" s="187">
        <f>IF(N531&gt;0,N531*K531/R531,0)*VLOOKUP(B531,'2-Kosten per locatie'!$A$13:$G$46,7,FALSE)</f>
        <v>0</v>
      </c>
      <c r="Q531" s="247">
        <f>IF(M531="nio",0,IF(M531&gt;0,VLOOKUP(H531,'3-Productie normen'!A:K,VLOOKUP(M531,'3-Productie normen'!$B$31:$C$36,2,FALSE),FALSE)))</f>
        <v>0</v>
      </c>
      <c r="R531" s="247">
        <f t="shared" si="27"/>
        <v>0</v>
      </c>
      <c r="S531" s="248">
        <f>VLOOKUP(H531,'3-Productie normen'!A:N,11,FALSE)</f>
        <v>0</v>
      </c>
      <c r="T531" s="248"/>
      <c r="V531" s="249">
        <f t="shared" si="26"/>
        <v>2677.5</v>
      </c>
    </row>
    <row r="532" spans="1:22" ht="14.15" customHeight="1">
      <c r="A532" s="67">
        <v>532</v>
      </c>
      <c r="B532" s="450" t="s">
        <v>128</v>
      </c>
      <c r="C532" s="450" t="s">
        <v>129</v>
      </c>
      <c r="D532" s="219" t="s">
        <v>12</v>
      </c>
      <c r="E532" s="243" t="s">
        <v>280</v>
      </c>
      <c r="F532" s="244" t="s">
        <v>485</v>
      </c>
      <c r="G532" s="481" t="s">
        <v>304</v>
      </c>
      <c r="H532" s="234" t="s">
        <v>242</v>
      </c>
      <c r="I532" s="449" t="s">
        <v>327</v>
      </c>
      <c r="J532" s="316" t="s">
        <v>276</v>
      </c>
      <c r="K532" s="245">
        <v>10.5</v>
      </c>
      <c r="L532" s="246">
        <f t="shared" si="28"/>
        <v>255</v>
      </c>
      <c r="M532" s="188">
        <v>255</v>
      </c>
      <c r="N532" s="188"/>
      <c r="O532" s="187" t="e">
        <f>IF(M532="nio",0,IF(M532&gt;0,M532*K532/Q532,0))*VLOOKUP(B532,'2-Kosten per locatie'!$A$13:$G$46,7,FALSE)</f>
        <v>#DIV/0!</v>
      </c>
      <c r="P532" s="187">
        <f>IF(N532&gt;0,N532*K532/R532,0)*VLOOKUP(B532,'2-Kosten per locatie'!$A$13:$G$46,7,FALSE)</f>
        <v>0</v>
      </c>
      <c r="Q532" s="247">
        <f>IF(M532="nio",0,IF(M532&gt;0,VLOOKUP(H532,'3-Productie normen'!A:K,VLOOKUP(M532,'3-Productie normen'!$B$31:$C$36,2,FALSE),FALSE)))</f>
        <v>0</v>
      </c>
      <c r="R532" s="247">
        <f t="shared" si="27"/>
        <v>0</v>
      </c>
      <c r="S532" s="248">
        <f>VLOOKUP(H532,'3-Productie normen'!A:N,11,FALSE)</f>
        <v>0</v>
      </c>
      <c r="T532" s="248"/>
      <c r="V532" s="249">
        <f t="shared" si="26"/>
        <v>2677.5</v>
      </c>
    </row>
    <row r="533" spans="1:22" ht="14.15" customHeight="1">
      <c r="A533" s="67">
        <v>533</v>
      </c>
      <c r="B533" s="450" t="s">
        <v>128</v>
      </c>
      <c r="C533" s="450" t="s">
        <v>129</v>
      </c>
      <c r="D533" s="219" t="s">
        <v>12</v>
      </c>
      <c r="E533" s="243" t="s">
        <v>280</v>
      </c>
      <c r="F533" s="244" t="s">
        <v>486</v>
      </c>
      <c r="G533" s="481" t="s">
        <v>487</v>
      </c>
      <c r="H533" s="230" t="s">
        <v>227</v>
      </c>
      <c r="I533" s="449" t="s">
        <v>323</v>
      </c>
      <c r="J533" s="316" t="s">
        <v>324</v>
      </c>
      <c r="K533" s="245">
        <v>43.2</v>
      </c>
      <c r="L533" s="246">
        <f t="shared" si="28"/>
        <v>255</v>
      </c>
      <c r="M533" s="188">
        <v>255</v>
      </c>
      <c r="N533" s="188"/>
      <c r="O533" s="187" t="e">
        <f>IF(M533="nio",0,IF(M533&gt;0,M533*K533/Q533,0))*VLOOKUP(B533,'2-Kosten per locatie'!$A$13:$G$46,7,FALSE)</f>
        <v>#DIV/0!</v>
      </c>
      <c r="P533" s="187">
        <f>IF(N533&gt;0,N533*K533/R533,0)*VLOOKUP(B533,'2-Kosten per locatie'!$A$13:$G$46,7,FALSE)</f>
        <v>0</v>
      </c>
      <c r="Q533" s="247">
        <f>IF(M533="nio",0,IF(M533&gt;0,VLOOKUP(H533,'3-Productie normen'!A:K,VLOOKUP(M533,'3-Productie normen'!$B$31:$C$36,2,FALSE),FALSE)))</f>
        <v>0</v>
      </c>
      <c r="R533" s="247">
        <f t="shared" si="27"/>
        <v>0</v>
      </c>
      <c r="S533" s="248">
        <f>VLOOKUP(H533,'3-Productie normen'!A:N,11,FALSE)</f>
        <v>0</v>
      </c>
      <c r="T533" s="248"/>
      <c r="V533" s="249">
        <f t="shared" si="26"/>
        <v>11016</v>
      </c>
    </row>
    <row r="534" spans="1:22" ht="14.15" customHeight="1">
      <c r="A534" s="67">
        <v>534</v>
      </c>
      <c r="B534" s="450" t="s">
        <v>128</v>
      </c>
      <c r="C534" s="450" t="s">
        <v>129</v>
      </c>
      <c r="D534" s="219" t="s">
        <v>12</v>
      </c>
      <c r="E534" s="243" t="s">
        <v>280</v>
      </c>
      <c r="F534" s="244" t="s">
        <v>488</v>
      </c>
      <c r="G534" s="481" t="s">
        <v>489</v>
      </c>
      <c r="H534" s="230" t="s">
        <v>232</v>
      </c>
      <c r="I534" s="449" t="s">
        <v>323</v>
      </c>
      <c r="J534" s="316" t="s">
        <v>324</v>
      </c>
      <c r="K534" s="245">
        <v>47</v>
      </c>
      <c r="L534" s="246">
        <f t="shared" si="28"/>
        <v>255</v>
      </c>
      <c r="M534" s="188">
        <v>255</v>
      </c>
      <c r="N534" s="188"/>
      <c r="O534" s="187" t="e">
        <f>IF(M534="nio",0,IF(M534&gt;0,M534*K534/Q534,0))*VLOOKUP(B534,'2-Kosten per locatie'!$A$13:$G$46,7,FALSE)</f>
        <v>#DIV/0!</v>
      </c>
      <c r="P534" s="187">
        <f>IF(N534&gt;0,N534*K534/R534,0)*VLOOKUP(B534,'2-Kosten per locatie'!$A$13:$G$46,7,FALSE)</f>
        <v>0</v>
      </c>
      <c r="Q534" s="247">
        <f>IF(M534="nio",0,IF(M534&gt;0,VLOOKUP(H534,'3-Productie normen'!A:K,VLOOKUP(M534,'3-Productie normen'!$B$31:$C$36,2,FALSE),FALSE)))</f>
        <v>0</v>
      </c>
      <c r="R534" s="247">
        <f t="shared" si="27"/>
        <v>0</v>
      </c>
      <c r="S534" s="248">
        <f>VLOOKUP(H534,'3-Productie normen'!A:N,11,FALSE)</f>
        <v>0</v>
      </c>
      <c r="T534" s="248"/>
      <c r="V534" s="249">
        <f t="shared" si="26"/>
        <v>11985</v>
      </c>
    </row>
    <row r="535" spans="1:22" ht="14.15" customHeight="1">
      <c r="A535" s="67">
        <v>535</v>
      </c>
      <c r="B535" s="450" t="s">
        <v>128</v>
      </c>
      <c r="C535" s="450" t="s">
        <v>129</v>
      </c>
      <c r="D535" s="219" t="s">
        <v>12</v>
      </c>
      <c r="E535" s="243" t="s">
        <v>280</v>
      </c>
      <c r="F535" s="244" t="s">
        <v>490</v>
      </c>
      <c r="G535" s="481" t="s">
        <v>491</v>
      </c>
      <c r="H535" s="230" t="s">
        <v>232</v>
      </c>
      <c r="I535" s="449" t="s">
        <v>323</v>
      </c>
      <c r="J535" s="316" t="s">
        <v>324</v>
      </c>
      <c r="K535" s="245">
        <v>4</v>
      </c>
      <c r="L535" s="246">
        <f t="shared" si="28"/>
        <v>255</v>
      </c>
      <c r="M535" s="188">
        <v>255</v>
      </c>
      <c r="N535" s="188"/>
      <c r="O535" s="187" t="e">
        <f>IF(M535="nio",0,IF(M535&gt;0,M535*K535/Q535,0))*VLOOKUP(B535,'2-Kosten per locatie'!$A$13:$G$46,7,FALSE)</f>
        <v>#DIV/0!</v>
      </c>
      <c r="P535" s="187">
        <f>IF(N535&gt;0,N535*K535/R535,0)*VLOOKUP(B535,'2-Kosten per locatie'!$A$13:$G$46,7,FALSE)</f>
        <v>0</v>
      </c>
      <c r="Q535" s="247">
        <f>IF(M535="nio",0,IF(M535&gt;0,VLOOKUP(H535,'3-Productie normen'!A:K,VLOOKUP(M535,'3-Productie normen'!$B$31:$C$36,2,FALSE),FALSE)))</f>
        <v>0</v>
      </c>
      <c r="R535" s="247">
        <f t="shared" si="27"/>
        <v>0</v>
      </c>
      <c r="S535" s="248">
        <f>VLOOKUP(H535,'3-Productie normen'!A:N,11,FALSE)</f>
        <v>0</v>
      </c>
      <c r="T535" s="248"/>
      <c r="V535" s="249">
        <f t="shared" si="26"/>
        <v>1020</v>
      </c>
    </row>
    <row r="536" spans="1:22" ht="14.15" customHeight="1">
      <c r="A536" s="67">
        <v>536</v>
      </c>
      <c r="B536" s="450" t="s">
        <v>128</v>
      </c>
      <c r="C536" s="450" t="s">
        <v>129</v>
      </c>
      <c r="D536" s="219" t="s">
        <v>12</v>
      </c>
      <c r="E536" s="243" t="s">
        <v>280</v>
      </c>
      <c r="F536" s="244" t="s">
        <v>492</v>
      </c>
      <c r="G536" s="481" t="s">
        <v>493</v>
      </c>
      <c r="H536" s="230" t="s">
        <v>238</v>
      </c>
      <c r="I536" s="449" t="s">
        <v>374</v>
      </c>
      <c r="J536" s="316" t="s">
        <v>276</v>
      </c>
      <c r="K536" s="245">
        <v>235.96</v>
      </c>
      <c r="L536" s="246">
        <f t="shared" si="28"/>
        <v>255</v>
      </c>
      <c r="M536" s="188">
        <v>255</v>
      </c>
      <c r="N536" s="188"/>
      <c r="O536" s="187" t="e">
        <f>IF(M536="nio",0,IF(M536&gt;0,M536*K536/Q536,0))*VLOOKUP(B536,'2-Kosten per locatie'!$A$13:$G$46,7,FALSE)</f>
        <v>#DIV/0!</v>
      </c>
      <c r="P536" s="187">
        <f>IF(N536&gt;0,N536*K536/R536,0)*VLOOKUP(B536,'2-Kosten per locatie'!$A$13:$G$46,7,FALSE)</f>
        <v>0</v>
      </c>
      <c r="Q536" s="247">
        <f>IF(M536="nio",0,IF(M536&gt;0,VLOOKUP(H536,'3-Productie normen'!A:K,VLOOKUP(M536,'3-Productie normen'!$B$31:$C$36,2,FALSE),FALSE)))</f>
        <v>0</v>
      </c>
      <c r="R536" s="247">
        <f t="shared" si="27"/>
        <v>0</v>
      </c>
      <c r="S536" s="248">
        <f>VLOOKUP(H536,'3-Productie normen'!A:N,11,FALSE)</f>
        <v>0</v>
      </c>
      <c r="T536" s="248"/>
      <c r="V536" s="249">
        <f t="shared" si="26"/>
        <v>60169.8</v>
      </c>
    </row>
    <row r="537" spans="1:22" ht="14.15" customHeight="1">
      <c r="A537" s="67">
        <v>537</v>
      </c>
      <c r="B537" s="450" t="s">
        <v>128</v>
      </c>
      <c r="C537" s="450" t="s">
        <v>129</v>
      </c>
      <c r="D537" s="219" t="s">
        <v>12</v>
      </c>
      <c r="E537" s="243" t="s">
        <v>280</v>
      </c>
      <c r="F537" s="244" t="s">
        <v>494</v>
      </c>
      <c r="G537" s="481" t="s">
        <v>493</v>
      </c>
      <c r="H537" s="230" t="s">
        <v>238</v>
      </c>
      <c r="I537" s="449" t="s">
        <v>374</v>
      </c>
      <c r="J537" s="316" t="s">
        <v>276</v>
      </c>
      <c r="K537" s="245">
        <v>39</v>
      </c>
      <c r="L537" s="246">
        <f t="shared" si="28"/>
        <v>255</v>
      </c>
      <c r="M537" s="188">
        <v>255</v>
      </c>
      <c r="N537" s="188"/>
      <c r="O537" s="187" t="e">
        <f>IF(M537="nio",0,IF(M537&gt;0,M537*K537/Q537,0))*VLOOKUP(B537,'2-Kosten per locatie'!$A$13:$G$46,7,FALSE)</f>
        <v>#DIV/0!</v>
      </c>
      <c r="P537" s="187">
        <f>IF(N537&gt;0,N537*K537/R537,0)*VLOOKUP(B537,'2-Kosten per locatie'!$A$13:$G$46,7,FALSE)</f>
        <v>0</v>
      </c>
      <c r="Q537" s="247">
        <f>IF(M537="nio",0,IF(M537&gt;0,VLOOKUP(H537,'3-Productie normen'!A:K,VLOOKUP(M537,'3-Productie normen'!$B$31:$C$36,2,FALSE),FALSE)))</f>
        <v>0</v>
      </c>
      <c r="R537" s="247">
        <f t="shared" si="27"/>
        <v>0</v>
      </c>
      <c r="S537" s="248">
        <f>VLOOKUP(H537,'3-Productie normen'!A:N,11,FALSE)</f>
        <v>0</v>
      </c>
      <c r="T537" s="248"/>
      <c r="V537" s="249">
        <f t="shared" si="26"/>
        <v>9945</v>
      </c>
    </row>
    <row r="538" spans="1:22" ht="14.15" customHeight="1">
      <c r="A538" s="67">
        <v>538</v>
      </c>
      <c r="B538" s="450" t="s">
        <v>128</v>
      </c>
      <c r="C538" s="450" t="s">
        <v>129</v>
      </c>
      <c r="D538" s="219" t="s">
        <v>12</v>
      </c>
      <c r="E538" s="243" t="s">
        <v>280</v>
      </c>
      <c r="F538" s="244" t="s">
        <v>495</v>
      </c>
      <c r="G538" s="481" t="s">
        <v>493</v>
      </c>
      <c r="H538" s="230" t="s">
        <v>238</v>
      </c>
      <c r="I538" s="449" t="s">
        <v>374</v>
      </c>
      <c r="J538" s="316" t="s">
        <v>276</v>
      </c>
      <c r="K538" s="245">
        <v>12.16</v>
      </c>
      <c r="L538" s="246">
        <f t="shared" si="28"/>
        <v>255</v>
      </c>
      <c r="M538" s="188">
        <v>255</v>
      </c>
      <c r="N538" s="188"/>
      <c r="O538" s="187" t="e">
        <f>IF(M538="nio",0,IF(M538&gt;0,M538*K538/Q538,0))*VLOOKUP(B538,'2-Kosten per locatie'!$A$13:$G$46,7,FALSE)</f>
        <v>#DIV/0!</v>
      </c>
      <c r="P538" s="187">
        <f>IF(N538&gt;0,N538*K538/R538,0)*VLOOKUP(B538,'2-Kosten per locatie'!$A$13:$G$46,7,FALSE)</f>
        <v>0</v>
      </c>
      <c r="Q538" s="247">
        <f>IF(M538="nio",0,IF(M538&gt;0,VLOOKUP(H538,'3-Productie normen'!A:K,VLOOKUP(M538,'3-Productie normen'!$B$31:$C$36,2,FALSE),FALSE)))</f>
        <v>0</v>
      </c>
      <c r="R538" s="247">
        <f t="shared" si="27"/>
        <v>0</v>
      </c>
      <c r="S538" s="248">
        <f>VLOOKUP(H538,'3-Productie normen'!A:N,11,FALSE)</f>
        <v>0</v>
      </c>
      <c r="T538" s="248"/>
      <c r="V538" s="249">
        <f t="shared" si="26"/>
        <v>3100.8</v>
      </c>
    </row>
    <row r="539" spans="1:22" ht="14.15" customHeight="1">
      <c r="A539" s="67">
        <v>539</v>
      </c>
      <c r="B539" s="450" t="s">
        <v>128</v>
      </c>
      <c r="C539" s="450" t="s">
        <v>129</v>
      </c>
      <c r="D539" s="219" t="s">
        <v>12</v>
      </c>
      <c r="E539" s="243" t="s">
        <v>280</v>
      </c>
      <c r="F539" s="244" t="s">
        <v>496</v>
      </c>
      <c r="G539" s="481" t="s">
        <v>497</v>
      </c>
      <c r="H539" s="230" t="s">
        <v>244</v>
      </c>
      <c r="I539" s="449" t="s">
        <v>374</v>
      </c>
      <c r="J539" s="316" t="s">
        <v>279</v>
      </c>
      <c r="K539" s="245">
        <v>5.28</v>
      </c>
      <c r="L539" s="246">
        <f t="shared" si="28"/>
        <v>0</v>
      </c>
      <c r="M539" s="188" t="s">
        <v>279</v>
      </c>
      <c r="N539" s="188"/>
      <c r="O539" s="187">
        <f>IF(M539="nio",0,IF(M539&gt;0,M539*K539/Q539,0))*VLOOKUP(B539,'2-Kosten per locatie'!$A$13:$G$46,7,FALSE)</f>
        <v>0</v>
      </c>
      <c r="P539" s="187">
        <f>IF(N539&gt;0,N539*K539/R539,0)*VLOOKUP(B539,'2-Kosten per locatie'!$A$13:$G$46,7,FALSE)</f>
        <v>0</v>
      </c>
      <c r="Q539" s="247">
        <f>IF(M539="nio",0,IF(M539&gt;0,VLOOKUP(H539,'3-Productie normen'!A:K,VLOOKUP(M539,'3-Productie normen'!$B$31:$C$36,2,FALSE),FALSE)))</f>
        <v>0</v>
      </c>
      <c r="R539" s="247">
        <f t="shared" si="27"/>
        <v>0</v>
      </c>
      <c r="S539" s="248">
        <f>VLOOKUP(H539,'3-Productie normen'!A:N,11,FALSE)</f>
        <v>0</v>
      </c>
      <c r="T539" s="248"/>
      <c r="V539" s="249">
        <f t="shared" si="26"/>
        <v>0</v>
      </c>
    </row>
    <row r="540" spans="1:22" ht="14.15" customHeight="1">
      <c r="A540" s="67">
        <v>540</v>
      </c>
      <c r="B540" s="450" t="s">
        <v>128</v>
      </c>
      <c r="C540" s="450" t="s">
        <v>129</v>
      </c>
      <c r="D540" s="219" t="s">
        <v>12</v>
      </c>
      <c r="E540" s="243" t="s">
        <v>280</v>
      </c>
      <c r="F540" s="244" t="s">
        <v>498</v>
      </c>
      <c r="G540" s="481" t="s">
        <v>373</v>
      </c>
      <c r="H540" s="230" t="s">
        <v>240</v>
      </c>
      <c r="I540" s="449" t="s">
        <v>374</v>
      </c>
      <c r="J540" s="316" t="s">
        <v>286</v>
      </c>
      <c r="K540" s="245">
        <v>4.4000000000000004</v>
      </c>
      <c r="L540" s="246">
        <f t="shared" si="28"/>
        <v>510</v>
      </c>
      <c r="M540" s="188">
        <v>255</v>
      </c>
      <c r="N540" s="188">
        <v>255</v>
      </c>
      <c r="O540" s="187" t="e">
        <f>IF(M540="nio",0,IF(M540&gt;0,M540*K540/Q540,0))*VLOOKUP(B540,'2-Kosten per locatie'!$A$13:$G$46,7,FALSE)</f>
        <v>#DIV/0!</v>
      </c>
      <c r="P540" s="187" t="e">
        <f>IF(N540&gt;0,N540*K540/R540,0)*VLOOKUP(B540,'2-Kosten per locatie'!$A$13:$G$46,7,FALSE)</f>
        <v>#DIV/0!</v>
      </c>
      <c r="Q540" s="247">
        <f>IF(M540="nio",0,IF(M540&gt;0,VLOOKUP(H540,'3-Productie normen'!A:K,VLOOKUP(M540,'3-Productie normen'!$B$31:$C$36,2,FALSE),FALSE)))</f>
        <v>0</v>
      </c>
      <c r="R540" s="247">
        <f t="shared" si="27"/>
        <v>0</v>
      </c>
      <c r="S540" s="248">
        <f>VLOOKUP(H540,'3-Productie normen'!A:N,11,FALSE)</f>
        <v>0</v>
      </c>
      <c r="T540" s="248"/>
      <c r="V540" s="249">
        <f t="shared" si="26"/>
        <v>2244</v>
      </c>
    </row>
    <row r="541" spans="1:22" ht="14.15" customHeight="1">
      <c r="A541" s="67">
        <v>541</v>
      </c>
      <c r="B541" s="450" t="s">
        <v>128</v>
      </c>
      <c r="C541" s="450" t="s">
        <v>129</v>
      </c>
      <c r="D541" s="219" t="s">
        <v>12</v>
      </c>
      <c r="E541" s="243" t="s">
        <v>280</v>
      </c>
      <c r="F541" s="244" t="s">
        <v>499</v>
      </c>
      <c r="G541" s="481" t="s">
        <v>373</v>
      </c>
      <c r="H541" s="230" t="s">
        <v>240</v>
      </c>
      <c r="I541" s="449" t="s">
        <v>374</v>
      </c>
      <c r="J541" s="316" t="s">
        <v>286</v>
      </c>
      <c r="K541" s="245">
        <v>3.9600000000000004</v>
      </c>
      <c r="L541" s="246">
        <f t="shared" si="28"/>
        <v>510</v>
      </c>
      <c r="M541" s="188">
        <v>255</v>
      </c>
      <c r="N541" s="188">
        <v>255</v>
      </c>
      <c r="O541" s="187" t="e">
        <f>IF(M541="nio",0,IF(M541&gt;0,M541*K541/Q541,0))*VLOOKUP(B541,'2-Kosten per locatie'!$A$13:$G$46,7,FALSE)</f>
        <v>#DIV/0!</v>
      </c>
      <c r="P541" s="187" t="e">
        <f>IF(N541&gt;0,N541*K541/R541,0)*VLOOKUP(B541,'2-Kosten per locatie'!$A$13:$G$46,7,FALSE)</f>
        <v>#DIV/0!</v>
      </c>
      <c r="Q541" s="247">
        <f>IF(M541="nio",0,IF(M541&gt;0,VLOOKUP(H541,'3-Productie normen'!A:K,VLOOKUP(M541,'3-Productie normen'!$B$31:$C$36,2,FALSE),FALSE)))</f>
        <v>0</v>
      </c>
      <c r="R541" s="247">
        <f t="shared" si="27"/>
        <v>0</v>
      </c>
      <c r="S541" s="248">
        <f>VLOOKUP(H541,'3-Productie normen'!A:N,11,FALSE)</f>
        <v>0</v>
      </c>
      <c r="T541" s="248"/>
      <c r="V541" s="249">
        <f t="shared" si="26"/>
        <v>2019.6000000000001</v>
      </c>
    </row>
    <row r="542" spans="1:22" ht="14.15" customHeight="1">
      <c r="A542" s="67">
        <v>542</v>
      </c>
      <c r="B542" s="450" t="s">
        <v>128</v>
      </c>
      <c r="C542" s="450" t="s">
        <v>129</v>
      </c>
      <c r="D542" s="219" t="s">
        <v>12</v>
      </c>
      <c r="E542" s="243" t="s">
        <v>280</v>
      </c>
      <c r="F542" s="244" t="s">
        <v>500</v>
      </c>
      <c r="G542" s="481" t="s">
        <v>373</v>
      </c>
      <c r="H542" s="230" t="s">
        <v>240</v>
      </c>
      <c r="I542" s="449" t="s">
        <v>374</v>
      </c>
      <c r="J542" s="316" t="s">
        <v>286</v>
      </c>
      <c r="K542" s="245">
        <v>4.32</v>
      </c>
      <c r="L542" s="246">
        <f t="shared" si="28"/>
        <v>510</v>
      </c>
      <c r="M542" s="188">
        <v>255</v>
      </c>
      <c r="N542" s="188">
        <v>255</v>
      </c>
      <c r="O542" s="187" t="e">
        <f>IF(M542="nio",0,IF(M542&gt;0,M542*K542/Q542,0))*VLOOKUP(B542,'2-Kosten per locatie'!$A$13:$G$46,7,FALSE)</f>
        <v>#DIV/0!</v>
      </c>
      <c r="P542" s="187" t="e">
        <f>IF(N542&gt;0,N542*K542/R542,0)*VLOOKUP(B542,'2-Kosten per locatie'!$A$13:$G$46,7,FALSE)</f>
        <v>#DIV/0!</v>
      </c>
      <c r="Q542" s="247">
        <f>IF(M542="nio",0,IF(M542&gt;0,VLOOKUP(H542,'3-Productie normen'!A:K,VLOOKUP(M542,'3-Productie normen'!$B$31:$C$36,2,FALSE),FALSE)))</f>
        <v>0</v>
      </c>
      <c r="R542" s="247">
        <f t="shared" si="27"/>
        <v>0</v>
      </c>
      <c r="S542" s="248">
        <f>VLOOKUP(H542,'3-Productie normen'!A:N,11,FALSE)</f>
        <v>0</v>
      </c>
      <c r="T542" s="248"/>
      <c r="V542" s="249">
        <f t="shared" si="26"/>
        <v>2203.2000000000003</v>
      </c>
    </row>
    <row r="543" spans="1:22" ht="14.15" customHeight="1">
      <c r="A543" s="67">
        <v>543</v>
      </c>
      <c r="B543" s="450" t="s">
        <v>128</v>
      </c>
      <c r="C543" s="450" t="s">
        <v>129</v>
      </c>
      <c r="D543" s="219" t="s">
        <v>12</v>
      </c>
      <c r="E543" s="243" t="s">
        <v>280</v>
      </c>
      <c r="F543" s="244" t="s">
        <v>501</v>
      </c>
      <c r="G543" s="481" t="s">
        <v>493</v>
      </c>
      <c r="H543" s="230" t="s">
        <v>238</v>
      </c>
      <c r="I543" s="449" t="s">
        <v>374</v>
      </c>
      <c r="J543" s="316" t="s">
        <v>276</v>
      </c>
      <c r="K543" s="245">
        <v>35.200000000000003</v>
      </c>
      <c r="L543" s="246">
        <f t="shared" si="28"/>
        <v>255</v>
      </c>
      <c r="M543" s="188">
        <v>255</v>
      </c>
      <c r="N543" s="188"/>
      <c r="O543" s="187" t="e">
        <f>IF(M543="nio",0,IF(M543&gt;0,M543*K543/Q543,0))*VLOOKUP(B543,'2-Kosten per locatie'!$A$13:$G$46,7,FALSE)</f>
        <v>#DIV/0!</v>
      </c>
      <c r="P543" s="187">
        <f>IF(N543&gt;0,N543*K543/R543,0)*VLOOKUP(B543,'2-Kosten per locatie'!$A$13:$G$46,7,FALSE)</f>
        <v>0</v>
      </c>
      <c r="Q543" s="247">
        <f>IF(M543="nio",0,IF(M543&gt;0,VLOOKUP(H543,'3-Productie normen'!A:K,VLOOKUP(M543,'3-Productie normen'!$B$31:$C$36,2,FALSE),FALSE)))</f>
        <v>0</v>
      </c>
      <c r="R543" s="247">
        <f t="shared" si="27"/>
        <v>0</v>
      </c>
      <c r="S543" s="248">
        <f>VLOOKUP(H543,'3-Productie normen'!A:N,11,FALSE)</f>
        <v>0</v>
      </c>
      <c r="T543" s="248"/>
      <c r="V543" s="249">
        <f t="shared" si="26"/>
        <v>8976</v>
      </c>
    </row>
    <row r="544" spans="1:22" ht="14.15" customHeight="1">
      <c r="A544" s="67">
        <v>544</v>
      </c>
      <c r="B544" s="450" t="s">
        <v>128</v>
      </c>
      <c r="C544" s="450" t="s">
        <v>129</v>
      </c>
      <c r="D544" s="219" t="s">
        <v>12</v>
      </c>
      <c r="E544" s="243" t="s">
        <v>280</v>
      </c>
      <c r="F544" s="244" t="s">
        <v>502</v>
      </c>
      <c r="G544" s="481" t="s">
        <v>493</v>
      </c>
      <c r="H544" s="230" t="s">
        <v>238</v>
      </c>
      <c r="I544" s="449" t="s">
        <v>374</v>
      </c>
      <c r="J544" s="316" t="s">
        <v>276</v>
      </c>
      <c r="K544" s="245">
        <v>28</v>
      </c>
      <c r="L544" s="246">
        <f t="shared" si="28"/>
        <v>255</v>
      </c>
      <c r="M544" s="188">
        <v>255</v>
      </c>
      <c r="N544" s="188"/>
      <c r="O544" s="187" t="e">
        <f>IF(M544="nio",0,IF(M544&gt;0,M544*K544/Q544,0))*VLOOKUP(B544,'2-Kosten per locatie'!$A$13:$G$46,7,FALSE)</f>
        <v>#DIV/0!</v>
      </c>
      <c r="P544" s="187">
        <f>IF(N544&gt;0,N544*K544/R544,0)*VLOOKUP(B544,'2-Kosten per locatie'!$A$13:$G$46,7,FALSE)</f>
        <v>0</v>
      </c>
      <c r="Q544" s="247">
        <f>IF(M544="nio",0,IF(M544&gt;0,VLOOKUP(H544,'3-Productie normen'!A:K,VLOOKUP(M544,'3-Productie normen'!$B$31:$C$36,2,FALSE),FALSE)))</f>
        <v>0</v>
      </c>
      <c r="R544" s="247">
        <f t="shared" si="27"/>
        <v>0</v>
      </c>
      <c r="S544" s="248">
        <f>VLOOKUP(H544,'3-Productie normen'!A:N,11,FALSE)</f>
        <v>0</v>
      </c>
      <c r="T544" s="248"/>
      <c r="V544" s="249">
        <f t="shared" si="26"/>
        <v>7140</v>
      </c>
    </row>
    <row r="545" spans="1:22" ht="14.15" customHeight="1">
      <c r="A545" s="67">
        <v>545</v>
      </c>
      <c r="B545" s="450" t="s">
        <v>128</v>
      </c>
      <c r="C545" s="450" t="s">
        <v>129</v>
      </c>
      <c r="D545" s="219" t="s">
        <v>12</v>
      </c>
      <c r="E545" s="243" t="s">
        <v>280</v>
      </c>
      <c r="F545" s="244" t="s">
        <v>503</v>
      </c>
      <c r="G545" s="481" t="s">
        <v>504</v>
      </c>
      <c r="H545" s="230" t="s">
        <v>237</v>
      </c>
      <c r="I545" s="449" t="s">
        <v>374</v>
      </c>
      <c r="J545" s="316" t="s">
        <v>276</v>
      </c>
      <c r="K545" s="245">
        <v>23.119999999999997</v>
      </c>
      <c r="L545" s="246">
        <f t="shared" si="28"/>
        <v>52</v>
      </c>
      <c r="M545" s="188">
        <v>52</v>
      </c>
      <c r="N545" s="188"/>
      <c r="O545" s="187" t="e">
        <f>IF(M545="nio",0,IF(M545&gt;0,M545*K545/Q545,0))*VLOOKUP(B545,'2-Kosten per locatie'!$A$13:$G$46,7,FALSE)</f>
        <v>#DIV/0!</v>
      </c>
      <c r="P545" s="187">
        <f>IF(N545&gt;0,N545*K545/R545,0)*VLOOKUP(B545,'2-Kosten per locatie'!$A$13:$G$46,7,FALSE)</f>
        <v>0</v>
      </c>
      <c r="Q545" s="247">
        <f>IF(M545="nio",0,IF(M545&gt;0,VLOOKUP(H545,'3-Productie normen'!A:K,VLOOKUP(M545,'3-Productie normen'!$B$31:$C$36,2,FALSE),FALSE)))</f>
        <v>0</v>
      </c>
      <c r="R545" s="247">
        <f t="shared" si="27"/>
        <v>0</v>
      </c>
      <c r="S545" s="248">
        <f>VLOOKUP(H545,'3-Productie normen'!A:N,11,FALSE)</f>
        <v>0</v>
      </c>
      <c r="T545" s="248"/>
      <c r="V545" s="249">
        <f t="shared" si="26"/>
        <v>1202.2399999999998</v>
      </c>
    </row>
    <row r="546" spans="1:22" ht="14.15" customHeight="1">
      <c r="A546" s="67">
        <v>546</v>
      </c>
      <c r="B546" s="450" t="s">
        <v>128</v>
      </c>
      <c r="C546" s="450" t="s">
        <v>129</v>
      </c>
      <c r="D546" s="219" t="s">
        <v>12</v>
      </c>
      <c r="E546" s="243" t="s">
        <v>280</v>
      </c>
      <c r="F546" s="244" t="s">
        <v>505</v>
      </c>
      <c r="G546" s="481" t="s">
        <v>506</v>
      </c>
      <c r="H546" s="230" t="s">
        <v>237</v>
      </c>
      <c r="I546" s="449" t="s">
        <v>374</v>
      </c>
      <c r="J546" s="316" t="s">
        <v>276</v>
      </c>
      <c r="K546" s="245">
        <v>10.199999999999999</v>
      </c>
      <c r="L546" s="246">
        <f t="shared" si="28"/>
        <v>52</v>
      </c>
      <c r="M546" s="188">
        <v>52</v>
      </c>
      <c r="N546" s="188"/>
      <c r="O546" s="187" t="e">
        <f>IF(M546="nio",0,IF(M546&gt;0,M546*K546/Q546,0))*VLOOKUP(B546,'2-Kosten per locatie'!$A$13:$G$46,7,FALSE)</f>
        <v>#DIV/0!</v>
      </c>
      <c r="P546" s="187">
        <f>IF(N546&gt;0,N546*K546/R546,0)*VLOOKUP(B546,'2-Kosten per locatie'!$A$13:$G$46,7,FALSE)</f>
        <v>0</v>
      </c>
      <c r="Q546" s="247">
        <f>IF(M546="nio",0,IF(M546&gt;0,VLOOKUP(H546,'3-Productie normen'!A:K,VLOOKUP(M546,'3-Productie normen'!$B$31:$C$36,2,FALSE),FALSE)))</f>
        <v>0</v>
      </c>
      <c r="R546" s="247">
        <f t="shared" si="27"/>
        <v>0</v>
      </c>
      <c r="S546" s="248">
        <f>VLOOKUP(H546,'3-Productie normen'!A:N,11,FALSE)</f>
        <v>0</v>
      </c>
      <c r="T546" s="248"/>
      <c r="V546" s="249">
        <f t="shared" si="26"/>
        <v>530.4</v>
      </c>
    </row>
    <row r="547" spans="1:22" ht="14.15" customHeight="1">
      <c r="A547" s="67">
        <v>547</v>
      </c>
      <c r="B547" s="450" t="s">
        <v>128</v>
      </c>
      <c r="C547" s="450" t="s">
        <v>129</v>
      </c>
      <c r="D547" s="219" t="s">
        <v>12</v>
      </c>
      <c r="E547" s="243" t="s">
        <v>280</v>
      </c>
      <c r="F547" s="244" t="s">
        <v>507</v>
      </c>
      <c r="G547" s="481" t="s">
        <v>367</v>
      </c>
      <c r="H547" s="230" t="s">
        <v>236</v>
      </c>
      <c r="I547" s="449" t="s">
        <v>374</v>
      </c>
      <c r="J547" s="316" t="s">
        <v>276</v>
      </c>
      <c r="K547" s="245">
        <v>7.0400000000000009</v>
      </c>
      <c r="L547" s="246">
        <f t="shared" si="28"/>
        <v>52</v>
      </c>
      <c r="M547" s="188">
        <v>52</v>
      </c>
      <c r="N547" s="188"/>
      <c r="O547" s="187" t="e">
        <f>IF(M547="nio",0,IF(M547&gt;0,M547*K547/Q547,0))*VLOOKUP(B547,'2-Kosten per locatie'!$A$13:$G$46,7,FALSE)</f>
        <v>#DIV/0!</v>
      </c>
      <c r="P547" s="187">
        <f>IF(N547&gt;0,N547*K547/R547,0)*VLOOKUP(B547,'2-Kosten per locatie'!$A$13:$G$46,7,FALSE)</f>
        <v>0</v>
      </c>
      <c r="Q547" s="247">
        <f>IF(M547="nio",0,IF(M547&gt;0,VLOOKUP(H547,'3-Productie normen'!A:K,VLOOKUP(M547,'3-Productie normen'!$B$31:$C$36,2,FALSE),FALSE)))</f>
        <v>0</v>
      </c>
      <c r="R547" s="247">
        <f t="shared" si="27"/>
        <v>0</v>
      </c>
      <c r="S547" s="248">
        <f>VLOOKUP(H547,'3-Productie normen'!A:N,11,FALSE)</f>
        <v>0</v>
      </c>
      <c r="T547" s="248"/>
      <c r="V547" s="249">
        <f t="shared" si="26"/>
        <v>366.08000000000004</v>
      </c>
    </row>
    <row r="548" spans="1:22" ht="14.15" customHeight="1">
      <c r="A548" s="67">
        <v>548</v>
      </c>
      <c r="B548" s="450" t="s">
        <v>128</v>
      </c>
      <c r="C548" s="450" t="s">
        <v>129</v>
      </c>
      <c r="D548" s="219" t="s">
        <v>12</v>
      </c>
      <c r="E548" s="243" t="s">
        <v>280</v>
      </c>
      <c r="F548" s="244" t="s">
        <v>508</v>
      </c>
      <c r="G548" s="481" t="s">
        <v>283</v>
      </c>
      <c r="H548" s="230" t="s">
        <v>232</v>
      </c>
      <c r="I548" s="449" t="s">
        <v>374</v>
      </c>
      <c r="J548" s="316" t="s">
        <v>276</v>
      </c>
      <c r="K548" s="245">
        <v>6.24</v>
      </c>
      <c r="L548" s="246">
        <f t="shared" si="28"/>
        <v>255</v>
      </c>
      <c r="M548" s="188">
        <v>255</v>
      </c>
      <c r="N548" s="188"/>
      <c r="O548" s="187" t="e">
        <f>IF(M548="nio",0,IF(M548&gt;0,M548*K548/Q548,0))*VLOOKUP(B548,'2-Kosten per locatie'!$A$13:$G$46,7,FALSE)</f>
        <v>#DIV/0!</v>
      </c>
      <c r="P548" s="187">
        <f>IF(N548&gt;0,N548*K548/R548,0)*VLOOKUP(B548,'2-Kosten per locatie'!$A$13:$G$46,7,FALSE)</f>
        <v>0</v>
      </c>
      <c r="Q548" s="247">
        <f>IF(M548="nio",0,IF(M548&gt;0,VLOOKUP(H548,'3-Productie normen'!A:K,VLOOKUP(M548,'3-Productie normen'!$B$31:$C$36,2,FALSE),FALSE)))</f>
        <v>0</v>
      </c>
      <c r="R548" s="247">
        <f t="shared" si="27"/>
        <v>0</v>
      </c>
      <c r="S548" s="248">
        <f>VLOOKUP(H548,'3-Productie normen'!A:N,11,FALSE)</f>
        <v>0</v>
      </c>
      <c r="T548" s="248"/>
      <c r="V548" s="249">
        <f t="shared" si="26"/>
        <v>1591.2</v>
      </c>
    </row>
    <row r="549" spans="1:22" ht="14.15" customHeight="1">
      <c r="A549" s="67">
        <v>549</v>
      </c>
      <c r="B549" s="450" t="s">
        <v>128</v>
      </c>
      <c r="C549" s="450" t="s">
        <v>129</v>
      </c>
      <c r="D549" s="219" t="s">
        <v>12</v>
      </c>
      <c r="E549" s="243" t="s">
        <v>280</v>
      </c>
      <c r="F549" s="244" t="s">
        <v>509</v>
      </c>
      <c r="G549" s="481" t="s">
        <v>283</v>
      </c>
      <c r="H549" s="230" t="s">
        <v>232</v>
      </c>
      <c r="I549" s="449" t="s">
        <v>374</v>
      </c>
      <c r="J549" s="316" t="s">
        <v>276</v>
      </c>
      <c r="K549" s="245">
        <v>24.2</v>
      </c>
      <c r="L549" s="246">
        <f t="shared" si="28"/>
        <v>255</v>
      </c>
      <c r="M549" s="188">
        <v>255</v>
      </c>
      <c r="N549" s="188"/>
      <c r="O549" s="187" t="e">
        <f>IF(M549="nio",0,IF(M549&gt;0,M549*K549/Q549,0))*VLOOKUP(B549,'2-Kosten per locatie'!$A$13:$G$46,7,FALSE)</f>
        <v>#DIV/0!</v>
      </c>
      <c r="P549" s="187">
        <f>IF(N549&gt;0,N549*K549/R549,0)*VLOOKUP(B549,'2-Kosten per locatie'!$A$13:$G$46,7,FALSE)</f>
        <v>0</v>
      </c>
      <c r="Q549" s="247">
        <f>IF(M549="nio",0,IF(M549&gt;0,VLOOKUP(H549,'3-Productie normen'!A:K,VLOOKUP(M549,'3-Productie normen'!$B$31:$C$36,2,FALSE),FALSE)))</f>
        <v>0</v>
      </c>
      <c r="R549" s="247">
        <f t="shared" si="27"/>
        <v>0</v>
      </c>
      <c r="S549" s="248">
        <f>VLOOKUP(H549,'3-Productie normen'!A:N,11,FALSE)</f>
        <v>0</v>
      </c>
      <c r="T549" s="248"/>
      <c r="V549" s="249">
        <f t="shared" si="26"/>
        <v>6171</v>
      </c>
    </row>
    <row r="550" spans="1:22" ht="14.15" customHeight="1">
      <c r="A550" s="67">
        <v>550</v>
      </c>
      <c r="B550" s="450" t="s">
        <v>128</v>
      </c>
      <c r="C550" s="450" t="s">
        <v>129</v>
      </c>
      <c r="D550" s="219" t="s">
        <v>12</v>
      </c>
      <c r="E550" s="243" t="s">
        <v>280</v>
      </c>
      <c r="F550" s="244" t="s">
        <v>510</v>
      </c>
      <c r="G550" s="65" t="s">
        <v>242</v>
      </c>
      <c r="H550" s="234" t="s">
        <v>242</v>
      </c>
      <c r="I550" s="449" t="s">
        <v>296</v>
      </c>
      <c r="J550" s="316" t="s">
        <v>297</v>
      </c>
      <c r="K550" s="245">
        <v>20.64</v>
      </c>
      <c r="L550" s="246">
        <f t="shared" si="28"/>
        <v>255</v>
      </c>
      <c r="M550" s="188">
        <v>255</v>
      </c>
      <c r="N550" s="188"/>
      <c r="O550" s="187" t="e">
        <f>IF(M550="nio",0,IF(M550&gt;0,M550*K550/Q550,0))*VLOOKUP(B550,'2-Kosten per locatie'!$A$13:$G$46,7,FALSE)</f>
        <v>#DIV/0!</v>
      </c>
      <c r="P550" s="187">
        <f>IF(N550&gt;0,N550*K550/R550,0)*VLOOKUP(B550,'2-Kosten per locatie'!$A$13:$G$46,7,FALSE)</f>
        <v>0</v>
      </c>
      <c r="Q550" s="247">
        <f>IF(M550="nio",0,IF(M550&gt;0,VLOOKUP(H550,'3-Productie normen'!A:K,VLOOKUP(M550,'3-Productie normen'!$B$31:$C$36,2,FALSE),FALSE)))</f>
        <v>0</v>
      </c>
      <c r="R550" s="247">
        <f t="shared" si="27"/>
        <v>0</v>
      </c>
      <c r="S550" s="248">
        <f>VLOOKUP(H550,'3-Productie normen'!A:N,11,FALSE)</f>
        <v>0</v>
      </c>
      <c r="T550" s="248"/>
      <c r="V550" s="249">
        <f t="shared" si="26"/>
        <v>5263.2</v>
      </c>
    </row>
    <row r="551" spans="1:22" ht="14.15" customHeight="1">
      <c r="A551" s="67">
        <v>551</v>
      </c>
      <c r="B551" s="450" t="s">
        <v>128</v>
      </c>
      <c r="C551" s="450" t="s">
        <v>129</v>
      </c>
      <c r="D551" s="219" t="s">
        <v>12</v>
      </c>
      <c r="E551" s="243" t="s">
        <v>280</v>
      </c>
      <c r="F551" s="244" t="s">
        <v>511</v>
      </c>
      <c r="G551" s="481" t="s">
        <v>345</v>
      </c>
      <c r="H551" s="230" t="s">
        <v>232</v>
      </c>
      <c r="I551" s="449" t="s">
        <v>374</v>
      </c>
      <c r="J551" s="316" t="s">
        <v>276</v>
      </c>
      <c r="K551" s="245">
        <v>7.839999999999999</v>
      </c>
      <c r="L551" s="246">
        <f t="shared" si="28"/>
        <v>255</v>
      </c>
      <c r="M551" s="188">
        <v>255</v>
      </c>
      <c r="N551" s="188"/>
      <c r="O551" s="187" t="e">
        <f>IF(M551="nio",0,IF(M551&gt;0,M551*K551/Q551,0))*VLOOKUP(B551,'2-Kosten per locatie'!$A$13:$G$46,7,FALSE)</f>
        <v>#DIV/0!</v>
      </c>
      <c r="P551" s="187">
        <f>IF(N551&gt;0,N551*K551/R551,0)*VLOOKUP(B551,'2-Kosten per locatie'!$A$13:$G$46,7,FALSE)</f>
        <v>0</v>
      </c>
      <c r="Q551" s="247">
        <f>IF(M551="nio",0,IF(M551&gt;0,VLOOKUP(H551,'3-Productie normen'!A:K,VLOOKUP(M551,'3-Productie normen'!$B$31:$C$36,2,FALSE),FALSE)))</f>
        <v>0</v>
      </c>
      <c r="R551" s="247">
        <f t="shared" si="27"/>
        <v>0</v>
      </c>
      <c r="S551" s="248">
        <f>VLOOKUP(H551,'3-Productie normen'!A:N,11,FALSE)</f>
        <v>0</v>
      </c>
      <c r="T551" s="248"/>
      <c r="V551" s="249">
        <f t="shared" si="26"/>
        <v>1999.1999999999998</v>
      </c>
    </row>
    <row r="552" spans="1:22" ht="14.15" customHeight="1">
      <c r="A552" s="67">
        <v>552</v>
      </c>
      <c r="B552" s="450" t="s">
        <v>128</v>
      </c>
      <c r="C552" s="450" t="s">
        <v>129</v>
      </c>
      <c r="D552" s="219" t="s">
        <v>12</v>
      </c>
      <c r="E552" s="243" t="s">
        <v>280</v>
      </c>
      <c r="F552" s="244" t="s">
        <v>512</v>
      </c>
      <c r="G552" s="65" t="s">
        <v>242</v>
      </c>
      <c r="H552" s="234" t="s">
        <v>242</v>
      </c>
      <c r="I552" s="449" t="s">
        <v>296</v>
      </c>
      <c r="J552" s="316" t="s">
        <v>297</v>
      </c>
      <c r="K552" s="245">
        <v>12.92</v>
      </c>
      <c r="L552" s="246">
        <f t="shared" si="28"/>
        <v>255</v>
      </c>
      <c r="M552" s="188">
        <v>255</v>
      </c>
      <c r="N552" s="188"/>
      <c r="O552" s="187" t="e">
        <f>IF(M552="nio",0,IF(M552&gt;0,M552*K552/Q552,0))*VLOOKUP(B552,'2-Kosten per locatie'!$A$13:$G$46,7,FALSE)</f>
        <v>#DIV/0!</v>
      </c>
      <c r="P552" s="187">
        <f>IF(N552&gt;0,N552*K552/R552,0)*VLOOKUP(B552,'2-Kosten per locatie'!$A$13:$G$46,7,FALSE)</f>
        <v>0</v>
      </c>
      <c r="Q552" s="247">
        <f>IF(M552="nio",0,IF(M552&gt;0,VLOOKUP(H552,'3-Productie normen'!A:K,VLOOKUP(M552,'3-Productie normen'!$B$31:$C$36,2,FALSE),FALSE)))</f>
        <v>0</v>
      </c>
      <c r="R552" s="247">
        <f t="shared" si="27"/>
        <v>0</v>
      </c>
      <c r="S552" s="248">
        <f>VLOOKUP(H552,'3-Productie normen'!A:N,11,FALSE)</f>
        <v>0</v>
      </c>
      <c r="T552" s="248"/>
      <c r="V552" s="249">
        <f t="shared" si="26"/>
        <v>3294.6</v>
      </c>
    </row>
    <row r="553" spans="1:22" ht="14.15" customHeight="1">
      <c r="A553" s="67">
        <v>553</v>
      </c>
      <c r="B553" s="450" t="s">
        <v>128</v>
      </c>
      <c r="C553" s="450" t="s">
        <v>129</v>
      </c>
      <c r="D553" s="219" t="s">
        <v>12</v>
      </c>
      <c r="E553" s="243" t="s">
        <v>280</v>
      </c>
      <c r="F553" s="244" t="s">
        <v>513</v>
      </c>
      <c r="G553" s="481" t="s">
        <v>283</v>
      </c>
      <c r="H553" s="230" t="s">
        <v>232</v>
      </c>
      <c r="I553" s="449" t="s">
        <v>374</v>
      </c>
      <c r="J553" s="316" t="s">
        <v>276</v>
      </c>
      <c r="K553" s="245">
        <v>14.559999999999999</v>
      </c>
      <c r="L553" s="246">
        <f t="shared" si="28"/>
        <v>255</v>
      </c>
      <c r="M553" s="188">
        <v>255</v>
      </c>
      <c r="N553" s="188"/>
      <c r="O553" s="187" t="e">
        <f>IF(M553="nio",0,IF(M553&gt;0,M553*K553/Q553,0))*VLOOKUP(B553,'2-Kosten per locatie'!$A$13:$G$46,7,FALSE)</f>
        <v>#DIV/0!</v>
      </c>
      <c r="P553" s="187">
        <f>IF(N553&gt;0,N553*K553/R553,0)*VLOOKUP(B553,'2-Kosten per locatie'!$A$13:$G$46,7,FALSE)</f>
        <v>0</v>
      </c>
      <c r="Q553" s="247">
        <f>IF(M553="nio",0,IF(M553&gt;0,VLOOKUP(H553,'3-Productie normen'!A:K,VLOOKUP(M553,'3-Productie normen'!$B$31:$C$36,2,FALSE),FALSE)))</f>
        <v>0</v>
      </c>
      <c r="R553" s="247">
        <f t="shared" si="27"/>
        <v>0</v>
      </c>
      <c r="S553" s="248">
        <f>VLOOKUP(H553,'3-Productie normen'!A:N,11,FALSE)</f>
        <v>0</v>
      </c>
      <c r="T553" s="248"/>
      <c r="V553" s="249">
        <f t="shared" si="26"/>
        <v>3712.7999999999997</v>
      </c>
    </row>
    <row r="554" spans="1:22" ht="14.15" customHeight="1">
      <c r="A554" s="67">
        <v>554</v>
      </c>
      <c r="B554" s="450" t="s">
        <v>128</v>
      </c>
      <c r="C554" s="450" t="s">
        <v>129</v>
      </c>
      <c r="D554" s="219" t="s">
        <v>12</v>
      </c>
      <c r="E554" s="243" t="s">
        <v>280</v>
      </c>
      <c r="F554" s="244" t="s">
        <v>514</v>
      </c>
      <c r="G554" s="481" t="s">
        <v>345</v>
      </c>
      <c r="H554" s="230" t="s">
        <v>232</v>
      </c>
      <c r="I554" s="449" t="s">
        <v>374</v>
      </c>
      <c r="J554" s="316" t="s">
        <v>276</v>
      </c>
      <c r="K554" s="245">
        <v>6.12</v>
      </c>
      <c r="L554" s="246">
        <f t="shared" si="28"/>
        <v>255</v>
      </c>
      <c r="M554" s="188">
        <v>255</v>
      </c>
      <c r="N554" s="188"/>
      <c r="O554" s="187" t="e">
        <f>IF(M554="nio",0,IF(M554&gt;0,M554*K554/Q554,0))*VLOOKUP(B554,'2-Kosten per locatie'!$A$13:$G$46,7,FALSE)</f>
        <v>#DIV/0!</v>
      </c>
      <c r="P554" s="187">
        <f>IF(N554&gt;0,N554*K554/R554,0)*VLOOKUP(B554,'2-Kosten per locatie'!$A$13:$G$46,7,FALSE)</f>
        <v>0</v>
      </c>
      <c r="Q554" s="247">
        <f>IF(M554="nio",0,IF(M554&gt;0,VLOOKUP(H554,'3-Productie normen'!A:K,VLOOKUP(M554,'3-Productie normen'!$B$31:$C$36,2,FALSE),FALSE)))</f>
        <v>0</v>
      </c>
      <c r="R554" s="247">
        <f t="shared" si="27"/>
        <v>0</v>
      </c>
      <c r="S554" s="248">
        <f>VLOOKUP(H554,'3-Productie normen'!A:N,11,FALSE)</f>
        <v>0</v>
      </c>
      <c r="T554" s="248"/>
      <c r="V554" s="249">
        <f t="shared" si="26"/>
        <v>1560.6000000000001</v>
      </c>
    </row>
    <row r="555" spans="1:22" ht="14.15" customHeight="1">
      <c r="A555" s="67">
        <v>555</v>
      </c>
      <c r="B555" s="450" t="s">
        <v>128</v>
      </c>
      <c r="C555" s="450" t="s">
        <v>129</v>
      </c>
      <c r="D555" s="219" t="s">
        <v>12</v>
      </c>
      <c r="E555" s="243" t="s">
        <v>280</v>
      </c>
      <c r="F555" s="244" t="s">
        <v>515</v>
      </c>
      <c r="G555" s="65" t="s">
        <v>242</v>
      </c>
      <c r="H555" s="234" t="s">
        <v>242</v>
      </c>
      <c r="I555" s="449" t="s">
        <v>296</v>
      </c>
      <c r="J555" s="316" t="s">
        <v>297</v>
      </c>
      <c r="K555" s="245">
        <v>20.64</v>
      </c>
      <c r="L555" s="246">
        <f t="shared" si="28"/>
        <v>255</v>
      </c>
      <c r="M555" s="188">
        <v>255</v>
      </c>
      <c r="N555" s="188"/>
      <c r="O555" s="187" t="e">
        <f>IF(M555="nio",0,IF(M555&gt;0,M555*K555/Q555,0))*VLOOKUP(B555,'2-Kosten per locatie'!$A$13:$G$46,7,FALSE)</f>
        <v>#DIV/0!</v>
      </c>
      <c r="P555" s="187">
        <f>IF(N555&gt;0,N555*K555/R555,0)*VLOOKUP(B555,'2-Kosten per locatie'!$A$13:$G$46,7,FALSE)</f>
        <v>0</v>
      </c>
      <c r="Q555" s="247">
        <f>IF(M555="nio",0,IF(M555&gt;0,VLOOKUP(H555,'3-Productie normen'!A:K,VLOOKUP(M555,'3-Productie normen'!$B$31:$C$36,2,FALSE),FALSE)))</f>
        <v>0</v>
      </c>
      <c r="R555" s="247">
        <f t="shared" si="27"/>
        <v>0</v>
      </c>
      <c r="S555" s="248">
        <f>VLOOKUP(H555,'3-Productie normen'!A:N,11,FALSE)</f>
        <v>0</v>
      </c>
      <c r="T555" s="248"/>
      <c r="V555" s="249">
        <f t="shared" si="26"/>
        <v>5263.2</v>
      </c>
    </row>
    <row r="556" spans="1:22" ht="14.15" customHeight="1">
      <c r="A556" s="67">
        <v>556</v>
      </c>
      <c r="B556" s="450" t="s">
        <v>128</v>
      </c>
      <c r="C556" s="450" t="s">
        <v>129</v>
      </c>
      <c r="D556" s="219" t="s">
        <v>12</v>
      </c>
      <c r="E556" s="243" t="s">
        <v>306</v>
      </c>
      <c r="F556" s="244" t="s">
        <v>307</v>
      </c>
      <c r="G556" s="481" t="s">
        <v>516</v>
      </c>
      <c r="H556" s="230" t="s">
        <v>244</v>
      </c>
      <c r="I556" s="449" t="s">
        <v>316</v>
      </c>
      <c r="J556" s="316" t="s">
        <v>279</v>
      </c>
      <c r="K556" s="245"/>
      <c r="L556" s="246">
        <f t="shared" si="28"/>
        <v>0</v>
      </c>
      <c r="M556" s="188" t="s">
        <v>279</v>
      </c>
      <c r="N556" s="188"/>
      <c r="O556" s="187">
        <f>IF(M556="nio",0,IF(M556&gt;0,M556*K556/Q556,0))*VLOOKUP(B556,'2-Kosten per locatie'!$A$13:$G$46,7,FALSE)</f>
        <v>0</v>
      </c>
      <c r="P556" s="187">
        <f>IF(N556&gt;0,N556*K556/R556,0)*VLOOKUP(B556,'2-Kosten per locatie'!$A$13:$G$46,7,FALSE)</f>
        <v>0</v>
      </c>
      <c r="Q556" s="247">
        <f>IF(M556="nio",0,IF(M556&gt;0,VLOOKUP(H556,'3-Productie normen'!A:K,VLOOKUP(M556,'3-Productie normen'!$B$31:$C$36,2,FALSE),FALSE)))</f>
        <v>0</v>
      </c>
      <c r="R556" s="247">
        <f t="shared" si="27"/>
        <v>0</v>
      </c>
      <c r="S556" s="248">
        <f>VLOOKUP(H556,'3-Productie normen'!A:N,11,FALSE)</f>
        <v>0</v>
      </c>
      <c r="T556" s="248"/>
      <c r="V556" s="249">
        <f t="shared" si="26"/>
        <v>0</v>
      </c>
    </row>
    <row r="557" spans="1:22" ht="14.15" customHeight="1">
      <c r="A557" s="67">
        <v>557</v>
      </c>
      <c r="B557" s="450" t="s">
        <v>128</v>
      </c>
      <c r="C557" s="450" t="s">
        <v>129</v>
      </c>
      <c r="D557" s="219" t="s">
        <v>12</v>
      </c>
      <c r="E557" s="243" t="s">
        <v>306</v>
      </c>
      <c r="F557" s="244" t="s">
        <v>309</v>
      </c>
      <c r="G557" s="65" t="s">
        <v>394</v>
      </c>
      <c r="H557" s="449" t="s">
        <v>237</v>
      </c>
      <c r="I557" s="449" t="s">
        <v>374</v>
      </c>
      <c r="J557" s="316" t="s">
        <v>276</v>
      </c>
      <c r="K557" s="245">
        <v>5.3199999999999994</v>
      </c>
      <c r="L557" s="246">
        <f t="shared" si="28"/>
        <v>255</v>
      </c>
      <c r="M557" s="188">
        <v>255</v>
      </c>
      <c r="N557" s="188"/>
      <c r="O557" s="187" t="e">
        <f>IF(M557="nio",0,IF(M557&gt;0,M557*K557/Q557,0))*VLOOKUP(B557,'2-Kosten per locatie'!$A$13:$G$46,7,FALSE)</f>
        <v>#DIV/0!</v>
      </c>
      <c r="P557" s="187">
        <f>IF(N557&gt;0,N557*K557/R557,0)*VLOOKUP(B557,'2-Kosten per locatie'!$A$13:$G$46,7,FALSE)</f>
        <v>0</v>
      </c>
      <c r="Q557" s="247">
        <f>IF(M557="nio",0,IF(M557&gt;0,VLOOKUP(H557,'3-Productie normen'!A:K,VLOOKUP(M557,'3-Productie normen'!$B$31:$C$36,2,FALSE),FALSE)))</f>
        <v>0</v>
      </c>
      <c r="R557" s="247">
        <f t="shared" si="27"/>
        <v>0</v>
      </c>
      <c r="S557" s="248">
        <f>VLOOKUP(H557,'3-Productie normen'!A:N,11,FALSE)</f>
        <v>0</v>
      </c>
      <c r="T557" s="248"/>
      <c r="V557" s="249">
        <f t="shared" si="26"/>
        <v>1356.6</v>
      </c>
    </row>
    <row r="558" spans="1:22" ht="14.15" customHeight="1">
      <c r="A558" s="67">
        <v>558</v>
      </c>
      <c r="B558" s="450" t="s">
        <v>128</v>
      </c>
      <c r="C558" s="450" t="s">
        <v>129</v>
      </c>
      <c r="D558" s="219" t="s">
        <v>12</v>
      </c>
      <c r="E558" s="243" t="s">
        <v>306</v>
      </c>
      <c r="F558" s="244" t="s">
        <v>311</v>
      </c>
      <c r="G558" s="65" t="s">
        <v>376</v>
      </c>
      <c r="H558" s="230" t="s">
        <v>243</v>
      </c>
      <c r="I558" s="449" t="s">
        <v>374</v>
      </c>
      <c r="J558" s="316" t="s">
        <v>276</v>
      </c>
      <c r="K558" s="245">
        <v>8.3999999999999986</v>
      </c>
      <c r="L558" s="246">
        <f t="shared" si="28"/>
        <v>255</v>
      </c>
      <c r="M558" s="188">
        <v>255</v>
      </c>
      <c r="N558" s="188"/>
      <c r="O558" s="187" t="e">
        <f>IF(M558="nio",0,IF(M558&gt;0,M558*K558/Q558,0))*VLOOKUP(B558,'2-Kosten per locatie'!$A$13:$G$46,7,FALSE)</f>
        <v>#DIV/0!</v>
      </c>
      <c r="P558" s="187">
        <f>IF(N558&gt;0,N558*K558/R558,0)*VLOOKUP(B558,'2-Kosten per locatie'!$A$13:$G$46,7,FALSE)</f>
        <v>0</v>
      </c>
      <c r="Q558" s="247">
        <f>IF(M558="nio",0,IF(M558&gt;0,VLOOKUP(H558,'3-Productie normen'!A:K,VLOOKUP(M558,'3-Productie normen'!$B$31:$C$36,2,FALSE),FALSE)))</f>
        <v>0</v>
      </c>
      <c r="R558" s="247">
        <f t="shared" si="27"/>
        <v>0</v>
      </c>
      <c r="S558" s="248">
        <f>VLOOKUP(H558,'3-Productie normen'!A:N,11,FALSE)</f>
        <v>0</v>
      </c>
      <c r="T558" s="248"/>
      <c r="V558" s="249">
        <f t="shared" si="26"/>
        <v>2141.9999999999995</v>
      </c>
    </row>
    <row r="559" spans="1:22" ht="14.15" customHeight="1">
      <c r="A559" s="67">
        <v>559</v>
      </c>
      <c r="B559" s="450" t="s">
        <v>128</v>
      </c>
      <c r="C559" s="450" t="s">
        <v>129</v>
      </c>
      <c r="D559" s="219" t="s">
        <v>12</v>
      </c>
      <c r="E559" s="243" t="s">
        <v>306</v>
      </c>
      <c r="F559" s="244" t="s">
        <v>312</v>
      </c>
      <c r="G559" s="65" t="s">
        <v>283</v>
      </c>
      <c r="H559" s="230" t="s">
        <v>232</v>
      </c>
      <c r="I559" s="449" t="s">
        <v>374</v>
      </c>
      <c r="J559" s="316" t="s">
        <v>276</v>
      </c>
      <c r="K559" s="245">
        <v>31</v>
      </c>
      <c r="L559" s="246">
        <f t="shared" si="28"/>
        <v>255</v>
      </c>
      <c r="M559" s="188">
        <v>255</v>
      </c>
      <c r="N559" s="188"/>
      <c r="O559" s="187" t="e">
        <f>IF(M559="nio",0,IF(M559&gt;0,M559*K559/Q559,0))*VLOOKUP(B559,'2-Kosten per locatie'!$A$13:$G$46,7,FALSE)</f>
        <v>#DIV/0!</v>
      </c>
      <c r="P559" s="187">
        <f>IF(N559&gt;0,N559*K559/R559,0)*VLOOKUP(B559,'2-Kosten per locatie'!$A$13:$G$46,7,FALSE)</f>
        <v>0</v>
      </c>
      <c r="Q559" s="247">
        <f>IF(M559="nio",0,IF(M559&gt;0,VLOOKUP(H559,'3-Productie normen'!A:K,VLOOKUP(M559,'3-Productie normen'!$B$31:$C$36,2,FALSE),FALSE)))</f>
        <v>0</v>
      </c>
      <c r="R559" s="247">
        <f t="shared" si="27"/>
        <v>0</v>
      </c>
      <c r="S559" s="248">
        <f>VLOOKUP(H559,'3-Productie normen'!A:N,11,FALSE)</f>
        <v>0</v>
      </c>
      <c r="T559" s="248"/>
      <c r="V559" s="249">
        <f t="shared" si="26"/>
        <v>7905</v>
      </c>
    </row>
    <row r="560" spans="1:22" ht="14.15" customHeight="1">
      <c r="A560" s="67">
        <v>560</v>
      </c>
      <c r="B560" s="482" t="s">
        <v>128</v>
      </c>
      <c r="C560" s="482" t="s">
        <v>129</v>
      </c>
      <c r="D560" s="447" t="s">
        <v>12</v>
      </c>
      <c r="E560" s="492" t="s">
        <v>306</v>
      </c>
      <c r="F560" s="493" t="s">
        <v>320</v>
      </c>
      <c r="G560" s="497" t="s">
        <v>376</v>
      </c>
      <c r="H560" s="230" t="s">
        <v>243</v>
      </c>
      <c r="I560" s="449" t="s">
        <v>323</v>
      </c>
      <c r="J560" s="495" t="s">
        <v>324</v>
      </c>
      <c r="K560" s="496">
        <v>37.450000000000003</v>
      </c>
      <c r="L560" s="246">
        <f t="shared" si="28"/>
        <v>255</v>
      </c>
      <c r="M560" s="188">
        <v>255</v>
      </c>
      <c r="N560" s="188"/>
      <c r="O560" s="187" t="e">
        <f>IF(M560="nio",0,IF(M560&gt;0,M560*K560/Q560,0))*VLOOKUP(B560,'2-Kosten per locatie'!$A$13:$G$46,7,FALSE)</f>
        <v>#DIV/0!</v>
      </c>
      <c r="P560" s="187">
        <f>IF(N560&gt;0,N560*K560/R560,0)*VLOOKUP(B560,'2-Kosten per locatie'!$A$13:$G$46,7,FALSE)</f>
        <v>0</v>
      </c>
      <c r="Q560" s="247">
        <f>IF(M560="nio",0,IF(M560&gt;0,VLOOKUP(H560,'3-Productie normen'!A:K,VLOOKUP(M560,'3-Productie normen'!$B$31:$C$36,2,FALSE),FALSE)))</f>
        <v>0</v>
      </c>
      <c r="R560" s="247">
        <f t="shared" si="27"/>
        <v>0</v>
      </c>
      <c r="S560" s="248">
        <f>VLOOKUP(H560,'3-Productie normen'!A:N,11,FALSE)</f>
        <v>0</v>
      </c>
      <c r="T560" s="248"/>
      <c r="V560" s="249">
        <f t="shared" si="26"/>
        <v>9549.75</v>
      </c>
    </row>
    <row r="561" spans="1:22" ht="14.15" customHeight="1">
      <c r="A561" s="67">
        <v>561</v>
      </c>
      <c r="B561" s="482" t="s">
        <v>128</v>
      </c>
      <c r="C561" s="482" t="s">
        <v>129</v>
      </c>
      <c r="D561" s="447" t="s">
        <v>12</v>
      </c>
      <c r="E561" s="492" t="s">
        <v>306</v>
      </c>
      <c r="F561" s="493" t="s">
        <v>321</v>
      </c>
      <c r="G561" s="497" t="s">
        <v>376</v>
      </c>
      <c r="H561" s="230" t="s">
        <v>243</v>
      </c>
      <c r="I561" s="449" t="s">
        <v>323</v>
      </c>
      <c r="J561" s="495" t="s">
        <v>324</v>
      </c>
      <c r="K561" s="496">
        <v>28.18</v>
      </c>
      <c r="L561" s="246">
        <f t="shared" si="28"/>
        <v>255</v>
      </c>
      <c r="M561" s="188">
        <v>255</v>
      </c>
      <c r="N561" s="188"/>
      <c r="O561" s="187" t="e">
        <f>IF(M561="nio",0,IF(M561&gt;0,M561*K561/Q561,0))*VLOOKUP(B561,'2-Kosten per locatie'!$A$13:$G$46,7,FALSE)</f>
        <v>#DIV/0!</v>
      </c>
      <c r="P561" s="187">
        <f>IF(N561&gt;0,N561*K561/R561,0)*VLOOKUP(B561,'2-Kosten per locatie'!$A$13:$G$46,7,FALSE)</f>
        <v>0</v>
      </c>
      <c r="Q561" s="247">
        <f>IF(M561="nio",0,IF(M561&gt;0,VLOOKUP(H561,'3-Productie normen'!A:K,VLOOKUP(M561,'3-Productie normen'!$B$31:$C$36,2,FALSE),FALSE)))</f>
        <v>0</v>
      </c>
      <c r="R561" s="247">
        <f t="shared" si="27"/>
        <v>0</v>
      </c>
      <c r="S561" s="248">
        <f>VLOOKUP(H561,'3-Productie normen'!A:N,11,FALSE)</f>
        <v>0</v>
      </c>
      <c r="T561" s="248"/>
      <c r="V561" s="249">
        <f t="shared" si="26"/>
        <v>7185.9</v>
      </c>
    </row>
    <row r="562" spans="1:22" ht="14.15" customHeight="1">
      <c r="A562" s="67">
        <v>562</v>
      </c>
      <c r="B562" s="482" t="s">
        <v>128</v>
      </c>
      <c r="C562" s="482" t="s">
        <v>129</v>
      </c>
      <c r="D562" s="447" t="s">
        <v>12</v>
      </c>
      <c r="E562" s="492" t="s">
        <v>306</v>
      </c>
      <c r="F562" s="493" t="s">
        <v>388</v>
      </c>
      <c r="G562" s="497" t="s">
        <v>376</v>
      </c>
      <c r="H562" s="230" t="s">
        <v>243</v>
      </c>
      <c r="I562" s="449" t="s">
        <v>323</v>
      </c>
      <c r="J562" s="495" t="s">
        <v>324</v>
      </c>
      <c r="K562" s="496">
        <v>13.68</v>
      </c>
      <c r="L562" s="246">
        <f t="shared" si="28"/>
        <v>255</v>
      </c>
      <c r="M562" s="188">
        <v>255</v>
      </c>
      <c r="N562" s="188"/>
      <c r="O562" s="187" t="e">
        <f>IF(M562="nio",0,IF(M562&gt;0,M562*K562/Q562,0))*VLOOKUP(B562,'2-Kosten per locatie'!$A$13:$G$46,7,FALSE)</f>
        <v>#DIV/0!</v>
      </c>
      <c r="P562" s="187">
        <f>IF(N562&gt;0,N562*K562/R562,0)*VLOOKUP(B562,'2-Kosten per locatie'!$A$13:$G$46,7,FALSE)</f>
        <v>0</v>
      </c>
      <c r="Q562" s="247">
        <f>IF(M562="nio",0,IF(M562&gt;0,VLOOKUP(H562,'3-Productie normen'!A:K,VLOOKUP(M562,'3-Productie normen'!$B$31:$C$36,2,FALSE),FALSE)))</f>
        <v>0</v>
      </c>
      <c r="R562" s="247">
        <f t="shared" si="27"/>
        <v>0</v>
      </c>
      <c r="S562" s="248">
        <f>VLOOKUP(H562,'3-Productie normen'!A:N,11,FALSE)</f>
        <v>0</v>
      </c>
      <c r="T562" s="248"/>
      <c r="V562" s="249">
        <f t="shared" si="26"/>
        <v>3488.4</v>
      </c>
    </row>
    <row r="563" spans="1:22" ht="14.15" customHeight="1">
      <c r="A563" s="67">
        <v>563</v>
      </c>
      <c r="B563" s="482" t="s">
        <v>128</v>
      </c>
      <c r="C563" s="482" t="s">
        <v>129</v>
      </c>
      <c r="D563" s="447" t="s">
        <v>12</v>
      </c>
      <c r="E563" s="492" t="s">
        <v>306</v>
      </c>
      <c r="F563" s="493" t="s">
        <v>517</v>
      </c>
      <c r="G563" s="449" t="s">
        <v>518</v>
      </c>
      <c r="H563" s="230" t="s">
        <v>227</v>
      </c>
      <c r="I563" s="449" t="s">
        <v>323</v>
      </c>
      <c r="J563" s="495" t="s">
        <v>324</v>
      </c>
      <c r="K563" s="496">
        <v>6.4</v>
      </c>
      <c r="L563" s="246">
        <f t="shared" si="28"/>
        <v>255</v>
      </c>
      <c r="M563" s="188">
        <v>255</v>
      </c>
      <c r="N563" s="188"/>
      <c r="O563" s="187" t="e">
        <f>IF(M563="nio",0,IF(M563&gt;0,M563*K563/Q563,0))*VLOOKUP(B563,'2-Kosten per locatie'!$A$13:$G$46,7,FALSE)</f>
        <v>#DIV/0!</v>
      </c>
      <c r="P563" s="187">
        <f>IF(N563&gt;0,N563*K563/R563,0)*VLOOKUP(B563,'2-Kosten per locatie'!$A$13:$G$46,7,FALSE)</f>
        <v>0</v>
      </c>
      <c r="Q563" s="247">
        <f>IF(M563="nio",0,IF(M563&gt;0,VLOOKUP(H563,'3-Productie normen'!A:K,VLOOKUP(M563,'3-Productie normen'!$B$31:$C$36,2,FALSE),FALSE)))</f>
        <v>0</v>
      </c>
      <c r="R563" s="247">
        <f t="shared" si="27"/>
        <v>0</v>
      </c>
      <c r="S563" s="248">
        <f>VLOOKUP(H563,'3-Productie normen'!A:N,11,FALSE)</f>
        <v>0</v>
      </c>
      <c r="T563" s="248"/>
      <c r="V563" s="249">
        <f t="shared" si="26"/>
        <v>1632</v>
      </c>
    </row>
    <row r="564" spans="1:22" ht="14.15" customHeight="1">
      <c r="A564" s="67">
        <v>564</v>
      </c>
      <c r="B564" s="482" t="s">
        <v>128</v>
      </c>
      <c r="C564" s="482" t="s">
        <v>129</v>
      </c>
      <c r="D564" s="447" t="s">
        <v>12</v>
      </c>
      <c r="E564" s="492" t="s">
        <v>306</v>
      </c>
      <c r="F564" s="493" t="s">
        <v>519</v>
      </c>
      <c r="G564" s="497" t="s">
        <v>376</v>
      </c>
      <c r="H564" s="230" t="s">
        <v>243</v>
      </c>
      <c r="I564" s="449" t="s">
        <v>323</v>
      </c>
      <c r="J564" s="495" t="s">
        <v>324</v>
      </c>
      <c r="K564" s="496">
        <v>7.59</v>
      </c>
      <c r="L564" s="246">
        <f t="shared" si="28"/>
        <v>255</v>
      </c>
      <c r="M564" s="188">
        <v>255</v>
      </c>
      <c r="N564" s="188"/>
      <c r="O564" s="187" t="e">
        <f>IF(M564="nio",0,IF(M564&gt;0,M564*K564/Q564,0))*VLOOKUP(B564,'2-Kosten per locatie'!$A$13:$G$46,7,FALSE)</f>
        <v>#DIV/0!</v>
      </c>
      <c r="P564" s="187">
        <f>IF(N564&gt;0,N564*K564/R564,0)*VLOOKUP(B564,'2-Kosten per locatie'!$A$13:$G$46,7,FALSE)</f>
        <v>0</v>
      </c>
      <c r="Q564" s="247">
        <f>IF(M564="nio",0,IF(M564&gt;0,VLOOKUP(H564,'3-Productie normen'!A:K,VLOOKUP(M564,'3-Productie normen'!$B$31:$C$36,2,FALSE),FALSE)))</f>
        <v>0</v>
      </c>
      <c r="R564" s="247">
        <f t="shared" si="27"/>
        <v>0</v>
      </c>
      <c r="S564" s="248">
        <f>VLOOKUP(H564,'3-Productie normen'!A:N,11,FALSE)</f>
        <v>0</v>
      </c>
      <c r="T564" s="248"/>
      <c r="V564" s="249">
        <f t="shared" si="26"/>
        <v>1935.45</v>
      </c>
    </row>
    <row r="565" spans="1:22" ht="14.15" customHeight="1">
      <c r="A565" s="67">
        <v>565</v>
      </c>
      <c r="B565" s="482" t="s">
        <v>128</v>
      </c>
      <c r="C565" s="482" t="s">
        <v>129</v>
      </c>
      <c r="D565" s="447" t="s">
        <v>12</v>
      </c>
      <c r="E565" s="492" t="s">
        <v>306</v>
      </c>
      <c r="F565" s="493" t="s">
        <v>520</v>
      </c>
      <c r="G565" s="497" t="s">
        <v>521</v>
      </c>
      <c r="H565" s="230" t="s">
        <v>236</v>
      </c>
      <c r="I565" s="449" t="s">
        <v>323</v>
      </c>
      <c r="J565" s="495" t="s">
        <v>324</v>
      </c>
      <c r="K565" s="496">
        <v>9.43</v>
      </c>
      <c r="L565" s="246">
        <f t="shared" si="28"/>
        <v>52</v>
      </c>
      <c r="M565" s="188">
        <v>52</v>
      </c>
      <c r="N565" s="188"/>
      <c r="O565" s="187" t="e">
        <f>IF(M565="nio",0,IF(M565&gt;0,M565*K565/Q565,0))*VLOOKUP(B565,'2-Kosten per locatie'!$A$13:$G$46,7,FALSE)</f>
        <v>#DIV/0!</v>
      </c>
      <c r="P565" s="187">
        <f>IF(N565&gt;0,N565*K565/R565,0)*VLOOKUP(B565,'2-Kosten per locatie'!$A$13:$G$46,7,FALSE)</f>
        <v>0</v>
      </c>
      <c r="Q565" s="247">
        <f>IF(M565="nio",0,IF(M565&gt;0,VLOOKUP(H565,'3-Productie normen'!A:K,VLOOKUP(M565,'3-Productie normen'!$B$31:$C$36,2,FALSE),FALSE)))</f>
        <v>0</v>
      </c>
      <c r="R565" s="247">
        <f t="shared" si="27"/>
        <v>0</v>
      </c>
      <c r="S565" s="248">
        <f>VLOOKUP(H565,'3-Productie normen'!A:N,11,FALSE)</f>
        <v>0</v>
      </c>
      <c r="T565" s="248"/>
      <c r="V565" s="249">
        <f t="shared" si="26"/>
        <v>490.36</v>
      </c>
    </row>
    <row r="566" spans="1:22" ht="14.15" customHeight="1">
      <c r="A566" s="67">
        <v>566</v>
      </c>
      <c r="B566" s="482" t="s">
        <v>128</v>
      </c>
      <c r="C566" s="482" t="s">
        <v>129</v>
      </c>
      <c r="D566" s="447" t="s">
        <v>12</v>
      </c>
      <c r="E566" s="492" t="s">
        <v>306</v>
      </c>
      <c r="F566" s="493" t="s">
        <v>522</v>
      </c>
      <c r="G566" s="497" t="s">
        <v>376</v>
      </c>
      <c r="H566" s="230" t="s">
        <v>243</v>
      </c>
      <c r="I566" s="449" t="s">
        <v>323</v>
      </c>
      <c r="J566" s="495" t="s">
        <v>324</v>
      </c>
      <c r="K566" s="496">
        <v>39.24</v>
      </c>
      <c r="L566" s="246">
        <f t="shared" si="28"/>
        <v>255</v>
      </c>
      <c r="M566" s="188">
        <v>255</v>
      </c>
      <c r="N566" s="188"/>
      <c r="O566" s="187" t="e">
        <f>IF(M566="nio",0,IF(M566&gt;0,M566*K566/Q566,0))*VLOOKUP(B566,'2-Kosten per locatie'!$A$13:$G$46,7,FALSE)</f>
        <v>#DIV/0!</v>
      </c>
      <c r="P566" s="187">
        <f>IF(N566&gt;0,N566*K566/R566,0)*VLOOKUP(B566,'2-Kosten per locatie'!$A$13:$G$46,7,FALSE)</f>
        <v>0</v>
      </c>
      <c r="Q566" s="247">
        <f>IF(M566="nio",0,IF(M566&gt;0,VLOOKUP(H566,'3-Productie normen'!A:K,VLOOKUP(M566,'3-Productie normen'!$B$31:$C$36,2,FALSE),FALSE)))</f>
        <v>0</v>
      </c>
      <c r="R566" s="247">
        <f t="shared" si="27"/>
        <v>0</v>
      </c>
      <c r="S566" s="248">
        <f>VLOOKUP(H566,'3-Productie normen'!A:N,11,FALSE)</f>
        <v>0</v>
      </c>
      <c r="T566" s="248"/>
      <c r="V566" s="249">
        <f t="shared" si="26"/>
        <v>10006.200000000001</v>
      </c>
    </row>
    <row r="567" spans="1:22" ht="14.15" customHeight="1">
      <c r="A567" s="67">
        <v>567</v>
      </c>
      <c r="B567" s="482" t="s">
        <v>128</v>
      </c>
      <c r="C567" s="482" t="s">
        <v>129</v>
      </c>
      <c r="D567" s="447" t="s">
        <v>12</v>
      </c>
      <c r="E567" s="492" t="s">
        <v>306</v>
      </c>
      <c r="F567" s="493" t="s">
        <v>523</v>
      </c>
      <c r="G567" s="497" t="s">
        <v>376</v>
      </c>
      <c r="H567" s="230" t="s">
        <v>243</v>
      </c>
      <c r="I567" s="449" t="s">
        <v>323</v>
      </c>
      <c r="J567" s="495" t="s">
        <v>324</v>
      </c>
      <c r="K567" s="496">
        <v>39.29</v>
      </c>
      <c r="L567" s="246">
        <f t="shared" si="28"/>
        <v>255</v>
      </c>
      <c r="M567" s="188">
        <v>255</v>
      </c>
      <c r="N567" s="188"/>
      <c r="O567" s="187" t="e">
        <f>IF(M567="nio",0,IF(M567&gt;0,M567*K567/Q567,0))*VLOOKUP(B567,'2-Kosten per locatie'!$A$13:$G$46,7,FALSE)</f>
        <v>#DIV/0!</v>
      </c>
      <c r="P567" s="187">
        <f>IF(N567&gt;0,N567*K567/R567,0)*VLOOKUP(B567,'2-Kosten per locatie'!$A$13:$G$46,7,FALSE)</f>
        <v>0</v>
      </c>
      <c r="Q567" s="247">
        <f>IF(M567="nio",0,IF(M567&gt;0,VLOOKUP(H567,'3-Productie normen'!A:K,VLOOKUP(M567,'3-Productie normen'!$B$31:$C$36,2,FALSE),FALSE)))</f>
        <v>0</v>
      </c>
      <c r="R567" s="247">
        <f t="shared" si="27"/>
        <v>0</v>
      </c>
      <c r="S567" s="248">
        <f>VLOOKUP(H567,'3-Productie normen'!A:N,11,FALSE)</f>
        <v>0</v>
      </c>
      <c r="T567" s="248"/>
      <c r="V567" s="249">
        <f t="shared" si="26"/>
        <v>10018.949999999999</v>
      </c>
    </row>
    <row r="568" spans="1:22" ht="14.15" customHeight="1">
      <c r="A568" s="67">
        <v>568</v>
      </c>
      <c r="B568" s="482" t="s">
        <v>128</v>
      </c>
      <c r="C568" s="482" t="s">
        <v>129</v>
      </c>
      <c r="D568" s="447" t="s">
        <v>12</v>
      </c>
      <c r="E568" s="492" t="s">
        <v>306</v>
      </c>
      <c r="F568" s="493" t="s">
        <v>524</v>
      </c>
      <c r="G568" s="497" t="s">
        <v>376</v>
      </c>
      <c r="H568" s="230" t="s">
        <v>243</v>
      </c>
      <c r="I568" s="449" t="s">
        <v>323</v>
      </c>
      <c r="J568" s="495" t="s">
        <v>324</v>
      </c>
      <c r="K568" s="496">
        <v>56.56</v>
      </c>
      <c r="L568" s="246">
        <f t="shared" si="28"/>
        <v>255</v>
      </c>
      <c r="M568" s="188">
        <v>255</v>
      </c>
      <c r="N568" s="188"/>
      <c r="O568" s="187" t="e">
        <f>IF(M568="nio",0,IF(M568&gt;0,M568*K568/Q568,0))*VLOOKUP(B568,'2-Kosten per locatie'!$A$13:$G$46,7,FALSE)</f>
        <v>#DIV/0!</v>
      </c>
      <c r="P568" s="187">
        <f>IF(N568&gt;0,N568*K568/R568,0)*VLOOKUP(B568,'2-Kosten per locatie'!$A$13:$G$46,7,FALSE)</f>
        <v>0</v>
      </c>
      <c r="Q568" s="247">
        <f>IF(M568="nio",0,IF(M568&gt;0,VLOOKUP(H568,'3-Productie normen'!A:K,VLOOKUP(M568,'3-Productie normen'!$B$31:$C$36,2,FALSE),FALSE)))</f>
        <v>0</v>
      </c>
      <c r="R568" s="247">
        <f t="shared" si="27"/>
        <v>0</v>
      </c>
      <c r="S568" s="248">
        <f>VLOOKUP(H568,'3-Productie normen'!A:N,11,FALSE)</f>
        <v>0</v>
      </c>
      <c r="T568" s="248"/>
      <c r="V568" s="249">
        <f t="shared" ref="V568:V631" si="29">L568*K568</f>
        <v>14422.800000000001</v>
      </c>
    </row>
    <row r="569" spans="1:22" ht="14.15" customHeight="1">
      <c r="A569" s="67">
        <v>569</v>
      </c>
      <c r="B569" s="450" t="s">
        <v>128</v>
      </c>
      <c r="C569" s="450" t="s">
        <v>129</v>
      </c>
      <c r="D569" s="219" t="s">
        <v>12</v>
      </c>
      <c r="E569" s="243" t="s">
        <v>306</v>
      </c>
      <c r="F569" s="244" t="s">
        <v>525</v>
      </c>
      <c r="G569" s="65" t="s">
        <v>242</v>
      </c>
      <c r="H569" s="234" t="s">
        <v>242</v>
      </c>
      <c r="I569" s="449" t="s">
        <v>296</v>
      </c>
      <c r="J569" s="316" t="s">
        <v>297</v>
      </c>
      <c r="K569" s="245">
        <v>20.64</v>
      </c>
      <c r="L569" s="246">
        <f t="shared" si="28"/>
        <v>255</v>
      </c>
      <c r="M569" s="188">
        <v>255</v>
      </c>
      <c r="N569" s="188"/>
      <c r="O569" s="187" t="e">
        <f>IF(M569="nio",0,IF(M569&gt;0,M569*K569/Q569,0))*VLOOKUP(B569,'2-Kosten per locatie'!$A$13:$G$46,7,FALSE)</f>
        <v>#DIV/0!</v>
      </c>
      <c r="P569" s="187">
        <f>IF(N569&gt;0,N569*K569/R569,0)*VLOOKUP(B569,'2-Kosten per locatie'!$A$13:$G$46,7,FALSE)</f>
        <v>0</v>
      </c>
      <c r="Q569" s="247">
        <f>IF(M569="nio",0,IF(M569&gt;0,VLOOKUP(H569,'3-Productie normen'!A:K,VLOOKUP(M569,'3-Productie normen'!$B$31:$C$36,2,FALSE),FALSE)))</f>
        <v>0</v>
      </c>
      <c r="R569" s="247">
        <f t="shared" si="27"/>
        <v>0</v>
      </c>
      <c r="S569" s="248">
        <f>VLOOKUP(H569,'3-Productie normen'!A:N,11,FALSE)</f>
        <v>0</v>
      </c>
      <c r="T569" s="248"/>
      <c r="V569" s="249">
        <f t="shared" si="29"/>
        <v>5263.2</v>
      </c>
    </row>
    <row r="570" spans="1:22" ht="14.15" customHeight="1">
      <c r="A570" s="67">
        <v>570</v>
      </c>
      <c r="B570" s="450" t="s">
        <v>128</v>
      </c>
      <c r="C570" s="450" t="s">
        <v>129</v>
      </c>
      <c r="D570" s="219" t="s">
        <v>12</v>
      </c>
      <c r="E570" s="243" t="s">
        <v>306</v>
      </c>
      <c r="F570" s="244" t="s">
        <v>526</v>
      </c>
      <c r="G570" s="65" t="s">
        <v>242</v>
      </c>
      <c r="H570" s="234" t="s">
        <v>242</v>
      </c>
      <c r="I570" s="449" t="s">
        <v>296</v>
      </c>
      <c r="J570" s="316" t="s">
        <v>297</v>
      </c>
      <c r="K570" s="245">
        <v>20.64</v>
      </c>
      <c r="L570" s="246">
        <f t="shared" si="28"/>
        <v>255</v>
      </c>
      <c r="M570" s="188">
        <v>255</v>
      </c>
      <c r="N570" s="188"/>
      <c r="O570" s="187" t="e">
        <f>IF(M570="nio",0,IF(M570&gt;0,M570*K570/Q570,0))*VLOOKUP(B570,'2-Kosten per locatie'!$A$13:$G$46,7,FALSE)</f>
        <v>#DIV/0!</v>
      </c>
      <c r="P570" s="187">
        <f>IF(N570&gt;0,N570*K570/R570,0)*VLOOKUP(B570,'2-Kosten per locatie'!$A$13:$G$46,7,FALSE)</f>
        <v>0</v>
      </c>
      <c r="Q570" s="247">
        <f>IF(M570="nio",0,IF(M570&gt;0,VLOOKUP(H570,'3-Productie normen'!A:K,VLOOKUP(M570,'3-Productie normen'!$B$31:$C$36,2,FALSE),FALSE)))</f>
        <v>0</v>
      </c>
      <c r="R570" s="247">
        <f t="shared" si="27"/>
        <v>0</v>
      </c>
      <c r="S570" s="248">
        <f>VLOOKUP(H570,'3-Productie normen'!A:N,11,FALSE)</f>
        <v>0</v>
      </c>
      <c r="T570" s="248"/>
      <c r="V570" s="249">
        <f t="shared" si="29"/>
        <v>5263.2</v>
      </c>
    </row>
    <row r="571" spans="1:22" ht="14.15" customHeight="1">
      <c r="A571" s="67">
        <v>571</v>
      </c>
      <c r="B571" s="450" t="s">
        <v>128</v>
      </c>
      <c r="C571" s="450" t="s">
        <v>129</v>
      </c>
      <c r="D571" s="219" t="s">
        <v>12</v>
      </c>
      <c r="E571" s="243" t="s">
        <v>306</v>
      </c>
      <c r="F571" s="244" t="s">
        <v>527</v>
      </c>
      <c r="G571" s="481" t="s">
        <v>345</v>
      </c>
      <c r="H571" s="230" t="s">
        <v>232</v>
      </c>
      <c r="I571" s="449" t="s">
        <v>374</v>
      </c>
      <c r="J571" s="316" t="s">
        <v>276</v>
      </c>
      <c r="K571" s="245">
        <v>7.28</v>
      </c>
      <c r="L571" s="246">
        <f t="shared" si="28"/>
        <v>255</v>
      </c>
      <c r="M571" s="188">
        <v>255</v>
      </c>
      <c r="N571" s="188"/>
      <c r="O571" s="187" t="e">
        <f>IF(M571="nio",0,IF(M571&gt;0,M571*K571/Q571,0))*VLOOKUP(B571,'2-Kosten per locatie'!$A$13:$G$46,7,FALSE)</f>
        <v>#DIV/0!</v>
      </c>
      <c r="P571" s="187">
        <f>IF(N571&gt;0,N571*K571/R571,0)*VLOOKUP(B571,'2-Kosten per locatie'!$A$13:$G$46,7,FALSE)</f>
        <v>0</v>
      </c>
      <c r="Q571" s="247">
        <f>IF(M571="nio",0,IF(M571&gt;0,VLOOKUP(H571,'3-Productie normen'!A:K,VLOOKUP(M571,'3-Productie normen'!$B$31:$C$36,2,FALSE),FALSE)))</f>
        <v>0</v>
      </c>
      <c r="R571" s="247">
        <f t="shared" si="27"/>
        <v>0</v>
      </c>
      <c r="S571" s="248">
        <f>VLOOKUP(H571,'3-Productie normen'!A:N,11,FALSE)</f>
        <v>0</v>
      </c>
      <c r="T571" s="248"/>
      <c r="V571" s="249">
        <f t="shared" si="29"/>
        <v>1856.4</v>
      </c>
    </row>
    <row r="572" spans="1:22" ht="14.15" customHeight="1">
      <c r="A572" s="67">
        <v>572</v>
      </c>
      <c r="B572" s="450" t="s">
        <v>128</v>
      </c>
      <c r="C572" s="450" t="s">
        <v>129</v>
      </c>
      <c r="D572" s="219" t="s">
        <v>12</v>
      </c>
      <c r="E572" s="243" t="s">
        <v>306</v>
      </c>
      <c r="F572" s="244" t="s">
        <v>528</v>
      </c>
      <c r="G572" s="481" t="s">
        <v>373</v>
      </c>
      <c r="H572" s="230" t="s">
        <v>240</v>
      </c>
      <c r="I572" s="449" t="s">
        <v>374</v>
      </c>
      <c r="J572" s="316" t="s">
        <v>286</v>
      </c>
      <c r="K572" s="245">
        <v>3.52</v>
      </c>
      <c r="L572" s="246">
        <f t="shared" si="28"/>
        <v>510</v>
      </c>
      <c r="M572" s="188">
        <v>255</v>
      </c>
      <c r="N572" s="188">
        <v>255</v>
      </c>
      <c r="O572" s="187" t="e">
        <f>IF(M572="nio",0,IF(M572&gt;0,M572*K572/Q572,0))*VLOOKUP(B572,'2-Kosten per locatie'!$A$13:$G$46,7,FALSE)</f>
        <v>#DIV/0!</v>
      </c>
      <c r="P572" s="187" t="e">
        <f>IF(N572&gt;0,N572*K572/R572,0)*VLOOKUP(B572,'2-Kosten per locatie'!$A$13:$G$46,7,FALSE)</f>
        <v>#DIV/0!</v>
      </c>
      <c r="Q572" s="247">
        <f>IF(M572="nio",0,IF(M572&gt;0,VLOOKUP(H572,'3-Productie normen'!A:K,VLOOKUP(M572,'3-Productie normen'!$B$31:$C$36,2,FALSE),FALSE)))</f>
        <v>0</v>
      </c>
      <c r="R572" s="247">
        <f t="shared" si="27"/>
        <v>0</v>
      </c>
      <c r="S572" s="248">
        <f>VLOOKUP(H572,'3-Productie normen'!A:N,11,FALSE)</f>
        <v>0</v>
      </c>
      <c r="T572" s="248"/>
      <c r="V572" s="249">
        <f t="shared" si="29"/>
        <v>1795.2</v>
      </c>
    </row>
    <row r="573" spans="1:22" ht="14.15" customHeight="1">
      <c r="A573" s="67">
        <v>573</v>
      </c>
      <c r="B573" s="450" t="s">
        <v>128</v>
      </c>
      <c r="C573" s="450" t="s">
        <v>129</v>
      </c>
      <c r="D573" s="219" t="s">
        <v>12</v>
      </c>
      <c r="E573" s="243" t="s">
        <v>306</v>
      </c>
      <c r="F573" s="244" t="s">
        <v>529</v>
      </c>
      <c r="G573" s="481" t="s">
        <v>373</v>
      </c>
      <c r="H573" s="230" t="s">
        <v>240</v>
      </c>
      <c r="I573" s="449" t="s">
        <v>374</v>
      </c>
      <c r="J573" s="316" t="s">
        <v>286</v>
      </c>
      <c r="K573" s="245">
        <v>4.4800000000000004</v>
      </c>
      <c r="L573" s="246">
        <f t="shared" si="28"/>
        <v>510</v>
      </c>
      <c r="M573" s="188">
        <v>255</v>
      </c>
      <c r="N573" s="188">
        <v>255</v>
      </c>
      <c r="O573" s="187" t="e">
        <f>IF(M573="nio",0,IF(M573&gt;0,M573*K573/Q573,0))*VLOOKUP(B573,'2-Kosten per locatie'!$A$13:$G$46,7,FALSE)</f>
        <v>#DIV/0!</v>
      </c>
      <c r="P573" s="187" t="e">
        <f>IF(N573&gt;0,N573*K573/R573,0)*VLOOKUP(B573,'2-Kosten per locatie'!$A$13:$G$46,7,FALSE)</f>
        <v>#DIV/0!</v>
      </c>
      <c r="Q573" s="247">
        <f>IF(M573="nio",0,IF(M573&gt;0,VLOOKUP(H573,'3-Productie normen'!A:K,VLOOKUP(M573,'3-Productie normen'!$B$31:$C$36,2,FALSE),FALSE)))</f>
        <v>0</v>
      </c>
      <c r="R573" s="247">
        <f t="shared" si="27"/>
        <v>0</v>
      </c>
      <c r="S573" s="248">
        <f>VLOOKUP(H573,'3-Productie normen'!A:N,11,FALSE)</f>
        <v>0</v>
      </c>
      <c r="T573" s="248"/>
      <c r="V573" s="249">
        <f t="shared" si="29"/>
        <v>2284.8000000000002</v>
      </c>
    </row>
    <row r="574" spans="1:22" ht="14.15" customHeight="1">
      <c r="A574" s="67">
        <v>574</v>
      </c>
      <c r="B574" s="450" t="s">
        <v>128</v>
      </c>
      <c r="C574" s="450" t="s">
        <v>129</v>
      </c>
      <c r="D574" s="219" t="s">
        <v>12</v>
      </c>
      <c r="E574" s="243" t="s">
        <v>306</v>
      </c>
      <c r="F574" s="244" t="s">
        <v>530</v>
      </c>
      <c r="G574" s="481" t="s">
        <v>345</v>
      </c>
      <c r="H574" s="230" t="s">
        <v>232</v>
      </c>
      <c r="I574" s="449" t="s">
        <v>374</v>
      </c>
      <c r="J574" s="316" t="s">
        <v>276</v>
      </c>
      <c r="K574" s="245">
        <v>7.48</v>
      </c>
      <c r="L574" s="246">
        <f t="shared" si="28"/>
        <v>255</v>
      </c>
      <c r="M574" s="188">
        <v>255</v>
      </c>
      <c r="N574" s="188"/>
      <c r="O574" s="187" t="e">
        <f>IF(M574="nio",0,IF(M574&gt;0,M574*K574/Q574,0))*VLOOKUP(B574,'2-Kosten per locatie'!$A$13:$G$46,7,FALSE)</f>
        <v>#DIV/0!</v>
      </c>
      <c r="P574" s="187">
        <f>IF(N574&gt;0,N574*K574/R574,0)*VLOOKUP(B574,'2-Kosten per locatie'!$A$13:$G$46,7,FALSE)</f>
        <v>0</v>
      </c>
      <c r="Q574" s="247">
        <f>IF(M574="nio",0,IF(M574&gt;0,VLOOKUP(H574,'3-Productie normen'!A:K,VLOOKUP(M574,'3-Productie normen'!$B$31:$C$36,2,FALSE),FALSE)))</f>
        <v>0</v>
      </c>
      <c r="R574" s="247">
        <f t="shared" si="27"/>
        <v>0</v>
      </c>
      <c r="S574" s="248">
        <f>VLOOKUP(H574,'3-Productie normen'!A:N,11,FALSE)</f>
        <v>0</v>
      </c>
      <c r="T574" s="248"/>
      <c r="V574" s="249">
        <f t="shared" si="29"/>
        <v>1907.4</v>
      </c>
    </row>
    <row r="575" spans="1:22" ht="14.15" customHeight="1">
      <c r="A575" s="67">
        <v>575</v>
      </c>
      <c r="B575" s="450" t="s">
        <v>128</v>
      </c>
      <c r="C575" s="450" t="s">
        <v>129</v>
      </c>
      <c r="D575" s="219" t="s">
        <v>12</v>
      </c>
      <c r="E575" s="243" t="s">
        <v>306</v>
      </c>
      <c r="F575" s="244" t="s">
        <v>531</v>
      </c>
      <c r="G575" s="65" t="s">
        <v>242</v>
      </c>
      <c r="H575" s="234" t="s">
        <v>242</v>
      </c>
      <c r="I575" s="449" t="s">
        <v>296</v>
      </c>
      <c r="J575" s="316" t="s">
        <v>297</v>
      </c>
      <c r="K575" s="245">
        <v>20.64</v>
      </c>
      <c r="L575" s="246">
        <f t="shared" si="28"/>
        <v>255</v>
      </c>
      <c r="M575" s="188">
        <v>255</v>
      </c>
      <c r="N575" s="188"/>
      <c r="O575" s="187" t="e">
        <f>IF(M575="nio",0,IF(M575&gt;0,M575*K575/Q575,0))*VLOOKUP(B575,'2-Kosten per locatie'!$A$13:$G$46,7,FALSE)</f>
        <v>#DIV/0!</v>
      </c>
      <c r="P575" s="187">
        <f>IF(N575&gt;0,N575*K575/R575,0)*VLOOKUP(B575,'2-Kosten per locatie'!$A$13:$G$46,7,FALSE)</f>
        <v>0</v>
      </c>
      <c r="Q575" s="247">
        <f>IF(M575="nio",0,IF(M575&gt;0,VLOOKUP(H575,'3-Productie normen'!A:K,VLOOKUP(M575,'3-Productie normen'!$B$31:$C$36,2,FALSE),FALSE)))</f>
        <v>0</v>
      </c>
      <c r="R575" s="247">
        <f t="shared" si="27"/>
        <v>0</v>
      </c>
      <c r="S575" s="248">
        <f>VLOOKUP(H575,'3-Productie normen'!A:N,11,FALSE)</f>
        <v>0</v>
      </c>
      <c r="T575" s="248"/>
      <c r="V575" s="249">
        <f t="shared" si="29"/>
        <v>5263.2</v>
      </c>
    </row>
    <row r="576" spans="1:22" ht="14.15" customHeight="1">
      <c r="A576" s="67">
        <v>576</v>
      </c>
      <c r="B576" s="450" t="s">
        <v>128</v>
      </c>
      <c r="C576" s="450" t="s">
        <v>129</v>
      </c>
      <c r="D576" s="219" t="s">
        <v>12</v>
      </c>
      <c r="E576" s="243" t="s">
        <v>306</v>
      </c>
      <c r="F576" s="244" t="s">
        <v>532</v>
      </c>
      <c r="G576" s="481" t="s">
        <v>283</v>
      </c>
      <c r="H576" s="230" t="s">
        <v>232</v>
      </c>
      <c r="I576" s="449" t="s">
        <v>374</v>
      </c>
      <c r="J576" s="316" t="s">
        <v>276</v>
      </c>
      <c r="K576" s="245">
        <v>108</v>
      </c>
      <c r="L576" s="246">
        <f t="shared" si="28"/>
        <v>255</v>
      </c>
      <c r="M576" s="188">
        <v>255</v>
      </c>
      <c r="N576" s="188"/>
      <c r="O576" s="187" t="e">
        <f>IF(M576="nio",0,IF(M576&gt;0,M576*K576/Q576,0))*VLOOKUP(B576,'2-Kosten per locatie'!$A$13:$G$46,7,FALSE)</f>
        <v>#DIV/0!</v>
      </c>
      <c r="P576" s="187">
        <f>IF(N576&gt;0,N576*K576/R576,0)*VLOOKUP(B576,'2-Kosten per locatie'!$A$13:$G$46,7,FALSE)</f>
        <v>0</v>
      </c>
      <c r="Q576" s="247">
        <f>IF(M576="nio",0,IF(M576&gt;0,VLOOKUP(H576,'3-Productie normen'!A:K,VLOOKUP(M576,'3-Productie normen'!$B$31:$C$36,2,FALSE),FALSE)))</f>
        <v>0</v>
      </c>
      <c r="R576" s="247">
        <f t="shared" si="27"/>
        <v>0</v>
      </c>
      <c r="S576" s="248">
        <f>VLOOKUP(H576,'3-Productie normen'!A:N,11,FALSE)</f>
        <v>0</v>
      </c>
      <c r="T576" s="248"/>
      <c r="V576" s="249">
        <f t="shared" si="29"/>
        <v>27540</v>
      </c>
    </row>
    <row r="577" spans="1:22" ht="14.15" customHeight="1">
      <c r="A577" s="67">
        <v>577</v>
      </c>
      <c r="B577" s="450" t="s">
        <v>128</v>
      </c>
      <c r="C577" s="450" t="s">
        <v>129</v>
      </c>
      <c r="D577" s="219" t="s">
        <v>12</v>
      </c>
      <c r="E577" s="243" t="s">
        <v>306</v>
      </c>
      <c r="F577" s="244" t="s">
        <v>533</v>
      </c>
      <c r="G577" s="481" t="s">
        <v>345</v>
      </c>
      <c r="H577" s="230" t="s">
        <v>232</v>
      </c>
      <c r="I577" s="449" t="s">
        <v>374</v>
      </c>
      <c r="J577" s="316" t="s">
        <v>276</v>
      </c>
      <c r="K577" s="245">
        <v>9.7200000000000006</v>
      </c>
      <c r="L577" s="246">
        <f t="shared" si="28"/>
        <v>255</v>
      </c>
      <c r="M577" s="188">
        <v>255</v>
      </c>
      <c r="N577" s="188"/>
      <c r="O577" s="187" t="e">
        <f>IF(M577="nio",0,IF(M577&gt;0,M577*K577/Q577,0))*VLOOKUP(B577,'2-Kosten per locatie'!$A$13:$G$46,7,FALSE)</f>
        <v>#DIV/0!</v>
      </c>
      <c r="P577" s="187">
        <f>IF(N577&gt;0,N577*K577/R577,0)*VLOOKUP(B577,'2-Kosten per locatie'!$A$13:$G$46,7,FALSE)</f>
        <v>0</v>
      </c>
      <c r="Q577" s="247">
        <f>IF(M577="nio",0,IF(M577&gt;0,VLOOKUP(H577,'3-Productie normen'!A:K,VLOOKUP(M577,'3-Productie normen'!$B$31:$C$36,2,FALSE),FALSE)))</f>
        <v>0</v>
      </c>
      <c r="R577" s="247">
        <f t="shared" si="27"/>
        <v>0</v>
      </c>
      <c r="S577" s="248">
        <f>VLOOKUP(H577,'3-Productie normen'!A:N,11,FALSE)</f>
        <v>0</v>
      </c>
      <c r="T577" s="248"/>
      <c r="V577" s="249">
        <f t="shared" si="29"/>
        <v>2478.6000000000004</v>
      </c>
    </row>
    <row r="578" spans="1:22" ht="14.15" customHeight="1">
      <c r="A578" s="67">
        <v>578</v>
      </c>
      <c r="B578" s="450" t="s">
        <v>128</v>
      </c>
      <c r="C578" s="450" t="s">
        <v>129</v>
      </c>
      <c r="D578" s="219" t="s">
        <v>12</v>
      </c>
      <c r="E578" s="243" t="s">
        <v>306</v>
      </c>
      <c r="F578" s="244" t="s">
        <v>534</v>
      </c>
      <c r="G578" s="481" t="s">
        <v>376</v>
      </c>
      <c r="H578" s="230" t="s">
        <v>243</v>
      </c>
      <c r="I578" s="449" t="s">
        <v>323</v>
      </c>
      <c r="J578" s="316" t="s">
        <v>324</v>
      </c>
      <c r="K578" s="245">
        <v>258.39999999999998</v>
      </c>
      <c r="L578" s="246">
        <f t="shared" si="28"/>
        <v>255</v>
      </c>
      <c r="M578" s="188">
        <v>255</v>
      </c>
      <c r="N578" s="188"/>
      <c r="O578" s="187" t="e">
        <f>IF(M578="nio",0,IF(M578&gt;0,M578*K578/Q578,0))*VLOOKUP(B578,'2-Kosten per locatie'!$A$13:$G$46,7,FALSE)</f>
        <v>#DIV/0!</v>
      </c>
      <c r="P578" s="187">
        <f>IF(N578&gt;0,N578*K578/R578,0)*VLOOKUP(B578,'2-Kosten per locatie'!$A$13:$G$46,7,FALSE)</f>
        <v>0</v>
      </c>
      <c r="Q578" s="247">
        <f>IF(M578="nio",0,IF(M578&gt;0,VLOOKUP(H578,'3-Productie normen'!A:K,VLOOKUP(M578,'3-Productie normen'!$B$31:$C$36,2,FALSE),FALSE)))</f>
        <v>0</v>
      </c>
      <c r="R578" s="247">
        <f t="shared" si="27"/>
        <v>0</v>
      </c>
      <c r="S578" s="248">
        <f>VLOOKUP(H578,'3-Productie normen'!A:N,11,FALSE)</f>
        <v>0</v>
      </c>
      <c r="T578" s="248"/>
      <c r="V578" s="249">
        <f t="shared" si="29"/>
        <v>65892</v>
      </c>
    </row>
    <row r="579" spans="1:22" ht="14.15" customHeight="1">
      <c r="A579" s="67">
        <v>579</v>
      </c>
      <c r="B579" s="450" t="s">
        <v>128</v>
      </c>
      <c r="C579" s="450" t="s">
        <v>129</v>
      </c>
      <c r="D579" s="219" t="s">
        <v>12</v>
      </c>
      <c r="E579" s="243" t="s">
        <v>306</v>
      </c>
      <c r="F579" s="244" t="s">
        <v>535</v>
      </c>
      <c r="G579" s="481" t="s">
        <v>376</v>
      </c>
      <c r="H579" s="230" t="s">
        <v>243</v>
      </c>
      <c r="I579" s="449" t="s">
        <v>323</v>
      </c>
      <c r="J579" s="316" t="s">
        <v>324</v>
      </c>
      <c r="K579" s="245">
        <v>65.12</v>
      </c>
      <c r="L579" s="246">
        <f t="shared" si="28"/>
        <v>208</v>
      </c>
      <c r="M579" s="188">
        <v>208</v>
      </c>
      <c r="N579" s="188"/>
      <c r="O579" s="187" t="e">
        <f>IF(M579="nio",0,IF(M579&gt;0,M579*K579/Q579,0))*VLOOKUP(B579,'2-Kosten per locatie'!$A$13:$G$46,7,FALSE)</f>
        <v>#DIV/0!</v>
      </c>
      <c r="P579" s="187">
        <f>IF(N579&gt;0,N579*K579/R579,0)*VLOOKUP(B579,'2-Kosten per locatie'!$A$13:$G$46,7,FALSE)</f>
        <v>0</v>
      </c>
      <c r="Q579" s="247">
        <f>IF(M579="nio",0,IF(M579&gt;0,VLOOKUP(H579,'3-Productie normen'!A:K,VLOOKUP(M579,'3-Productie normen'!$B$31:$C$36,2,FALSE),FALSE)))</f>
        <v>0</v>
      </c>
      <c r="R579" s="247">
        <f t="shared" si="27"/>
        <v>0</v>
      </c>
      <c r="S579" s="248">
        <f>VLOOKUP(H579,'3-Productie normen'!A:N,11,FALSE)</f>
        <v>0</v>
      </c>
      <c r="T579" s="248"/>
      <c r="V579" s="249">
        <f t="shared" si="29"/>
        <v>13544.960000000001</v>
      </c>
    </row>
    <row r="580" spans="1:22" ht="14.15" customHeight="1">
      <c r="A580" s="67">
        <v>580</v>
      </c>
      <c r="B580" s="450" t="s">
        <v>128</v>
      </c>
      <c r="C580" s="450" t="s">
        <v>129</v>
      </c>
      <c r="D580" s="219" t="s">
        <v>12</v>
      </c>
      <c r="E580" s="243" t="s">
        <v>306</v>
      </c>
      <c r="F580" s="244" t="s">
        <v>536</v>
      </c>
      <c r="G580" s="481" t="s">
        <v>537</v>
      </c>
      <c r="H580" s="230" t="s">
        <v>243</v>
      </c>
      <c r="I580" s="449" t="s">
        <v>374</v>
      </c>
      <c r="J580" s="316" t="s">
        <v>276</v>
      </c>
      <c r="K580" s="245">
        <v>49</v>
      </c>
      <c r="L580" s="246">
        <f t="shared" si="28"/>
        <v>208</v>
      </c>
      <c r="M580" s="188">
        <v>208</v>
      </c>
      <c r="N580" s="188"/>
      <c r="O580" s="187" t="e">
        <f>IF(M580="nio",0,IF(M580&gt;0,M580*K580/Q580,0))*VLOOKUP(B580,'2-Kosten per locatie'!$A$13:$G$46,7,FALSE)</f>
        <v>#DIV/0!</v>
      </c>
      <c r="P580" s="187">
        <f>IF(N580&gt;0,N580*K580/R580,0)*VLOOKUP(B580,'2-Kosten per locatie'!$A$13:$G$46,7,FALSE)</f>
        <v>0</v>
      </c>
      <c r="Q580" s="247">
        <f>IF(M580="nio",0,IF(M580&gt;0,VLOOKUP(H580,'3-Productie normen'!A:K,VLOOKUP(M580,'3-Productie normen'!$B$31:$C$36,2,FALSE),FALSE)))</f>
        <v>0</v>
      </c>
      <c r="R580" s="247">
        <f t="shared" si="27"/>
        <v>0</v>
      </c>
      <c r="S580" s="248">
        <f>VLOOKUP(H580,'3-Productie normen'!A:N,11,FALSE)</f>
        <v>0</v>
      </c>
      <c r="T580" s="248"/>
      <c r="V580" s="249">
        <f t="shared" si="29"/>
        <v>10192</v>
      </c>
    </row>
    <row r="581" spans="1:22" ht="14.15" customHeight="1">
      <c r="A581" s="67">
        <v>581</v>
      </c>
      <c r="B581" s="450" t="s">
        <v>128</v>
      </c>
      <c r="C581" s="450" t="s">
        <v>129</v>
      </c>
      <c r="D581" s="219" t="s">
        <v>12</v>
      </c>
      <c r="E581" s="243" t="s">
        <v>306</v>
      </c>
      <c r="F581" s="244" t="s">
        <v>538</v>
      </c>
      <c r="G581" s="481" t="s">
        <v>394</v>
      </c>
      <c r="H581" s="449" t="s">
        <v>237</v>
      </c>
      <c r="I581" s="449" t="s">
        <v>374</v>
      </c>
      <c r="J581" s="316" t="s">
        <v>276</v>
      </c>
      <c r="K581" s="245">
        <v>13.44</v>
      </c>
      <c r="L581" s="246">
        <f t="shared" si="28"/>
        <v>208</v>
      </c>
      <c r="M581" s="188">
        <v>208</v>
      </c>
      <c r="N581" s="188"/>
      <c r="O581" s="187" t="e">
        <f>IF(M581="nio",0,IF(M581&gt;0,M581*K581/Q581,0))*VLOOKUP(B581,'2-Kosten per locatie'!$A$13:$G$46,7,FALSE)</f>
        <v>#DIV/0!</v>
      </c>
      <c r="P581" s="187">
        <f>IF(N581&gt;0,N581*K581/R581,0)*VLOOKUP(B581,'2-Kosten per locatie'!$A$13:$G$46,7,FALSE)</f>
        <v>0</v>
      </c>
      <c r="Q581" s="247">
        <f>IF(M581="nio",0,IF(M581&gt;0,VLOOKUP(H581,'3-Productie normen'!A:K,VLOOKUP(M581,'3-Productie normen'!$B$31:$C$36,2,FALSE),FALSE)))</f>
        <v>0</v>
      </c>
      <c r="R581" s="247">
        <f t="shared" si="27"/>
        <v>0</v>
      </c>
      <c r="S581" s="248">
        <f>VLOOKUP(H581,'3-Productie normen'!A:N,11,FALSE)</f>
        <v>0</v>
      </c>
      <c r="T581" s="248"/>
      <c r="V581" s="249">
        <f t="shared" si="29"/>
        <v>2795.52</v>
      </c>
    </row>
    <row r="582" spans="1:22" ht="14.15" customHeight="1">
      <c r="A582" s="67">
        <v>582</v>
      </c>
      <c r="B582" s="450" t="s">
        <v>128</v>
      </c>
      <c r="C582" s="450" t="s">
        <v>129</v>
      </c>
      <c r="D582" s="219" t="s">
        <v>12</v>
      </c>
      <c r="E582" s="243" t="s">
        <v>306</v>
      </c>
      <c r="F582" s="244" t="s">
        <v>539</v>
      </c>
      <c r="G582" s="481" t="s">
        <v>376</v>
      </c>
      <c r="H582" s="230" t="s">
        <v>243</v>
      </c>
      <c r="I582" s="449" t="s">
        <v>323</v>
      </c>
      <c r="J582" s="316" t="s">
        <v>324</v>
      </c>
      <c r="K582" s="245">
        <v>32</v>
      </c>
      <c r="L582" s="246">
        <f t="shared" si="28"/>
        <v>208</v>
      </c>
      <c r="M582" s="188">
        <v>208</v>
      </c>
      <c r="N582" s="188"/>
      <c r="O582" s="187" t="e">
        <f>IF(M582="nio",0,IF(M582&gt;0,M582*K582/Q582,0))*VLOOKUP(B582,'2-Kosten per locatie'!$A$13:$G$46,7,FALSE)</f>
        <v>#DIV/0!</v>
      </c>
      <c r="P582" s="187">
        <f>IF(N582&gt;0,N582*K582/R582,0)*VLOOKUP(B582,'2-Kosten per locatie'!$A$13:$G$46,7,FALSE)</f>
        <v>0</v>
      </c>
      <c r="Q582" s="247">
        <f>IF(M582="nio",0,IF(M582&gt;0,VLOOKUP(H582,'3-Productie normen'!A:K,VLOOKUP(M582,'3-Productie normen'!$B$31:$C$36,2,FALSE),FALSE)))</f>
        <v>0</v>
      </c>
      <c r="R582" s="247">
        <f t="shared" ref="R582:R645" si="30">IF(N582&gt;0,Q582*$R$8,0)</f>
        <v>0</v>
      </c>
      <c r="S582" s="248">
        <f>VLOOKUP(H582,'3-Productie normen'!A:N,11,FALSE)</f>
        <v>0</v>
      </c>
      <c r="T582" s="248"/>
      <c r="V582" s="249">
        <f t="shared" si="29"/>
        <v>6656</v>
      </c>
    </row>
    <row r="583" spans="1:22" ht="14.15" customHeight="1">
      <c r="A583" s="67">
        <v>583</v>
      </c>
      <c r="B583" s="450" t="s">
        <v>128</v>
      </c>
      <c r="C583" s="450" t="s">
        <v>129</v>
      </c>
      <c r="D583" s="219" t="s">
        <v>12</v>
      </c>
      <c r="E583" s="243" t="s">
        <v>306</v>
      </c>
      <c r="F583" s="244" t="s">
        <v>540</v>
      </c>
      <c r="G583" s="481" t="s">
        <v>376</v>
      </c>
      <c r="H583" s="230" t="s">
        <v>243</v>
      </c>
      <c r="I583" s="449" t="s">
        <v>323</v>
      </c>
      <c r="J583" s="316" t="s">
        <v>324</v>
      </c>
      <c r="K583" s="245">
        <v>43.52</v>
      </c>
      <c r="L583" s="246">
        <f t="shared" si="28"/>
        <v>208</v>
      </c>
      <c r="M583" s="188">
        <v>208</v>
      </c>
      <c r="N583" s="188"/>
      <c r="O583" s="187" t="e">
        <f>IF(M583="nio",0,IF(M583&gt;0,M583*K583/Q583,0))*VLOOKUP(B583,'2-Kosten per locatie'!$A$13:$G$46,7,FALSE)</f>
        <v>#DIV/0!</v>
      </c>
      <c r="P583" s="187">
        <f>IF(N583&gt;0,N583*K583/R583,0)*VLOOKUP(B583,'2-Kosten per locatie'!$A$13:$G$46,7,FALSE)</f>
        <v>0</v>
      </c>
      <c r="Q583" s="247">
        <f>IF(M583="nio",0,IF(M583&gt;0,VLOOKUP(H583,'3-Productie normen'!A:K,VLOOKUP(M583,'3-Productie normen'!$B$31:$C$36,2,FALSE),FALSE)))</f>
        <v>0</v>
      </c>
      <c r="R583" s="247">
        <f t="shared" si="30"/>
        <v>0</v>
      </c>
      <c r="S583" s="248">
        <f>VLOOKUP(H583,'3-Productie normen'!A:N,11,FALSE)</f>
        <v>0</v>
      </c>
      <c r="T583" s="248"/>
      <c r="V583" s="249">
        <f t="shared" si="29"/>
        <v>9052.16</v>
      </c>
    </row>
    <row r="584" spans="1:22" ht="14.15" customHeight="1">
      <c r="A584" s="67">
        <v>584</v>
      </c>
      <c r="B584" s="450" t="s">
        <v>128</v>
      </c>
      <c r="C584" s="450" t="s">
        <v>129</v>
      </c>
      <c r="D584" s="219" t="s">
        <v>12</v>
      </c>
      <c r="E584" s="243" t="s">
        <v>306</v>
      </c>
      <c r="F584" s="244" t="s">
        <v>541</v>
      </c>
      <c r="G584" s="481" t="s">
        <v>376</v>
      </c>
      <c r="H584" s="230" t="s">
        <v>243</v>
      </c>
      <c r="I584" s="449" t="s">
        <v>323</v>
      </c>
      <c r="J584" s="316" t="s">
        <v>324</v>
      </c>
      <c r="K584" s="245">
        <v>32</v>
      </c>
      <c r="L584" s="246">
        <f t="shared" si="28"/>
        <v>208</v>
      </c>
      <c r="M584" s="188">
        <v>208</v>
      </c>
      <c r="N584" s="188"/>
      <c r="O584" s="187" t="e">
        <f>IF(M584="nio",0,IF(M584&gt;0,M584*K584/Q584,0))*VLOOKUP(B584,'2-Kosten per locatie'!$A$13:$G$46,7,FALSE)</f>
        <v>#DIV/0!</v>
      </c>
      <c r="P584" s="187">
        <f>IF(N584&gt;0,N584*K584/R584,0)*VLOOKUP(B584,'2-Kosten per locatie'!$A$13:$G$46,7,FALSE)</f>
        <v>0</v>
      </c>
      <c r="Q584" s="247">
        <f>IF(M584="nio",0,IF(M584&gt;0,VLOOKUP(H584,'3-Productie normen'!A:K,VLOOKUP(M584,'3-Productie normen'!$B$31:$C$36,2,FALSE),FALSE)))</f>
        <v>0</v>
      </c>
      <c r="R584" s="247">
        <f t="shared" si="30"/>
        <v>0</v>
      </c>
      <c r="S584" s="248">
        <f>VLOOKUP(H584,'3-Productie normen'!A:N,11,FALSE)</f>
        <v>0</v>
      </c>
      <c r="T584" s="248"/>
      <c r="V584" s="249">
        <f t="shared" si="29"/>
        <v>6656</v>
      </c>
    </row>
    <row r="585" spans="1:22" ht="14.15" customHeight="1">
      <c r="A585" s="67">
        <v>585</v>
      </c>
      <c r="B585" s="450" t="s">
        <v>128</v>
      </c>
      <c r="C585" s="450" t="s">
        <v>129</v>
      </c>
      <c r="D585" s="219" t="s">
        <v>12</v>
      </c>
      <c r="E585" s="243" t="s">
        <v>306</v>
      </c>
      <c r="F585" s="244" t="s">
        <v>542</v>
      </c>
      <c r="G585" s="481" t="s">
        <v>376</v>
      </c>
      <c r="H585" s="230" t="s">
        <v>243</v>
      </c>
      <c r="I585" s="449" t="s">
        <v>323</v>
      </c>
      <c r="J585" s="316" t="s">
        <v>324</v>
      </c>
      <c r="K585" s="245">
        <v>33.28</v>
      </c>
      <c r="L585" s="246">
        <f t="shared" si="28"/>
        <v>208</v>
      </c>
      <c r="M585" s="188">
        <v>208</v>
      </c>
      <c r="N585" s="188"/>
      <c r="O585" s="187" t="e">
        <f>IF(M585="nio",0,IF(M585&gt;0,M585*K585/Q585,0))*VLOOKUP(B585,'2-Kosten per locatie'!$A$13:$G$46,7,FALSE)</f>
        <v>#DIV/0!</v>
      </c>
      <c r="P585" s="187">
        <f>IF(N585&gt;0,N585*K585/R585,0)*VLOOKUP(B585,'2-Kosten per locatie'!$A$13:$G$46,7,FALSE)</f>
        <v>0</v>
      </c>
      <c r="Q585" s="247">
        <f>IF(M585="nio",0,IF(M585&gt;0,VLOOKUP(H585,'3-Productie normen'!A:K,VLOOKUP(M585,'3-Productie normen'!$B$31:$C$36,2,FALSE),FALSE)))</f>
        <v>0</v>
      </c>
      <c r="R585" s="247">
        <f t="shared" si="30"/>
        <v>0</v>
      </c>
      <c r="S585" s="248">
        <f>VLOOKUP(H585,'3-Productie normen'!A:N,11,FALSE)</f>
        <v>0</v>
      </c>
      <c r="T585" s="248"/>
      <c r="V585" s="249">
        <f t="shared" si="29"/>
        <v>6922.24</v>
      </c>
    </row>
    <row r="586" spans="1:22" ht="14.15" customHeight="1">
      <c r="A586" s="67">
        <v>586</v>
      </c>
      <c r="B586" s="450" t="s">
        <v>128</v>
      </c>
      <c r="C586" s="450" t="s">
        <v>129</v>
      </c>
      <c r="D586" s="219" t="s">
        <v>12</v>
      </c>
      <c r="E586" s="243" t="s">
        <v>306</v>
      </c>
      <c r="F586" s="244" t="s">
        <v>543</v>
      </c>
      <c r="G586" s="481" t="s">
        <v>537</v>
      </c>
      <c r="H586" s="230" t="s">
        <v>243</v>
      </c>
      <c r="I586" s="449" t="s">
        <v>374</v>
      </c>
      <c r="J586" s="316" t="s">
        <v>276</v>
      </c>
      <c r="K586" s="245">
        <v>12.8</v>
      </c>
      <c r="L586" s="246">
        <f t="shared" ref="L586:L649" si="31">SUM(M586:N586)</f>
        <v>208</v>
      </c>
      <c r="M586" s="188">
        <v>208</v>
      </c>
      <c r="N586" s="188"/>
      <c r="O586" s="187" t="e">
        <f>IF(M586="nio",0,IF(M586&gt;0,M586*K586/Q586,0))*VLOOKUP(B586,'2-Kosten per locatie'!$A$13:$G$46,7,FALSE)</f>
        <v>#DIV/0!</v>
      </c>
      <c r="P586" s="187">
        <f>IF(N586&gt;0,N586*K586/R586,0)*VLOOKUP(B586,'2-Kosten per locatie'!$A$13:$G$46,7,FALSE)</f>
        <v>0</v>
      </c>
      <c r="Q586" s="247">
        <f>IF(M586="nio",0,IF(M586&gt;0,VLOOKUP(H586,'3-Productie normen'!A:K,VLOOKUP(M586,'3-Productie normen'!$B$31:$C$36,2,FALSE),FALSE)))</f>
        <v>0</v>
      </c>
      <c r="R586" s="247">
        <f t="shared" si="30"/>
        <v>0</v>
      </c>
      <c r="S586" s="248">
        <f>VLOOKUP(H586,'3-Productie normen'!A:N,11,FALSE)</f>
        <v>0</v>
      </c>
      <c r="T586" s="248"/>
      <c r="V586" s="249">
        <f t="shared" si="29"/>
        <v>2662.4</v>
      </c>
    </row>
    <row r="587" spans="1:22" ht="14.15" customHeight="1">
      <c r="A587" s="67">
        <v>587</v>
      </c>
      <c r="B587" s="450" t="s">
        <v>128</v>
      </c>
      <c r="C587" s="450" t="s">
        <v>129</v>
      </c>
      <c r="D587" s="219" t="s">
        <v>12</v>
      </c>
      <c r="E587" s="243" t="s">
        <v>306</v>
      </c>
      <c r="F587" s="244" t="s">
        <v>544</v>
      </c>
      <c r="G587" s="481" t="s">
        <v>376</v>
      </c>
      <c r="H587" s="230" t="s">
        <v>243</v>
      </c>
      <c r="I587" s="449" t="s">
        <v>323</v>
      </c>
      <c r="J587" s="316" t="s">
        <v>324</v>
      </c>
      <c r="K587" s="245">
        <v>12.48</v>
      </c>
      <c r="L587" s="246">
        <f t="shared" si="31"/>
        <v>208</v>
      </c>
      <c r="M587" s="188">
        <v>208</v>
      </c>
      <c r="N587" s="188"/>
      <c r="O587" s="187" t="e">
        <f>IF(M587="nio",0,IF(M587&gt;0,M587*K587/Q587,0))*VLOOKUP(B587,'2-Kosten per locatie'!$A$13:$G$46,7,FALSE)</f>
        <v>#DIV/0!</v>
      </c>
      <c r="P587" s="187">
        <f>IF(N587&gt;0,N587*K587/R587,0)*VLOOKUP(B587,'2-Kosten per locatie'!$A$13:$G$46,7,FALSE)</f>
        <v>0</v>
      </c>
      <c r="Q587" s="247">
        <f>IF(M587="nio",0,IF(M587&gt;0,VLOOKUP(H587,'3-Productie normen'!A:K,VLOOKUP(M587,'3-Productie normen'!$B$31:$C$36,2,FALSE),FALSE)))</f>
        <v>0</v>
      </c>
      <c r="R587" s="247">
        <f t="shared" si="30"/>
        <v>0</v>
      </c>
      <c r="S587" s="248">
        <f>VLOOKUP(H587,'3-Productie normen'!A:N,11,FALSE)</f>
        <v>0</v>
      </c>
      <c r="T587" s="248"/>
      <c r="V587" s="249">
        <f t="shared" si="29"/>
        <v>2595.84</v>
      </c>
    </row>
    <row r="588" spans="1:22" ht="14.15" customHeight="1">
      <c r="A588" s="67">
        <v>588</v>
      </c>
      <c r="B588" s="450" t="s">
        <v>128</v>
      </c>
      <c r="C588" s="450" t="s">
        <v>129</v>
      </c>
      <c r="D588" s="219" t="s">
        <v>12</v>
      </c>
      <c r="E588" s="243" t="s">
        <v>306</v>
      </c>
      <c r="F588" s="244" t="s">
        <v>545</v>
      </c>
      <c r="G588" s="481" t="s">
        <v>376</v>
      </c>
      <c r="H588" s="230" t="s">
        <v>243</v>
      </c>
      <c r="I588" s="449" t="s">
        <v>323</v>
      </c>
      <c r="J588" s="316" t="s">
        <v>324</v>
      </c>
      <c r="K588" s="245">
        <v>19.04</v>
      </c>
      <c r="L588" s="246">
        <f t="shared" si="31"/>
        <v>208</v>
      </c>
      <c r="M588" s="188">
        <v>208</v>
      </c>
      <c r="N588" s="188"/>
      <c r="O588" s="187" t="e">
        <f>IF(M588="nio",0,IF(M588&gt;0,M588*K588/Q588,0))*VLOOKUP(B588,'2-Kosten per locatie'!$A$13:$G$46,7,FALSE)</f>
        <v>#DIV/0!</v>
      </c>
      <c r="P588" s="187">
        <f>IF(N588&gt;0,N588*K588/R588,0)*VLOOKUP(B588,'2-Kosten per locatie'!$A$13:$G$46,7,FALSE)</f>
        <v>0</v>
      </c>
      <c r="Q588" s="247">
        <f>IF(M588="nio",0,IF(M588&gt;0,VLOOKUP(H588,'3-Productie normen'!A:K,VLOOKUP(M588,'3-Productie normen'!$B$31:$C$36,2,FALSE),FALSE)))</f>
        <v>0</v>
      </c>
      <c r="R588" s="247">
        <f t="shared" si="30"/>
        <v>0</v>
      </c>
      <c r="S588" s="248">
        <f>VLOOKUP(H588,'3-Productie normen'!A:N,11,FALSE)</f>
        <v>0</v>
      </c>
      <c r="T588" s="248"/>
      <c r="V588" s="249">
        <f t="shared" si="29"/>
        <v>3960.3199999999997</v>
      </c>
    </row>
    <row r="589" spans="1:22" ht="14.15" customHeight="1">
      <c r="A589" s="67">
        <v>589</v>
      </c>
      <c r="B589" s="450" t="s">
        <v>128</v>
      </c>
      <c r="C589" s="450" t="s">
        <v>129</v>
      </c>
      <c r="D589" s="219" t="s">
        <v>12</v>
      </c>
      <c r="E589" s="243" t="s">
        <v>306</v>
      </c>
      <c r="F589" s="244" t="s">
        <v>546</v>
      </c>
      <c r="G589" s="481" t="s">
        <v>537</v>
      </c>
      <c r="H589" s="230" t="s">
        <v>243</v>
      </c>
      <c r="I589" s="449" t="s">
        <v>374</v>
      </c>
      <c r="J589" s="316" t="s">
        <v>276</v>
      </c>
      <c r="K589" s="245">
        <v>48.16</v>
      </c>
      <c r="L589" s="246">
        <f t="shared" si="31"/>
        <v>208</v>
      </c>
      <c r="M589" s="188">
        <v>208</v>
      </c>
      <c r="N589" s="188"/>
      <c r="O589" s="187" t="e">
        <f>IF(M589="nio",0,IF(M589&gt;0,M589*K589/Q589,0))*VLOOKUP(B589,'2-Kosten per locatie'!$A$13:$G$46,7,FALSE)</f>
        <v>#DIV/0!</v>
      </c>
      <c r="P589" s="187">
        <f>IF(N589&gt;0,N589*K589/R589,0)*VLOOKUP(B589,'2-Kosten per locatie'!$A$13:$G$46,7,FALSE)</f>
        <v>0</v>
      </c>
      <c r="Q589" s="247">
        <f>IF(M589="nio",0,IF(M589&gt;0,VLOOKUP(H589,'3-Productie normen'!A:K,VLOOKUP(M589,'3-Productie normen'!$B$31:$C$36,2,FALSE),FALSE)))</f>
        <v>0</v>
      </c>
      <c r="R589" s="247">
        <f t="shared" si="30"/>
        <v>0</v>
      </c>
      <c r="S589" s="248">
        <f>VLOOKUP(H589,'3-Productie normen'!A:N,11,FALSE)</f>
        <v>0</v>
      </c>
      <c r="T589" s="248"/>
      <c r="V589" s="249">
        <f t="shared" si="29"/>
        <v>10017.279999999999</v>
      </c>
    </row>
    <row r="590" spans="1:22" ht="14.15" customHeight="1">
      <c r="A590" s="67">
        <v>590</v>
      </c>
      <c r="B590" s="450" t="s">
        <v>128</v>
      </c>
      <c r="C590" s="450" t="s">
        <v>129</v>
      </c>
      <c r="D590" s="219" t="s">
        <v>12</v>
      </c>
      <c r="E590" s="243" t="s">
        <v>306</v>
      </c>
      <c r="F590" s="244" t="s">
        <v>547</v>
      </c>
      <c r="G590" s="481" t="s">
        <v>283</v>
      </c>
      <c r="H590" s="230" t="s">
        <v>232</v>
      </c>
      <c r="I590" s="449" t="s">
        <v>374</v>
      </c>
      <c r="J590" s="316" t="s">
        <v>276</v>
      </c>
      <c r="K590" s="245">
        <v>31.319999999999997</v>
      </c>
      <c r="L590" s="246">
        <f t="shared" si="31"/>
        <v>208</v>
      </c>
      <c r="M590" s="188">
        <v>208</v>
      </c>
      <c r="N590" s="188"/>
      <c r="O590" s="187" t="e">
        <f>IF(M590="nio",0,IF(M590&gt;0,M590*K590/Q590,0))*VLOOKUP(B590,'2-Kosten per locatie'!$A$13:$G$46,7,FALSE)</f>
        <v>#DIV/0!</v>
      </c>
      <c r="P590" s="187">
        <f>IF(N590&gt;0,N590*K590/R590,0)*VLOOKUP(B590,'2-Kosten per locatie'!$A$13:$G$46,7,FALSE)</f>
        <v>0</v>
      </c>
      <c r="Q590" s="247">
        <f>IF(M590="nio",0,IF(M590&gt;0,VLOOKUP(H590,'3-Productie normen'!A:K,VLOOKUP(M590,'3-Productie normen'!$B$31:$C$36,2,FALSE),FALSE)))</f>
        <v>0</v>
      </c>
      <c r="R590" s="247">
        <f t="shared" si="30"/>
        <v>0</v>
      </c>
      <c r="S590" s="248">
        <f>VLOOKUP(H590,'3-Productie normen'!A:N,11,FALSE)</f>
        <v>0</v>
      </c>
      <c r="T590" s="248"/>
      <c r="V590" s="249">
        <f t="shared" si="29"/>
        <v>6514.5599999999995</v>
      </c>
    </row>
    <row r="591" spans="1:22" ht="14.15" customHeight="1">
      <c r="A591" s="67">
        <v>591</v>
      </c>
      <c r="B591" s="450" t="s">
        <v>128</v>
      </c>
      <c r="C591" s="450" t="s">
        <v>129</v>
      </c>
      <c r="D591" s="219" t="s">
        <v>12</v>
      </c>
      <c r="E591" s="243" t="s">
        <v>306</v>
      </c>
      <c r="F591" s="244" t="s">
        <v>548</v>
      </c>
      <c r="G591" s="65" t="s">
        <v>242</v>
      </c>
      <c r="H591" s="234" t="s">
        <v>242</v>
      </c>
      <c r="I591" s="449" t="s">
        <v>296</v>
      </c>
      <c r="J591" s="316" t="s">
        <v>297</v>
      </c>
      <c r="K591" s="245">
        <v>20.64</v>
      </c>
      <c r="L591" s="246">
        <f t="shared" si="31"/>
        <v>208</v>
      </c>
      <c r="M591" s="188">
        <v>208</v>
      </c>
      <c r="N591" s="188"/>
      <c r="O591" s="187" t="e">
        <f>IF(M591="nio",0,IF(M591&gt;0,M591*K591/Q591,0))*VLOOKUP(B591,'2-Kosten per locatie'!$A$13:$G$46,7,FALSE)</f>
        <v>#DIV/0!</v>
      </c>
      <c r="P591" s="187">
        <f>IF(N591&gt;0,N591*K591/R591,0)*VLOOKUP(B591,'2-Kosten per locatie'!$A$13:$G$46,7,FALSE)</f>
        <v>0</v>
      </c>
      <c r="Q591" s="247">
        <f>IF(M591="nio",0,IF(M591&gt;0,VLOOKUP(H591,'3-Productie normen'!A:K,VLOOKUP(M591,'3-Productie normen'!$B$31:$C$36,2,FALSE),FALSE)))</f>
        <v>0</v>
      </c>
      <c r="R591" s="247">
        <f t="shared" si="30"/>
        <v>0</v>
      </c>
      <c r="S591" s="248">
        <f>VLOOKUP(H591,'3-Productie normen'!A:N,11,FALSE)</f>
        <v>0</v>
      </c>
      <c r="T591" s="248"/>
      <c r="V591" s="249">
        <f t="shared" si="29"/>
        <v>4293.12</v>
      </c>
    </row>
    <row r="592" spans="1:22" ht="14.15" customHeight="1">
      <c r="A592" s="67">
        <v>592</v>
      </c>
      <c r="B592" s="450" t="s">
        <v>128</v>
      </c>
      <c r="C592" s="450" t="s">
        <v>129</v>
      </c>
      <c r="D592" s="219" t="s">
        <v>12</v>
      </c>
      <c r="E592" s="243" t="s">
        <v>306</v>
      </c>
      <c r="F592" s="244" t="s">
        <v>549</v>
      </c>
      <c r="G592" s="481" t="s">
        <v>345</v>
      </c>
      <c r="H592" s="230" t="s">
        <v>232</v>
      </c>
      <c r="I592" s="449" t="s">
        <v>374</v>
      </c>
      <c r="J592" s="316" t="s">
        <v>276</v>
      </c>
      <c r="K592" s="245">
        <v>7.28</v>
      </c>
      <c r="L592" s="246">
        <f t="shared" si="31"/>
        <v>208</v>
      </c>
      <c r="M592" s="188">
        <v>208</v>
      </c>
      <c r="N592" s="188"/>
      <c r="O592" s="187" t="e">
        <f>IF(M592="nio",0,IF(M592&gt;0,M592*K592/Q592,0))*VLOOKUP(B592,'2-Kosten per locatie'!$A$13:$G$46,7,FALSE)</f>
        <v>#DIV/0!</v>
      </c>
      <c r="P592" s="187">
        <f>IF(N592&gt;0,N592*K592/R592,0)*VLOOKUP(B592,'2-Kosten per locatie'!$A$13:$G$46,7,FALSE)</f>
        <v>0</v>
      </c>
      <c r="Q592" s="247">
        <f>IF(M592="nio",0,IF(M592&gt;0,VLOOKUP(H592,'3-Productie normen'!A:K,VLOOKUP(M592,'3-Productie normen'!$B$31:$C$36,2,FALSE),FALSE)))</f>
        <v>0</v>
      </c>
      <c r="R592" s="247">
        <f t="shared" si="30"/>
        <v>0</v>
      </c>
      <c r="S592" s="248">
        <f>VLOOKUP(H592,'3-Productie normen'!A:N,11,FALSE)</f>
        <v>0</v>
      </c>
      <c r="T592" s="248"/>
      <c r="V592" s="249">
        <f t="shared" si="29"/>
        <v>1514.24</v>
      </c>
    </row>
    <row r="593" spans="1:22" ht="14.15" customHeight="1">
      <c r="A593" s="67">
        <v>593</v>
      </c>
      <c r="B593" s="450" t="s">
        <v>128</v>
      </c>
      <c r="C593" s="450" t="s">
        <v>129</v>
      </c>
      <c r="D593" s="219" t="s">
        <v>12</v>
      </c>
      <c r="E593" s="243" t="s">
        <v>306</v>
      </c>
      <c r="F593" s="244" t="s">
        <v>550</v>
      </c>
      <c r="G593" s="481" t="s">
        <v>376</v>
      </c>
      <c r="H593" s="230" t="s">
        <v>243</v>
      </c>
      <c r="I593" s="449" t="s">
        <v>323</v>
      </c>
      <c r="J593" s="316" t="s">
        <v>324</v>
      </c>
      <c r="K593" s="245">
        <v>24.48</v>
      </c>
      <c r="L593" s="246">
        <f t="shared" si="31"/>
        <v>208</v>
      </c>
      <c r="M593" s="188">
        <v>208</v>
      </c>
      <c r="N593" s="188"/>
      <c r="O593" s="187" t="e">
        <f>IF(M593="nio",0,IF(M593&gt;0,M593*K593/Q593,0))*VLOOKUP(B593,'2-Kosten per locatie'!$A$13:$G$46,7,FALSE)</f>
        <v>#DIV/0!</v>
      </c>
      <c r="P593" s="187">
        <f>IF(N593&gt;0,N593*K593/R593,0)*VLOOKUP(B593,'2-Kosten per locatie'!$A$13:$G$46,7,FALSE)</f>
        <v>0</v>
      </c>
      <c r="Q593" s="247">
        <f>IF(M593="nio",0,IF(M593&gt;0,VLOOKUP(H593,'3-Productie normen'!A:K,VLOOKUP(M593,'3-Productie normen'!$B$31:$C$36,2,FALSE),FALSE)))</f>
        <v>0</v>
      </c>
      <c r="R593" s="247">
        <f t="shared" si="30"/>
        <v>0</v>
      </c>
      <c r="S593" s="248">
        <f>VLOOKUP(H593,'3-Productie normen'!A:N,11,FALSE)</f>
        <v>0</v>
      </c>
      <c r="T593" s="248"/>
      <c r="V593" s="249">
        <f t="shared" si="29"/>
        <v>5091.84</v>
      </c>
    </row>
    <row r="594" spans="1:22" ht="14.15" customHeight="1">
      <c r="A594" s="67">
        <v>594</v>
      </c>
      <c r="B594" s="450" t="s">
        <v>128</v>
      </c>
      <c r="C594" s="450" t="s">
        <v>129</v>
      </c>
      <c r="D594" s="219" t="s">
        <v>12</v>
      </c>
      <c r="E594" s="243" t="s">
        <v>306</v>
      </c>
      <c r="F594" s="244" t="s">
        <v>551</v>
      </c>
      <c r="G594" s="481" t="s">
        <v>376</v>
      </c>
      <c r="H594" s="230" t="s">
        <v>243</v>
      </c>
      <c r="I594" s="449" t="s">
        <v>323</v>
      </c>
      <c r="J594" s="316" t="s">
        <v>324</v>
      </c>
      <c r="K594" s="245">
        <v>11.520000000000001</v>
      </c>
      <c r="L594" s="246">
        <f t="shared" si="31"/>
        <v>208</v>
      </c>
      <c r="M594" s="188">
        <v>208</v>
      </c>
      <c r="N594" s="188"/>
      <c r="O594" s="187" t="e">
        <f>IF(M594="nio",0,IF(M594&gt;0,M594*K594/Q594,0))*VLOOKUP(B594,'2-Kosten per locatie'!$A$13:$G$46,7,FALSE)</f>
        <v>#DIV/0!</v>
      </c>
      <c r="P594" s="187">
        <f>IF(N594&gt;0,N594*K594/R594,0)*VLOOKUP(B594,'2-Kosten per locatie'!$A$13:$G$46,7,FALSE)</f>
        <v>0</v>
      </c>
      <c r="Q594" s="247">
        <f>IF(M594="nio",0,IF(M594&gt;0,VLOOKUP(H594,'3-Productie normen'!A:K,VLOOKUP(M594,'3-Productie normen'!$B$31:$C$36,2,FALSE),FALSE)))</f>
        <v>0</v>
      </c>
      <c r="R594" s="247">
        <f t="shared" si="30"/>
        <v>0</v>
      </c>
      <c r="S594" s="248">
        <f>VLOOKUP(H594,'3-Productie normen'!A:N,11,FALSE)</f>
        <v>0</v>
      </c>
      <c r="T594" s="248"/>
      <c r="V594" s="249">
        <f t="shared" si="29"/>
        <v>2396.1600000000003</v>
      </c>
    </row>
    <row r="595" spans="1:22" ht="14.15" customHeight="1">
      <c r="A595" s="67">
        <v>595</v>
      </c>
      <c r="B595" s="450" t="s">
        <v>128</v>
      </c>
      <c r="C595" s="450" t="s">
        <v>129</v>
      </c>
      <c r="D595" s="219" t="s">
        <v>12</v>
      </c>
      <c r="E595" s="243" t="s">
        <v>306</v>
      </c>
      <c r="F595" s="244" t="s">
        <v>552</v>
      </c>
      <c r="G595" s="481" t="s">
        <v>376</v>
      </c>
      <c r="H595" s="230" t="s">
        <v>243</v>
      </c>
      <c r="I595" s="449" t="s">
        <v>323</v>
      </c>
      <c r="J595" s="316" t="s">
        <v>324</v>
      </c>
      <c r="K595" s="245">
        <v>11.520000000000001</v>
      </c>
      <c r="L595" s="246">
        <f t="shared" si="31"/>
        <v>208</v>
      </c>
      <c r="M595" s="188">
        <v>208</v>
      </c>
      <c r="N595" s="188"/>
      <c r="O595" s="187" t="e">
        <f>IF(M595="nio",0,IF(M595&gt;0,M595*K595/Q595,0))*VLOOKUP(B595,'2-Kosten per locatie'!$A$13:$G$46,7,FALSE)</f>
        <v>#DIV/0!</v>
      </c>
      <c r="P595" s="187">
        <f>IF(N595&gt;0,N595*K595/R595,0)*VLOOKUP(B595,'2-Kosten per locatie'!$A$13:$G$46,7,FALSE)</f>
        <v>0</v>
      </c>
      <c r="Q595" s="247">
        <f>IF(M595="nio",0,IF(M595&gt;0,VLOOKUP(H595,'3-Productie normen'!A:K,VLOOKUP(M595,'3-Productie normen'!$B$31:$C$36,2,FALSE),FALSE)))</f>
        <v>0</v>
      </c>
      <c r="R595" s="247">
        <f t="shared" si="30"/>
        <v>0</v>
      </c>
      <c r="S595" s="248">
        <f>VLOOKUP(H595,'3-Productie normen'!A:N,11,FALSE)</f>
        <v>0</v>
      </c>
      <c r="T595" s="248"/>
      <c r="V595" s="249">
        <f t="shared" si="29"/>
        <v>2396.1600000000003</v>
      </c>
    </row>
    <row r="596" spans="1:22" ht="14.15" customHeight="1">
      <c r="A596" s="67">
        <v>596</v>
      </c>
      <c r="B596" s="450" t="s">
        <v>128</v>
      </c>
      <c r="C596" s="450" t="s">
        <v>129</v>
      </c>
      <c r="D596" s="219" t="s">
        <v>12</v>
      </c>
      <c r="E596" s="243" t="s">
        <v>306</v>
      </c>
      <c r="F596" s="244" t="s">
        <v>553</v>
      </c>
      <c r="G596" s="481" t="s">
        <v>376</v>
      </c>
      <c r="H596" s="230" t="s">
        <v>243</v>
      </c>
      <c r="I596" s="449" t="s">
        <v>323</v>
      </c>
      <c r="J596" s="316" t="s">
        <v>324</v>
      </c>
      <c r="K596" s="245">
        <v>11.520000000000001</v>
      </c>
      <c r="L596" s="246">
        <f t="shared" si="31"/>
        <v>208</v>
      </c>
      <c r="M596" s="188">
        <v>208</v>
      </c>
      <c r="N596" s="188"/>
      <c r="O596" s="187" t="e">
        <f>IF(M596="nio",0,IF(M596&gt;0,M596*K596/Q596,0))*VLOOKUP(B596,'2-Kosten per locatie'!$A$13:$G$46,7,FALSE)</f>
        <v>#DIV/0!</v>
      </c>
      <c r="P596" s="187">
        <f>IF(N596&gt;0,N596*K596/R596,0)*VLOOKUP(B596,'2-Kosten per locatie'!$A$13:$G$46,7,FALSE)</f>
        <v>0</v>
      </c>
      <c r="Q596" s="247">
        <f>IF(M596="nio",0,IF(M596&gt;0,VLOOKUP(H596,'3-Productie normen'!A:K,VLOOKUP(M596,'3-Productie normen'!$B$31:$C$36,2,FALSE),FALSE)))</f>
        <v>0</v>
      </c>
      <c r="R596" s="247">
        <f t="shared" si="30"/>
        <v>0</v>
      </c>
      <c r="S596" s="248">
        <f>VLOOKUP(H596,'3-Productie normen'!A:N,11,FALSE)</f>
        <v>0</v>
      </c>
      <c r="T596" s="248"/>
      <c r="V596" s="249">
        <f t="shared" si="29"/>
        <v>2396.1600000000003</v>
      </c>
    </row>
    <row r="597" spans="1:22" ht="14.15" customHeight="1">
      <c r="A597" s="67">
        <v>597</v>
      </c>
      <c r="B597" s="450" t="s">
        <v>128</v>
      </c>
      <c r="C597" s="450" t="s">
        <v>129</v>
      </c>
      <c r="D597" s="219" t="s">
        <v>12</v>
      </c>
      <c r="E597" s="243" t="s">
        <v>306</v>
      </c>
      <c r="F597" s="244" t="s">
        <v>554</v>
      </c>
      <c r="G597" s="481" t="s">
        <v>373</v>
      </c>
      <c r="H597" s="230" t="s">
        <v>240</v>
      </c>
      <c r="I597" s="449" t="s">
        <v>374</v>
      </c>
      <c r="J597" s="316" t="s">
        <v>286</v>
      </c>
      <c r="K597" s="245">
        <v>4.4000000000000004</v>
      </c>
      <c r="L597" s="246">
        <f t="shared" si="31"/>
        <v>416</v>
      </c>
      <c r="M597" s="188">
        <v>208</v>
      </c>
      <c r="N597" s="188">
        <v>208</v>
      </c>
      <c r="O597" s="187" t="e">
        <f>IF(M597="nio",0,IF(M597&gt;0,M597*K597/Q597,0))*VLOOKUP(B597,'2-Kosten per locatie'!$A$13:$G$46,7,FALSE)</f>
        <v>#DIV/0!</v>
      </c>
      <c r="P597" s="187" t="e">
        <f>IF(N597&gt;0,N597*K597/R597,0)*VLOOKUP(B597,'2-Kosten per locatie'!$A$13:$G$46,7,FALSE)</f>
        <v>#DIV/0!</v>
      </c>
      <c r="Q597" s="247">
        <f>IF(M597="nio",0,IF(M597&gt;0,VLOOKUP(H597,'3-Productie normen'!A:K,VLOOKUP(M597,'3-Productie normen'!$B$31:$C$36,2,FALSE),FALSE)))</f>
        <v>0</v>
      </c>
      <c r="R597" s="247">
        <f t="shared" si="30"/>
        <v>0</v>
      </c>
      <c r="S597" s="248">
        <f>VLOOKUP(H597,'3-Productie normen'!A:N,11,FALSE)</f>
        <v>0</v>
      </c>
      <c r="T597" s="248"/>
      <c r="V597" s="249">
        <f t="shared" si="29"/>
        <v>1830.4</v>
      </c>
    </row>
    <row r="598" spans="1:22" ht="14.15" customHeight="1">
      <c r="A598" s="67">
        <v>598</v>
      </c>
      <c r="B598" s="450" t="s">
        <v>128</v>
      </c>
      <c r="C598" s="450" t="s">
        <v>129</v>
      </c>
      <c r="D598" s="219" t="s">
        <v>12</v>
      </c>
      <c r="E598" s="243" t="s">
        <v>306</v>
      </c>
      <c r="F598" s="244" t="s">
        <v>555</v>
      </c>
      <c r="G598" s="481" t="s">
        <v>373</v>
      </c>
      <c r="H598" s="230" t="s">
        <v>240</v>
      </c>
      <c r="I598" s="449" t="s">
        <v>374</v>
      </c>
      <c r="J598" s="316" t="s">
        <v>286</v>
      </c>
      <c r="K598" s="245">
        <v>14.44</v>
      </c>
      <c r="L598" s="246">
        <f t="shared" si="31"/>
        <v>416</v>
      </c>
      <c r="M598" s="188">
        <v>208</v>
      </c>
      <c r="N598" s="188">
        <v>208</v>
      </c>
      <c r="O598" s="187" t="e">
        <f>IF(M598="nio",0,IF(M598&gt;0,M598*K598/Q598,0))*VLOOKUP(B598,'2-Kosten per locatie'!$A$13:$G$46,7,FALSE)</f>
        <v>#DIV/0!</v>
      </c>
      <c r="P598" s="187" t="e">
        <f>IF(N598&gt;0,N598*K598/R598,0)*VLOOKUP(B598,'2-Kosten per locatie'!$A$13:$G$46,7,FALSE)</f>
        <v>#DIV/0!</v>
      </c>
      <c r="Q598" s="247">
        <f>IF(M598="nio",0,IF(M598&gt;0,VLOOKUP(H598,'3-Productie normen'!A:K,VLOOKUP(M598,'3-Productie normen'!$B$31:$C$36,2,FALSE),FALSE)))</f>
        <v>0</v>
      </c>
      <c r="R598" s="247">
        <f t="shared" si="30"/>
        <v>0</v>
      </c>
      <c r="S598" s="248">
        <f>VLOOKUP(H598,'3-Productie normen'!A:N,11,FALSE)</f>
        <v>0</v>
      </c>
      <c r="T598" s="248"/>
      <c r="V598" s="249">
        <f t="shared" si="29"/>
        <v>6007.04</v>
      </c>
    </row>
    <row r="599" spans="1:22" ht="14.15" customHeight="1">
      <c r="A599" s="67">
        <v>599</v>
      </c>
      <c r="B599" s="450" t="s">
        <v>128</v>
      </c>
      <c r="C599" s="450" t="s">
        <v>129</v>
      </c>
      <c r="D599" s="219" t="s">
        <v>12</v>
      </c>
      <c r="E599" s="243" t="s">
        <v>306</v>
      </c>
      <c r="F599" s="244" t="s">
        <v>556</v>
      </c>
      <c r="G599" s="481" t="s">
        <v>345</v>
      </c>
      <c r="H599" s="230" t="s">
        <v>232</v>
      </c>
      <c r="I599" s="449" t="s">
        <v>374</v>
      </c>
      <c r="J599" s="316" t="s">
        <v>276</v>
      </c>
      <c r="K599" s="245">
        <v>7.48</v>
      </c>
      <c r="L599" s="246">
        <f t="shared" si="31"/>
        <v>208</v>
      </c>
      <c r="M599" s="188">
        <v>208</v>
      </c>
      <c r="N599" s="188"/>
      <c r="O599" s="187" t="e">
        <f>IF(M599="nio",0,IF(M599&gt;0,M599*K599/Q599,0))*VLOOKUP(B599,'2-Kosten per locatie'!$A$13:$G$46,7,FALSE)</f>
        <v>#DIV/0!</v>
      </c>
      <c r="P599" s="187">
        <f>IF(N599&gt;0,N599*K599/R599,0)*VLOOKUP(B599,'2-Kosten per locatie'!$A$13:$G$46,7,FALSE)</f>
        <v>0</v>
      </c>
      <c r="Q599" s="247">
        <f>IF(M599="nio",0,IF(M599&gt;0,VLOOKUP(H599,'3-Productie normen'!A:K,VLOOKUP(M599,'3-Productie normen'!$B$31:$C$36,2,FALSE),FALSE)))</f>
        <v>0</v>
      </c>
      <c r="R599" s="247">
        <f t="shared" si="30"/>
        <v>0</v>
      </c>
      <c r="S599" s="248">
        <f>VLOOKUP(H599,'3-Productie normen'!A:N,11,FALSE)</f>
        <v>0</v>
      </c>
      <c r="T599" s="248"/>
      <c r="V599" s="249">
        <f t="shared" si="29"/>
        <v>1555.8400000000001</v>
      </c>
    </row>
    <row r="600" spans="1:22" ht="14.15" customHeight="1">
      <c r="A600" s="67">
        <v>600</v>
      </c>
      <c r="B600" s="450" t="s">
        <v>128</v>
      </c>
      <c r="C600" s="450" t="s">
        <v>129</v>
      </c>
      <c r="D600" s="219" t="s">
        <v>12</v>
      </c>
      <c r="E600" s="243" t="s">
        <v>306</v>
      </c>
      <c r="F600" s="244" t="s">
        <v>557</v>
      </c>
      <c r="G600" s="65" t="s">
        <v>242</v>
      </c>
      <c r="H600" s="234" t="s">
        <v>242</v>
      </c>
      <c r="I600" s="449" t="s">
        <v>296</v>
      </c>
      <c r="J600" s="316" t="s">
        <v>297</v>
      </c>
      <c r="K600" s="245">
        <v>20.64</v>
      </c>
      <c r="L600" s="246">
        <f t="shared" si="31"/>
        <v>208</v>
      </c>
      <c r="M600" s="188">
        <v>208</v>
      </c>
      <c r="N600" s="188"/>
      <c r="O600" s="187" t="e">
        <f>IF(M600="nio",0,IF(M600&gt;0,M600*K600/Q600,0))*VLOOKUP(B600,'2-Kosten per locatie'!$A$13:$G$46,7,FALSE)</f>
        <v>#DIV/0!</v>
      </c>
      <c r="P600" s="187">
        <f>IF(N600&gt;0,N600*K600/R600,0)*VLOOKUP(B600,'2-Kosten per locatie'!$A$13:$G$46,7,FALSE)</f>
        <v>0</v>
      </c>
      <c r="Q600" s="247">
        <f>IF(M600="nio",0,IF(M600&gt;0,VLOOKUP(H600,'3-Productie normen'!A:K,VLOOKUP(M600,'3-Productie normen'!$B$31:$C$36,2,FALSE),FALSE)))</f>
        <v>0</v>
      </c>
      <c r="R600" s="247">
        <f t="shared" si="30"/>
        <v>0</v>
      </c>
      <c r="S600" s="248">
        <f>VLOOKUP(H600,'3-Productie normen'!A:N,11,FALSE)</f>
        <v>0</v>
      </c>
      <c r="T600" s="248"/>
      <c r="V600" s="249">
        <f t="shared" si="29"/>
        <v>4293.12</v>
      </c>
    </row>
    <row r="601" spans="1:22" ht="14.15" customHeight="1">
      <c r="A601" s="67">
        <v>601</v>
      </c>
      <c r="B601" s="450" t="s">
        <v>128</v>
      </c>
      <c r="C601" s="450" t="s">
        <v>129</v>
      </c>
      <c r="D601" s="219" t="s">
        <v>12</v>
      </c>
      <c r="E601" s="243" t="s">
        <v>306</v>
      </c>
      <c r="F601" s="244" t="s">
        <v>558</v>
      </c>
      <c r="G601" s="481" t="s">
        <v>373</v>
      </c>
      <c r="H601" s="230" t="s">
        <v>240</v>
      </c>
      <c r="I601" s="449" t="s">
        <v>374</v>
      </c>
      <c r="J601" s="316" t="s">
        <v>286</v>
      </c>
      <c r="K601" s="245">
        <v>13.440000000000001</v>
      </c>
      <c r="L601" s="246">
        <f t="shared" si="31"/>
        <v>416</v>
      </c>
      <c r="M601" s="188">
        <v>208</v>
      </c>
      <c r="N601" s="188">
        <v>208</v>
      </c>
      <c r="O601" s="187" t="e">
        <f>IF(M601="nio",0,IF(M601&gt;0,M601*K601/Q601,0))*VLOOKUP(B601,'2-Kosten per locatie'!$A$13:$G$46,7,FALSE)</f>
        <v>#DIV/0!</v>
      </c>
      <c r="P601" s="187" t="e">
        <f>IF(N601&gt;0,N601*K601/R601,0)*VLOOKUP(B601,'2-Kosten per locatie'!$A$13:$G$46,7,FALSE)</f>
        <v>#DIV/0!</v>
      </c>
      <c r="Q601" s="247">
        <f>IF(M601="nio",0,IF(M601&gt;0,VLOOKUP(H601,'3-Productie normen'!A:K,VLOOKUP(M601,'3-Productie normen'!$B$31:$C$36,2,FALSE),FALSE)))</f>
        <v>0</v>
      </c>
      <c r="R601" s="247">
        <f t="shared" si="30"/>
        <v>0</v>
      </c>
      <c r="S601" s="248">
        <f>VLOOKUP(H601,'3-Productie normen'!A:N,11,FALSE)</f>
        <v>0</v>
      </c>
      <c r="T601" s="248"/>
      <c r="V601" s="249">
        <f t="shared" si="29"/>
        <v>5591.0400000000009</v>
      </c>
    </row>
    <row r="602" spans="1:22" ht="14.15" customHeight="1">
      <c r="A602" s="67">
        <v>602</v>
      </c>
      <c r="B602" s="450" t="s">
        <v>128</v>
      </c>
      <c r="C602" s="450" t="s">
        <v>129</v>
      </c>
      <c r="D602" s="219" t="s">
        <v>12</v>
      </c>
      <c r="E602" s="243" t="s">
        <v>399</v>
      </c>
      <c r="F602" s="244" t="s">
        <v>400</v>
      </c>
      <c r="G602" s="481" t="s">
        <v>465</v>
      </c>
      <c r="H602" s="230" t="s">
        <v>227</v>
      </c>
      <c r="I602" s="449" t="s">
        <v>323</v>
      </c>
      <c r="J602" s="316" t="s">
        <v>324</v>
      </c>
      <c r="K602" s="245">
        <v>51.84</v>
      </c>
      <c r="L602" s="246">
        <f t="shared" si="31"/>
        <v>255</v>
      </c>
      <c r="M602" s="188">
        <v>255</v>
      </c>
      <c r="N602" s="188"/>
      <c r="O602" s="187" t="e">
        <f>IF(M602="nio",0,IF(M602&gt;0,M602*K602/Q602,0))*VLOOKUP(B602,'2-Kosten per locatie'!$A$13:$G$46,7,FALSE)</f>
        <v>#DIV/0!</v>
      </c>
      <c r="P602" s="187">
        <f>IF(N602&gt;0,N602*K602/R602,0)*VLOOKUP(B602,'2-Kosten per locatie'!$A$13:$G$46,7,FALSE)</f>
        <v>0</v>
      </c>
      <c r="Q602" s="247">
        <f>IF(M602="nio",0,IF(M602&gt;0,VLOOKUP(H602,'3-Productie normen'!A:K,VLOOKUP(M602,'3-Productie normen'!$B$31:$C$36,2,FALSE),FALSE)))</f>
        <v>0</v>
      </c>
      <c r="R602" s="247">
        <f t="shared" si="30"/>
        <v>0</v>
      </c>
      <c r="S602" s="248">
        <f>VLOOKUP(H602,'3-Productie normen'!A:N,11,FALSE)</f>
        <v>0</v>
      </c>
      <c r="T602" s="248"/>
      <c r="V602" s="249">
        <f t="shared" si="29"/>
        <v>13219.2</v>
      </c>
    </row>
    <row r="603" spans="1:22" ht="14.15" customHeight="1">
      <c r="A603" s="67">
        <v>603</v>
      </c>
      <c r="B603" s="450" t="s">
        <v>128</v>
      </c>
      <c r="C603" s="450" t="s">
        <v>129</v>
      </c>
      <c r="D603" s="219" t="s">
        <v>12</v>
      </c>
      <c r="E603" s="243" t="s">
        <v>399</v>
      </c>
      <c r="F603" s="244" t="s">
        <v>401</v>
      </c>
      <c r="G603" s="481" t="s">
        <v>516</v>
      </c>
      <c r="H603" s="230" t="s">
        <v>244</v>
      </c>
      <c r="I603" s="449" t="s">
        <v>374</v>
      </c>
      <c r="J603" s="316" t="s">
        <v>279</v>
      </c>
      <c r="K603" s="245">
        <v>15.2</v>
      </c>
      <c r="L603" s="246">
        <f t="shared" si="31"/>
        <v>0</v>
      </c>
      <c r="M603" s="188" t="s">
        <v>279</v>
      </c>
      <c r="N603" s="188"/>
      <c r="O603" s="187">
        <f>IF(M603="nio",0,IF(M603&gt;0,M603*K603/Q603,0))*VLOOKUP(B603,'2-Kosten per locatie'!$A$13:$G$46,7,FALSE)</f>
        <v>0</v>
      </c>
      <c r="P603" s="187">
        <f>IF(N603&gt;0,N603*K603/R603,0)*VLOOKUP(B603,'2-Kosten per locatie'!$A$13:$G$46,7,FALSE)</f>
        <v>0</v>
      </c>
      <c r="Q603" s="247">
        <f>IF(M603="nio",0,IF(M603&gt;0,VLOOKUP(H603,'3-Productie normen'!A:K,VLOOKUP(M603,'3-Productie normen'!$B$31:$C$36,2,FALSE),FALSE)))</f>
        <v>0</v>
      </c>
      <c r="R603" s="247">
        <f t="shared" si="30"/>
        <v>0</v>
      </c>
      <c r="S603" s="248">
        <f>VLOOKUP(H603,'3-Productie normen'!A:N,11,FALSE)</f>
        <v>0</v>
      </c>
      <c r="T603" s="248"/>
      <c r="V603" s="249">
        <f t="shared" si="29"/>
        <v>0</v>
      </c>
    </row>
    <row r="604" spans="1:22" ht="14.15" customHeight="1">
      <c r="A604" s="67">
        <v>604</v>
      </c>
      <c r="B604" s="450" t="s">
        <v>128</v>
      </c>
      <c r="C604" s="450" t="s">
        <v>129</v>
      </c>
      <c r="D604" s="219" t="s">
        <v>12</v>
      </c>
      <c r="E604" s="243" t="s">
        <v>399</v>
      </c>
      <c r="F604" s="244" t="s">
        <v>402</v>
      </c>
      <c r="G604" s="481" t="s">
        <v>470</v>
      </c>
      <c r="H604" s="230" t="s">
        <v>227</v>
      </c>
      <c r="I604" s="449" t="s">
        <v>374</v>
      </c>
      <c r="J604" s="316" t="s">
        <v>276</v>
      </c>
      <c r="K604" s="245">
        <v>8.36</v>
      </c>
      <c r="L604" s="246">
        <f t="shared" si="31"/>
        <v>255</v>
      </c>
      <c r="M604" s="188">
        <v>255</v>
      </c>
      <c r="N604" s="188"/>
      <c r="O604" s="187" t="e">
        <f>IF(M604="nio",0,IF(M604&gt;0,M604*K604/Q604,0))*VLOOKUP(B604,'2-Kosten per locatie'!$A$13:$G$46,7,FALSE)</f>
        <v>#DIV/0!</v>
      </c>
      <c r="P604" s="187">
        <f>IF(N604&gt;0,N604*K604/R604,0)*VLOOKUP(B604,'2-Kosten per locatie'!$A$13:$G$46,7,FALSE)</f>
        <v>0</v>
      </c>
      <c r="Q604" s="247">
        <f>IF(M604="nio",0,IF(M604&gt;0,VLOOKUP(H604,'3-Productie normen'!A:K,VLOOKUP(M604,'3-Productie normen'!$B$31:$C$36,2,FALSE),FALSE)))</f>
        <v>0</v>
      </c>
      <c r="R604" s="247">
        <f t="shared" si="30"/>
        <v>0</v>
      </c>
      <c r="S604" s="248">
        <f>VLOOKUP(H604,'3-Productie normen'!A:N,11,FALSE)</f>
        <v>0</v>
      </c>
      <c r="T604" s="248"/>
      <c r="V604" s="249">
        <f t="shared" si="29"/>
        <v>2131.7999999999997</v>
      </c>
    </row>
    <row r="605" spans="1:22" ht="14.15" customHeight="1">
      <c r="A605" s="67">
        <v>605</v>
      </c>
      <c r="B605" s="450" t="s">
        <v>128</v>
      </c>
      <c r="C605" s="450" t="s">
        <v>129</v>
      </c>
      <c r="D605" s="219" t="s">
        <v>12</v>
      </c>
      <c r="E605" s="243" t="s">
        <v>399</v>
      </c>
      <c r="F605" s="244" t="s">
        <v>404</v>
      </c>
      <c r="G605" s="481" t="s">
        <v>394</v>
      </c>
      <c r="H605" s="449" t="s">
        <v>237</v>
      </c>
      <c r="I605" s="449" t="s">
        <v>374</v>
      </c>
      <c r="J605" s="316" t="s">
        <v>276</v>
      </c>
      <c r="K605" s="245">
        <v>5.28</v>
      </c>
      <c r="L605" s="246">
        <f t="shared" si="31"/>
        <v>255</v>
      </c>
      <c r="M605" s="188">
        <v>255</v>
      </c>
      <c r="N605" s="188"/>
      <c r="O605" s="187" t="e">
        <f>IF(M605="nio",0,IF(M605&gt;0,M605*K605/Q605,0))*VLOOKUP(B605,'2-Kosten per locatie'!$A$13:$G$46,7,FALSE)</f>
        <v>#DIV/0!</v>
      </c>
      <c r="P605" s="187">
        <f>IF(N605&gt;0,N605*K605/R605,0)*VLOOKUP(B605,'2-Kosten per locatie'!$A$13:$G$46,7,FALSE)</f>
        <v>0</v>
      </c>
      <c r="Q605" s="247">
        <f>IF(M605="nio",0,IF(M605&gt;0,VLOOKUP(H605,'3-Productie normen'!A:K,VLOOKUP(M605,'3-Productie normen'!$B$31:$C$36,2,FALSE),FALSE)))</f>
        <v>0</v>
      </c>
      <c r="R605" s="247">
        <f t="shared" si="30"/>
        <v>0</v>
      </c>
      <c r="S605" s="248">
        <f>VLOOKUP(H605,'3-Productie normen'!A:N,11,FALSE)</f>
        <v>0</v>
      </c>
      <c r="T605" s="248"/>
      <c r="V605" s="249">
        <f t="shared" si="29"/>
        <v>1346.4</v>
      </c>
    </row>
    <row r="606" spans="1:22" ht="14.15" customHeight="1">
      <c r="A606" s="67">
        <v>606</v>
      </c>
      <c r="B606" s="450" t="s">
        <v>128</v>
      </c>
      <c r="C606" s="450" t="s">
        <v>129</v>
      </c>
      <c r="D606" s="219" t="s">
        <v>12</v>
      </c>
      <c r="E606" s="243" t="s">
        <v>399</v>
      </c>
      <c r="F606" s="244" t="s">
        <v>441</v>
      </c>
      <c r="G606" s="481" t="s">
        <v>283</v>
      </c>
      <c r="H606" s="230" t="s">
        <v>232</v>
      </c>
      <c r="I606" s="449" t="s">
        <v>374</v>
      </c>
      <c r="J606" s="316" t="s">
        <v>276</v>
      </c>
      <c r="K606" s="245">
        <v>6</v>
      </c>
      <c r="L606" s="246">
        <f t="shared" si="31"/>
        <v>255</v>
      </c>
      <c r="M606" s="188">
        <v>255</v>
      </c>
      <c r="N606" s="188"/>
      <c r="O606" s="187" t="e">
        <f>IF(M606="nio",0,IF(M606&gt;0,M606*K606/Q606,0))*VLOOKUP(B606,'2-Kosten per locatie'!$A$13:$G$46,7,FALSE)</f>
        <v>#DIV/0!</v>
      </c>
      <c r="P606" s="187">
        <f>IF(N606&gt;0,N606*K606/R606,0)*VLOOKUP(B606,'2-Kosten per locatie'!$A$13:$G$46,7,FALSE)</f>
        <v>0</v>
      </c>
      <c r="Q606" s="247">
        <f>IF(M606="nio",0,IF(M606&gt;0,VLOOKUP(H606,'3-Productie normen'!A:K,VLOOKUP(M606,'3-Productie normen'!$B$31:$C$36,2,FALSE),FALSE)))</f>
        <v>0</v>
      </c>
      <c r="R606" s="247">
        <f t="shared" si="30"/>
        <v>0</v>
      </c>
      <c r="S606" s="248">
        <f>VLOOKUP(H606,'3-Productie normen'!A:N,11,FALSE)</f>
        <v>0</v>
      </c>
      <c r="T606" s="248"/>
      <c r="V606" s="249">
        <f t="shared" si="29"/>
        <v>1530</v>
      </c>
    </row>
    <row r="607" spans="1:22" ht="14.15" customHeight="1">
      <c r="A607" s="67">
        <v>607</v>
      </c>
      <c r="B607" s="450" t="s">
        <v>128</v>
      </c>
      <c r="C607" s="450" t="s">
        <v>129</v>
      </c>
      <c r="D607" s="219" t="s">
        <v>12</v>
      </c>
      <c r="E607" s="243" t="s">
        <v>399</v>
      </c>
      <c r="F607" s="244" t="s">
        <v>442</v>
      </c>
      <c r="G607" s="481" t="s">
        <v>559</v>
      </c>
      <c r="H607" s="230" t="s">
        <v>232</v>
      </c>
      <c r="I607" s="449" t="s">
        <v>374</v>
      </c>
      <c r="J607" s="316" t="s">
        <v>276</v>
      </c>
      <c r="K607" s="245">
        <v>10.88</v>
      </c>
      <c r="L607" s="246">
        <f t="shared" si="31"/>
        <v>255</v>
      </c>
      <c r="M607" s="188">
        <v>255</v>
      </c>
      <c r="N607" s="188"/>
      <c r="O607" s="187" t="e">
        <f>IF(M607="nio",0,IF(M607&gt;0,M607*K607/Q607,0))*VLOOKUP(B607,'2-Kosten per locatie'!$A$13:$G$46,7,FALSE)</f>
        <v>#DIV/0!</v>
      </c>
      <c r="P607" s="187">
        <f>IF(N607&gt;0,N607*K607/R607,0)*VLOOKUP(B607,'2-Kosten per locatie'!$A$13:$G$46,7,FALSE)</f>
        <v>0</v>
      </c>
      <c r="Q607" s="247">
        <f>IF(M607="nio",0,IF(M607&gt;0,VLOOKUP(H607,'3-Productie normen'!A:K,VLOOKUP(M607,'3-Productie normen'!$B$31:$C$36,2,FALSE),FALSE)))</f>
        <v>0</v>
      </c>
      <c r="R607" s="247">
        <f t="shared" si="30"/>
        <v>0</v>
      </c>
      <c r="S607" s="248">
        <f>VLOOKUP(H607,'3-Productie normen'!A:N,11,FALSE)</f>
        <v>0</v>
      </c>
      <c r="T607" s="248"/>
      <c r="V607" s="249">
        <f t="shared" si="29"/>
        <v>2774.4</v>
      </c>
    </row>
    <row r="608" spans="1:22" ht="14.15" customHeight="1">
      <c r="A608" s="67">
        <v>608</v>
      </c>
      <c r="B608" s="450" t="s">
        <v>128</v>
      </c>
      <c r="C608" s="450" t="s">
        <v>129</v>
      </c>
      <c r="D608" s="219" t="s">
        <v>12</v>
      </c>
      <c r="E608" s="243" t="s">
        <v>399</v>
      </c>
      <c r="F608" s="244" t="s">
        <v>443</v>
      </c>
      <c r="G608" s="481" t="s">
        <v>376</v>
      </c>
      <c r="H608" s="230" t="s">
        <v>243</v>
      </c>
      <c r="I608" s="449" t="s">
        <v>323</v>
      </c>
      <c r="J608" s="316" t="s">
        <v>324</v>
      </c>
      <c r="K608" s="245">
        <v>15.839999999999998</v>
      </c>
      <c r="L608" s="246">
        <f t="shared" si="31"/>
        <v>255</v>
      </c>
      <c r="M608" s="188">
        <v>255</v>
      </c>
      <c r="N608" s="188"/>
      <c r="O608" s="187" t="e">
        <f>IF(M608="nio",0,IF(M608&gt;0,M608*K608/Q608,0))*VLOOKUP(B608,'2-Kosten per locatie'!$A$13:$G$46,7,FALSE)</f>
        <v>#DIV/0!</v>
      </c>
      <c r="P608" s="187">
        <f>IF(N608&gt;0,N608*K608/R608,0)*VLOOKUP(B608,'2-Kosten per locatie'!$A$13:$G$46,7,FALSE)</f>
        <v>0</v>
      </c>
      <c r="Q608" s="247">
        <f>IF(M608="nio",0,IF(M608&gt;0,VLOOKUP(H608,'3-Productie normen'!A:K,VLOOKUP(M608,'3-Productie normen'!$B$31:$C$36,2,FALSE),FALSE)))</f>
        <v>0</v>
      </c>
      <c r="R608" s="247">
        <f t="shared" si="30"/>
        <v>0</v>
      </c>
      <c r="S608" s="248">
        <f>VLOOKUP(H608,'3-Productie normen'!A:N,11,FALSE)</f>
        <v>0</v>
      </c>
      <c r="T608" s="248"/>
      <c r="V608" s="249">
        <f t="shared" si="29"/>
        <v>4039.1999999999994</v>
      </c>
    </row>
    <row r="609" spans="1:22" ht="14.15" customHeight="1">
      <c r="A609" s="67">
        <v>609</v>
      </c>
      <c r="B609" s="450" t="s">
        <v>128</v>
      </c>
      <c r="C609" s="450" t="s">
        <v>129</v>
      </c>
      <c r="D609" s="219" t="s">
        <v>12</v>
      </c>
      <c r="E609" s="243" t="s">
        <v>399</v>
      </c>
      <c r="F609" s="244" t="s">
        <v>560</v>
      </c>
      <c r="G609" s="481" t="s">
        <v>465</v>
      </c>
      <c r="H609" s="230" t="s">
        <v>227</v>
      </c>
      <c r="I609" s="449" t="s">
        <v>323</v>
      </c>
      <c r="J609" s="316" t="s">
        <v>324</v>
      </c>
      <c r="K609" s="245">
        <v>32.72</v>
      </c>
      <c r="L609" s="246">
        <f t="shared" si="31"/>
        <v>255</v>
      </c>
      <c r="M609" s="188">
        <v>255</v>
      </c>
      <c r="N609" s="188"/>
      <c r="O609" s="187" t="e">
        <f>IF(M609="nio",0,IF(M609&gt;0,M609*K609/Q609,0))*VLOOKUP(B609,'2-Kosten per locatie'!$A$13:$G$46,7,FALSE)</f>
        <v>#DIV/0!</v>
      </c>
      <c r="P609" s="187">
        <f>IF(N609&gt;0,N609*K609/R609,0)*VLOOKUP(B609,'2-Kosten per locatie'!$A$13:$G$46,7,FALSE)</f>
        <v>0</v>
      </c>
      <c r="Q609" s="247">
        <f>IF(M609="nio",0,IF(M609&gt;0,VLOOKUP(H609,'3-Productie normen'!A:K,VLOOKUP(M609,'3-Productie normen'!$B$31:$C$36,2,FALSE),FALSE)))</f>
        <v>0</v>
      </c>
      <c r="R609" s="247">
        <f t="shared" si="30"/>
        <v>0</v>
      </c>
      <c r="S609" s="248">
        <f>VLOOKUP(H609,'3-Productie normen'!A:N,11,FALSE)</f>
        <v>0</v>
      </c>
      <c r="T609" s="248"/>
      <c r="V609" s="249">
        <f t="shared" si="29"/>
        <v>8343.6</v>
      </c>
    </row>
    <row r="610" spans="1:22" ht="14.15" customHeight="1">
      <c r="A610" s="67">
        <v>610</v>
      </c>
      <c r="B610" s="450" t="s">
        <v>128</v>
      </c>
      <c r="C610" s="450" t="s">
        <v>129</v>
      </c>
      <c r="D610" s="219" t="s">
        <v>12</v>
      </c>
      <c r="E610" s="243" t="s">
        <v>399</v>
      </c>
      <c r="F610" s="244" t="s">
        <v>561</v>
      </c>
      <c r="G610" s="481" t="s">
        <v>465</v>
      </c>
      <c r="H610" s="230" t="s">
        <v>227</v>
      </c>
      <c r="I610" s="449" t="s">
        <v>323</v>
      </c>
      <c r="J610" s="316" t="s">
        <v>324</v>
      </c>
      <c r="K610" s="245">
        <v>50.32</v>
      </c>
      <c r="L610" s="246">
        <f t="shared" si="31"/>
        <v>255</v>
      </c>
      <c r="M610" s="188">
        <v>255</v>
      </c>
      <c r="N610" s="188"/>
      <c r="O610" s="187" t="e">
        <f>IF(M610="nio",0,IF(M610&gt;0,M610*K610/Q610,0))*VLOOKUP(B610,'2-Kosten per locatie'!$A$13:$G$46,7,FALSE)</f>
        <v>#DIV/0!</v>
      </c>
      <c r="P610" s="187">
        <f>IF(N610&gt;0,N610*K610/R610,0)*VLOOKUP(B610,'2-Kosten per locatie'!$A$13:$G$46,7,FALSE)</f>
        <v>0</v>
      </c>
      <c r="Q610" s="247">
        <f>IF(M610="nio",0,IF(M610&gt;0,VLOOKUP(H610,'3-Productie normen'!A:K,VLOOKUP(M610,'3-Productie normen'!$B$31:$C$36,2,FALSE),FALSE)))</f>
        <v>0</v>
      </c>
      <c r="R610" s="247">
        <f t="shared" si="30"/>
        <v>0</v>
      </c>
      <c r="S610" s="248">
        <f>VLOOKUP(H610,'3-Productie normen'!A:N,11,FALSE)</f>
        <v>0</v>
      </c>
      <c r="T610" s="248"/>
      <c r="V610" s="249">
        <f t="shared" si="29"/>
        <v>12831.6</v>
      </c>
    </row>
    <row r="611" spans="1:22" ht="14.15" customHeight="1">
      <c r="A611" s="67">
        <v>611</v>
      </c>
      <c r="B611" s="450" t="s">
        <v>128</v>
      </c>
      <c r="C611" s="450" t="s">
        <v>129</v>
      </c>
      <c r="D611" s="219" t="s">
        <v>12</v>
      </c>
      <c r="E611" s="243" t="s">
        <v>399</v>
      </c>
      <c r="F611" s="244" t="s">
        <v>562</v>
      </c>
      <c r="G611" s="481" t="s">
        <v>376</v>
      </c>
      <c r="H611" s="230" t="s">
        <v>243</v>
      </c>
      <c r="I611" s="449" t="s">
        <v>323</v>
      </c>
      <c r="J611" s="316" t="s">
        <v>324</v>
      </c>
      <c r="K611" s="245">
        <v>26.96</v>
      </c>
      <c r="L611" s="246">
        <f t="shared" si="31"/>
        <v>255</v>
      </c>
      <c r="M611" s="188">
        <v>255</v>
      </c>
      <c r="N611" s="188"/>
      <c r="O611" s="187" t="e">
        <f>IF(M611="nio",0,IF(M611&gt;0,M611*K611/Q611,0))*VLOOKUP(B611,'2-Kosten per locatie'!$A$13:$G$46,7,FALSE)</f>
        <v>#DIV/0!</v>
      </c>
      <c r="P611" s="187">
        <f>IF(N611&gt;0,N611*K611/R611,0)*VLOOKUP(B611,'2-Kosten per locatie'!$A$13:$G$46,7,FALSE)</f>
        <v>0</v>
      </c>
      <c r="Q611" s="247">
        <f>IF(M611="nio",0,IF(M611&gt;0,VLOOKUP(H611,'3-Productie normen'!A:K,VLOOKUP(M611,'3-Productie normen'!$B$31:$C$36,2,FALSE),FALSE)))</f>
        <v>0</v>
      </c>
      <c r="R611" s="247">
        <f t="shared" si="30"/>
        <v>0</v>
      </c>
      <c r="S611" s="248">
        <f>VLOOKUP(H611,'3-Productie normen'!A:N,11,FALSE)</f>
        <v>0</v>
      </c>
      <c r="T611" s="248"/>
      <c r="V611" s="249">
        <f t="shared" si="29"/>
        <v>6874.8</v>
      </c>
    </row>
    <row r="612" spans="1:22" ht="14.15" customHeight="1">
      <c r="A612" s="67">
        <v>612</v>
      </c>
      <c r="B612" s="450" t="s">
        <v>128</v>
      </c>
      <c r="C612" s="450" t="s">
        <v>129</v>
      </c>
      <c r="D612" s="219" t="s">
        <v>12</v>
      </c>
      <c r="E612" s="243" t="s">
        <v>399</v>
      </c>
      <c r="F612" s="244" t="s">
        <v>563</v>
      </c>
      <c r="G612" s="481" t="s">
        <v>518</v>
      </c>
      <c r="H612" s="230" t="s">
        <v>227</v>
      </c>
      <c r="I612" s="449" t="s">
        <v>323</v>
      </c>
      <c r="J612" s="316" t="s">
        <v>324</v>
      </c>
      <c r="K612" s="245">
        <v>5.8</v>
      </c>
      <c r="L612" s="246">
        <f t="shared" si="31"/>
        <v>255</v>
      </c>
      <c r="M612" s="188">
        <v>255</v>
      </c>
      <c r="N612" s="188"/>
      <c r="O612" s="187" t="e">
        <f>IF(M612="nio",0,IF(M612&gt;0,M612*K612/Q612,0))*VLOOKUP(B612,'2-Kosten per locatie'!$A$13:$G$46,7,FALSE)</f>
        <v>#DIV/0!</v>
      </c>
      <c r="P612" s="187">
        <f>IF(N612&gt;0,N612*K612/R612,0)*VLOOKUP(B612,'2-Kosten per locatie'!$A$13:$G$46,7,FALSE)</f>
        <v>0</v>
      </c>
      <c r="Q612" s="247">
        <f>IF(M612="nio",0,IF(M612&gt;0,VLOOKUP(H612,'3-Productie normen'!A:K,VLOOKUP(M612,'3-Productie normen'!$B$31:$C$36,2,FALSE),FALSE)))</f>
        <v>0</v>
      </c>
      <c r="R612" s="247">
        <f t="shared" si="30"/>
        <v>0</v>
      </c>
      <c r="S612" s="248">
        <f>VLOOKUP(H612,'3-Productie normen'!A:N,11,FALSE)</f>
        <v>0</v>
      </c>
      <c r="T612" s="248"/>
      <c r="V612" s="249">
        <f t="shared" si="29"/>
        <v>1479</v>
      </c>
    </row>
    <row r="613" spans="1:22" ht="14.15" customHeight="1">
      <c r="A613" s="67">
        <v>613</v>
      </c>
      <c r="B613" s="450" t="s">
        <v>128</v>
      </c>
      <c r="C613" s="450" t="s">
        <v>129</v>
      </c>
      <c r="D613" s="219" t="s">
        <v>12</v>
      </c>
      <c r="E613" s="243" t="s">
        <v>399</v>
      </c>
      <c r="F613" s="244" t="s">
        <v>564</v>
      </c>
      <c r="G613" s="481" t="s">
        <v>518</v>
      </c>
      <c r="H613" s="230" t="s">
        <v>227</v>
      </c>
      <c r="I613" s="449" t="s">
        <v>323</v>
      </c>
      <c r="J613" s="316" t="s">
        <v>324</v>
      </c>
      <c r="K613" s="245">
        <v>6.72</v>
      </c>
      <c r="L613" s="246">
        <f t="shared" si="31"/>
        <v>255</v>
      </c>
      <c r="M613" s="188">
        <v>255</v>
      </c>
      <c r="N613" s="188"/>
      <c r="O613" s="187" t="e">
        <f>IF(M613="nio",0,IF(M613&gt;0,M613*K613/Q613,0))*VLOOKUP(B613,'2-Kosten per locatie'!$A$13:$G$46,7,FALSE)</f>
        <v>#DIV/0!</v>
      </c>
      <c r="P613" s="187">
        <f>IF(N613&gt;0,N613*K613/R613,0)*VLOOKUP(B613,'2-Kosten per locatie'!$A$13:$G$46,7,FALSE)</f>
        <v>0</v>
      </c>
      <c r="Q613" s="247">
        <f>IF(M613="nio",0,IF(M613&gt;0,VLOOKUP(H613,'3-Productie normen'!A:K,VLOOKUP(M613,'3-Productie normen'!$B$31:$C$36,2,FALSE),FALSE)))</f>
        <v>0</v>
      </c>
      <c r="R613" s="247">
        <f t="shared" si="30"/>
        <v>0</v>
      </c>
      <c r="S613" s="248">
        <f>VLOOKUP(H613,'3-Productie normen'!A:N,11,FALSE)</f>
        <v>0</v>
      </c>
      <c r="T613" s="248"/>
      <c r="V613" s="249">
        <f t="shared" si="29"/>
        <v>1713.6</v>
      </c>
    </row>
    <row r="614" spans="1:22" ht="14.15" customHeight="1">
      <c r="A614" s="67">
        <v>614</v>
      </c>
      <c r="B614" s="450" t="s">
        <v>128</v>
      </c>
      <c r="C614" s="450" t="s">
        <v>129</v>
      </c>
      <c r="D614" s="219" t="s">
        <v>12</v>
      </c>
      <c r="E614" s="243" t="s">
        <v>399</v>
      </c>
      <c r="F614" s="244" t="s">
        <v>565</v>
      </c>
      <c r="G614" s="481" t="s">
        <v>470</v>
      </c>
      <c r="H614" s="230" t="s">
        <v>227</v>
      </c>
      <c r="I614" s="449" t="s">
        <v>374</v>
      </c>
      <c r="J614" s="316" t="s">
        <v>276</v>
      </c>
      <c r="K614" s="245">
        <v>19.04</v>
      </c>
      <c r="L614" s="246">
        <f t="shared" si="31"/>
        <v>255</v>
      </c>
      <c r="M614" s="188">
        <v>255</v>
      </c>
      <c r="N614" s="188"/>
      <c r="O614" s="187" t="e">
        <f>IF(M614="nio",0,IF(M614&gt;0,M614*K614/Q614,0))*VLOOKUP(B614,'2-Kosten per locatie'!$A$13:$G$46,7,FALSE)</f>
        <v>#DIV/0!</v>
      </c>
      <c r="P614" s="187">
        <f>IF(N614&gt;0,N614*K614/R614,0)*VLOOKUP(B614,'2-Kosten per locatie'!$A$13:$G$46,7,FALSE)</f>
        <v>0</v>
      </c>
      <c r="Q614" s="247">
        <f>IF(M614="nio",0,IF(M614&gt;0,VLOOKUP(H614,'3-Productie normen'!A:K,VLOOKUP(M614,'3-Productie normen'!$B$31:$C$36,2,FALSE),FALSE)))</f>
        <v>0</v>
      </c>
      <c r="R614" s="247">
        <f t="shared" si="30"/>
        <v>0</v>
      </c>
      <c r="S614" s="248">
        <f>VLOOKUP(H614,'3-Productie normen'!A:N,11,FALSE)</f>
        <v>0</v>
      </c>
      <c r="T614" s="248"/>
      <c r="V614" s="249">
        <f t="shared" si="29"/>
        <v>4855.2</v>
      </c>
    </row>
    <row r="615" spans="1:22" ht="14.15" customHeight="1">
      <c r="A615" s="67">
        <v>615</v>
      </c>
      <c r="B615" s="450" t="s">
        <v>128</v>
      </c>
      <c r="C615" s="450" t="s">
        <v>129</v>
      </c>
      <c r="D615" s="219" t="s">
        <v>12</v>
      </c>
      <c r="E615" s="243" t="s">
        <v>399</v>
      </c>
      <c r="F615" s="244" t="s">
        <v>566</v>
      </c>
      <c r="G615" s="481" t="s">
        <v>465</v>
      </c>
      <c r="H615" s="230" t="s">
        <v>227</v>
      </c>
      <c r="I615" s="449" t="s">
        <v>323</v>
      </c>
      <c r="J615" s="316" t="s">
        <v>324</v>
      </c>
      <c r="K615" s="245">
        <v>42.180000000000007</v>
      </c>
      <c r="L615" s="246">
        <f t="shared" si="31"/>
        <v>255</v>
      </c>
      <c r="M615" s="188">
        <v>255</v>
      </c>
      <c r="N615" s="188"/>
      <c r="O615" s="187" t="e">
        <f>IF(M615="nio",0,IF(M615&gt;0,M615*K615/Q615,0))*VLOOKUP(B615,'2-Kosten per locatie'!$A$13:$G$46,7,FALSE)</f>
        <v>#DIV/0!</v>
      </c>
      <c r="P615" s="187">
        <f>IF(N615&gt;0,N615*K615/R615,0)*VLOOKUP(B615,'2-Kosten per locatie'!$A$13:$G$46,7,FALSE)</f>
        <v>0</v>
      </c>
      <c r="Q615" s="247">
        <f>IF(M615="nio",0,IF(M615&gt;0,VLOOKUP(H615,'3-Productie normen'!A:K,VLOOKUP(M615,'3-Productie normen'!$B$31:$C$36,2,FALSE),FALSE)))</f>
        <v>0</v>
      </c>
      <c r="R615" s="247">
        <f t="shared" si="30"/>
        <v>0</v>
      </c>
      <c r="S615" s="248">
        <f>VLOOKUP(H615,'3-Productie normen'!A:N,11,FALSE)</f>
        <v>0</v>
      </c>
      <c r="T615" s="248"/>
      <c r="V615" s="249">
        <f t="shared" si="29"/>
        <v>10755.900000000001</v>
      </c>
    </row>
    <row r="616" spans="1:22" ht="14.15" customHeight="1">
      <c r="A616" s="67">
        <v>616</v>
      </c>
      <c r="B616" s="450" t="s">
        <v>128</v>
      </c>
      <c r="C616" s="450" t="s">
        <v>129</v>
      </c>
      <c r="D616" s="219" t="s">
        <v>12</v>
      </c>
      <c r="E616" s="243" t="s">
        <v>399</v>
      </c>
      <c r="F616" s="244" t="s">
        <v>567</v>
      </c>
      <c r="G616" s="481" t="s">
        <v>465</v>
      </c>
      <c r="H616" s="230" t="s">
        <v>227</v>
      </c>
      <c r="I616" s="449" t="s">
        <v>323</v>
      </c>
      <c r="J616" s="316" t="s">
        <v>324</v>
      </c>
      <c r="K616" s="245">
        <v>42.92</v>
      </c>
      <c r="L616" s="246">
        <f t="shared" si="31"/>
        <v>255</v>
      </c>
      <c r="M616" s="188">
        <v>255</v>
      </c>
      <c r="N616" s="188"/>
      <c r="O616" s="187" t="e">
        <f>IF(M616="nio",0,IF(M616&gt;0,M616*K616/Q616,0))*VLOOKUP(B616,'2-Kosten per locatie'!$A$13:$G$46,7,FALSE)</f>
        <v>#DIV/0!</v>
      </c>
      <c r="P616" s="187">
        <f>IF(N616&gt;0,N616*K616/R616,0)*VLOOKUP(B616,'2-Kosten per locatie'!$A$13:$G$46,7,FALSE)</f>
        <v>0</v>
      </c>
      <c r="Q616" s="247">
        <f>IF(M616="nio",0,IF(M616&gt;0,VLOOKUP(H616,'3-Productie normen'!A:K,VLOOKUP(M616,'3-Productie normen'!$B$31:$C$36,2,FALSE),FALSE)))</f>
        <v>0</v>
      </c>
      <c r="R616" s="247">
        <f t="shared" si="30"/>
        <v>0</v>
      </c>
      <c r="S616" s="248">
        <f>VLOOKUP(H616,'3-Productie normen'!A:N,11,FALSE)</f>
        <v>0</v>
      </c>
      <c r="T616" s="248"/>
      <c r="V616" s="249">
        <f t="shared" si="29"/>
        <v>10944.6</v>
      </c>
    </row>
    <row r="617" spans="1:22" ht="14.15" customHeight="1">
      <c r="A617" s="67">
        <v>617</v>
      </c>
      <c r="B617" s="450" t="s">
        <v>128</v>
      </c>
      <c r="C617" s="450" t="s">
        <v>129</v>
      </c>
      <c r="D617" s="219" t="s">
        <v>12</v>
      </c>
      <c r="E617" s="243" t="s">
        <v>399</v>
      </c>
      <c r="F617" s="244" t="s">
        <v>568</v>
      </c>
      <c r="G617" s="481" t="s">
        <v>465</v>
      </c>
      <c r="H617" s="230" t="s">
        <v>227</v>
      </c>
      <c r="I617" s="449" t="s">
        <v>323</v>
      </c>
      <c r="J617" s="316" t="s">
        <v>324</v>
      </c>
      <c r="K617" s="245">
        <v>27</v>
      </c>
      <c r="L617" s="246">
        <f t="shared" si="31"/>
        <v>255</v>
      </c>
      <c r="M617" s="188">
        <v>255</v>
      </c>
      <c r="N617" s="188"/>
      <c r="O617" s="187" t="e">
        <f>IF(M617="nio",0,IF(M617&gt;0,M617*K617/Q617,0))*VLOOKUP(B617,'2-Kosten per locatie'!$A$13:$G$46,7,FALSE)</f>
        <v>#DIV/0!</v>
      </c>
      <c r="P617" s="187">
        <f>IF(N617&gt;0,N617*K617/R617,0)*VLOOKUP(B617,'2-Kosten per locatie'!$A$13:$G$46,7,FALSE)</f>
        <v>0</v>
      </c>
      <c r="Q617" s="247">
        <f>IF(M617="nio",0,IF(M617&gt;0,VLOOKUP(H617,'3-Productie normen'!A:K,VLOOKUP(M617,'3-Productie normen'!$B$31:$C$36,2,FALSE),FALSE)))</f>
        <v>0</v>
      </c>
      <c r="R617" s="247">
        <f t="shared" si="30"/>
        <v>0</v>
      </c>
      <c r="S617" s="248">
        <f>VLOOKUP(H617,'3-Productie normen'!A:N,11,FALSE)</f>
        <v>0</v>
      </c>
      <c r="T617" s="248"/>
      <c r="V617" s="249">
        <f t="shared" si="29"/>
        <v>6885</v>
      </c>
    </row>
    <row r="618" spans="1:22" ht="14.15" customHeight="1">
      <c r="A618" s="67">
        <v>618</v>
      </c>
      <c r="B618" s="450" t="s">
        <v>128</v>
      </c>
      <c r="C618" s="450" t="s">
        <v>129</v>
      </c>
      <c r="D618" s="219" t="s">
        <v>12</v>
      </c>
      <c r="E618" s="243" t="s">
        <v>399</v>
      </c>
      <c r="F618" s="244" t="s">
        <v>569</v>
      </c>
      <c r="G618" s="481" t="s">
        <v>465</v>
      </c>
      <c r="H618" s="230" t="s">
        <v>227</v>
      </c>
      <c r="I618" s="449" t="s">
        <v>323</v>
      </c>
      <c r="J618" s="316" t="s">
        <v>324</v>
      </c>
      <c r="K618" s="245">
        <v>34.04</v>
      </c>
      <c r="L618" s="246">
        <f t="shared" si="31"/>
        <v>255</v>
      </c>
      <c r="M618" s="188">
        <v>255</v>
      </c>
      <c r="N618" s="188"/>
      <c r="O618" s="187" t="e">
        <f>IF(M618="nio",0,IF(M618&gt;0,M618*K618/Q618,0))*VLOOKUP(B618,'2-Kosten per locatie'!$A$13:$G$46,7,FALSE)</f>
        <v>#DIV/0!</v>
      </c>
      <c r="P618" s="187">
        <f>IF(N618&gt;0,N618*K618/R618,0)*VLOOKUP(B618,'2-Kosten per locatie'!$A$13:$G$46,7,FALSE)</f>
        <v>0</v>
      </c>
      <c r="Q618" s="247">
        <f>IF(M618="nio",0,IF(M618&gt;0,VLOOKUP(H618,'3-Productie normen'!A:K,VLOOKUP(M618,'3-Productie normen'!$B$31:$C$36,2,FALSE),FALSE)))</f>
        <v>0</v>
      </c>
      <c r="R618" s="247">
        <f t="shared" si="30"/>
        <v>0</v>
      </c>
      <c r="S618" s="248">
        <f>VLOOKUP(H618,'3-Productie normen'!A:N,11,FALSE)</f>
        <v>0</v>
      </c>
      <c r="T618" s="248"/>
      <c r="V618" s="249">
        <f t="shared" si="29"/>
        <v>8680.1999999999989</v>
      </c>
    </row>
    <row r="619" spans="1:22" ht="14.15" customHeight="1">
      <c r="A619" s="67">
        <v>619</v>
      </c>
      <c r="B619" s="450" t="s">
        <v>128</v>
      </c>
      <c r="C619" s="450" t="s">
        <v>129</v>
      </c>
      <c r="D619" s="219" t="s">
        <v>12</v>
      </c>
      <c r="E619" s="243" t="s">
        <v>399</v>
      </c>
      <c r="F619" s="244" t="s">
        <v>570</v>
      </c>
      <c r="G619" s="481" t="s">
        <v>465</v>
      </c>
      <c r="H619" s="230" t="s">
        <v>227</v>
      </c>
      <c r="I619" s="449" t="s">
        <v>323</v>
      </c>
      <c r="J619" s="316" t="s">
        <v>324</v>
      </c>
      <c r="K619" s="245">
        <v>20.72</v>
      </c>
      <c r="L619" s="246">
        <f t="shared" si="31"/>
        <v>255</v>
      </c>
      <c r="M619" s="188">
        <v>255</v>
      </c>
      <c r="N619" s="188"/>
      <c r="O619" s="187" t="e">
        <f>IF(M619="nio",0,IF(M619&gt;0,M619*K619/Q619,0))*VLOOKUP(B619,'2-Kosten per locatie'!$A$13:$G$46,7,FALSE)</f>
        <v>#DIV/0!</v>
      </c>
      <c r="P619" s="187">
        <f>IF(N619&gt;0,N619*K619/R619,0)*VLOOKUP(B619,'2-Kosten per locatie'!$A$13:$G$46,7,FALSE)</f>
        <v>0</v>
      </c>
      <c r="Q619" s="247">
        <f>IF(M619="nio",0,IF(M619&gt;0,VLOOKUP(H619,'3-Productie normen'!A:K,VLOOKUP(M619,'3-Productie normen'!$B$31:$C$36,2,FALSE),FALSE)))</f>
        <v>0</v>
      </c>
      <c r="R619" s="247">
        <f t="shared" si="30"/>
        <v>0</v>
      </c>
      <c r="S619" s="248">
        <f>VLOOKUP(H619,'3-Productie normen'!A:N,11,FALSE)</f>
        <v>0</v>
      </c>
      <c r="T619" s="248"/>
      <c r="V619" s="249">
        <f t="shared" si="29"/>
        <v>5283.5999999999995</v>
      </c>
    </row>
    <row r="620" spans="1:22" ht="14.15" customHeight="1">
      <c r="A620" s="67">
        <v>620</v>
      </c>
      <c r="B620" s="450" t="s">
        <v>128</v>
      </c>
      <c r="C620" s="450" t="s">
        <v>129</v>
      </c>
      <c r="D620" s="219" t="s">
        <v>12</v>
      </c>
      <c r="E620" s="243" t="s">
        <v>399</v>
      </c>
      <c r="F620" s="244" t="s">
        <v>571</v>
      </c>
      <c r="G620" s="65" t="s">
        <v>242</v>
      </c>
      <c r="H620" s="234" t="s">
        <v>242</v>
      </c>
      <c r="I620" s="449" t="s">
        <v>296</v>
      </c>
      <c r="J620" s="316" t="s">
        <v>297</v>
      </c>
      <c r="K620" s="245">
        <v>20.64</v>
      </c>
      <c r="L620" s="246">
        <f t="shared" si="31"/>
        <v>255</v>
      </c>
      <c r="M620" s="188">
        <v>255</v>
      </c>
      <c r="N620" s="188"/>
      <c r="O620" s="187" t="e">
        <f>IF(M620="nio",0,IF(M620&gt;0,M620*K620/Q620,0))*VLOOKUP(B620,'2-Kosten per locatie'!$A$13:$G$46,7,FALSE)</f>
        <v>#DIV/0!</v>
      </c>
      <c r="P620" s="187">
        <f>IF(N620&gt;0,N620*K620/R620,0)*VLOOKUP(B620,'2-Kosten per locatie'!$A$13:$G$46,7,FALSE)</f>
        <v>0</v>
      </c>
      <c r="Q620" s="247">
        <f>IF(M620="nio",0,IF(M620&gt;0,VLOOKUP(H620,'3-Productie normen'!A:K,VLOOKUP(M620,'3-Productie normen'!$B$31:$C$36,2,FALSE),FALSE)))</f>
        <v>0</v>
      </c>
      <c r="R620" s="247">
        <f t="shared" si="30"/>
        <v>0</v>
      </c>
      <c r="S620" s="248">
        <f>VLOOKUP(H620,'3-Productie normen'!A:N,11,FALSE)</f>
        <v>0</v>
      </c>
      <c r="T620" s="248"/>
      <c r="V620" s="249">
        <f t="shared" si="29"/>
        <v>5263.2</v>
      </c>
    </row>
    <row r="621" spans="1:22" ht="14.15" customHeight="1">
      <c r="A621" s="67">
        <v>621</v>
      </c>
      <c r="B621" s="450" t="s">
        <v>128</v>
      </c>
      <c r="C621" s="450" t="s">
        <v>129</v>
      </c>
      <c r="D621" s="219" t="s">
        <v>12</v>
      </c>
      <c r="E621" s="243" t="s">
        <v>399</v>
      </c>
      <c r="F621" s="244" t="s">
        <v>572</v>
      </c>
      <c r="G621" s="65" t="s">
        <v>242</v>
      </c>
      <c r="H621" s="234" t="s">
        <v>242</v>
      </c>
      <c r="I621" s="449" t="s">
        <v>296</v>
      </c>
      <c r="J621" s="316" t="s">
        <v>297</v>
      </c>
      <c r="K621" s="245">
        <v>20.64</v>
      </c>
      <c r="L621" s="246">
        <f t="shared" si="31"/>
        <v>255</v>
      </c>
      <c r="M621" s="188">
        <v>255</v>
      </c>
      <c r="N621" s="188"/>
      <c r="O621" s="187" t="e">
        <f>IF(M621="nio",0,IF(M621&gt;0,M621*K621/Q621,0))*VLOOKUP(B621,'2-Kosten per locatie'!$A$13:$G$46,7,FALSE)</f>
        <v>#DIV/0!</v>
      </c>
      <c r="P621" s="187">
        <f>IF(N621&gt;0,N621*K621/R621,0)*VLOOKUP(B621,'2-Kosten per locatie'!$A$13:$G$46,7,FALSE)</f>
        <v>0</v>
      </c>
      <c r="Q621" s="247">
        <f>IF(M621="nio",0,IF(M621&gt;0,VLOOKUP(H621,'3-Productie normen'!A:K,VLOOKUP(M621,'3-Productie normen'!$B$31:$C$36,2,FALSE),FALSE)))</f>
        <v>0</v>
      </c>
      <c r="R621" s="247">
        <f t="shared" si="30"/>
        <v>0</v>
      </c>
      <c r="S621" s="248">
        <f>VLOOKUP(H621,'3-Productie normen'!A:N,11,FALSE)</f>
        <v>0</v>
      </c>
      <c r="T621" s="248"/>
      <c r="V621" s="249">
        <f t="shared" si="29"/>
        <v>5263.2</v>
      </c>
    </row>
    <row r="622" spans="1:22" ht="14.15" customHeight="1">
      <c r="A622" s="67">
        <v>622</v>
      </c>
      <c r="B622" s="450" t="s">
        <v>128</v>
      </c>
      <c r="C622" s="450" t="s">
        <v>129</v>
      </c>
      <c r="D622" s="219" t="s">
        <v>12</v>
      </c>
      <c r="E622" s="243" t="s">
        <v>399</v>
      </c>
      <c r="F622" s="244" t="s">
        <v>573</v>
      </c>
      <c r="G622" s="481" t="s">
        <v>283</v>
      </c>
      <c r="H622" s="230" t="s">
        <v>232</v>
      </c>
      <c r="I622" s="449" t="s">
        <v>374</v>
      </c>
      <c r="J622" s="316" t="s">
        <v>276</v>
      </c>
      <c r="K622" s="245">
        <v>7.28</v>
      </c>
      <c r="L622" s="246">
        <f t="shared" si="31"/>
        <v>255</v>
      </c>
      <c r="M622" s="188">
        <v>255</v>
      </c>
      <c r="N622" s="188"/>
      <c r="O622" s="187" t="e">
        <f>IF(M622="nio",0,IF(M622&gt;0,M622*K622/Q622,0))*VLOOKUP(B622,'2-Kosten per locatie'!$A$13:$G$46,7,FALSE)</f>
        <v>#DIV/0!</v>
      </c>
      <c r="P622" s="187">
        <f>IF(N622&gt;0,N622*K622/R622,0)*VLOOKUP(B622,'2-Kosten per locatie'!$A$13:$G$46,7,FALSE)</f>
        <v>0</v>
      </c>
      <c r="Q622" s="247">
        <f>IF(M622="nio",0,IF(M622&gt;0,VLOOKUP(H622,'3-Productie normen'!A:K,VLOOKUP(M622,'3-Productie normen'!$B$31:$C$36,2,FALSE),FALSE)))</f>
        <v>0</v>
      </c>
      <c r="R622" s="247">
        <f t="shared" si="30"/>
        <v>0</v>
      </c>
      <c r="S622" s="248">
        <f>VLOOKUP(H622,'3-Productie normen'!A:N,11,FALSE)</f>
        <v>0</v>
      </c>
      <c r="T622" s="248"/>
      <c r="V622" s="249">
        <f t="shared" si="29"/>
        <v>1856.4</v>
      </c>
    </row>
    <row r="623" spans="1:22" ht="14.15" customHeight="1">
      <c r="A623" s="67">
        <v>623</v>
      </c>
      <c r="B623" s="450" t="s">
        <v>128</v>
      </c>
      <c r="C623" s="450" t="s">
        <v>129</v>
      </c>
      <c r="D623" s="219" t="s">
        <v>12</v>
      </c>
      <c r="E623" s="243" t="s">
        <v>399</v>
      </c>
      <c r="F623" s="244" t="s">
        <v>574</v>
      </c>
      <c r="G623" s="481" t="s">
        <v>373</v>
      </c>
      <c r="H623" s="230" t="s">
        <v>240</v>
      </c>
      <c r="I623" s="449" t="s">
        <v>374</v>
      </c>
      <c r="J623" s="316" t="s">
        <v>286</v>
      </c>
      <c r="K623" s="245">
        <v>3.52</v>
      </c>
      <c r="L623" s="246">
        <f t="shared" si="31"/>
        <v>510</v>
      </c>
      <c r="M623" s="188">
        <v>255</v>
      </c>
      <c r="N623" s="188">
        <v>255</v>
      </c>
      <c r="O623" s="187" t="e">
        <f>IF(M623="nio",0,IF(M623&gt;0,M623*K623/Q623,0))*VLOOKUP(B623,'2-Kosten per locatie'!$A$13:$G$46,7,FALSE)</f>
        <v>#DIV/0!</v>
      </c>
      <c r="P623" s="187" t="e">
        <f>IF(N623&gt;0,N623*K623/R623,0)*VLOOKUP(B623,'2-Kosten per locatie'!$A$13:$G$46,7,FALSE)</f>
        <v>#DIV/0!</v>
      </c>
      <c r="Q623" s="247">
        <f>IF(M623="nio",0,IF(M623&gt;0,VLOOKUP(H623,'3-Productie normen'!A:K,VLOOKUP(M623,'3-Productie normen'!$B$31:$C$36,2,FALSE),FALSE)))</f>
        <v>0</v>
      </c>
      <c r="R623" s="247">
        <f t="shared" si="30"/>
        <v>0</v>
      </c>
      <c r="S623" s="248">
        <f>VLOOKUP(H623,'3-Productie normen'!A:N,11,FALSE)</f>
        <v>0</v>
      </c>
      <c r="T623" s="248"/>
      <c r="V623" s="249">
        <f t="shared" si="29"/>
        <v>1795.2</v>
      </c>
    </row>
    <row r="624" spans="1:22" ht="14.15" customHeight="1">
      <c r="A624" s="67">
        <v>624</v>
      </c>
      <c r="B624" s="450" t="s">
        <v>128</v>
      </c>
      <c r="C624" s="450" t="s">
        <v>129</v>
      </c>
      <c r="D624" s="219" t="s">
        <v>12</v>
      </c>
      <c r="E624" s="243" t="s">
        <v>399</v>
      </c>
      <c r="F624" s="244" t="s">
        <v>575</v>
      </c>
      <c r="G624" s="481" t="s">
        <v>373</v>
      </c>
      <c r="H624" s="230" t="s">
        <v>240</v>
      </c>
      <c r="I624" s="449" t="s">
        <v>374</v>
      </c>
      <c r="J624" s="316" t="s">
        <v>286</v>
      </c>
      <c r="K624" s="245">
        <v>4.4800000000000004</v>
      </c>
      <c r="L624" s="246">
        <f t="shared" si="31"/>
        <v>510</v>
      </c>
      <c r="M624" s="188">
        <v>255</v>
      </c>
      <c r="N624" s="188">
        <v>255</v>
      </c>
      <c r="O624" s="187" t="e">
        <f>IF(M624="nio",0,IF(M624&gt;0,M624*K624/Q624,0))*VLOOKUP(B624,'2-Kosten per locatie'!$A$13:$G$46,7,FALSE)</f>
        <v>#DIV/0!</v>
      </c>
      <c r="P624" s="187" t="e">
        <f>IF(N624&gt;0,N624*K624/R624,0)*VLOOKUP(B624,'2-Kosten per locatie'!$A$13:$G$46,7,FALSE)</f>
        <v>#DIV/0!</v>
      </c>
      <c r="Q624" s="247">
        <f>IF(M624="nio",0,IF(M624&gt;0,VLOOKUP(H624,'3-Productie normen'!A:K,VLOOKUP(M624,'3-Productie normen'!$B$31:$C$36,2,FALSE),FALSE)))</f>
        <v>0</v>
      </c>
      <c r="R624" s="247">
        <f t="shared" si="30"/>
        <v>0</v>
      </c>
      <c r="S624" s="248">
        <f>VLOOKUP(H624,'3-Productie normen'!A:N,11,FALSE)</f>
        <v>0</v>
      </c>
      <c r="T624" s="248"/>
      <c r="V624" s="249">
        <f t="shared" si="29"/>
        <v>2284.8000000000002</v>
      </c>
    </row>
    <row r="625" spans="1:22" ht="14.15" customHeight="1">
      <c r="A625" s="67">
        <v>625</v>
      </c>
      <c r="B625" s="450" t="s">
        <v>128</v>
      </c>
      <c r="C625" s="450" t="s">
        <v>129</v>
      </c>
      <c r="D625" s="219" t="s">
        <v>12</v>
      </c>
      <c r="E625" s="243" t="s">
        <v>399</v>
      </c>
      <c r="F625" s="244" t="s">
        <v>576</v>
      </c>
      <c r="G625" s="481" t="s">
        <v>345</v>
      </c>
      <c r="H625" s="230" t="s">
        <v>232</v>
      </c>
      <c r="I625" s="449" t="s">
        <v>374</v>
      </c>
      <c r="J625" s="316" t="s">
        <v>276</v>
      </c>
      <c r="K625" s="245">
        <v>7.48</v>
      </c>
      <c r="L625" s="246">
        <f t="shared" si="31"/>
        <v>255</v>
      </c>
      <c r="M625" s="188">
        <v>255</v>
      </c>
      <c r="N625" s="188"/>
      <c r="O625" s="187" t="e">
        <f>IF(M625="nio",0,IF(M625&gt;0,M625*K625/Q625,0))*VLOOKUP(B625,'2-Kosten per locatie'!$A$13:$G$46,7,FALSE)</f>
        <v>#DIV/0!</v>
      </c>
      <c r="P625" s="187">
        <f>IF(N625&gt;0,N625*K625/R625,0)*VLOOKUP(B625,'2-Kosten per locatie'!$A$13:$G$46,7,FALSE)</f>
        <v>0</v>
      </c>
      <c r="Q625" s="247">
        <f>IF(M625="nio",0,IF(M625&gt;0,VLOOKUP(H625,'3-Productie normen'!A:K,VLOOKUP(M625,'3-Productie normen'!$B$31:$C$36,2,FALSE),FALSE)))</f>
        <v>0</v>
      </c>
      <c r="R625" s="247">
        <f t="shared" si="30"/>
        <v>0</v>
      </c>
      <c r="S625" s="248">
        <f>VLOOKUP(H625,'3-Productie normen'!A:N,11,FALSE)</f>
        <v>0</v>
      </c>
      <c r="T625" s="248"/>
      <c r="V625" s="249">
        <f t="shared" si="29"/>
        <v>1907.4</v>
      </c>
    </row>
    <row r="626" spans="1:22" ht="14.15" customHeight="1">
      <c r="A626" s="67">
        <v>626</v>
      </c>
      <c r="B626" s="450" t="s">
        <v>128</v>
      </c>
      <c r="C626" s="450" t="s">
        <v>129</v>
      </c>
      <c r="D626" s="219" t="s">
        <v>12</v>
      </c>
      <c r="E626" s="243" t="s">
        <v>399</v>
      </c>
      <c r="F626" s="244" t="s">
        <v>577</v>
      </c>
      <c r="G626" s="65" t="s">
        <v>242</v>
      </c>
      <c r="H626" s="234" t="s">
        <v>242</v>
      </c>
      <c r="I626" s="449" t="s">
        <v>296</v>
      </c>
      <c r="J626" s="316" t="s">
        <v>297</v>
      </c>
      <c r="K626" s="245">
        <v>20.64</v>
      </c>
      <c r="L626" s="246">
        <f t="shared" si="31"/>
        <v>255</v>
      </c>
      <c r="M626" s="188">
        <v>255</v>
      </c>
      <c r="N626" s="188"/>
      <c r="O626" s="187" t="e">
        <f>IF(M626="nio",0,IF(M626&gt;0,M626*K626/Q626,0))*VLOOKUP(B626,'2-Kosten per locatie'!$A$13:$G$46,7,FALSE)</f>
        <v>#DIV/0!</v>
      </c>
      <c r="P626" s="187">
        <f>IF(N626&gt;0,N626*K626/R626,0)*VLOOKUP(B626,'2-Kosten per locatie'!$A$13:$G$46,7,FALSE)</f>
        <v>0</v>
      </c>
      <c r="Q626" s="247">
        <f>IF(M626="nio",0,IF(M626&gt;0,VLOOKUP(H626,'3-Productie normen'!A:K,VLOOKUP(M626,'3-Productie normen'!$B$31:$C$36,2,FALSE),FALSE)))</f>
        <v>0</v>
      </c>
      <c r="R626" s="247">
        <f t="shared" si="30"/>
        <v>0</v>
      </c>
      <c r="S626" s="248">
        <f>VLOOKUP(H626,'3-Productie normen'!A:N,11,FALSE)</f>
        <v>0</v>
      </c>
      <c r="T626" s="248"/>
      <c r="V626" s="249">
        <f t="shared" si="29"/>
        <v>5263.2</v>
      </c>
    </row>
    <row r="627" spans="1:22" ht="14.15" customHeight="1">
      <c r="A627" s="67">
        <v>627</v>
      </c>
      <c r="B627" s="450" t="s">
        <v>128</v>
      </c>
      <c r="C627" s="450" t="s">
        <v>129</v>
      </c>
      <c r="D627" s="219" t="s">
        <v>12</v>
      </c>
      <c r="E627" s="243" t="s">
        <v>399</v>
      </c>
      <c r="F627" s="244" t="s">
        <v>578</v>
      </c>
      <c r="G627" s="481" t="s">
        <v>579</v>
      </c>
      <c r="H627" s="230" t="s">
        <v>232</v>
      </c>
      <c r="I627" s="449" t="s">
        <v>374</v>
      </c>
      <c r="J627" s="316" t="s">
        <v>276</v>
      </c>
      <c r="K627" s="245">
        <v>101.67999999999999</v>
      </c>
      <c r="L627" s="246">
        <f t="shared" si="31"/>
        <v>255</v>
      </c>
      <c r="M627" s="188">
        <v>255</v>
      </c>
      <c r="N627" s="188"/>
      <c r="O627" s="187" t="e">
        <f>IF(M627="nio",0,IF(M627&gt;0,M627*K627/Q627,0))*VLOOKUP(B627,'2-Kosten per locatie'!$A$13:$G$46,7,FALSE)</f>
        <v>#DIV/0!</v>
      </c>
      <c r="P627" s="187">
        <f>IF(N627&gt;0,N627*K627/R627,0)*VLOOKUP(B627,'2-Kosten per locatie'!$A$13:$G$46,7,FALSE)</f>
        <v>0</v>
      </c>
      <c r="Q627" s="247">
        <f>IF(M627="nio",0,IF(M627&gt;0,VLOOKUP(H627,'3-Productie normen'!A:K,VLOOKUP(M627,'3-Productie normen'!$B$31:$C$36,2,FALSE),FALSE)))</f>
        <v>0</v>
      </c>
      <c r="R627" s="247">
        <f t="shared" si="30"/>
        <v>0</v>
      </c>
      <c r="S627" s="248">
        <f>VLOOKUP(H627,'3-Productie normen'!A:N,11,FALSE)</f>
        <v>0</v>
      </c>
      <c r="T627" s="248"/>
      <c r="V627" s="249">
        <f t="shared" si="29"/>
        <v>25928.399999999998</v>
      </c>
    </row>
    <row r="628" spans="1:22" ht="14.15" customHeight="1">
      <c r="A628" s="67">
        <v>628</v>
      </c>
      <c r="B628" s="450" t="s">
        <v>128</v>
      </c>
      <c r="C628" s="450" t="s">
        <v>129</v>
      </c>
      <c r="D628" s="219" t="s">
        <v>12</v>
      </c>
      <c r="E628" s="243" t="s">
        <v>399</v>
      </c>
      <c r="F628" s="244" t="s">
        <v>580</v>
      </c>
      <c r="G628" s="481" t="s">
        <v>581</v>
      </c>
      <c r="H628" s="230" t="s">
        <v>232</v>
      </c>
      <c r="I628" s="449" t="s">
        <v>323</v>
      </c>
      <c r="J628" s="316" t="s">
        <v>324</v>
      </c>
      <c r="K628" s="245">
        <v>25.52</v>
      </c>
      <c r="L628" s="246">
        <f t="shared" si="31"/>
        <v>255</v>
      </c>
      <c r="M628" s="188">
        <v>255</v>
      </c>
      <c r="N628" s="188"/>
      <c r="O628" s="187" t="e">
        <f>IF(M628="nio",0,IF(M628&gt;0,M628*K628/Q628,0))*VLOOKUP(B628,'2-Kosten per locatie'!$A$13:$G$46,7,FALSE)</f>
        <v>#DIV/0!</v>
      </c>
      <c r="P628" s="187">
        <f>IF(N628&gt;0,N628*K628/R628,0)*VLOOKUP(B628,'2-Kosten per locatie'!$A$13:$G$46,7,FALSE)</f>
        <v>0</v>
      </c>
      <c r="Q628" s="247">
        <f>IF(M628="nio",0,IF(M628&gt;0,VLOOKUP(H628,'3-Productie normen'!A:K,VLOOKUP(M628,'3-Productie normen'!$B$31:$C$36,2,FALSE),FALSE)))</f>
        <v>0</v>
      </c>
      <c r="R628" s="247">
        <f t="shared" si="30"/>
        <v>0</v>
      </c>
      <c r="S628" s="248">
        <f>VLOOKUP(H628,'3-Productie normen'!A:N,11,FALSE)</f>
        <v>0</v>
      </c>
      <c r="T628" s="248"/>
      <c r="V628" s="249">
        <f t="shared" si="29"/>
        <v>6507.5999999999995</v>
      </c>
    </row>
    <row r="629" spans="1:22" ht="14.15" customHeight="1">
      <c r="A629" s="67">
        <v>629</v>
      </c>
      <c r="B629" s="450" t="s">
        <v>128</v>
      </c>
      <c r="C629" s="450" t="s">
        <v>129</v>
      </c>
      <c r="D629" s="219" t="s">
        <v>12</v>
      </c>
      <c r="E629" s="243" t="s">
        <v>399</v>
      </c>
      <c r="F629" s="244" t="s">
        <v>582</v>
      </c>
      <c r="G629" s="481" t="s">
        <v>283</v>
      </c>
      <c r="H629" s="230" t="s">
        <v>232</v>
      </c>
      <c r="I629" s="449" t="s">
        <v>374</v>
      </c>
      <c r="J629" s="316" t="s">
        <v>276</v>
      </c>
      <c r="K629" s="245">
        <v>6.16</v>
      </c>
      <c r="L629" s="246">
        <f t="shared" si="31"/>
        <v>208</v>
      </c>
      <c r="M629" s="188">
        <v>208</v>
      </c>
      <c r="N629" s="188"/>
      <c r="O629" s="187" t="e">
        <f>IF(M629="nio",0,IF(M629&gt;0,M629*K629/Q629,0))*VLOOKUP(B629,'2-Kosten per locatie'!$A$13:$G$46,7,FALSE)</f>
        <v>#DIV/0!</v>
      </c>
      <c r="P629" s="187">
        <f>IF(N629&gt;0,N629*K629/R629,0)*VLOOKUP(B629,'2-Kosten per locatie'!$A$13:$G$46,7,FALSE)</f>
        <v>0</v>
      </c>
      <c r="Q629" s="247">
        <f>IF(M629="nio",0,IF(M629&gt;0,VLOOKUP(H629,'3-Productie normen'!A:K,VLOOKUP(M629,'3-Productie normen'!$B$31:$C$36,2,FALSE),FALSE)))</f>
        <v>0</v>
      </c>
      <c r="R629" s="247">
        <f t="shared" si="30"/>
        <v>0</v>
      </c>
      <c r="S629" s="248">
        <f>VLOOKUP(H629,'3-Productie normen'!A:N,11,FALSE)</f>
        <v>0</v>
      </c>
      <c r="T629" s="248"/>
      <c r="V629" s="249">
        <f t="shared" si="29"/>
        <v>1281.28</v>
      </c>
    </row>
    <row r="630" spans="1:22" ht="14.15" customHeight="1">
      <c r="A630" s="67">
        <v>630</v>
      </c>
      <c r="B630" s="450" t="s">
        <v>128</v>
      </c>
      <c r="C630" s="450" t="s">
        <v>129</v>
      </c>
      <c r="D630" s="219" t="s">
        <v>12</v>
      </c>
      <c r="E630" s="243" t="s">
        <v>399</v>
      </c>
      <c r="F630" s="244" t="s">
        <v>583</v>
      </c>
      <c r="G630" s="481" t="s">
        <v>516</v>
      </c>
      <c r="H630" s="230" t="s">
        <v>244</v>
      </c>
      <c r="I630" s="449" t="s">
        <v>374</v>
      </c>
      <c r="J630" s="316" t="s">
        <v>279</v>
      </c>
      <c r="K630" s="245">
        <v>6</v>
      </c>
      <c r="L630" s="246">
        <f t="shared" si="31"/>
        <v>0</v>
      </c>
      <c r="M630" s="188" t="s">
        <v>279</v>
      </c>
      <c r="N630" s="188"/>
      <c r="O630" s="187">
        <f>IF(M630="nio",0,IF(M630&gt;0,M630*K630/Q630,0))*VLOOKUP(B630,'2-Kosten per locatie'!$A$13:$G$46,7,FALSE)</f>
        <v>0</v>
      </c>
      <c r="P630" s="187">
        <f>IF(N630&gt;0,N630*K630/R630,0)*VLOOKUP(B630,'2-Kosten per locatie'!$A$13:$G$46,7,FALSE)</f>
        <v>0</v>
      </c>
      <c r="Q630" s="247">
        <f>IF(M630="nio",0,IF(M630&gt;0,VLOOKUP(H630,'3-Productie normen'!A:K,VLOOKUP(M630,'3-Productie normen'!$B$31:$C$36,2,FALSE),FALSE)))</f>
        <v>0</v>
      </c>
      <c r="R630" s="247">
        <f t="shared" si="30"/>
        <v>0</v>
      </c>
      <c r="S630" s="248">
        <f>VLOOKUP(H630,'3-Productie normen'!A:N,11,FALSE)</f>
        <v>0</v>
      </c>
      <c r="T630" s="248"/>
      <c r="V630" s="249">
        <f t="shared" si="29"/>
        <v>0</v>
      </c>
    </row>
    <row r="631" spans="1:22" ht="14.15" customHeight="1">
      <c r="A631" s="67">
        <v>631</v>
      </c>
      <c r="B631" s="450" t="s">
        <v>128</v>
      </c>
      <c r="C631" s="450" t="s">
        <v>129</v>
      </c>
      <c r="D631" s="219" t="s">
        <v>12</v>
      </c>
      <c r="E631" s="243" t="s">
        <v>399</v>
      </c>
      <c r="F631" s="244" t="s">
        <v>584</v>
      </c>
      <c r="G631" s="481" t="s">
        <v>470</v>
      </c>
      <c r="H631" s="230" t="s">
        <v>227</v>
      </c>
      <c r="I631" s="449" t="s">
        <v>374</v>
      </c>
      <c r="J631" s="316" t="s">
        <v>276</v>
      </c>
      <c r="K631" s="245">
        <v>8.16</v>
      </c>
      <c r="L631" s="246">
        <f t="shared" si="31"/>
        <v>208</v>
      </c>
      <c r="M631" s="188">
        <v>208</v>
      </c>
      <c r="N631" s="188"/>
      <c r="O631" s="187" t="e">
        <f>IF(M631="nio",0,IF(M631&gt;0,M631*K631/Q631,0))*VLOOKUP(B631,'2-Kosten per locatie'!$A$13:$G$46,7,FALSE)</f>
        <v>#DIV/0!</v>
      </c>
      <c r="P631" s="187">
        <f>IF(N631&gt;0,N631*K631/R631,0)*VLOOKUP(B631,'2-Kosten per locatie'!$A$13:$G$46,7,FALSE)</f>
        <v>0</v>
      </c>
      <c r="Q631" s="247">
        <f>IF(M631="nio",0,IF(M631&gt;0,VLOOKUP(H631,'3-Productie normen'!A:K,VLOOKUP(M631,'3-Productie normen'!$B$31:$C$36,2,FALSE),FALSE)))</f>
        <v>0</v>
      </c>
      <c r="R631" s="247">
        <f t="shared" si="30"/>
        <v>0</v>
      </c>
      <c r="S631" s="248">
        <f>VLOOKUP(H631,'3-Productie normen'!A:N,11,FALSE)</f>
        <v>0</v>
      </c>
      <c r="T631" s="248"/>
      <c r="V631" s="249">
        <f t="shared" si="29"/>
        <v>1697.28</v>
      </c>
    </row>
    <row r="632" spans="1:22" ht="14.15" customHeight="1">
      <c r="A632" s="67">
        <v>632</v>
      </c>
      <c r="B632" s="450" t="s">
        <v>128</v>
      </c>
      <c r="C632" s="450" t="s">
        <v>129</v>
      </c>
      <c r="D632" s="219" t="s">
        <v>12</v>
      </c>
      <c r="E632" s="243" t="s">
        <v>399</v>
      </c>
      <c r="F632" s="244" t="s">
        <v>585</v>
      </c>
      <c r="G632" s="481" t="s">
        <v>586</v>
      </c>
      <c r="H632" s="230" t="s">
        <v>236</v>
      </c>
      <c r="I632" s="449" t="s">
        <v>374</v>
      </c>
      <c r="J632" s="316" t="s">
        <v>276</v>
      </c>
      <c r="K632" s="245">
        <v>2.52</v>
      </c>
      <c r="L632" s="246">
        <f t="shared" si="31"/>
        <v>52</v>
      </c>
      <c r="M632" s="188">
        <v>52</v>
      </c>
      <c r="N632" s="188"/>
      <c r="O632" s="187" t="e">
        <f>IF(M632="nio",0,IF(M632&gt;0,M632*K632/Q632,0))*VLOOKUP(B632,'2-Kosten per locatie'!$A$13:$G$46,7,FALSE)</f>
        <v>#DIV/0!</v>
      </c>
      <c r="P632" s="187">
        <f>IF(N632&gt;0,N632*K632/R632,0)*VLOOKUP(B632,'2-Kosten per locatie'!$A$13:$G$46,7,FALSE)</f>
        <v>0</v>
      </c>
      <c r="Q632" s="247">
        <f>IF(M632="nio",0,IF(M632&gt;0,VLOOKUP(H632,'3-Productie normen'!A:K,VLOOKUP(M632,'3-Productie normen'!$B$31:$C$36,2,FALSE),FALSE)))</f>
        <v>0</v>
      </c>
      <c r="R632" s="247">
        <f t="shared" si="30"/>
        <v>0</v>
      </c>
      <c r="S632" s="248">
        <f>VLOOKUP(H632,'3-Productie normen'!A:N,11,FALSE)</f>
        <v>0</v>
      </c>
      <c r="T632" s="248"/>
      <c r="V632" s="249">
        <f t="shared" ref="V632:V695" si="32">L632*K632</f>
        <v>131.04</v>
      </c>
    </row>
    <row r="633" spans="1:22" ht="14.15" customHeight="1">
      <c r="A633" s="67">
        <v>633</v>
      </c>
      <c r="B633" s="450" t="s">
        <v>128</v>
      </c>
      <c r="C633" s="450" t="s">
        <v>129</v>
      </c>
      <c r="D633" s="219" t="s">
        <v>12</v>
      </c>
      <c r="E633" s="243" t="s">
        <v>399</v>
      </c>
      <c r="F633" s="244" t="s">
        <v>587</v>
      </c>
      <c r="G633" s="481" t="s">
        <v>465</v>
      </c>
      <c r="H633" s="230" t="s">
        <v>227</v>
      </c>
      <c r="I633" s="449" t="s">
        <v>323</v>
      </c>
      <c r="J633" s="316" t="s">
        <v>324</v>
      </c>
      <c r="K633" s="245">
        <v>24</v>
      </c>
      <c r="L633" s="246">
        <f t="shared" si="31"/>
        <v>208</v>
      </c>
      <c r="M633" s="188">
        <v>208</v>
      </c>
      <c r="N633" s="188"/>
      <c r="O633" s="187" t="e">
        <f>IF(M633="nio",0,IF(M633&gt;0,M633*K633/Q633,0))*VLOOKUP(B633,'2-Kosten per locatie'!$A$13:$G$46,7,FALSE)</f>
        <v>#DIV/0!</v>
      </c>
      <c r="P633" s="187">
        <f>IF(N633&gt;0,N633*K633/R633,0)*VLOOKUP(B633,'2-Kosten per locatie'!$A$13:$G$46,7,FALSE)</f>
        <v>0</v>
      </c>
      <c r="Q633" s="247">
        <f>IF(M633="nio",0,IF(M633&gt;0,VLOOKUP(H633,'3-Productie normen'!A:K,VLOOKUP(M633,'3-Productie normen'!$B$31:$C$36,2,FALSE),FALSE)))</f>
        <v>0</v>
      </c>
      <c r="R633" s="247">
        <f t="shared" si="30"/>
        <v>0</v>
      </c>
      <c r="S633" s="248">
        <f>VLOOKUP(H633,'3-Productie normen'!A:N,11,FALSE)</f>
        <v>0</v>
      </c>
      <c r="T633" s="248"/>
      <c r="V633" s="249">
        <f t="shared" si="32"/>
        <v>4992</v>
      </c>
    </row>
    <row r="634" spans="1:22" ht="14.15" customHeight="1">
      <c r="A634" s="67">
        <v>634</v>
      </c>
      <c r="B634" s="450" t="s">
        <v>128</v>
      </c>
      <c r="C634" s="450" t="s">
        <v>129</v>
      </c>
      <c r="D634" s="219" t="s">
        <v>12</v>
      </c>
      <c r="E634" s="243" t="s">
        <v>399</v>
      </c>
      <c r="F634" s="244" t="s">
        <v>588</v>
      </c>
      <c r="G634" s="481" t="s">
        <v>394</v>
      </c>
      <c r="H634" s="449" t="s">
        <v>237</v>
      </c>
      <c r="I634" s="449" t="s">
        <v>374</v>
      </c>
      <c r="J634" s="316" t="s">
        <v>276</v>
      </c>
      <c r="K634" s="245">
        <v>16.12</v>
      </c>
      <c r="L634" s="246">
        <f t="shared" si="31"/>
        <v>208</v>
      </c>
      <c r="M634" s="188">
        <v>208</v>
      </c>
      <c r="N634" s="188"/>
      <c r="O634" s="187" t="e">
        <f>IF(M634="nio",0,IF(M634&gt;0,M634*K634/Q634,0))*VLOOKUP(B634,'2-Kosten per locatie'!$A$13:$G$46,7,FALSE)</f>
        <v>#DIV/0!</v>
      </c>
      <c r="P634" s="187">
        <f>IF(N634&gt;0,N634*K634/R634,0)*VLOOKUP(B634,'2-Kosten per locatie'!$A$13:$G$46,7,FALSE)</f>
        <v>0</v>
      </c>
      <c r="Q634" s="247">
        <f>IF(M634="nio",0,IF(M634&gt;0,VLOOKUP(H634,'3-Productie normen'!A:K,VLOOKUP(M634,'3-Productie normen'!$B$31:$C$36,2,FALSE),FALSE)))</f>
        <v>0</v>
      </c>
      <c r="R634" s="247">
        <f t="shared" si="30"/>
        <v>0</v>
      </c>
      <c r="S634" s="248">
        <f>VLOOKUP(H634,'3-Productie normen'!A:N,11,FALSE)</f>
        <v>0</v>
      </c>
      <c r="T634" s="248"/>
      <c r="V634" s="249">
        <f t="shared" si="32"/>
        <v>3352.96</v>
      </c>
    </row>
    <row r="635" spans="1:22" ht="14.15" customHeight="1">
      <c r="A635" s="67">
        <v>635</v>
      </c>
      <c r="B635" s="450" t="s">
        <v>128</v>
      </c>
      <c r="C635" s="450" t="s">
        <v>129</v>
      </c>
      <c r="D635" s="219" t="s">
        <v>12</v>
      </c>
      <c r="E635" s="243" t="s">
        <v>399</v>
      </c>
      <c r="F635" s="244" t="s">
        <v>589</v>
      </c>
      <c r="G635" s="481" t="s">
        <v>518</v>
      </c>
      <c r="H635" s="230" t="s">
        <v>227</v>
      </c>
      <c r="I635" s="449" t="s">
        <v>323</v>
      </c>
      <c r="J635" s="316" t="s">
        <v>324</v>
      </c>
      <c r="K635" s="245">
        <v>6.24</v>
      </c>
      <c r="L635" s="246">
        <f t="shared" si="31"/>
        <v>208</v>
      </c>
      <c r="M635" s="188">
        <v>208</v>
      </c>
      <c r="N635" s="188"/>
      <c r="O635" s="187" t="e">
        <f>IF(M635="nio",0,IF(M635&gt;0,M635*K635/Q635,0))*VLOOKUP(B635,'2-Kosten per locatie'!$A$13:$G$46,7,FALSE)</f>
        <v>#DIV/0!</v>
      </c>
      <c r="P635" s="187">
        <f>IF(N635&gt;0,N635*K635/R635,0)*VLOOKUP(B635,'2-Kosten per locatie'!$A$13:$G$46,7,FALSE)</f>
        <v>0</v>
      </c>
      <c r="Q635" s="247">
        <f>IF(M635="nio",0,IF(M635&gt;0,VLOOKUP(H635,'3-Productie normen'!A:K,VLOOKUP(M635,'3-Productie normen'!$B$31:$C$36,2,FALSE),FALSE)))</f>
        <v>0</v>
      </c>
      <c r="R635" s="247">
        <f t="shared" si="30"/>
        <v>0</v>
      </c>
      <c r="S635" s="248">
        <f>VLOOKUP(H635,'3-Productie normen'!A:N,11,FALSE)</f>
        <v>0</v>
      </c>
      <c r="T635" s="248"/>
      <c r="V635" s="249">
        <f t="shared" si="32"/>
        <v>1297.92</v>
      </c>
    </row>
    <row r="636" spans="1:22" ht="14.15" customHeight="1">
      <c r="A636" s="67">
        <v>636</v>
      </c>
      <c r="B636" s="450" t="s">
        <v>128</v>
      </c>
      <c r="C636" s="450" t="s">
        <v>129</v>
      </c>
      <c r="D636" s="219" t="s">
        <v>12</v>
      </c>
      <c r="E636" s="243" t="s">
        <v>399</v>
      </c>
      <c r="F636" s="244" t="s">
        <v>590</v>
      </c>
      <c r="G636" s="481" t="s">
        <v>518</v>
      </c>
      <c r="H636" s="230" t="s">
        <v>227</v>
      </c>
      <c r="I636" s="449" t="s">
        <v>323</v>
      </c>
      <c r="J636" s="316" t="s">
        <v>324</v>
      </c>
      <c r="K636" s="245">
        <v>6.72</v>
      </c>
      <c r="L636" s="246">
        <f t="shared" si="31"/>
        <v>208</v>
      </c>
      <c r="M636" s="188">
        <v>208</v>
      </c>
      <c r="N636" s="188"/>
      <c r="O636" s="187" t="e">
        <f>IF(M636="nio",0,IF(M636&gt;0,M636*K636/Q636,0))*VLOOKUP(B636,'2-Kosten per locatie'!$A$13:$G$46,7,FALSE)</f>
        <v>#DIV/0!</v>
      </c>
      <c r="P636" s="187">
        <f>IF(N636&gt;0,N636*K636/R636,0)*VLOOKUP(B636,'2-Kosten per locatie'!$A$13:$G$46,7,FALSE)</f>
        <v>0</v>
      </c>
      <c r="Q636" s="247">
        <f>IF(M636="nio",0,IF(M636&gt;0,VLOOKUP(H636,'3-Productie normen'!A:K,VLOOKUP(M636,'3-Productie normen'!$B$31:$C$36,2,FALSE),FALSE)))</f>
        <v>0</v>
      </c>
      <c r="R636" s="247">
        <f t="shared" si="30"/>
        <v>0</v>
      </c>
      <c r="S636" s="248">
        <f>VLOOKUP(H636,'3-Productie normen'!A:N,11,FALSE)</f>
        <v>0</v>
      </c>
      <c r="T636" s="248"/>
      <c r="V636" s="249">
        <f t="shared" si="32"/>
        <v>1397.76</v>
      </c>
    </row>
    <row r="637" spans="1:22" ht="14.15" customHeight="1">
      <c r="A637" s="67">
        <v>637</v>
      </c>
      <c r="B637" s="450" t="s">
        <v>128</v>
      </c>
      <c r="C637" s="450" t="s">
        <v>129</v>
      </c>
      <c r="D637" s="219" t="s">
        <v>12</v>
      </c>
      <c r="E637" s="243" t="s">
        <v>399</v>
      </c>
      <c r="F637" s="244" t="s">
        <v>591</v>
      </c>
      <c r="G637" s="481" t="s">
        <v>465</v>
      </c>
      <c r="H637" s="230" t="s">
        <v>227</v>
      </c>
      <c r="I637" s="449" t="s">
        <v>323</v>
      </c>
      <c r="J637" s="316" t="s">
        <v>324</v>
      </c>
      <c r="K637" s="245">
        <v>37.440000000000005</v>
      </c>
      <c r="L637" s="246">
        <f t="shared" si="31"/>
        <v>208</v>
      </c>
      <c r="M637" s="188">
        <v>208</v>
      </c>
      <c r="N637" s="188"/>
      <c r="O637" s="187" t="e">
        <f>IF(M637="nio",0,IF(M637&gt;0,M637*K637/Q637,0))*VLOOKUP(B637,'2-Kosten per locatie'!$A$13:$G$46,7,FALSE)</f>
        <v>#DIV/0!</v>
      </c>
      <c r="P637" s="187">
        <f>IF(N637&gt;0,N637*K637/R637,0)*VLOOKUP(B637,'2-Kosten per locatie'!$A$13:$G$46,7,FALSE)</f>
        <v>0</v>
      </c>
      <c r="Q637" s="247">
        <f>IF(M637="nio",0,IF(M637&gt;0,VLOOKUP(H637,'3-Productie normen'!A:K,VLOOKUP(M637,'3-Productie normen'!$B$31:$C$36,2,FALSE),FALSE)))</f>
        <v>0</v>
      </c>
      <c r="R637" s="247">
        <f t="shared" si="30"/>
        <v>0</v>
      </c>
      <c r="S637" s="248">
        <f>VLOOKUP(H637,'3-Productie normen'!A:N,11,FALSE)</f>
        <v>0</v>
      </c>
      <c r="T637" s="248"/>
      <c r="V637" s="249">
        <f t="shared" si="32"/>
        <v>7787.5200000000013</v>
      </c>
    </row>
    <row r="638" spans="1:22" ht="14.15" customHeight="1">
      <c r="A638" s="67">
        <v>638</v>
      </c>
      <c r="B638" s="450" t="s">
        <v>128</v>
      </c>
      <c r="C638" s="450" t="s">
        <v>129</v>
      </c>
      <c r="D638" s="219" t="s">
        <v>12</v>
      </c>
      <c r="E638" s="243" t="s">
        <v>399</v>
      </c>
      <c r="F638" s="244" t="s">
        <v>592</v>
      </c>
      <c r="G638" s="481" t="s">
        <v>465</v>
      </c>
      <c r="H638" s="230" t="s">
        <v>227</v>
      </c>
      <c r="I638" s="449" t="s">
        <v>323</v>
      </c>
      <c r="J638" s="316" t="s">
        <v>324</v>
      </c>
      <c r="K638" s="245">
        <v>34.32</v>
      </c>
      <c r="L638" s="246">
        <f t="shared" si="31"/>
        <v>208</v>
      </c>
      <c r="M638" s="188">
        <v>208</v>
      </c>
      <c r="N638" s="188"/>
      <c r="O638" s="187" t="e">
        <f>IF(M638="nio",0,IF(M638&gt;0,M638*K638/Q638,0))*VLOOKUP(B638,'2-Kosten per locatie'!$A$13:$G$46,7,FALSE)</f>
        <v>#DIV/0!</v>
      </c>
      <c r="P638" s="187">
        <f>IF(N638&gt;0,N638*K638/R638,0)*VLOOKUP(B638,'2-Kosten per locatie'!$A$13:$G$46,7,FALSE)</f>
        <v>0</v>
      </c>
      <c r="Q638" s="247">
        <f>IF(M638="nio",0,IF(M638&gt;0,VLOOKUP(H638,'3-Productie normen'!A:K,VLOOKUP(M638,'3-Productie normen'!$B$31:$C$36,2,FALSE),FALSE)))</f>
        <v>0</v>
      </c>
      <c r="R638" s="247">
        <f t="shared" si="30"/>
        <v>0</v>
      </c>
      <c r="S638" s="248">
        <f>VLOOKUP(H638,'3-Productie normen'!A:N,11,FALSE)</f>
        <v>0</v>
      </c>
      <c r="T638" s="248"/>
      <c r="V638" s="249">
        <f t="shared" si="32"/>
        <v>7138.56</v>
      </c>
    </row>
    <row r="639" spans="1:22" ht="14.15" customHeight="1">
      <c r="A639" s="67">
        <v>639</v>
      </c>
      <c r="B639" s="450" t="s">
        <v>128</v>
      </c>
      <c r="C639" s="450" t="s">
        <v>129</v>
      </c>
      <c r="D639" s="219" t="s">
        <v>12</v>
      </c>
      <c r="E639" s="243" t="s">
        <v>399</v>
      </c>
      <c r="F639" s="244" t="s">
        <v>593</v>
      </c>
      <c r="G639" s="481" t="s">
        <v>465</v>
      </c>
      <c r="H639" s="230" t="s">
        <v>227</v>
      </c>
      <c r="I639" s="449" t="s">
        <v>323</v>
      </c>
      <c r="J639" s="316" t="s">
        <v>324</v>
      </c>
      <c r="K639" s="245">
        <v>29.119999999999997</v>
      </c>
      <c r="L639" s="246">
        <f t="shared" si="31"/>
        <v>208</v>
      </c>
      <c r="M639" s="188">
        <v>208</v>
      </c>
      <c r="N639" s="188"/>
      <c r="O639" s="187" t="e">
        <f>IF(M639="nio",0,IF(M639&gt;0,M639*K639/Q639,0))*VLOOKUP(B639,'2-Kosten per locatie'!$A$13:$G$46,7,FALSE)</f>
        <v>#DIV/0!</v>
      </c>
      <c r="P639" s="187">
        <f>IF(N639&gt;0,N639*K639/R639,0)*VLOOKUP(B639,'2-Kosten per locatie'!$A$13:$G$46,7,FALSE)</f>
        <v>0</v>
      </c>
      <c r="Q639" s="247">
        <f>IF(M639="nio",0,IF(M639&gt;0,VLOOKUP(H639,'3-Productie normen'!A:K,VLOOKUP(M639,'3-Productie normen'!$B$31:$C$36,2,FALSE),FALSE)))</f>
        <v>0</v>
      </c>
      <c r="R639" s="247">
        <f t="shared" si="30"/>
        <v>0</v>
      </c>
      <c r="S639" s="248">
        <f>VLOOKUP(H639,'3-Productie normen'!A:N,11,FALSE)</f>
        <v>0</v>
      </c>
      <c r="T639" s="248"/>
      <c r="V639" s="249">
        <f t="shared" si="32"/>
        <v>6056.9599999999991</v>
      </c>
    </row>
    <row r="640" spans="1:22" ht="14.15" customHeight="1">
      <c r="A640" s="67">
        <v>640</v>
      </c>
      <c r="B640" s="450" t="s">
        <v>128</v>
      </c>
      <c r="C640" s="450" t="s">
        <v>129</v>
      </c>
      <c r="D640" s="219" t="s">
        <v>12</v>
      </c>
      <c r="E640" s="243" t="s">
        <v>399</v>
      </c>
      <c r="F640" s="244" t="s">
        <v>594</v>
      </c>
      <c r="G640" s="481" t="s">
        <v>465</v>
      </c>
      <c r="H640" s="230" t="s">
        <v>227</v>
      </c>
      <c r="I640" s="449" t="s">
        <v>323</v>
      </c>
      <c r="J640" s="316" t="s">
        <v>324</v>
      </c>
      <c r="K640" s="245">
        <v>26</v>
      </c>
      <c r="L640" s="246">
        <f t="shared" si="31"/>
        <v>208</v>
      </c>
      <c r="M640" s="188">
        <v>208</v>
      </c>
      <c r="N640" s="188"/>
      <c r="O640" s="187" t="e">
        <f>IF(M640="nio",0,IF(M640&gt;0,M640*K640/Q640,0))*VLOOKUP(B640,'2-Kosten per locatie'!$A$13:$G$46,7,FALSE)</f>
        <v>#DIV/0!</v>
      </c>
      <c r="P640" s="187">
        <f>IF(N640&gt;0,N640*K640/R640,0)*VLOOKUP(B640,'2-Kosten per locatie'!$A$13:$G$46,7,FALSE)</f>
        <v>0</v>
      </c>
      <c r="Q640" s="247">
        <f>IF(M640="nio",0,IF(M640&gt;0,VLOOKUP(H640,'3-Productie normen'!A:K,VLOOKUP(M640,'3-Productie normen'!$B$31:$C$36,2,FALSE),FALSE)))</f>
        <v>0</v>
      </c>
      <c r="R640" s="247">
        <f t="shared" si="30"/>
        <v>0</v>
      </c>
      <c r="S640" s="248">
        <f>VLOOKUP(H640,'3-Productie normen'!A:N,11,FALSE)</f>
        <v>0</v>
      </c>
      <c r="T640" s="248"/>
      <c r="V640" s="249">
        <f t="shared" si="32"/>
        <v>5408</v>
      </c>
    </row>
    <row r="641" spans="1:22" ht="14.15" customHeight="1">
      <c r="A641" s="67">
        <v>641</v>
      </c>
      <c r="B641" s="482" t="s">
        <v>128</v>
      </c>
      <c r="C641" s="482" t="s">
        <v>129</v>
      </c>
      <c r="D641" s="447" t="s">
        <v>12</v>
      </c>
      <c r="E641" s="492" t="s">
        <v>399</v>
      </c>
      <c r="F641" s="493" t="s">
        <v>595</v>
      </c>
      <c r="G641" s="494" t="s">
        <v>376</v>
      </c>
      <c r="H641" s="230" t="s">
        <v>243</v>
      </c>
      <c r="I641" s="449" t="s">
        <v>323</v>
      </c>
      <c r="J641" s="495" t="s">
        <v>324</v>
      </c>
      <c r="K641" s="496">
        <v>15.6</v>
      </c>
      <c r="L641" s="246">
        <f t="shared" si="31"/>
        <v>208</v>
      </c>
      <c r="M641" s="188">
        <v>208</v>
      </c>
      <c r="N641" s="188"/>
      <c r="O641" s="187" t="e">
        <f>IF(M641="nio",0,IF(M641&gt;0,M641*K641/Q641,0))*VLOOKUP(B641,'2-Kosten per locatie'!$A$13:$G$46,7,FALSE)</f>
        <v>#DIV/0!</v>
      </c>
      <c r="P641" s="187">
        <f>IF(N641&gt;0,N641*K641/R641,0)*VLOOKUP(B641,'2-Kosten per locatie'!$A$13:$G$46,7,FALSE)</f>
        <v>0</v>
      </c>
      <c r="Q641" s="247">
        <f>IF(M641="nio",0,IF(M641&gt;0,VLOOKUP(H641,'3-Productie normen'!A:K,VLOOKUP(M641,'3-Productie normen'!$B$31:$C$36,2,FALSE),FALSE)))</f>
        <v>0</v>
      </c>
      <c r="R641" s="247">
        <f t="shared" si="30"/>
        <v>0</v>
      </c>
      <c r="S641" s="248">
        <f>VLOOKUP(H641,'3-Productie normen'!A:N,11,FALSE)</f>
        <v>0</v>
      </c>
      <c r="T641" s="248"/>
      <c r="V641" s="249">
        <f t="shared" si="32"/>
        <v>3244.7999999999997</v>
      </c>
    </row>
    <row r="642" spans="1:22" ht="14.15" customHeight="1">
      <c r="A642" s="67">
        <v>642</v>
      </c>
      <c r="B642" s="450" t="s">
        <v>128</v>
      </c>
      <c r="C642" s="450" t="s">
        <v>129</v>
      </c>
      <c r="D642" s="219" t="s">
        <v>12</v>
      </c>
      <c r="E642" s="243" t="s">
        <v>399</v>
      </c>
      <c r="F642" s="244" t="s">
        <v>596</v>
      </c>
      <c r="G642" s="481" t="s">
        <v>465</v>
      </c>
      <c r="H642" s="230" t="s">
        <v>227</v>
      </c>
      <c r="I642" s="449" t="s">
        <v>323</v>
      </c>
      <c r="J642" s="316" t="s">
        <v>324</v>
      </c>
      <c r="K642" s="245">
        <v>34.959999999999994</v>
      </c>
      <c r="L642" s="246">
        <f t="shared" si="31"/>
        <v>208</v>
      </c>
      <c r="M642" s="188">
        <v>208</v>
      </c>
      <c r="N642" s="188"/>
      <c r="O642" s="187" t="e">
        <f>IF(M642="nio",0,IF(M642&gt;0,M642*K642/Q642,0))*VLOOKUP(B642,'2-Kosten per locatie'!$A$13:$G$46,7,FALSE)</f>
        <v>#DIV/0!</v>
      </c>
      <c r="P642" s="187">
        <f>IF(N642&gt;0,N642*K642/R642,0)*VLOOKUP(B642,'2-Kosten per locatie'!$A$13:$G$46,7,FALSE)</f>
        <v>0</v>
      </c>
      <c r="Q642" s="247">
        <f>IF(M642="nio",0,IF(M642&gt;0,VLOOKUP(H642,'3-Productie normen'!A:K,VLOOKUP(M642,'3-Productie normen'!$B$31:$C$36,2,FALSE),FALSE)))</f>
        <v>0</v>
      </c>
      <c r="R642" s="247">
        <f t="shared" si="30"/>
        <v>0</v>
      </c>
      <c r="S642" s="248">
        <f>VLOOKUP(H642,'3-Productie normen'!A:N,11,FALSE)</f>
        <v>0</v>
      </c>
      <c r="T642" s="248"/>
      <c r="V642" s="249">
        <f t="shared" si="32"/>
        <v>7271.6799999999985</v>
      </c>
    </row>
    <row r="643" spans="1:22" ht="14.15" customHeight="1">
      <c r="A643" s="67">
        <v>643</v>
      </c>
      <c r="B643" s="450" t="s">
        <v>128</v>
      </c>
      <c r="C643" s="450" t="s">
        <v>129</v>
      </c>
      <c r="D643" s="219" t="s">
        <v>12</v>
      </c>
      <c r="E643" s="243" t="s">
        <v>399</v>
      </c>
      <c r="F643" s="244" t="s">
        <v>597</v>
      </c>
      <c r="G643" s="481" t="s">
        <v>465</v>
      </c>
      <c r="H643" s="230" t="s">
        <v>227</v>
      </c>
      <c r="I643" s="449" t="s">
        <v>323</v>
      </c>
      <c r="J643" s="316" t="s">
        <v>324</v>
      </c>
      <c r="K643" s="245">
        <v>31.919999999999998</v>
      </c>
      <c r="L643" s="246">
        <f t="shared" si="31"/>
        <v>208</v>
      </c>
      <c r="M643" s="188">
        <v>208</v>
      </c>
      <c r="N643" s="188"/>
      <c r="O643" s="187" t="e">
        <f>IF(M643="nio",0,IF(M643&gt;0,M643*K643/Q643,0))*VLOOKUP(B643,'2-Kosten per locatie'!$A$13:$G$46,7,FALSE)</f>
        <v>#DIV/0!</v>
      </c>
      <c r="P643" s="187">
        <f>IF(N643&gt;0,N643*K643/R643,0)*VLOOKUP(B643,'2-Kosten per locatie'!$A$13:$G$46,7,FALSE)</f>
        <v>0</v>
      </c>
      <c r="Q643" s="247">
        <f>IF(M643="nio",0,IF(M643&gt;0,VLOOKUP(H643,'3-Productie normen'!A:K,VLOOKUP(M643,'3-Productie normen'!$B$31:$C$36,2,FALSE),FALSE)))</f>
        <v>0</v>
      </c>
      <c r="R643" s="247">
        <f t="shared" si="30"/>
        <v>0</v>
      </c>
      <c r="S643" s="248">
        <f>VLOOKUP(H643,'3-Productie normen'!A:N,11,FALSE)</f>
        <v>0</v>
      </c>
      <c r="T643" s="248"/>
      <c r="V643" s="249">
        <f t="shared" si="32"/>
        <v>6639.36</v>
      </c>
    </row>
    <row r="644" spans="1:22" ht="14.15" customHeight="1">
      <c r="A644" s="67">
        <v>644</v>
      </c>
      <c r="B644" s="450" t="s">
        <v>128</v>
      </c>
      <c r="C644" s="450" t="s">
        <v>129</v>
      </c>
      <c r="D644" s="219" t="s">
        <v>12</v>
      </c>
      <c r="E644" s="243" t="s">
        <v>399</v>
      </c>
      <c r="F644" s="244" t="s">
        <v>598</v>
      </c>
      <c r="G644" s="481" t="s">
        <v>376</v>
      </c>
      <c r="H644" s="230" t="s">
        <v>243</v>
      </c>
      <c r="I644" s="449" t="s">
        <v>323</v>
      </c>
      <c r="J644" s="316" t="s">
        <v>324</v>
      </c>
      <c r="K644" s="245">
        <v>11.959999999999999</v>
      </c>
      <c r="L644" s="246">
        <f t="shared" si="31"/>
        <v>208</v>
      </c>
      <c r="M644" s="188">
        <v>208</v>
      </c>
      <c r="N644" s="188"/>
      <c r="O644" s="187" t="e">
        <f>IF(M644="nio",0,IF(M644&gt;0,M644*K644/Q644,0))*VLOOKUP(B644,'2-Kosten per locatie'!$A$13:$G$46,7,FALSE)</f>
        <v>#DIV/0!</v>
      </c>
      <c r="P644" s="187">
        <f>IF(N644&gt;0,N644*K644/R644,0)*VLOOKUP(B644,'2-Kosten per locatie'!$A$13:$G$46,7,FALSE)</f>
        <v>0</v>
      </c>
      <c r="Q644" s="247">
        <f>IF(M644="nio",0,IF(M644&gt;0,VLOOKUP(H644,'3-Productie normen'!A:K,VLOOKUP(M644,'3-Productie normen'!$B$31:$C$36,2,FALSE),FALSE)))</f>
        <v>0</v>
      </c>
      <c r="R644" s="247">
        <f t="shared" si="30"/>
        <v>0</v>
      </c>
      <c r="S644" s="248">
        <f>VLOOKUP(H644,'3-Productie normen'!A:N,11,FALSE)</f>
        <v>0</v>
      </c>
      <c r="T644" s="248"/>
      <c r="V644" s="249">
        <f t="shared" si="32"/>
        <v>2487.6799999999998</v>
      </c>
    </row>
    <row r="645" spans="1:22" ht="14.15" customHeight="1">
      <c r="A645" s="67">
        <v>645</v>
      </c>
      <c r="B645" s="450" t="s">
        <v>128</v>
      </c>
      <c r="C645" s="450" t="s">
        <v>129</v>
      </c>
      <c r="D645" s="219" t="s">
        <v>12</v>
      </c>
      <c r="E645" s="243" t="s">
        <v>399</v>
      </c>
      <c r="F645" s="244" t="s">
        <v>599</v>
      </c>
      <c r="G645" s="481" t="s">
        <v>470</v>
      </c>
      <c r="H645" s="230" t="s">
        <v>227</v>
      </c>
      <c r="I645" s="449" t="s">
        <v>374</v>
      </c>
      <c r="J645" s="316" t="s">
        <v>276</v>
      </c>
      <c r="K645" s="245">
        <v>18.559999999999999</v>
      </c>
      <c r="L645" s="246">
        <f t="shared" si="31"/>
        <v>208</v>
      </c>
      <c r="M645" s="188">
        <v>208</v>
      </c>
      <c r="N645" s="188"/>
      <c r="O645" s="187" t="e">
        <f>IF(M645="nio",0,IF(M645&gt;0,M645*K645/Q645,0))*VLOOKUP(B645,'2-Kosten per locatie'!$A$13:$G$46,7,FALSE)</f>
        <v>#DIV/0!</v>
      </c>
      <c r="P645" s="187">
        <f>IF(N645&gt;0,N645*K645/R645,0)*VLOOKUP(B645,'2-Kosten per locatie'!$A$13:$G$46,7,FALSE)</f>
        <v>0</v>
      </c>
      <c r="Q645" s="247">
        <f>IF(M645="nio",0,IF(M645&gt;0,VLOOKUP(H645,'3-Productie normen'!A:K,VLOOKUP(M645,'3-Productie normen'!$B$31:$C$36,2,FALSE),FALSE)))</f>
        <v>0</v>
      </c>
      <c r="R645" s="247">
        <f t="shared" si="30"/>
        <v>0</v>
      </c>
      <c r="S645" s="248">
        <f>VLOOKUP(H645,'3-Productie normen'!A:N,11,FALSE)</f>
        <v>0</v>
      </c>
      <c r="T645" s="248"/>
      <c r="V645" s="249">
        <f t="shared" si="32"/>
        <v>3860.4799999999996</v>
      </c>
    </row>
    <row r="646" spans="1:22" ht="14.15" customHeight="1">
      <c r="A646" s="67">
        <v>646</v>
      </c>
      <c r="B646" s="450" t="s">
        <v>128</v>
      </c>
      <c r="C646" s="450" t="s">
        <v>129</v>
      </c>
      <c r="D646" s="219" t="s">
        <v>12</v>
      </c>
      <c r="E646" s="243" t="s">
        <v>399</v>
      </c>
      <c r="F646" s="244" t="s">
        <v>600</v>
      </c>
      <c r="G646" s="65" t="s">
        <v>242</v>
      </c>
      <c r="H646" s="234" t="s">
        <v>242</v>
      </c>
      <c r="I646" s="449" t="s">
        <v>296</v>
      </c>
      <c r="J646" s="316" t="s">
        <v>297</v>
      </c>
      <c r="K646" s="245">
        <v>20.64</v>
      </c>
      <c r="L646" s="246">
        <f t="shared" si="31"/>
        <v>208</v>
      </c>
      <c r="M646" s="188">
        <v>208</v>
      </c>
      <c r="N646" s="188"/>
      <c r="O646" s="187" t="e">
        <f>IF(M646="nio",0,IF(M646&gt;0,M646*K646/Q646,0))*VLOOKUP(B646,'2-Kosten per locatie'!$A$13:$G$46,7,FALSE)</f>
        <v>#DIV/0!</v>
      </c>
      <c r="P646" s="187">
        <f>IF(N646&gt;0,N646*K646/R646,0)*VLOOKUP(B646,'2-Kosten per locatie'!$A$13:$G$46,7,FALSE)</f>
        <v>0</v>
      </c>
      <c r="Q646" s="247">
        <f>IF(M646="nio",0,IF(M646&gt;0,VLOOKUP(H646,'3-Productie normen'!A:K,VLOOKUP(M646,'3-Productie normen'!$B$31:$C$36,2,FALSE),FALSE)))</f>
        <v>0</v>
      </c>
      <c r="R646" s="247">
        <f t="shared" ref="R646:R709" si="33">IF(N646&gt;0,Q646*$R$8,0)</f>
        <v>0</v>
      </c>
      <c r="S646" s="248">
        <f>VLOOKUP(H646,'3-Productie normen'!A:N,11,FALSE)</f>
        <v>0</v>
      </c>
      <c r="T646" s="248"/>
      <c r="V646" s="249">
        <f t="shared" si="32"/>
        <v>4293.12</v>
      </c>
    </row>
    <row r="647" spans="1:22" ht="14.15" customHeight="1">
      <c r="A647" s="67">
        <v>647</v>
      </c>
      <c r="B647" s="450" t="s">
        <v>128</v>
      </c>
      <c r="C647" s="450" t="s">
        <v>129</v>
      </c>
      <c r="D647" s="219" t="s">
        <v>12</v>
      </c>
      <c r="E647" s="243" t="s">
        <v>399</v>
      </c>
      <c r="F647" s="244" t="s">
        <v>601</v>
      </c>
      <c r="G647" s="481" t="s">
        <v>345</v>
      </c>
      <c r="H647" s="230" t="s">
        <v>232</v>
      </c>
      <c r="I647" s="449" t="s">
        <v>374</v>
      </c>
      <c r="J647" s="316" t="s">
        <v>276</v>
      </c>
      <c r="K647" s="245">
        <v>7.28</v>
      </c>
      <c r="L647" s="246">
        <f t="shared" si="31"/>
        <v>208</v>
      </c>
      <c r="M647" s="188">
        <v>208</v>
      </c>
      <c r="N647" s="188"/>
      <c r="O647" s="187" t="e">
        <f>IF(M647="nio",0,IF(M647&gt;0,M647*K647/Q647,0))*VLOOKUP(B647,'2-Kosten per locatie'!$A$13:$G$46,7,FALSE)</f>
        <v>#DIV/0!</v>
      </c>
      <c r="P647" s="187">
        <f>IF(N647&gt;0,N647*K647/R647,0)*VLOOKUP(B647,'2-Kosten per locatie'!$A$13:$G$46,7,FALSE)</f>
        <v>0</v>
      </c>
      <c r="Q647" s="247">
        <f>IF(M647="nio",0,IF(M647&gt;0,VLOOKUP(H647,'3-Productie normen'!A:K,VLOOKUP(M647,'3-Productie normen'!$B$31:$C$36,2,FALSE),FALSE)))</f>
        <v>0</v>
      </c>
      <c r="R647" s="247">
        <f t="shared" si="33"/>
        <v>0</v>
      </c>
      <c r="S647" s="248">
        <f>VLOOKUP(H647,'3-Productie normen'!A:N,11,FALSE)</f>
        <v>0</v>
      </c>
      <c r="T647" s="248"/>
      <c r="V647" s="249">
        <f t="shared" si="32"/>
        <v>1514.24</v>
      </c>
    </row>
    <row r="648" spans="1:22" ht="14.15" customHeight="1">
      <c r="A648" s="67">
        <v>648</v>
      </c>
      <c r="B648" s="482" t="s">
        <v>128</v>
      </c>
      <c r="C648" s="482" t="s">
        <v>129</v>
      </c>
      <c r="D648" s="447" t="s">
        <v>12</v>
      </c>
      <c r="E648" s="492" t="s">
        <v>399</v>
      </c>
      <c r="F648" s="493" t="s">
        <v>602</v>
      </c>
      <c r="G648" s="494" t="s">
        <v>603</v>
      </c>
      <c r="H648" s="230" t="s">
        <v>227</v>
      </c>
      <c r="I648" s="449" t="s">
        <v>323</v>
      </c>
      <c r="J648" s="495" t="s">
        <v>324</v>
      </c>
      <c r="K648" s="496">
        <v>2.9</v>
      </c>
      <c r="L648" s="246">
        <f t="shared" si="31"/>
        <v>208</v>
      </c>
      <c r="M648" s="188">
        <v>208</v>
      </c>
      <c r="N648" s="188"/>
      <c r="O648" s="187" t="e">
        <f>IF(M648="nio",0,IF(M648&gt;0,M648*K648/Q648,0))*VLOOKUP(B648,'2-Kosten per locatie'!$A$13:$G$46,7,FALSE)</f>
        <v>#DIV/0!</v>
      </c>
      <c r="P648" s="187">
        <f>IF(N648&gt;0,N648*K648/R648,0)*VLOOKUP(B648,'2-Kosten per locatie'!$A$13:$G$46,7,FALSE)</f>
        <v>0</v>
      </c>
      <c r="Q648" s="247">
        <f>IF(M648="nio",0,IF(M648&gt;0,VLOOKUP(H648,'3-Productie normen'!A:K,VLOOKUP(M648,'3-Productie normen'!$B$31:$C$36,2,FALSE),FALSE)))</f>
        <v>0</v>
      </c>
      <c r="R648" s="247">
        <f t="shared" si="33"/>
        <v>0</v>
      </c>
      <c r="S648" s="248">
        <f>VLOOKUP(H648,'3-Productie normen'!A:N,11,FALSE)</f>
        <v>0</v>
      </c>
      <c r="T648" s="248"/>
      <c r="V648" s="249">
        <f t="shared" si="32"/>
        <v>603.19999999999993</v>
      </c>
    </row>
    <row r="649" spans="1:22" ht="14.15" customHeight="1">
      <c r="A649" s="67">
        <v>649</v>
      </c>
      <c r="B649" s="482" t="s">
        <v>128</v>
      </c>
      <c r="C649" s="482" t="s">
        <v>129</v>
      </c>
      <c r="D649" s="447" t="s">
        <v>12</v>
      </c>
      <c r="E649" s="492" t="s">
        <v>399</v>
      </c>
      <c r="F649" s="493" t="s">
        <v>602</v>
      </c>
      <c r="G649" s="494" t="s">
        <v>603</v>
      </c>
      <c r="H649" s="230" t="s">
        <v>227</v>
      </c>
      <c r="I649" s="449" t="s">
        <v>323</v>
      </c>
      <c r="J649" s="495" t="s">
        <v>324</v>
      </c>
      <c r="K649" s="496">
        <v>2.9</v>
      </c>
      <c r="L649" s="246">
        <f t="shared" si="31"/>
        <v>208</v>
      </c>
      <c r="M649" s="188">
        <v>208</v>
      </c>
      <c r="N649" s="188"/>
      <c r="O649" s="187" t="e">
        <f>IF(M649="nio",0,IF(M649&gt;0,M649*K649/Q649,0))*VLOOKUP(B649,'2-Kosten per locatie'!$A$13:$G$46,7,FALSE)</f>
        <v>#DIV/0!</v>
      </c>
      <c r="P649" s="187">
        <f>IF(N649&gt;0,N649*K649/R649,0)*VLOOKUP(B649,'2-Kosten per locatie'!$A$13:$G$46,7,FALSE)</f>
        <v>0</v>
      </c>
      <c r="Q649" s="247">
        <f>IF(M649="nio",0,IF(M649&gt;0,VLOOKUP(H649,'3-Productie normen'!A:K,VLOOKUP(M649,'3-Productie normen'!$B$31:$C$36,2,FALSE),FALSE)))</f>
        <v>0</v>
      </c>
      <c r="R649" s="247">
        <f t="shared" si="33"/>
        <v>0</v>
      </c>
      <c r="S649" s="248">
        <f>VLOOKUP(H649,'3-Productie normen'!A:N,11,FALSE)</f>
        <v>0</v>
      </c>
      <c r="T649" s="248"/>
      <c r="V649" s="249">
        <f t="shared" si="32"/>
        <v>603.19999999999993</v>
      </c>
    </row>
    <row r="650" spans="1:22" ht="13">
      <c r="A650" s="67">
        <v>650</v>
      </c>
      <c r="B650" s="482" t="s">
        <v>128</v>
      </c>
      <c r="C650" s="482" t="s">
        <v>129</v>
      </c>
      <c r="D650" s="447" t="s">
        <v>12</v>
      </c>
      <c r="E650" s="492" t="s">
        <v>399</v>
      </c>
      <c r="F650" s="493" t="s">
        <v>604</v>
      </c>
      <c r="G650" s="494" t="s">
        <v>376</v>
      </c>
      <c r="H650" s="230" t="s">
        <v>243</v>
      </c>
      <c r="I650" s="449" t="s">
        <v>323</v>
      </c>
      <c r="J650" s="495" t="s">
        <v>324</v>
      </c>
      <c r="K650" s="496">
        <v>12.86</v>
      </c>
      <c r="L650" s="246">
        <f t="shared" ref="L650:L713" si="34">SUM(M650:N650)</f>
        <v>208</v>
      </c>
      <c r="M650" s="188">
        <v>208</v>
      </c>
      <c r="N650" s="188"/>
      <c r="O650" s="187" t="e">
        <f>IF(M650="nio",0,IF(M650&gt;0,M650*K650/Q650,0))*VLOOKUP(B650,'2-Kosten per locatie'!$A$13:$G$46,7,FALSE)</f>
        <v>#DIV/0!</v>
      </c>
      <c r="P650" s="187">
        <f>IF(N650&gt;0,N650*K650/R650,0)*VLOOKUP(B650,'2-Kosten per locatie'!$A$13:$G$46,7,FALSE)</f>
        <v>0</v>
      </c>
      <c r="Q650" s="247">
        <f>IF(M650="nio",0,IF(M650&gt;0,VLOOKUP(H650,'3-Productie normen'!A:K,VLOOKUP(M650,'3-Productie normen'!$B$31:$C$36,2,FALSE),FALSE)))</f>
        <v>0</v>
      </c>
      <c r="R650" s="247">
        <f t="shared" si="33"/>
        <v>0</v>
      </c>
      <c r="S650" s="248">
        <f>VLOOKUP(H650,'3-Productie normen'!A:N,11,FALSE)</f>
        <v>0</v>
      </c>
      <c r="T650" s="248"/>
      <c r="V650" s="249">
        <f t="shared" si="32"/>
        <v>2674.88</v>
      </c>
    </row>
    <row r="651" spans="1:22" ht="14.15" customHeight="1">
      <c r="A651" s="67">
        <v>651</v>
      </c>
      <c r="B651" s="482" t="s">
        <v>128</v>
      </c>
      <c r="C651" s="482" t="s">
        <v>129</v>
      </c>
      <c r="D651" s="447" t="s">
        <v>12</v>
      </c>
      <c r="E651" s="492" t="s">
        <v>399</v>
      </c>
      <c r="F651" s="493" t="s">
        <v>605</v>
      </c>
      <c r="G651" s="494" t="s">
        <v>376</v>
      </c>
      <c r="H651" s="230" t="s">
        <v>243</v>
      </c>
      <c r="I651" s="449" t="s">
        <v>323</v>
      </c>
      <c r="J651" s="495" t="s">
        <v>324</v>
      </c>
      <c r="K651" s="496">
        <v>13.02</v>
      </c>
      <c r="L651" s="246">
        <f t="shared" si="34"/>
        <v>208</v>
      </c>
      <c r="M651" s="188">
        <v>208</v>
      </c>
      <c r="N651" s="188"/>
      <c r="O651" s="187" t="e">
        <f>IF(M651="nio",0,IF(M651&gt;0,M651*K651/Q651,0))*VLOOKUP(B651,'2-Kosten per locatie'!$A$13:$G$46,7,FALSE)</f>
        <v>#DIV/0!</v>
      </c>
      <c r="P651" s="187">
        <f>IF(N651&gt;0,N651*K651/R651,0)*VLOOKUP(B651,'2-Kosten per locatie'!$A$13:$G$46,7,FALSE)</f>
        <v>0</v>
      </c>
      <c r="Q651" s="247">
        <f>IF(M651="nio",0,IF(M651&gt;0,VLOOKUP(H651,'3-Productie normen'!A:K,VLOOKUP(M651,'3-Productie normen'!$B$31:$C$36,2,FALSE),FALSE)))</f>
        <v>0</v>
      </c>
      <c r="R651" s="247">
        <f t="shared" si="33"/>
        <v>0</v>
      </c>
      <c r="S651" s="248">
        <f>VLOOKUP(H651,'3-Productie normen'!A:N,11,FALSE)</f>
        <v>0</v>
      </c>
      <c r="T651" s="248"/>
      <c r="V651" s="249">
        <f t="shared" si="32"/>
        <v>2708.16</v>
      </c>
    </row>
    <row r="652" spans="1:22" ht="14.15" customHeight="1">
      <c r="A652" s="67">
        <v>652</v>
      </c>
      <c r="B652" s="482" t="s">
        <v>128</v>
      </c>
      <c r="C652" s="482" t="s">
        <v>129</v>
      </c>
      <c r="D652" s="447" t="s">
        <v>12</v>
      </c>
      <c r="E652" s="492" t="s">
        <v>399</v>
      </c>
      <c r="F652" s="493" t="s">
        <v>606</v>
      </c>
      <c r="G652" s="494" t="s">
        <v>376</v>
      </c>
      <c r="H652" s="230" t="s">
        <v>243</v>
      </c>
      <c r="I652" s="449" t="s">
        <v>323</v>
      </c>
      <c r="J652" s="495" t="s">
        <v>324</v>
      </c>
      <c r="K652" s="496">
        <v>12.58</v>
      </c>
      <c r="L652" s="246">
        <f t="shared" si="34"/>
        <v>208</v>
      </c>
      <c r="M652" s="188">
        <v>208</v>
      </c>
      <c r="N652" s="188"/>
      <c r="O652" s="187" t="e">
        <f>IF(M652="nio",0,IF(M652&gt;0,M652*K652/Q652,0))*VLOOKUP(B652,'2-Kosten per locatie'!$A$13:$G$46,7,FALSE)</f>
        <v>#DIV/0!</v>
      </c>
      <c r="P652" s="187">
        <f>IF(N652&gt;0,N652*K652/R652,0)*VLOOKUP(B652,'2-Kosten per locatie'!$A$13:$G$46,7,FALSE)</f>
        <v>0</v>
      </c>
      <c r="Q652" s="247">
        <f>IF(M652="nio",0,IF(M652&gt;0,VLOOKUP(H652,'3-Productie normen'!A:K,VLOOKUP(M652,'3-Productie normen'!$B$31:$C$36,2,FALSE),FALSE)))</f>
        <v>0</v>
      </c>
      <c r="R652" s="247">
        <f t="shared" si="33"/>
        <v>0</v>
      </c>
      <c r="S652" s="248">
        <f>VLOOKUP(H652,'3-Productie normen'!A:N,11,FALSE)</f>
        <v>0</v>
      </c>
      <c r="T652" s="248"/>
      <c r="V652" s="249">
        <f t="shared" si="32"/>
        <v>2616.64</v>
      </c>
    </row>
    <row r="653" spans="1:22" ht="14.15" customHeight="1">
      <c r="A653" s="67">
        <v>653</v>
      </c>
      <c r="B653" s="482" t="s">
        <v>128</v>
      </c>
      <c r="C653" s="482" t="s">
        <v>129</v>
      </c>
      <c r="D653" s="447" t="s">
        <v>12</v>
      </c>
      <c r="E653" s="492" t="s">
        <v>399</v>
      </c>
      <c r="F653" s="493" t="s">
        <v>607</v>
      </c>
      <c r="G653" s="494" t="s">
        <v>608</v>
      </c>
      <c r="H653" s="230" t="s">
        <v>227</v>
      </c>
      <c r="I653" s="449" t="s">
        <v>323</v>
      </c>
      <c r="J653" s="495" t="s">
        <v>324</v>
      </c>
      <c r="K653" s="496">
        <v>2.9</v>
      </c>
      <c r="L653" s="246">
        <f t="shared" si="34"/>
        <v>208</v>
      </c>
      <c r="M653" s="188">
        <v>208</v>
      </c>
      <c r="N653" s="188"/>
      <c r="O653" s="187" t="e">
        <f>IF(M653="nio",0,IF(M653&gt;0,M653*K653/Q653,0))*VLOOKUP(B653,'2-Kosten per locatie'!$A$13:$G$46,7,FALSE)</f>
        <v>#DIV/0!</v>
      </c>
      <c r="P653" s="187">
        <f>IF(N653&gt;0,N653*K653/R653,0)*VLOOKUP(B653,'2-Kosten per locatie'!$A$13:$G$46,7,FALSE)</f>
        <v>0</v>
      </c>
      <c r="Q653" s="247">
        <f>IF(M653="nio",0,IF(M653&gt;0,VLOOKUP(H653,'3-Productie normen'!A:K,VLOOKUP(M653,'3-Productie normen'!$B$31:$C$36,2,FALSE),FALSE)))</f>
        <v>0</v>
      </c>
      <c r="R653" s="247">
        <f t="shared" si="33"/>
        <v>0</v>
      </c>
      <c r="S653" s="248">
        <f>VLOOKUP(H653,'3-Productie normen'!A:N,11,FALSE)</f>
        <v>0</v>
      </c>
      <c r="T653" s="248"/>
      <c r="V653" s="249">
        <f t="shared" si="32"/>
        <v>603.19999999999993</v>
      </c>
    </row>
    <row r="654" spans="1:22" ht="14.15" customHeight="1">
      <c r="A654" s="67">
        <v>654</v>
      </c>
      <c r="B654" s="482" t="s">
        <v>128</v>
      </c>
      <c r="C654" s="482" t="s">
        <v>129</v>
      </c>
      <c r="D654" s="447" t="s">
        <v>12</v>
      </c>
      <c r="E654" s="492" t="s">
        <v>399</v>
      </c>
      <c r="F654" s="493" t="s">
        <v>609</v>
      </c>
      <c r="G654" s="494" t="s">
        <v>608</v>
      </c>
      <c r="H654" s="230" t="s">
        <v>227</v>
      </c>
      <c r="I654" s="449" t="s">
        <v>323</v>
      </c>
      <c r="J654" s="495" t="s">
        <v>324</v>
      </c>
      <c r="K654" s="496">
        <v>2.9</v>
      </c>
      <c r="L654" s="246">
        <f t="shared" si="34"/>
        <v>208</v>
      </c>
      <c r="M654" s="188">
        <v>208</v>
      </c>
      <c r="N654" s="188"/>
      <c r="O654" s="187" t="e">
        <f>IF(M654="nio",0,IF(M654&gt;0,M654*K654/Q654,0))*VLOOKUP(B654,'2-Kosten per locatie'!$A$13:$G$46,7,FALSE)</f>
        <v>#DIV/0!</v>
      </c>
      <c r="P654" s="187">
        <f>IF(N654&gt;0,N654*K654/R654,0)*VLOOKUP(B654,'2-Kosten per locatie'!$A$13:$G$46,7,FALSE)</f>
        <v>0</v>
      </c>
      <c r="Q654" s="247">
        <f>IF(M654="nio",0,IF(M654&gt;0,VLOOKUP(H654,'3-Productie normen'!A:K,VLOOKUP(M654,'3-Productie normen'!$B$31:$C$36,2,FALSE),FALSE)))</f>
        <v>0</v>
      </c>
      <c r="R654" s="247">
        <f t="shared" si="33"/>
        <v>0</v>
      </c>
      <c r="S654" s="248">
        <f>VLOOKUP(H654,'3-Productie normen'!A:N,11,FALSE)</f>
        <v>0</v>
      </c>
      <c r="T654" s="248"/>
      <c r="V654" s="249">
        <f t="shared" si="32"/>
        <v>603.19999999999993</v>
      </c>
    </row>
    <row r="655" spans="1:22" ht="14.15" customHeight="1">
      <c r="A655" s="67">
        <v>655</v>
      </c>
      <c r="B655" s="450" t="s">
        <v>128</v>
      </c>
      <c r="C655" s="450" t="s">
        <v>129</v>
      </c>
      <c r="D655" s="219" t="s">
        <v>12</v>
      </c>
      <c r="E655" s="243" t="s">
        <v>399</v>
      </c>
      <c r="F655" s="244" t="s">
        <v>610</v>
      </c>
      <c r="G655" s="481" t="s">
        <v>373</v>
      </c>
      <c r="H655" s="230" t="s">
        <v>240</v>
      </c>
      <c r="I655" s="449" t="s">
        <v>374</v>
      </c>
      <c r="J655" s="316" t="s">
        <v>286</v>
      </c>
      <c r="K655" s="245">
        <v>4.16</v>
      </c>
      <c r="L655" s="246">
        <f t="shared" si="34"/>
        <v>416</v>
      </c>
      <c r="M655" s="188">
        <v>208</v>
      </c>
      <c r="N655" s="188">
        <v>208</v>
      </c>
      <c r="O655" s="187" t="e">
        <f>IF(M655="nio",0,IF(M655&gt;0,M655*K655/Q655,0))*VLOOKUP(B655,'2-Kosten per locatie'!$A$13:$G$46,7,FALSE)</f>
        <v>#DIV/0!</v>
      </c>
      <c r="P655" s="187" t="e">
        <f>IF(N655&gt;0,N655*K655/R655,0)*VLOOKUP(B655,'2-Kosten per locatie'!$A$13:$G$46,7,FALSE)</f>
        <v>#DIV/0!</v>
      </c>
      <c r="Q655" s="247">
        <f>IF(M655="nio",0,IF(M655&gt;0,VLOOKUP(H655,'3-Productie normen'!A:K,VLOOKUP(M655,'3-Productie normen'!$B$31:$C$36,2,FALSE),FALSE)))</f>
        <v>0</v>
      </c>
      <c r="R655" s="247">
        <f t="shared" si="33"/>
        <v>0</v>
      </c>
      <c r="S655" s="248">
        <f>VLOOKUP(H655,'3-Productie normen'!A:N,11,FALSE)</f>
        <v>0</v>
      </c>
      <c r="T655" s="248"/>
      <c r="V655" s="249">
        <f t="shared" si="32"/>
        <v>1730.56</v>
      </c>
    </row>
    <row r="656" spans="1:22" ht="14.15" customHeight="1">
      <c r="A656" s="67">
        <v>656</v>
      </c>
      <c r="B656" s="450" t="s">
        <v>128</v>
      </c>
      <c r="C656" s="450" t="s">
        <v>129</v>
      </c>
      <c r="D656" s="219" t="s">
        <v>12</v>
      </c>
      <c r="E656" s="243" t="s">
        <v>399</v>
      </c>
      <c r="F656" s="244" t="s">
        <v>611</v>
      </c>
      <c r="G656" s="481" t="s">
        <v>373</v>
      </c>
      <c r="H656" s="230" t="s">
        <v>240</v>
      </c>
      <c r="I656" s="449" t="s">
        <v>374</v>
      </c>
      <c r="J656" s="316" t="s">
        <v>286</v>
      </c>
      <c r="K656" s="245">
        <v>5.04</v>
      </c>
      <c r="L656" s="246">
        <f t="shared" si="34"/>
        <v>416</v>
      </c>
      <c r="M656" s="188">
        <v>208</v>
      </c>
      <c r="N656" s="188">
        <v>208</v>
      </c>
      <c r="O656" s="187" t="e">
        <f>IF(M656="nio",0,IF(M656&gt;0,M656*K656/Q656,0))*VLOOKUP(B656,'2-Kosten per locatie'!$A$13:$G$46,7,FALSE)</f>
        <v>#DIV/0!</v>
      </c>
      <c r="P656" s="187" t="e">
        <f>IF(N656&gt;0,N656*K656/R656,0)*VLOOKUP(B656,'2-Kosten per locatie'!$A$13:$G$46,7,FALSE)</f>
        <v>#DIV/0!</v>
      </c>
      <c r="Q656" s="247">
        <f>IF(M656="nio",0,IF(M656&gt;0,VLOOKUP(H656,'3-Productie normen'!A:K,VLOOKUP(M656,'3-Productie normen'!$B$31:$C$36,2,FALSE),FALSE)))</f>
        <v>0</v>
      </c>
      <c r="R656" s="247">
        <f t="shared" si="33"/>
        <v>0</v>
      </c>
      <c r="S656" s="248">
        <f>VLOOKUP(H656,'3-Productie normen'!A:N,11,FALSE)</f>
        <v>0</v>
      </c>
      <c r="T656" s="248"/>
      <c r="V656" s="249">
        <f t="shared" si="32"/>
        <v>2096.64</v>
      </c>
    </row>
    <row r="657" spans="1:22" ht="14.15" customHeight="1">
      <c r="A657" s="67">
        <v>657</v>
      </c>
      <c r="B657" s="450" t="s">
        <v>128</v>
      </c>
      <c r="C657" s="450" t="s">
        <v>129</v>
      </c>
      <c r="D657" s="219" t="s">
        <v>12</v>
      </c>
      <c r="E657" s="243" t="s">
        <v>399</v>
      </c>
      <c r="F657" s="244" t="s">
        <v>612</v>
      </c>
      <c r="G657" s="481" t="s">
        <v>345</v>
      </c>
      <c r="H657" s="230" t="s">
        <v>232</v>
      </c>
      <c r="I657" s="449" t="s">
        <v>374</v>
      </c>
      <c r="J657" s="316" t="s">
        <v>276</v>
      </c>
      <c r="K657" s="245">
        <v>7.48</v>
      </c>
      <c r="L657" s="246">
        <f t="shared" si="34"/>
        <v>208</v>
      </c>
      <c r="M657" s="188">
        <v>208</v>
      </c>
      <c r="N657" s="188"/>
      <c r="O657" s="187" t="e">
        <f>IF(M657="nio",0,IF(M657&gt;0,M657*K657/Q657,0))*VLOOKUP(B657,'2-Kosten per locatie'!$A$13:$G$46,7,FALSE)</f>
        <v>#DIV/0!</v>
      </c>
      <c r="P657" s="187">
        <f>IF(N657&gt;0,N657*K657/R657,0)*VLOOKUP(B657,'2-Kosten per locatie'!$A$13:$G$46,7,FALSE)</f>
        <v>0</v>
      </c>
      <c r="Q657" s="247">
        <f>IF(M657="nio",0,IF(M657&gt;0,VLOOKUP(H657,'3-Productie normen'!A:K,VLOOKUP(M657,'3-Productie normen'!$B$31:$C$36,2,FALSE),FALSE)))</f>
        <v>0</v>
      </c>
      <c r="R657" s="247">
        <f t="shared" si="33"/>
        <v>0</v>
      </c>
      <c r="S657" s="248">
        <f>VLOOKUP(H657,'3-Productie normen'!A:N,11,FALSE)</f>
        <v>0</v>
      </c>
      <c r="T657" s="248"/>
      <c r="V657" s="249">
        <f t="shared" si="32"/>
        <v>1555.8400000000001</v>
      </c>
    </row>
    <row r="658" spans="1:22" ht="14.15" customHeight="1">
      <c r="A658" s="67">
        <v>658</v>
      </c>
      <c r="B658" s="450" t="s">
        <v>128</v>
      </c>
      <c r="C658" s="450" t="s">
        <v>129</v>
      </c>
      <c r="D658" s="219" t="s">
        <v>12</v>
      </c>
      <c r="E658" s="243" t="s">
        <v>399</v>
      </c>
      <c r="F658" s="244" t="s">
        <v>613</v>
      </c>
      <c r="G658" s="65" t="s">
        <v>242</v>
      </c>
      <c r="H658" s="234" t="s">
        <v>242</v>
      </c>
      <c r="I658" s="449" t="s">
        <v>296</v>
      </c>
      <c r="J658" s="316" t="s">
        <v>297</v>
      </c>
      <c r="K658" s="245">
        <v>20.64</v>
      </c>
      <c r="L658" s="246">
        <f t="shared" si="34"/>
        <v>208</v>
      </c>
      <c r="M658" s="188">
        <v>208</v>
      </c>
      <c r="N658" s="188"/>
      <c r="O658" s="187" t="e">
        <f>IF(M658="nio",0,IF(M658&gt;0,M658*K658/Q658,0))*VLOOKUP(B658,'2-Kosten per locatie'!$A$13:$G$46,7,FALSE)</f>
        <v>#DIV/0!</v>
      </c>
      <c r="P658" s="187">
        <f>IF(N658&gt;0,N658*K658/R658,0)*VLOOKUP(B658,'2-Kosten per locatie'!$A$13:$G$46,7,FALSE)</f>
        <v>0</v>
      </c>
      <c r="Q658" s="247">
        <f>IF(M658="nio",0,IF(M658&gt;0,VLOOKUP(H658,'3-Productie normen'!A:K,VLOOKUP(M658,'3-Productie normen'!$B$31:$C$36,2,FALSE),FALSE)))</f>
        <v>0</v>
      </c>
      <c r="R658" s="247">
        <f t="shared" si="33"/>
        <v>0</v>
      </c>
      <c r="S658" s="248">
        <f>VLOOKUP(H658,'3-Productie normen'!A:N,11,FALSE)</f>
        <v>0</v>
      </c>
      <c r="T658" s="248"/>
      <c r="V658" s="249">
        <f t="shared" si="32"/>
        <v>4293.12</v>
      </c>
    </row>
    <row r="659" spans="1:22" ht="14.15" customHeight="1">
      <c r="A659" s="67">
        <v>659</v>
      </c>
      <c r="B659" s="450" t="s">
        <v>128</v>
      </c>
      <c r="C659" s="450" t="s">
        <v>129</v>
      </c>
      <c r="D659" s="219" t="s">
        <v>12</v>
      </c>
      <c r="E659" s="243" t="s">
        <v>448</v>
      </c>
      <c r="F659" s="244" t="s">
        <v>449</v>
      </c>
      <c r="G659" s="481" t="s">
        <v>465</v>
      </c>
      <c r="H659" s="230" t="s">
        <v>227</v>
      </c>
      <c r="I659" s="449" t="s">
        <v>323</v>
      </c>
      <c r="J659" s="316" t="s">
        <v>324</v>
      </c>
      <c r="K659" s="245">
        <v>51.84</v>
      </c>
      <c r="L659" s="246">
        <f t="shared" si="34"/>
        <v>255</v>
      </c>
      <c r="M659" s="188">
        <v>255</v>
      </c>
      <c r="N659" s="188"/>
      <c r="O659" s="187" t="e">
        <f>IF(M659="nio",0,IF(M659&gt;0,M659*K659/Q659,0))*VLOOKUP(B659,'2-Kosten per locatie'!$A$13:$G$46,7,FALSE)</f>
        <v>#DIV/0!</v>
      </c>
      <c r="P659" s="187">
        <f>IF(N659&gt;0,N659*K659/R659,0)*VLOOKUP(B659,'2-Kosten per locatie'!$A$13:$G$46,7,FALSE)</f>
        <v>0</v>
      </c>
      <c r="Q659" s="247">
        <f>IF(M659="nio",0,IF(M659&gt;0,VLOOKUP(H659,'3-Productie normen'!A:K,VLOOKUP(M659,'3-Productie normen'!$B$31:$C$36,2,FALSE),FALSE)))</f>
        <v>0</v>
      </c>
      <c r="R659" s="247">
        <f t="shared" si="33"/>
        <v>0</v>
      </c>
      <c r="S659" s="248">
        <f>VLOOKUP(H659,'3-Productie normen'!A:N,11,FALSE)</f>
        <v>0</v>
      </c>
      <c r="T659" s="248"/>
      <c r="V659" s="249">
        <f t="shared" si="32"/>
        <v>13219.2</v>
      </c>
    </row>
    <row r="660" spans="1:22" ht="14.15" customHeight="1">
      <c r="A660" s="67">
        <v>660</v>
      </c>
      <c r="B660" s="450" t="s">
        <v>128</v>
      </c>
      <c r="C660" s="450" t="s">
        <v>129</v>
      </c>
      <c r="D660" s="219" t="s">
        <v>12</v>
      </c>
      <c r="E660" s="243" t="s">
        <v>448</v>
      </c>
      <c r="F660" s="244" t="s">
        <v>614</v>
      </c>
      <c r="G660" s="481" t="s">
        <v>283</v>
      </c>
      <c r="H660" s="230" t="s">
        <v>232</v>
      </c>
      <c r="I660" s="449" t="s">
        <v>323</v>
      </c>
      <c r="J660" s="316" t="s">
        <v>324</v>
      </c>
      <c r="K660" s="245">
        <v>15.2</v>
      </c>
      <c r="L660" s="246">
        <f t="shared" si="34"/>
        <v>255</v>
      </c>
      <c r="M660" s="188">
        <v>255</v>
      </c>
      <c r="N660" s="188"/>
      <c r="O660" s="187" t="e">
        <f>IF(M660="nio",0,IF(M660&gt;0,M660*K660/Q660,0))*VLOOKUP(B660,'2-Kosten per locatie'!$A$13:$G$46,7,FALSE)</f>
        <v>#DIV/0!</v>
      </c>
      <c r="P660" s="187">
        <f>IF(N660&gt;0,N660*K660/R660,0)*VLOOKUP(B660,'2-Kosten per locatie'!$A$13:$G$46,7,FALSE)</f>
        <v>0</v>
      </c>
      <c r="Q660" s="247">
        <f>IF(M660="nio",0,IF(M660&gt;0,VLOOKUP(H660,'3-Productie normen'!A:K,VLOOKUP(M660,'3-Productie normen'!$B$31:$C$36,2,FALSE),FALSE)))</f>
        <v>0</v>
      </c>
      <c r="R660" s="247">
        <f t="shared" si="33"/>
        <v>0</v>
      </c>
      <c r="S660" s="248">
        <f>VLOOKUP(H660,'3-Productie normen'!A:N,11,FALSE)</f>
        <v>0</v>
      </c>
      <c r="T660" s="248"/>
      <c r="V660" s="249">
        <f t="shared" si="32"/>
        <v>3876</v>
      </c>
    </row>
    <row r="661" spans="1:22" ht="14.15" customHeight="1">
      <c r="A661" s="67">
        <v>661</v>
      </c>
      <c r="B661" s="450" t="s">
        <v>128</v>
      </c>
      <c r="C661" s="450" t="s">
        <v>129</v>
      </c>
      <c r="D661" s="219" t="s">
        <v>12</v>
      </c>
      <c r="E661" s="243" t="s">
        <v>448</v>
      </c>
      <c r="F661" s="244" t="s">
        <v>615</v>
      </c>
      <c r="G661" s="481" t="s">
        <v>470</v>
      </c>
      <c r="H661" s="230" t="s">
        <v>227</v>
      </c>
      <c r="I661" s="449" t="s">
        <v>374</v>
      </c>
      <c r="J661" s="316" t="s">
        <v>276</v>
      </c>
      <c r="K661" s="245">
        <v>8.36</v>
      </c>
      <c r="L661" s="246">
        <f t="shared" si="34"/>
        <v>255</v>
      </c>
      <c r="M661" s="188">
        <v>255</v>
      </c>
      <c r="N661" s="188"/>
      <c r="O661" s="187" t="e">
        <f>IF(M661="nio",0,IF(M661&gt;0,M661*K661/Q661,0))*VLOOKUP(B661,'2-Kosten per locatie'!$A$13:$G$46,7,FALSE)</f>
        <v>#DIV/0!</v>
      </c>
      <c r="P661" s="187">
        <f>IF(N661&gt;0,N661*K661/R661,0)*VLOOKUP(B661,'2-Kosten per locatie'!$A$13:$G$46,7,FALSE)</f>
        <v>0</v>
      </c>
      <c r="Q661" s="247">
        <f>IF(M661="nio",0,IF(M661&gt;0,VLOOKUP(H661,'3-Productie normen'!A:K,VLOOKUP(M661,'3-Productie normen'!$B$31:$C$36,2,FALSE),FALSE)))</f>
        <v>0</v>
      </c>
      <c r="R661" s="247">
        <f t="shared" si="33"/>
        <v>0</v>
      </c>
      <c r="S661" s="248">
        <f>VLOOKUP(H661,'3-Productie normen'!A:N,11,FALSE)</f>
        <v>0</v>
      </c>
      <c r="T661" s="248"/>
      <c r="V661" s="249">
        <f t="shared" si="32"/>
        <v>2131.7999999999997</v>
      </c>
    </row>
    <row r="662" spans="1:22" ht="14.15" customHeight="1">
      <c r="A662" s="67">
        <v>662</v>
      </c>
      <c r="B662" s="450" t="s">
        <v>128</v>
      </c>
      <c r="C662" s="450" t="s">
        <v>129</v>
      </c>
      <c r="D662" s="219" t="s">
        <v>12</v>
      </c>
      <c r="E662" s="243" t="s">
        <v>448</v>
      </c>
      <c r="F662" s="244" t="s">
        <v>616</v>
      </c>
      <c r="G662" s="481" t="s">
        <v>376</v>
      </c>
      <c r="H662" s="230" t="s">
        <v>243</v>
      </c>
      <c r="I662" s="449" t="s">
        <v>323</v>
      </c>
      <c r="J662" s="316" t="s">
        <v>324</v>
      </c>
      <c r="K662" s="245">
        <v>5.28</v>
      </c>
      <c r="L662" s="246">
        <f t="shared" si="34"/>
        <v>255</v>
      </c>
      <c r="M662" s="188">
        <v>255</v>
      </c>
      <c r="N662" s="188"/>
      <c r="O662" s="187" t="e">
        <f>IF(M662="nio",0,IF(M662&gt;0,M662*K662/Q662,0))*VLOOKUP(B662,'2-Kosten per locatie'!$A$13:$G$46,7,FALSE)</f>
        <v>#DIV/0!</v>
      </c>
      <c r="P662" s="187">
        <f>IF(N662&gt;0,N662*K662/R662,0)*VLOOKUP(B662,'2-Kosten per locatie'!$A$13:$G$46,7,FALSE)</f>
        <v>0</v>
      </c>
      <c r="Q662" s="247">
        <f>IF(M662="nio",0,IF(M662&gt;0,VLOOKUP(H662,'3-Productie normen'!A:K,VLOOKUP(M662,'3-Productie normen'!$B$31:$C$36,2,FALSE),FALSE)))</f>
        <v>0</v>
      </c>
      <c r="R662" s="247">
        <f t="shared" si="33"/>
        <v>0</v>
      </c>
      <c r="S662" s="248">
        <f>VLOOKUP(H662,'3-Productie normen'!A:N,11,FALSE)</f>
        <v>0</v>
      </c>
      <c r="T662" s="248"/>
      <c r="V662" s="249">
        <f t="shared" si="32"/>
        <v>1346.4</v>
      </c>
    </row>
    <row r="663" spans="1:22" ht="14.15" customHeight="1">
      <c r="A663" s="67">
        <v>663</v>
      </c>
      <c r="B663" s="450" t="s">
        <v>128</v>
      </c>
      <c r="C663" s="450" t="s">
        <v>129</v>
      </c>
      <c r="D663" s="219" t="s">
        <v>12</v>
      </c>
      <c r="E663" s="243" t="s">
        <v>448</v>
      </c>
      <c r="F663" s="244" t="s">
        <v>617</v>
      </c>
      <c r="G663" s="481" t="s">
        <v>394</v>
      </c>
      <c r="H663" s="449" t="s">
        <v>237</v>
      </c>
      <c r="I663" s="449" t="s">
        <v>374</v>
      </c>
      <c r="J663" s="316" t="s">
        <v>276</v>
      </c>
      <c r="K663" s="245">
        <v>6</v>
      </c>
      <c r="L663" s="246">
        <f t="shared" si="34"/>
        <v>255</v>
      </c>
      <c r="M663" s="188">
        <v>255</v>
      </c>
      <c r="N663" s="188"/>
      <c r="O663" s="187" t="e">
        <f>IF(M663="nio",0,IF(M663&gt;0,M663*K663/Q663,0))*VLOOKUP(B663,'2-Kosten per locatie'!$A$13:$G$46,7,FALSE)</f>
        <v>#DIV/0!</v>
      </c>
      <c r="P663" s="187">
        <f>IF(N663&gt;0,N663*K663/R663,0)*VLOOKUP(B663,'2-Kosten per locatie'!$A$13:$G$46,7,FALSE)</f>
        <v>0</v>
      </c>
      <c r="Q663" s="247">
        <f>IF(M663="nio",0,IF(M663&gt;0,VLOOKUP(H663,'3-Productie normen'!A:K,VLOOKUP(M663,'3-Productie normen'!$B$31:$C$36,2,FALSE),FALSE)))</f>
        <v>0</v>
      </c>
      <c r="R663" s="247">
        <f t="shared" si="33"/>
        <v>0</v>
      </c>
      <c r="S663" s="248">
        <f>VLOOKUP(H663,'3-Productie normen'!A:N,11,FALSE)</f>
        <v>0</v>
      </c>
      <c r="T663" s="248"/>
      <c r="V663" s="249">
        <f t="shared" si="32"/>
        <v>1530</v>
      </c>
    </row>
    <row r="664" spans="1:22" ht="14.15" customHeight="1">
      <c r="A664" s="67">
        <v>664</v>
      </c>
      <c r="B664" s="450" t="s">
        <v>128</v>
      </c>
      <c r="C664" s="450" t="s">
        <v>129</v>
      </c>
      <c r="D664" s="219" t="s">
        <v>12</v>
      </c>
      <c r="E664" s="243" t="s">
        <v>448</v>
      </c>
      <c r="F664" s="244" t="s">
        <v>618</v>
      </c>
      <c r="G664" s="481" t="s">
        <v>559</v>
      </c>
      <c r="H664" s="230" t="s">
        <v>232</v>
      </c>
      <c r="I664" s="449" t="s">
        <v>374</v>
      </c>
      <c r="J664" s="316" t="s">
        <v>276</v>
      </c>
      <c r="K664" s="245">
        <v>10.88</v>
      </c>
      <c r="L664" s="246">
        <f t="shared" si="34"/>
        <v>255</v>
      </c>
      <c r="M664" s="188">
        <v>255</v>
      </c>
      <c r="N664" s="188"/>
      <c r="O664" s="187" t="e">
        <f>IF(M664="nio",0,IF(M664&gt;0,M664*K664/Q664,0))*VLOOKUP(B664,'2-Kosten per locatie'!$A$13:$G$46,7,FALSE)</f>
        <v>#DIV/0!</v>
      </c>
      <c r="P664" s="187">
        <f>IF(N664&gt;0,N664*K664/R664,0)*VLOOKUP(B664,'2-Kosten per locatie'!$A$13:$G$46,7,FALSE)</f>
        <v>0</v>
      </c>
      <c r="Q664" s="247">
        <f>IF(M664="nio",0,IF(M664&gt;0,VLOOKUP(H664,'3-Productie normen'!A:K,VLOOKUP(M664,'3-Productie normen'!$B$31:$C$36,2,FALSE),FALSE)))</f>
        <v>0</v>
      </c>
      <c r="R664" s="247">
        <f t="shared" si="33"/>
        <v>0</v>
      </c>
      <c r="S664" s="248">
        <f>VLOOKUP(H664,'3-Productie normen'!A:N,11,FALSE)</f>
        <v>0</v>
      </c>
      <c r="T664" s="248"/>
      <c r="V664" s="249">
        <f t="shared" si="32"/>
        <v>2774.4</v>
      </c>
    </row>
    <row r="665" spans="1:22" ht="14.15" customHeight="1">
      <c r="A665" s="67">
        <v>665</v>
      </c>
      <c r="B665" s="450" t="s">
        <v>128</v>
      </c>
      <c r="C665" s="450" t="s">
        <v>129</v>
      </c>
      <c r="D665" s="219" t="s">
        <v>12</v>
      </c>
      <c r="E665" s="243" t="s">
        <v>448</v>
      </c>
      <c r="F665" s="244" t="s">
        <v>619</v>
      </c>
      <c r="G665" s="481" t="s">
        <v>376</v>
      </c>
      <c r="H665" s="230" t="s">
        <v>243</v>
      </c>
      <c r="I665" s="449" t="s">
        <v>323</v>
      </c>
      <c r="J665" s="316" t="s">
        <v>324</v>
      </c>
      <c r="K665" s="245">
        <v>15.839999999999998</v>
      </c>
      <c r="L665" s="246">
        <f t="shared" si="34"/>
        <v>255</v>
      </c>
      <c r="M665" s="188">
        <v>255</v>
      </c>
      <c r="N665" s="188"/>
      <c r="O665" s="187" t="e">
        <f>IF(M665="nio",0,IF(M665&gt;0,M665*K665/Q665,0))*VLOOKUP(B665,'2-Kosten per locatie'!$A$13:$G$46,7,FALSE)</f>
        <v>#DIV/0!</v>
      </c>
      <c r="P665" s="187">
        <f>IF(N665&gt;0,N665*K665/R665,0)*VLOOKUP(B665,'2-Kosten per locatie'!$A$13:$G$46,7,FALSE)</f>
        <v>0</v>
      </c>
      <c r="Q665" s="247">
        <f>IF(M665="nio",0,IF(M665&gt;0,VLOOKUP(H665,'3-Productie normen'!A:K,VLOOKUP(M665,'3-Productie normen'!$B$31:$C$36,2,FALSE),FALSE)))</f>
        <v>0</v>
      </c>
      <c r="R665" s="247">
        <f t="shared" si="33"/>
        <v>0</v>
      </c>
      <c r="S665" s="248">
        <f>VLOOKUP(H665,'3-Productie normen'!A:N,11,FALSE)</f>
        <v>0</v>
      </c>
      <c r="T665" s="248"/>
      <c r="V665" s="249">
        <f t="shared" si="32"/>
        <v>4039.1999999999994</v>
      </c>
    </row>
    <row r="666" spans="1:22" ht="14.15" customHeight="1">
      <c r="A666" s="67">
        <v>666</v>
      </c>
      <c r="B666" s="450" t="s">
        <v>128</v>
      </c>
      <c r="C666" s="450" t="s">
        <v>129</v>
      </c>
      <c r="D666" s="219" t="s">
        <v>12</v>
      </c>
      <c r="E666" s="243" t="s">
        <v>448</v>
      </c>
      <c r="F666" s="244" t="s">
        <v>620</v>
      </c>
      <c r="G666" s="481" t="s">
        <v>518</v>
      </c>
      <c r="H666" s="230" t="s">
        <v>227</v>
      </c>
      <c r="I666" s="449" t="s">
        <v>323</v>
      </c>
      <c r="J666" s="316" t="s">
        <v>324</v>
      </c>
      <c r="K666" s="245">
        <v>4.8000000000000007</v>
      </c>
      <c r="L666" s="246">
        <f t="shared" si="34"/>
        <v>255</v>
      </c>
      <c r="M666" s="188">
        <v>255</v>
      </c>
      <c r="N666" s="188"/>
      <c r="O666" s="187" t="e">
        <f>IF(M666="nio",0,IF(M666&gt;0,M666*K666/Q666,0))*VLOOKUP(B666,'2-Kosten per locatie'!$A$13:$G$46,7,FALSE)</f>
        <v>#DIV/0!</v>
      </c>
      <c r="P666" s="187">
        <f>IF(N666&gt;0,N666*K666/R666,0)*VLOOKUP(B666,'2-Kosten per locatie'!$A$13:$G$46,7,FALSE)</f>
        <v>0</v>
      </c>
      <c r="Q666" s="247">
        <f>IF(M666="nio",0,IF(M666&gt;0,VLOOKUP(H666,'3-Productie normen'!A:K,VLOOKUP(M666,'3-Productie normen'!$B$31:$C$36,2,FALSE),FALSE)))</f>
        <v>0</v>
      </c>
      <c r="R666" s="247">
        <f t="shared" si="33"/>
        <v>0</v>
      </c>
      <c r="S666" s="248">
        <f>VLOOKUP(H666,'3-Productie normen'!A:N,11,FALSE)</f>
        <v>0</v>
      </c>
      <c r="T666" s="248"/>
      <c r="V666" s="249">
        <f t="shared" si="32"/>
        <v>1224.0000000000002</v>
      </c>
    </row>
    <row r="667" spans="1:22" ht="14.15" customHeight="1">
      <c r="A667" s="67">
        <v>667</v>
      </c>
      <c r="B667" s="450" t="s">
        <v>128</v>
      </c>
      <c r="C667" s="450" t="s">
        <v>129</v>
      </c>
      <c r="D667" s="219" t="s">
        <v>12</v>
      </c>
      <c r="E667" s="243" t="s">
        <v>448</v>
      </c>
      <c r="F667" s="244" t="s">
        <v>621</v>
      </c>
      <c r="G667" s="481" t="s">
        <v>518</v>
      </c>
      <c r="H667" s="230" t="s">
        <v>227</v>
      </c>
      <c r="I667" s="449" t="s">
        <v>323</v>
      </c>
      <c r="J667" s="316" t="s">
        <v>324</v>
      </c>
      <c r="K667" s="245">
        <v>4.8</v>
      </c>
      <c r="L667" s="246">
        <f t="shared" si="34"/>
        <v>255</v>
      </c>
      <c r="M667" s="188">
        <v>255</v>
      </c>
      <c r="N667" s="188"/>
      <c r="O667" s="187" t="e">
        <f>IF(M667="nio",0,IF(M667&gt;0,M667*K667/Q667,0))*VLOOKUP(B667,'2-Kosten per locatie'!$A$13:$G$46,7,FALSE)</f>
        <v>#DIV/0!</v>
      </c>
      <c r="P667" s="187">
        <f>IF(N667&gt;0,N667*K667/R667,0)*VLOOKUP(B667,'2-Kosten per locatie'!$A$13:$G$46,7,FALSE)</f>
        <v>0</v>
      </c>
      <c r="Q667" s="247">
        <f>IF(M667="nio",0,IF(M667&gt;0,VLOOKUP(H667,'3-Productie normen'!A:K,VLOOKUP(M667,'3-Productie normen'!$B$31:$C$36,2,FALSE),FALSE)))</f>
        <v>0</v>
      </c>
      <c r="R667" s="247">
        <f t="shared" si="33"/>
        <v>0</v>
      </c>
      <c r="S667" s="248">
        <f>VLOOKUP(H667,'3-Productie normen'!A:N,11,FALSE)</f>
        <v>0</v>
      </c>
      <c r="T667" s="248"/>
      <c r="V667" s="249">
        <f t="shared" si="32"/>
        <v>1224</v>
      </c>
    </row>
    <row r="668" spans="1:22" ht="14.15" customHeight="1">
      <c r="A668" s="67">
        <v>668</v>
      </c>
      <c r="B668" s="450" t="s">
        <v>128</v>
      </c>
      <c r="C668" s="450" t="s">
        <v>129</v>
      </c>
      <c r="D668" s="219" t="s">
        <v>12</v>
      </c>
      <c r="E668" s="243" t="s">
        <v>448</v>
      </c>
      <c r="F668" s="244" t="s">
        <v>622</v>
      </c>
      <c r="G668" s="481" t="s">
        <v>623</v>
      </c>
      <c r="H668" s="230" t="s">
        <v>227</v>
      </c>
      <c r="I668" s="449" t="s">
        <v>323</v>
      </c>
      <c r="J668" s="316" t="s">
        <v>324</v>
      </c>
      <c r="K668" s="245">
        <v>23.119999999999997</v>
      </c>
      <c r="L668" s="246">
        <f t="shared" si="34"/>
        <v>255</v>
      </c>
      <c r="M668" s="188">
        <v>255</v>
      </c>
      <c r="N668" s="188"/>
      <c r="O668" s="187" t="e">
        <f>IF(M668="nio",0,IF(M668&gt;0,M668*K668/Q668,0))*VLOOKUP(B668,'2-Kosten per locatie'!$A$13:$G$46,7,FALSE)</f>
        <v>#DIV/0!</v>
      </c>
      <c r="P668" s="187">
        <f>IF(N668&gt;0,N668*K668/R668,0)*VLOOKUP(B668,'2-Kosten per locatie'!$A$13:$G$46,7,FALSE)</f>
        <v>0</v>
      </c>
      <c r="Q668" s="247">
        <f>IF(M668="nio",0,IF(M668&gt;0,VLOOKUP(H668,'3-Productie normen'!A:K,VLOOKUP(M668,'3-Productie normen'!$B$31:$C$36,2,FALSE),FALSE)))</f>
        <v>0</v>
      </c>
      <c r="R668" s="247">
        <f t="shared" si="33"/>
        <v>0</v>
      </c>
      <c r="S668" s="248">
        <f>VLOOKUP(H668,'3-Productie normen'!A:N,11,FALSE)</f>
        <v>0</v>
      </c>
      <c r="T668" s="248"/>
      <c r="V668" s="249">
        <f t="shared" si="32"/>
        <v>5895.5999999999995</v>
      </c>
    </row>
    <row r="669" spans="1:22" ht="14.15" customHeight="1">
      <c r="A669" s="67">
        <v>669</v>
      </c>
      <c r="B669" s="450" t="s">
        <v>128</v>
      </c>
      <c r="C669" s="450" t="s">
        <v>129</v>
      </c>
      <c r="D669" s="219" t="s">
        <v>12</v>
      </c>
      <c r="E669" s="243" t="s">
        <v>448</v>
      </c>
      <c r="F669" s="244" t="s">
        <v>624</v>
      </c>
      <c r="G669" s="481" t="s">
        <v>465</v>
      </c>
      <c r="H669" s="230" t="s">
        <v>227</v>
      </c>
      <c r="I669" s="449" t="s">
        <v>323</v>
      </c>
      <c r="J669" s="316" t="s">
        <v>324</v>
      </c>
      <c r="K669" s="245">
        <v>50.6</v>
      </c>
      <c r="L669" s="246">
        <f t="shared" si="34"/>
        <v>255</v>
      </c>
      <c r="M669" s="188">
        <v>255</v>
      </c>
      <c r="N669" s="188"/>
      <c r="O669" s="187" t="e">
        <f>IF(M669="nio",0,IF(M669&gt;0,M669*K669/Q669,0))*VLOOKUP(B669,'2-Kosten per locatie'!$A$13:$G$46,7,FALSE)</f>
        <v>#DIV/0!</v>
      </c>
      <c r="P669" s="187">
        <f>IF(N669&gt;0,N669*K669/R669,0)*VLOOKUP(B669,'2-Kosten per locatie'!$A$13:$G$46,7,FALSE)</f>
        <v>0</v>
      </c>
      <c r="Q669" s="247">
        <f>IF(M669="nio",0,IF(M669&gt;0,VLOOKUP(H669,'3-Productie normen'!A:K,VLOOKUP(M669,'3-Productie normen'!$B$31:$C$36,2,FALSE),FALSE)))</f>
        <v>0</v>
      </c>
      <c r="R669" s="247">
        <f t="shared" si="33"/>
        <v>0</v>
      </c>
      <c r="S669" s="248">
        <f>VLOOKUP(H669,'3-Productie normen'!A:N,11,FALSE)</f>
        <v>0</v>
      </c>
      <c r="T669" s="248"/>
      <c r="V669" s="249">
        <f t="shared" si="32"/>
        <v>12903</v>
      </c>
    </row>
    <row r="670" spans="1:22" ht="14.15" customHeight="1">
      <c r="A670" s="67">
        <v>670</v>
      </c>
      <c r="B670" s="450" t="s">
        <v>128</v>
      </c>
      <c r="C670" s="450" t="s">
        <v>129</v>
      </c>
      <c r="D670" s="219" t="s">
        <v>12</v>
      </c>
      <c r="E670" s="243" t="s">
        <v>448</v>
      </c>
      <c r="F670" s="244" t="s">
        <v>625</v>
      </c>
      <c r="G670" s="481" t="s">
        <v>376</v>
      </c>
      <c r="H670" s="230" t="s">
        <v>243</v>
      </c>
      <c r="I670" s="449" t="s">
        <v>323</v>
      </c>
      <c r="J670" s="316" t="s">
        <v>324</v>
      </c>
      <c r="K670" s="245">
        <v>26.96</v>
      </c>
      <c r="L670" s="246">
        <f t="shared" si="34"/>
        <v>255</v>
      </c>
      <c r="M670" s="188">
        <v>255</v>
      </c>
      <c r="N670" s="188"/>
      <c r="O670" s="187" t="e">
        <f>IF(M670="nio",0,IF(M670&gt;0,M670*K670/Q670,0))*VLOOKUP(B670,'2-Kosten per locatie'!$A$13:$G$46,7,FALSE)</f>
        <v>#DIV/0!</v>
      </c>
      <c r="P670" s="187">
        <f>IF(N670&gt;0,N670*K670/R670,0)*VLOOKUP(B670,'2-Kosten per locatie'!$A$13:$G$46,7,FALSE)</f>
        <v>0</v>
      </c>
      <c r="Q670" s="247">
        <f>IF(M670="nio",0,IF(M670&gt;0,VLOOKUP(H670,'3-Productie normen'!A:K,VLOOKUP(M670,'3-Productie normen'!$B$31:$C$36,2,FALSE),FALSE)))</f>
        <v>0</v>
      </c>
      <c r="R670" s="247">
        <f t="shared" si="33"/>
        <v>0</v>
      </c>
      <c r="S670" s="248">
        <f>VLOOKUP(H670,'3-Productie normen'!A:N,11,FALSE)</f>
        <v>0</v>
      </c>
      <c r="T670" s="248"/>
      <c r="V670" s="249">
        <f t="shared" si="32"/>
        <v>6874.8</v>
      </c>
    </row>
    <row r="671" spans="1:22" ht="14.15" customHeight="1">
      <c r="A671" s="67">
        <v>671</v>
      </c>
      <c r="B671" s="450" t="s">
        <v>128</v>
      </c>
      <c r="C671" s="450" t="s">
        <v>129</v>
      </c>
      <c r="D671" s="219" t="s">
        <v>12</v>
      </c>
      <c r="E671" s="243" t="s">
        <v>448</v>
      </c>
      <c r="F671" s="244" t="s">
        <v>626</v>
      </c>
      <c r="G671" s="481" t="s">
        <v>470</v>
      </c>
      <c r="H671" s="230" t="s">
        <v>227</v>
      </c>
      <c r="I671" s="449" t="s">
        <v>374</v>
      </c>
      <c r="J671" s="316" t="s">
        <v>276</v>
      </c>
      <c r="K671" s="245">
        <v>8.36</v>
      </c>
      <c r="L671" s="246">
        <f t="shared" si="34"/>
        <v>255</v>
      </c>
      <c r="M671" s="188">
        <v>255</v>
      </c>
      <c r="N671" s="188"/>
      <c r="O671" s="187" t="e">
        <f>IF(M671="nio",0,IF(M671&gt;0,M671*K671/Q671,0))*VLOOKUP(B671,'2-Kosten per locatie'!$A$13:$G$46,7,FALSE)</f>
        <v>#DIV/0!</v>
      </c>
      <c r="P671" s="187">
        <f>IF(N671&gt;0,N671*K671/R671,0)*VLOOKUP(B671,'2-Kosten per locatie'!$A$13:$G$46,7,FALSE)</f>
        <v>0</v>
      </c>
      <c r="Q671" s="247">
        <f>IF(M671="nio",0,IF(M671&gt;0,VLOOKUP(H671,'3-Productie normen'!A:K,VLOOKUP(M671,'3-Productie normen'!$B$31:$C$36,2,FALSE),FALSE)))</f>
        <v>0</v>
      </c>
      <c r="R671" s="247">
        <f t="shared" si="33"/>
        <v>0</v>
      </c>
      <c r="S671" s="248">
        <f>VLOOKUP(H671,'3-Productie normen'!A:N,11,FALSE)</f>
        <v>0</v>
      </c>
      <c r="T671" s="248"/>
      <c r="V671" s="249">
        <f t="shared" si="32"/>
        <v>2131.7999999999997</v>
      </c>
    </row>
    <row r="672" spans="1:22" ht="14.15" customHeight="1">
      <c r="A672" s="67">
        <v>672</v>
      </c>
      <c r="B672" s="450" t="s">
        <v>128</v>
      </c>
      <c r="C672" s="450" t="s">
        <v>129</v>
      </c>
      <c r="D672" s="219" t="s">
        <v>12</v>
      </c>
      <c r="E672" s="243" t="s">
        <v>448</v>
      </c>
      <c r="F672" s="244" t="s">
        <v>627</v>
      </c>
      <c r="G672" s="481" t="s">
        <v>518</v>
      </c>
      <c r="H672" s="230" t="s">
        <v>227</v>
      </c>
      <c r="I672" s="449" t="s">
        <v>323</v>
      </c>
      <c r="J672" s="316" t="s">
        <v>324</v>
      </c>
      <c r="K672" s="245">
        <v>10.8</v>
      </c>
      <c r="L672" s="246">
        <f t="shared" si="34"/>
        <v>255</v>
      </c>
      <c r="M672" s="188">
        <v>255</v>
      </c>
      <c r="N672" s="188"/>
      <c r="O672" s="187" t="e">
        <f>IF(M672="nio",0,IF(M672&gt;0,M672*K672/Q672,0))*VLOOKUP(B672,'2-Kosten per locatie'!$A$13:$G$46,7,FALSE)</f>
        <v>#DIV/0!</v>
      </c>
      <c r="P672" s="187">
        <f>IF(N672&gt;0,N672*K672/R672,0)*VLOOKUP(B672,'2-Kosten per locatie'!$A$13:$G$46,7,FALSE)</f>
        <v>0</v>
      </c>
      <c r="Q672" s="247">
        <f>IF(M672="nio",0,IF(M672&gt;0,VLOOKUP(H672,'3-Productie normen'!A:K,VLOOKUP(M672,'3-Productie normen'!$B$31:$C$36,2,FALSE),FALSE)))</f>
        <v>0</v>
      </c>
      <c r="R672" s="247">
        <f t="shared" si="33"/>
        <v>0</v>
      </c>
      <c r="S672" s="248">
        <f>VLOOKUP(H672,'3-Productie normen'!A:N,11,FALSE)</f>
        <v>0</v>
      </c>
      <c r="T672" s="248"/>
      <c r="V672" s="249">
        <f t="shared" si="32"/>
        <v>2754</v>
      </c>
    </row>
    <row r="673" spans="1:22" ht="14.15" customHeight="1">
      <c r="A673" s="67">
        <v>673</v>
      </c>
      <c r="B673" s="450" t="s">
        <v>128</v>
      </c>
      <c r="C673" s="450" t="s">
        <v>129</v>
      </c>
      <c r="D673" s="219" t="s">
        <v>12</v>
      </c>
      <c r="E673" s="243" t="s">
        <v>448</v>
      </c>
      <c r="F673" s="244" t="s">
        <v>628</v>
      </c>
      <c r="G673" s="481" t="s">
        <v>518</v>
      </c>
      <c r="H673" s="230" t="s">
        <v>227</v>
      </c>
      <c r="I673" s="449" t="s">
        <v>323</v>
      </c>
      <c r="J673" s="316" t="s">
        <v>324</v>
      </c>
      <c r="K673" s="245">
        <v>7.2799999999999994</v>
      </c>
      <c r="L673" s="246">
        <f t="shared" si="34"/>
        <v>255</v>
      </c>
      <c r="M673" s="188">
        <v>255</v>
      </c>
      <c r="N673" s="188"/>
      <c r="O673" s="187" t="e">
        <f>IF(M673="nio",0,IF(M673&gt;0,M673*K673/Q673,0))*VLOOKUP(B673,'2-Kosten per locatie'!$A$13:$G$46,7,FALSE)</f>
        <v>#DIV/0!</v>
      </c>
      <c r="P673" s="187">
        <f>IF(N673&gt;0,N673*K673/R673,0)*VLOOKUP(B673,'2-Kosten per locatie'!$A$13:$G$46,7,FALSE)</f>
        <v>0</v>
      </c>
      <c r="Q673" s="247">
        <f>IF(M673="nio",0,IF(M673&gt;0,VLOOKUP(H673,'3-Productie normen'!A:K,VLOOKUP(M673,'3-Productie normen'!$B$31:$C$36,2,FALSE),FALSE)))</f>
        <v>0</v>
      </c>
      <c r="R673" s="247">
        <f t="shared" si="33"/>
        <v>0</v>
      </c>
      <c r="S673" s="248">
        <f>VLOOKUP(H673,'3-Productie normen'!A:N,11,FALSE)</f>
        <v>0</v>
      </c>
      <c r="T673" s="248"/>
      <c r="V673" s="249">
        <f t="shared" si="32"/>
        <v>1856.3999999999999</v>
      </c>
    </row>
    <row r="674" spans="1:22" ht="14.15" customHeight="1">
      <c r="A674" s="67">
        <v>674</v>
      </c>
      <c r="B674" s="450" t="s">
        <v>128</v>
      </c>
      <c r="C674" s="450" t="s">
        <v>129</v>
      </c>
      <c r="D674" s="219" t="s">
        <v>12</v>
      </c>
      <c r="E674" s="243" t="s">
        <v>448</v>
      </c>
      <c r="F674" s="244" t="s">
        <v>629</v>
      </c>
      <c r="G674" s="481" t="s">
        <v>283</v>
      </c>
      <c r="H674" s="230" t="s">
        <v>232</v>
      </c>
      <c r="I674" s="449" t="s">
        <v>323</v>
      </c>
      <c r="J674" s="316" t="s">
        <v>324</v>
      </c>
      <c r="K674" s="245">
        <v>7.48</v>
      </c>
      <c r="L674" s="246">
        <f t="shared" si="34"/>
        <v>255</v>
      </c>
      <c r="M674" s="188">
        <v>255</v>
      </c>
      <c r="N674" s="188"/>
      <c r="O674" s="187" t="e">
        <f>IF(M674="nio",0,IF(M674&gt;0,M674*K674/Q674,0))*VLOOKUP(B674,'2-Kosten per locatie'!$A$13:$G$46,7,FALSE)</f>
        <v>#DIV/0!</v>
      </c>
      <c r="P674" s="187">
        <f>IF(N674&gt;0,N674*K674/R674,0)*VLOOKUP(B674,'2-Kosten per locatie'!$A$13:$G$46,7,FALSE)</f>
        <v>0</v>
      </c>
      <c r="Q674" s="247">
        <f>IF(M674="nio",0,IF(M674&gt;0,VLOOKUP(H674,'3-Productie normen'!A:K,VLOOKUP(M674,'3-Productie normen'!$B$31:$C$36,2,FALSE),FALSE)))</f>
        <v>0</v>
      </c>
      <c r="R674" s="247">
        <f t="shared" si="33"/>
        <v>0</v>
      </c>
      <c r="S674" s="248">
        <f>VLOOKUP(H674,'3-Productie normen'!A:N,11,FALSE)</f>
        <v>0</v>
      </c>
      <c r="T674" s="248"/>
      <c r="V674" s="249">
        <f t="shared" si="32"/>
        <v>1907.4</v>
      </c>
    </row>
    <row r="675" spans="1:22" ht="14.15" customHeight="1">
      <c r="A675" s="67">
        <v>675</v>
      </c>
      <c r="B675" s="450" t="s">
        <v>128</v>
      </c>
      <c r="C675" s="450" t="s">
        <v>129</v>
      </c>
      <c r="D675" s="219" t="s">
        <v>12</v>
      </c>
      <c r="E675" s="243" t="s">
        <v>448</v>
      </c>
      <c r="F675" s="244" t="s">
        <v>630</v>
      </c>
      <c r="G675" s="481" t="s">
        <v>465</v>
      </c>
      <c r="H675" s="230" t="s">
        <v>227</v>
      </c>
      <c r="I675" s="449" t="s">
        <v>323</v>
      </c>
      <c r="J675" s="316" t="s">
        <v>324</v>
      </c>
      <c r="K675" s="245">
        <v>22.200000000000003</v>
      </c>
      <c r="L675" s="246">
        <f t="shared" si="34"/>
        <v>255</v>
      </c>
      <c r="M675" s="188">
        <v>255</v>
      </c>
      <c r="N675" s="188"/>
      <c r="O675" s="187" t="e">
        <f>IF(M675="nio",0,IF(M675&gt;0,M675*K675/Q675,0))*VLOOKUP(B675,'2-Kosten per locatie'!$A$13:$G$46,7,FALSE)</f>
        <v>#DIV/0!</v>
      </c>
      <c r="P675" s="187">
        <f>IF(N675&gt;0,N675*K675/R675,0)*VLOOKUP(B675,'2-Kosten per locatie'!$A$13:$G$46,7,FALSE)</f>
        <v>0</v>
      </c>
      <c r="Q675" s="247">
        <f>IF(M675="nio",0,IF(M675&gt;0,VLOOKUP(H675,'3-Productie normen'!A:K,VLOOKUP(M675,'3-Productie normen'!$B$31:$C$36,2,FALSE),FALSE)))</f>
        <v>0</v>
      </c>
      <c r="R675" s="247">
        <f t="shared" si="33"/>
        <v>0</v>
      </c>
      <c r="S675" s="248">
        <f>VLOOKUP(H675,'3-Productie normen'!A:N,11,FALSE)</f>
        <v>0</v>
      </c>
      <c r="T675" s="248"/>
      <c r="V675" s="249">
        <f t="shared" si="32"/>
        <v>5661.0000000000009</v>
      </c>
    </row>
    <row r="676" spans="1:22" ht="14.15" customHeight="1">
      <c r="A676" s="67">
        <v>676</v>
      </c>
      <c r="B676" s="450" t="s">
        <v>128</v>
      </c>
      <c r="C676" s="450" t="s">
        <v>129</v>
      </c>
      <c r="D676" s="219" t="s">
        <v>12</v>
      </c>
      <c r="E676" s="243" t="s">
        <v>448</v>
      </c>
      <c r="F676" s="244" t="s">
        <v>631</v>
      </c>
      <c r="G676" s="481" t="s">
        <v>283</v>
      </c>
      <c r="H676" s="230" t="s">
        <v>232</v>
      </c>
      <c r="I676" s="449" t="s">
        <v>323</v>
      </c>
      <c r="J676" s="316" t="s">
        <v>324</v>
      </c>
      <c r="K676" s="245">
        <v>25.12</v>
      </c>
      <c r="L676" s="246">
        <f t="shared" si="34"/>
        <v>255</v>
      </c>
      <c r="M676" s="188">
        <v>255</v>
      </c>
      <c r="N676" s="188"/>
      <c r="O676" s="187" t="e">
        <f>IF(M676="nio",0,IF(M676&gt;0,M676*K676/Q676,0))*VLOOKUP(B676,'2-Kosten per locatie'!$A$13:$G$46,7,FALSE)</f>
        <v>#DIV/0!</v>
      </c>
      <c r="P676" s="187">
        <f>IF(N676&gt;0,N676*K676/R676,0)*VLOOKUP(B676,'2-Kosten per locatie'!$A$13:$G$46,7,FALSE)</f>
        <v>0</v>
      </c>
      <c r="Q676" s="247">
        <f>IF(M676="nio",0,IF(M676&gt;0,VLOOKUP(H676,'3-Productie normen'!A:K,VLOOKUP(M676,'3-Productie normen'!$B$31:$C$36,2,FALSE),FALSE)))</f>
        <v>0</v>
      </c>
      <c r="R676" s="247">
        <f t="shared" si="33"/>
        <v>0</v>
      </c>
      <c r="S676" s="248">
        <f>VLOOKUP(H676,'3-Productie normen'!A:N,11,FALSE)</f>
        <v>0</v>
      </c>
      <c r="T676" s="248"/>
      <c r="V676" s="249">
        <f t="shared" si="32"/>
        <v>6405.6</v>
      </c>
    </row>
    <row r="677" spans="1:22" ht="14.15" customHeight="1">
      <c r="A677" s="67">
        <v>677</v>
      </c>
      <c r="B677" s="450" t="s">
        <v>128</v>
      </c>
      <c r="C677" s="450" t="s">
        <v>129</v>
      </c>
      <c r="D677" s="219" t="s">
        <v>12</v>
      </c>
      <c r="E677" s="243" t="s">
        <v>448</v>
      </c>
      <c r="F677" s="244" t="s">
        <v>632</v>
      </c>
      <c r="G677" s="481" t="s">
        <v>465</v>
      </c>
      <c r="H677" s="230" t="s">
        <v>227</v>
      </c>
      <c r="I677" s="449" t="s">
        <v>323</v>
      </c>
      <c r="J677" s="316" t="s">
        <v>324</v>
      </c>
      <c r="K677" s="245">
        <v>28.080000000000002</v>
      </c>
      <c r="L677" s="246">
        <f t="shared" si="34"/>
        <v>255</v>
      </c>
      <c r="M677" s="188">
        <v>255</v>
      </c>
      <c r="N677" s="188"/>
      <c r="O677" s="187" t="e">
        <f>IF(M677="nio",0,IF(M677&gt;0,M677*K677/Q677,0))*VLOOKUP(B677,'2-Kosten per locatie'!$A$13:$G$46,7,FALSE)</f>
        <v>#DIV/0!</v>
      </c>
      <c r="P677" s="187">
        <f>IF(N677&gt;0,N677*K677/R677,0)*VLOOKUP(B677,'2-Kosten per locatie'!$A$13:$G$46,7,FALSE)</f>
        <v>0</v>
      </c>
      <c r="Q677" s="247">
        <f>IF(M677="nio",0,IF(M677&gt;0,VLOOKUP(H677,'3-Productie normen'!A:K,VLOOKUP(M677,'3-Productie normen'!$B$31:$C$36,2,FALSE),FALSE)))</f>
        <v>0</v>
      </c>
      <c r="R677" s="247">
        <f t="shared" si="33"/>
        <v>0</v>
      </c>
      <c r="S677" s="248">
        <f>VLOOKUP(H677,'3-Productie normen'!A:N,11,FALSE)</f>
        <v>0</v>
      </c>
      <c r="T677" s="248"/>
      <c r="V677" s="249">
        <f t="shared" si="32"/>
        <v>7160.4000000000005</v>
      </c>
    </row>
    <row r="678" spans="1:22" ht="14.15" customHeight="1">
      <c r="A678" s="67">
        <v>678</v>
      </c>
      <c r="B678" s="450" t="s">
        <v>128</v>
      </c>
      <c r="C678" s="450" t="s">
        <v>129</v>
      </c>
      <c r="D678" s="219" t="s">
        <v>12</v>
      </c>
      <c r="E678" s="243" t="s">
        <v>448</v>
      </c>
      <c r="F678" s="244" t="s">
        <v>633</v>
      </c>
      <c r="G678" s="481" t="s">
        <v>465</v>
      </c>
      <c r="H678" s="230" t="s">
        <v>227</v>
      </c>
      <c r="I678" s="449" t="s">
        <v>323</v>
      </c>
      <c r="J678" s="316" t="s">
        <v>324</v>
      </c>
      <c r="K678" s="245">
        <v>42.12</v>
      </c>
      <c r="L678" s="246">
        <f t="shared" si="34"/>
        <v>255</v>
      </c>
      <c r="M678" s="188">
        <v>255</v>
      </c>
      <c r="N678" s="188"/>
      <c r="O678" s="187" t="e">
        <f>IF(M678="nio",0,IF(M678&gt;0,M678*K678/Q678,0))*VLOOKUP(B678,'2-Kosten per locatie'!$A$13:$G$46,7,FALSE)</f>
        <v>#DIV/0!</v>
      </c>
      <c r="P678" s="187">
        <f>IF(N678&gt;0,N678*K678/R678,0)*VLOOKUP(B678,'2-Kosten per locatie'!$A$13:$G$46,7,FALSE)</f>
        <v>0</v>
      </c>
      <c r="Q678" s="247">
        <f>IF(M678="nio",0,IF(M678&gt;0,VLOOKUP(H678,'3-Productie normen'!A:K,VLOOKUP(M678,'3-Productie normen'!$B$31:$C$36,2,FALSE),FALSE)))</f>
        <v>0</v>
      </c>
      <c r="R678" s="247">
        <f t="shared" si="33"/>
        <v>0</v>
      </c>
      <c r="S678" s="248">
        <f>VLOOKUP(H678,'3-Productie normen'!A:N,11,FALSE)</f>
        <v>0</v>
      </c>
      <c r="T678" s="248"/>
      <c r="V678" s="249">
        <f t="shared" si="32"/>
        <v>10740.599999999999</v>
      </c>
    </row>
    <row r="679" spans="1:22" ht="14.15" customHeight="1">
      <c r="A679" s="67">
        <v>679</v>
      </c>
      <c r="B679" s="450" t="s">
        <v>128</v>
      </c>
      <c r="C679" s="450" t="s">
        <v>129</v>
      </c>
      <c r="D679" s="219" t="s">
        <v>12</v>
      </c>
      <c r="E679" s="243" t="s">
        <v>448</v>
      </c>
      <c r="F679" s="244" t="s">
        <v>634</v>
      </c>
      <c r="G679" s="481" t="s">
        <v>465</v>
      </c>
      <c r="H679" s="230" t="s">
        <v>227</v>
      </c>
      <c r="I679" s="449" t="s">
        <v>323</v>
      </c>
      <c r="J679" s="316" t="s">
        <v>324</v>
      </c>
      <c r="K679" s="245">
        <v>22.200000000000003</v>
      </c>
      <c r="L679" s="246">
        <f t="shared" si="34"/>
        <v>255</v>
      </c>
      <c r="M679" s="188">
        <v>255</v>
      </c>
      <c r="N679" s="188"/>
      <c r="O679" s="187" t="e">
        <f>IF(M679="nio",0,IF(M679&gt;0,M679*K679/Q679,0))*VLOOKUP(B679,'2-Kosten per locatie'!$A$13:$G$46,7,FALSE)</f>
        <v>#DIV/0!</v>
      </c>
      <c r="P679" s="187">
        <f>IF(N679&gt;0,N679*K679/R679,0)*VLOOKUP(B679,'2-Kosten per locatie'!$A$13:$G$46,7,FALSE)</f>
        <v>0</v>
      </c>
      <c r="Q679" s="247">
        <f>IF(M679="nio",0,IF(M679&gt;0,VLOOKUP(H679,'3-Productie normen'!A:K,VLOOKUP(M679,'3-Productie normen'!$B$31:$C$36,2,FALSE),FALSE)))</f>
        <v>0</v>
      </c>
      <c r="R679" s="247">
        <f t="shared" si="33"/>
        <v>0</v>
      </c>
      <c r="S679" s="248">
        <f>VLOOKUP(H679,'3-Productie normen'!A:N,11,FALSE)</f>
        <v>0</v>
      </c>
      <c r="T679" s="248"/>
      <c r="V679" s="249">
        <f t="shared" si="32"/>
        <v>5661.0000000000009</v>
      </c>
    </row>
    <row r="680" spans="1:22" ht="14.15" customHeight="1">
      <c r="A680" s="67">
        <v>680</v>
      </c>
      <c r="B680" s="450" t="s">
        <v>128</v>
      </c>
      <c r="C680" s="450" t="s">
        <v>129</v>
      </c>
      <c r="D680" s="219" t="s">
        <v>12</v>
      </c>
      <c r="E680" s="243" t="s">
        <v>448</v>
      </c>
      <c r="F680" s="244" t="s">
        <v>635</v>
      </c>
      <c r="G680" s="65" t="s">
        <v>242</v>
      </c>
      <c r="H680" s="234" t="s">
        <v>242</v>
      </c>
      <c r="I680" s="449" t="s">
        <v>296</v>
      </c>
      <c r="J680" s="316" t="s">
        <v>297</v>
      </c>
      <c r="K680" s="245">
        <v>20.64</v>
      </c>
      <c r="L680" s="246">
        <f t="shared" si="34"/>
        <v>255</v>
      </c>
      <c r="M680" s="188">
        <v>255</v>
      </c>
      <c r="N680" s="188"/>
      <c r="O680" s="187" t="e">
        <f>IF(M680="nio",0,IF(M680&gt;0,M680*K680/Q680,0))*VLOOKUP(B680,'2-Kosten per locatie'!$A$13:$G$46,7,FALSE)</f>
        <v>#DIV/0!</v>
      </c>
      <c r="P680" s="187">
        <f>IF(N680&gt;0,N680*K680/R680,0)*VLOOKUP(B680,'2-Kosten per locatie'!$A$13:$G$46,7,FALSE)</f>
        <v>0</v>
      </c>
      <c r="Q680" s="247">
        <f>IF(M680="nio",0,IF(M680&gt;0,VLOOKUP(H680,'3-Productie normen'!A:K,VLOOKUP(M680,'3-Productie normen'!$B$31:$C$36,2,FALSE),FALSE)))</f>
        <v>0</v>
      </c>
      <c r="R680" s="247">
        <f t="shared" si="33"/>
        <v>0</v>
      </c>
      <c r="S680" s="248">
        <f>VLOOKUP(H680,'3-Productie normen'!A:N,11,FALSE)</f>
        <v>0</v>
      </c>
      <c r="T680" s="248"/>
      <c r="V680" s="249">
        <f t="shared" si="32"/>
        <v>5263.2</v>
      </c>
    </row>
    <row r="681" spans="1:22" ht="14.15" customHeight="1">
      <c r="A681" s="67">
        <v>681</v>
      </c>
      <c r="B681" s="450" t="s">
        <v>128</v>
      </c>
      <c r="C681" s="450" t="s">
        <v>129</v>
      </c>
      <c r="D681" s="219" t="s">
        <v>12</v>
      </c>
      <c r="E681" s="243" t="s">
        <v>448</v>
      </c>
      <c r="F681" s="244" t="s">
        <v>636</v>
      </c>
      <c r="G681" s="65" t="s">
        <v>242</v>
      </c>
      <c r="H681" s="234" t="s">
        <v>242</v>
      </c>
      <c r="I681" s="449" t="s">
        <v>296</v>
      </c>
      <c r="J681" s="316" t="s">
        <v>297</v>
      </c>
      <c r="K681" s="245">
        <v>20.64</v>
      </c>
      <c r="L681" s="246">
        <f t="shared" si="34"/>
        <v>255</v>
      </c>
      <c r="M681" s="188">
        <v>255</v>
      </c>
      <c r="N681" s="188"/>
      <c r="O681" s="187" t="e">
        <f>IF(M681="nio",0,IF(M681&gt;0,M681*K681/Q681,0))*VLOOKUP(B681,'2-Kosten per locatie'!$A$13:$G$46,7,FALSE)</f>
        <v>#DIV/0!</v>
      </c>
      <c r="P681" s="187">
        <f>IF(N681&gt;0,N681*K681/R681,0)*VLOOKUP(B681,'2-Kosten per locatie'!$A$13:$G$46,7,FALSE)</f>
        <v>0</v>
      </c>
      <c r="Q681" s="247">
        <f>IF(M681="nio",0,IF(M681&gt;0,VLOOKUP(H681,'3-Productie normen'!A:K,VLOOKUP(M681,'3-Productie normen'!$B$31:$C$36,2,FALSE),FALSE)))</f>
        <v>0</v>
      </c>
      <c r="R681" s="247">
        <f t="shared" si="33"/>
        <v>0</v>
      </c>
      <c r="S681" s="248">
        <f>VLOOKUP(H681,'3-Productie normen'!A:N,11,FALSE)</f>
        <v>0</v>
      </c>
      <c r="T681" s="248"/>
      <c r="V681" s="249">
        <f t="shared" si="32"/>
        <v>5263.2</v>
      </c>
    </row>
    <row r="682" spans="1:22" ht="14.15" customHeight="1">
      <c r="A682" s="67">
        <v>682</v>
      </c>
      <c r="B682" s="450" t="s">
        <v>128</v>
      </c>
      <c r="C682" s="450" t="s">
        <v>129</v>
      </c>
      <c r="D682" s="219" t="s">
        <v>12</v>
      </c>
      <c r="E682" s="243" t="s">
        <v>448</v>
      </c>
      <c r="F682" s="244" t="s">
        <v>637</v>
      </c>
      <c r="G682" s="481" t="s">
        <v>345</v>
      </c>
      <c r="H682" s="230" t="s">
        <v>232</v>
      </c>
      <c r="I682" s="449" t="s">
        <v>374</v>
      </c>
      <c r="J682" s="316" t="s">
        <v>276</v>
      </c>
      <c r="K682" s="245">
        <v>7.28</v>
      </c>
      <c r="L682" s="246">
        <f t="shared" si="34"/>
        <v>255</v>
      </c>
      <c r="M682" s="188">
        <v>255</v>
      </c>
      <c r="N682" s="188"/>
      <c r="O682" s="187" t="e">
        <f>IF(M682="nio",0,IF(M682&gt;0,M682*K682/Q682,0))*VLOOKUP(B682,'2-Kosten per locatie'!$A$13:$G$46,7,FALSE)</f>
        <v>#DIV/0!</v>
      </c>
      <c r="P682" s="187">
        <f>IF(N682&gt;0,N682*K682/R682,0)*VLOOKUP(B682,'2-Kosten per locatie'!$A$13:$G$46,7,FALSE)</f>
        <v>0</v>
      </c>
      <c r="Q682" s="247">
        <f>IF(M682="nio",0,IF(M682&gt;0,VLOOKUP(H682,'3-Productie normen'!A:K,VLOOKUP(M682,'3-Productie normen'!$B$31:$C$36,2,FALSE),FALSE)))</f>
        <v>0</v>
      </c>
      <c r="R682" s="247">
        <f t="shared" si="33"/>
        <v>0</v>
      </c>
      <c r="S682" s="248">
        <f>VLOOKUP(H682,'3-Productie normen'!A:N,11,FALSE)</f>
        <v>0</v>
      </c>
      <c r="T682" s="248"/>
      <c r="V682" s="249">
        <f t="shared" si="32"/>
        <v>1856.4</v>
      </c>
    </row>
    <row r="683" spans="1:22" ht="14.15" customHeight="1">
      <c r="A683" s="67">
        <v>683</v>
      </c>
      <c r="B683" s="450" t="s">
        <v>128</v>
      </c>
      <c r="C683" s="450" t="s">
        <v>129</v>
      </c>
      <c r="D683" s="219" t="s">
        <v>12</v>
      </c>
      <c r="E683" s="243" t="s">
        <v>448</v>
      </c>
      <c r="F683" s="244" t="s">
        <v>638</v>
      </c>
      <c r="G683" s="481" t="s">
        <v>373</v>
      </c>
      <c r="H683" s="230" t="s">
        <v>240</v>
      </c>
      <c r="I683" s="449" t="s">
        <v>374</v>
      </c>
      <c r="J683" s="316" t="s">
        <v>286</v>
      </c>
      <c r="K683" s="245">
        <v>3.52</v>
      </c>
      <c r="L683" s="246">
        <f t="shared" si="34"/>
        <v>510</v>
      </c>
      <c r="M683" s="188">
        <v>255</v>
      </c>
      <c r="N683" s="188">
        <v>255</v>
      </c>
      <c r="O683" s="187" t="e">
        <f>IF(M683="nio",0,IF(M683&gt;0,M683*K683/Q683,0))*VLOOKUP(B683,'2-Kosten per locatie'!$A$13:$G$46,7,FALSE)</f>
        <v>#DIV/0!</v>
      </c>
      <c r="P683" s="187" t="e">
        <f>IF(N683&gt;0,N683*K683/R683,0)*VLOOKUP(B683,'2-Kosten per locatie'!$A$13:$G$46,7,FALSE)</f>
        <v>#DIV/0!</v>
      </c>
      <c r="Q683" s="247">
        <f>IF(M683="nio",0,IF(M683&gt;0,VLOOKUP(H683,'3-Productie normen'!A:K,VLOOKUP(M683,'3-Productie normen'!$B$31:$C$36,2,FALSE),FALSE)))</f>
        <v>0</v>
      </c>
      <c r="R683" s="247">
        <f t="shared" si="33"/>
        <v>0</v>
      </c>
      <c r="S683" s="248">
        <f>VLOOKUP(H683,'3-Productie normen'!A:N,11,FALSE)</f>
        <v>0</v>
      </c>
      <c r="T683" s="248"/>
      <c r="V683" s="249">
        <f t="shared" si="32"/>
        <v>1795.2</v>
      </c>
    </row>
    <row r="684" spans="1:22" ht="14.15" customHeight="1">
      <c r="A684" s="67">
        <v>684</v>
      </c>
      <c r="B684" s="450" t="s">
        <v>128</v>
      </c>
      <c r="C684" s="450" t="s">
        <v>129</v>
      </c>
      <c r="D684" s="219" t="s">
        <v>12</v>
      </c>
      <c r="E684" s="243" t="s">
        <v>448</v>
      </c>
      <c r="F684" s="244" t="s">
        <v>639</v>
      </c>
      <c r="G684" s="481" t="s">
        <v>373</v>
      </c>
      <c r="H684" s="230" t="s">
        <v>240</v>
      </c>
      <c r="I684" s="449" t="s">
        <v>374</v>
      </c>
      <c r="J684" s="316" t="s">
        <v>286</v>
      </c>
      <c r="K684" s="245">
        <v>4.4800000000000004</v>
      </c>
      <c r="L684" s="246">
        <f t="shared" si="34"/>
        <v>510</v>
      </c>
      <c r="M684" s="188">
        <v>255</v>
      </c>
      <c r="N684" s="188">
        <v>255</v>
      </c>
      <c r="O684" s="187" t="e">
        <f>IF(M684="nio",0,IF(M684&gt;0,M684*K684/Q684,0))*VLOOKUP(B684,'2-Kosten per locatie'!$A$13:$G$46,7,FALSE)</f>
        <v>#DIV/0!</v>
      </c>
      <c r="P684" s="187" t="e">
        <f>IF(N684&gt;0,N684*K684/R684,0)*VLOOKUP(B684,'2-Kosten per locatie'!$A$13:$G$46,7,FALSE)</f>
        <v>#DIV/0!</v>
      </c>
      <c r="Q684" s="247">
        <f>IF(M684="nio",0,IF(M684&gt;0,VLOOKUP(H684,'3-Productie normen'!A:K,VLOOKUP(M684,'3-Productie normen'!$B$31:$C$36,2,FALSE),FALSE)))</f>
        <v>0</v>
      </c>
      <c r="R684" s="247">
        <f t="shared" si="33"/>
        <v>0</v>
      </c>
      <c r="S684" s="248">
        <f>VLOOKUP(H684,'3-Productie normen'!A:N,11,FALSE)</f>
        <v>0</v>
      </c>
      <c r="T684" s="248"/>
      <c r="V684" s="249">
        <f t="shared" si="32"/>
        <v>2284.8000000000002</v>
      </c>
    </row>
    <row r="685" spans="1:22" ht="14.15" customHeight="1">
      <c r="A685" s="67">
        <v>685</v>
      </c>
      <c r="B685" s="450" t="s">
        <v>128</v>
      </c>
      <c r="C685" s="450" t="s">
        <v>129</v>
      </c>
      <c r="D685" s="219" t="s">
        <v>12</v>
      </c>
      <c r="E685" s="243" t="s">
        <v>448</v>
      </c>
      <c r="F685" s="244" t="s">
        <v>640</v>
      </c>
      <c r="G685" s="481" t="s">
        <v>345</v>
      </c>
      <c r="H685" s="230" t="s">
        <v>232</v>
      </c>
      <c r="I685" s="449" t="s">
        <v>374</v>
      </c>
      <c r="J685" s="316" t="s">
        <v>276</v>
      </c>
      <c r="K685" s="245">
        <v>7.48</v>
      </c>
      <c r="L685" s="246">
        <f t="shared" si="34"/>
        <v>255</v>
      </c>
      <c r="M685" s="188">
        <v>255</v>
      </c>
      <c r="N685" s="188"/>
      <c r="O685" s="187" t="e">
        <f>IF(M685="nio",0,IF(M685&gt;0,M685*K685/Q685,0))*VLOOKUP(B685,'2-Kosten per locatie'!$A$13:$G$46,7,FALSE)</f>
        <v>#DIV/0!</v>
      </c>
      <c r="P685" s="187">
        <f>IF(N685&gt;0,N685*K685/R685,0)*VLOOKUP(B685,'2-Kosten per locatie'!$A$13:$G$46,7,FALSE)</f>
        <v>0</v>
      </c>
      <c r="Q685" s="247">
        <f>IF(M685="nio",0,IF(M685&gt;0,VLOOKUP(H685,'3-Productie normen'!A:K,VLOOKUP(M685,'3-Productie normen'!$B$31:$C$36,2,FALSE),FALSE)))</f>
        <v>0</v>
      </c>
      <c r="R685" s="247">
        <f t="shared" si="33"/>
        <v>0</v>
      </c>
      <c r="S685" s="248">
        <f>VLOOKUP(H685,'3-Productie normen'!A:N,11,FALSE)</f>
        <v>0</v>
      </c>
      <c r="T685" s="248"/>
      <c r="V685" s="249">
        <f t="shared" si="32"/>
        <v>1907.4</v>
      </c>
    </row>
    <row r="686" spans="1:22" ht="14.15" customHeight="1">
      <c r="A686" s="67">
        <v>686</v>
      </c>
      <c r="B686" s="450" t="s">
        <v>128</v>
      </c>
      <c r="C686" s="450" t="s">
        <v>129</v>
      </c>
      <c r="D686" s="219" t="s">
        <v>12</v>
      </c>
      <c r="E686" s="243" t="s">
        <v>448</v>
      </c>
      <c r="F686" s="244" t="s">
        <v>641</v>
      </c>
      <c r="G686" s="65" t="s">
        <v>242</v>
      </c>
      <c r="H686" s="234" t="s">
        <v>242</v>
      </c>
      <c r="I686" s="449" t="s">
        <v>296</v>
      </c>
      <c r="J686" s="316" t="s">
        <v>297</v>
      </c>
      <c r="K686" s="245">
        <v>20.64</v>
      </c>
      <c r="L686" s="246">
        <f t="shared" si="34"/>
        <v>255</v>
      </c>
      <c r="M686" s="188">
        <v>255</v>
      </c>
      <c r="N686" s="188"/>
      <c r="O686" s="187" t="e">
        <f>IF(M686="nio",0,IF(M686&gt;0,M686*K686/Q686,0))*VLOOKUP(B686,'2-Kosten per locatie'!$A$13:$G$46,7,FALSE)</f>
        <v>#DIV/0!</v>
      </c>
      <c r="P686" s="187">
        <f>IF(N686&gt;0,N686*K686/R686,0)*VLOOKUP(B686,'2-Kosten per locatie'!$A$13:$G$46,7,FALSE)</f>
        <v>0</v>
      </c>
      <c r="Q686" s="247">
        <f>IF(M686="nio",0,IF(M686&gt;0,VLOOKUP(H686,'3-Productie normen'!A:K,VLOOKUP(M686,'3-Productie normen'!$B$31:$C$36,2,FALSE),FALSE)))</f>
        <v>0</v>
      </c>
      <c r="R686" s="247">
        <f t="shared" si="33"/>
        <v>0</v>
      </c>
      <c r="S686" s="248">
        <f>VLOOKUP(H686,'3-Productie normen'!A:N,11,FALSE)</f>
        <v>0</v>
      </c>
      <c r="T686" s="248"/>
      <c r="V686" s="249">
        <f t="shared" si="32"/>
        <v>5263.2</v>
      </c>
    </row>
    <row r="687" spans="1:22" ht="14.15" customHeight="1">
      <c r="A687" s="67">
        <v>687</v>
      </c>
      <c r="B687" s="450" t="s">
        <v>128</v>
      </c>
      <c r="C687" s="450" t="s">
        <v>129</v>
      </c>
      <c r="D687" s="219" t="s">
        <v>12</v>
      </c>
      <c r="E687" s="243" t="s">
        <v>448</v>
      </c>
      <c r="F687" s="244" t="s">
        <v>642</v>
      </c>
      <c r="G687" s="481" t="s">
        <v>465</v>
      </c>
      <c r="H687" s="230" t="s">
        <v>227</v>
      </c>
      <c r="I687" s="449" t="s">
        <v>323</v>
      </c>
      <c r="J687" s="316" t="s">
        <v>324</v>
      </c>
      <c r="K687" s="245">
        <v>22</v>
      </c>
      <c r="L687" s="246">
        <f t="shared" si="34"/>
        <v>255</v>
      </c>
      <c r="M687" s="188">
        <v>255</v>
      </c>
      <c r="N687" s="188"/>
      <c r="O687" s="187" t="e">
        <f>IF(M687="nio",0,IF(M687&gt;0,M687*K687/Q687,0))*VLOOKUP(B687,'2-Kosten per locatie'!$A$13:$G$46,7,FALSE)</f>
        <v>#DIV/0!</v>
      </c>
      <c r="P687" s="187">
        <f>IF(N687&gt;0,N687*K687/R687,0)*VLOOKUP(B687,'2-Kosten per locatie'!$A$13:$G$46,7,FALSE)</f>
        <v>0</v>
      </c>
      <c r="Q687" s="247">
        <f>IF(M687="nio",0,IF(M687&gt;0,VLOOKUP(H687,'3-Productie normen'!A:K,VLOOKUP(M687,'3-Productie normen'!$B$31:$C$36,2,FALSE),FALSE)))</f>
        <v>0</v>
      </c>
      <c r="R687" s="247">
        <f t="shared" si="33"/>
        <v>0</v>
      </c>
      <c r="S687" s="248">
        <f>VLOOKUP(H687,'3-Productie normen'!A:N,11,FALSE)</f>
        <v>0</v>
      </c>
      <c r="T687" s="248"/>
      <c r="V687" s="249">
        <f t="shared" si="32"/>
        <v>5610</v>
      </c>
    </row>
    <row r="688" spans="1:22" ht="14.15" customHeight="1">
      <c r="A688" s="67">
        <v>688</v>
      </c>
      <c r="B688" s="450" t="s">
        <v>128</v>
      </c>
      <c r="C688" s="450" t="s">
        <v>129</v>
      </c>
      <c r="D688" s="219" t="s">
        <v>12</v>
      </c>
      <c r="E688" s="243" t="s">
        <v>448</v>
      </c>
      <c r="F688" s="244" t="s">
        <v>643</v>
      </c>
      <c r="G688" s="481" t="s">
        <v>465</v>
      </c>
      <c r="H688" s="230" t="s">
        <v>227</v>
      </c>
      <c r="I688" s="449" t="s">
        <v>323</v>
      </c>
      <c r="J688" s="316" t="s">
        <v>324</v>
      </c>
      <c r="K688" s="245">
        <v>7.839999999999999</v>
      </c>
      <c r="L688" s="246">
        <f t="shared" si="34"/>
        <v>255</v>
      </c>
      <c r="M688" s="188">
        <v>255</v>
      </c>
      <c r="N688" s="188"/>
      <c r="O688" s="187" t="e">
        <f>IF(M688="nio",0,IF(M688&gt;0,M688*K688/Q688,0))*VLOOKUP(B688,'2-Kosten per locatie'!$A$13:$G$46,7,FALSE)</f>
        <v>#DIV/0!</v>
      </c>
      <c r="P688" s="187">
        <f>IF(N688&gt;0,N688*K688/R688,0)*VLOOKUP(B688,'2-Kosten per locatie'!$A$13:$G$46,7,FALSE)</f>
        <v>0</v>
      </c>
      <c r="Q688" s="247">
        <f>IF(M688="nio",0,IF(M688&gt;0,VLOOKUP(H688,'3-Productie normen'!A:K,VLOOKUP(M688,'3-Productie normen'!$B$31:$C$36,2,FALSE),FALSE)))</f>
        <v>0</v>
      </c>
      <c r="R688" s="247">
        <f t="shared" si="33"/>
        <v>0</v>
      </c>
      <c r="S688" s="248">
        <f>VLOOKUP(H688,'3-Productie normen'!A:N,11,FALSE)</f>
        <v>0</v>
      </c>
      <c r="T688" s="248"/>
      <c r="V688" s="249">
        <f t="shared" si="32"/>
        <v>1999.1999999999998</v>
      </c>
    </row>
    <row r="689" spans="1:22" ht="14.15" customHeight="1">
      <c r="A689" s="67">
        <v>689</v>
      </c>
      <c r="B689" s="450" t="s">
        <v>128</v>
      </c>
      <c r="C689" s="450" t="s">
        <v>129</v>
      </c>
      <c r="D689" s="219" t="s">
        <v>12</v>
      </c>
      <c r="E689" s="243" t="s">
        <v>448</v>
      </c>
      <c r="F689" s="244" t="s">
        <v>644</v>
      </c>
      <c r="G689" s="481" t="s">
        <v>586</v>
      </c>
      <c r="H689" s="230" t="s">
        <v>236</v>
      </c>
      <c r="I689" s="449" t="s">
        <v>374</v>
      </c>
      <c r="J689" s="316" t="s">
        <v>276</v>
      </c>
      <c r="K689" s="245">
        <v>3.2</v>
      </c>
      <c r="L689" s="246">
        <f t="shared" si="34"/>
        <v>52</v>
      </c>
      <c r="M689" s="188">
        <v>52</v>
      </c>
      <c r="N689" s="188"/>
      <c r="O689" s="187" t="e">
        <f>IF(M689="nio",0,IF(M689&gt;0,M689*K689/Q689,0))*VLOOKUP(B689,'2-Kosten per locatie'!$A$13:$G$46,7,FALSE)</f>
        <v>#DIV/0!</v>
      </c>
      <c r="P689" s="187">
        <f>IF(N689&gt;0,N689*K689/R689,0)*VLOOKUP(B689,'2-Kosten per locatie'!$A$13:$G$46,7,FALSE)</f>
        <v>0</v>
      </c>
      <c r="Q689" s="247">
        <f>IF(M689="nio",0,IF(M689&gt;0,VLOOKUP(H689,'3-Productie normen'!A:K,VLOOKUP(M689,'3-Productie normen'!$B$31:$C$36,2,FALSE),FALSE)))</f>
        <v>0</v>
      </c>
      <c r="R689" s="247">
        <f t="shared" si="33"/>
        <v>0</v>
      </c>
      <c r="S689" s="248">
        <f>VLOOKUP(H689,'3-Productie normen'!A:N,11,FALSE)</f>
        <v>0</v>
      </c>
      <c r="T689" s="248"/>
      <c r="V689" s="249">
        <f t="shared" si="32"/>
        <v>166.4</v>
      </c>
    </row>
    <row r="690" spans="1:22" ht="14.15" customHeight="1">
      <c r="A690" s="67">
        <v>690</v>
      </c>
      <c r="B690" s="450" t="s">
        <v>128</v>
      </c>
      <c r="C690" s="450" t="s">
        <v>129</v>
      </c>
      <c r="D690" s="219" t="s">
        <v>12</v>
      </c>
      <c r="E690" s="243" t="s">
        <v>448</v>
      </c>
      <c r="F690" s="244" t="s">
        <v>645</v>
      </c>
      <c r="G690" s="481" t="s">
        <v>465</v>
      </c>
      <c r="H690" s="230" t="s">
        <v>227</v>
      </c>
      <c r="I690" s="449" t="s">
        <v>323</v>
      </c>
      <c r="J690" s="316" t="s">
        <v>324</v>
      </c>
      <c r="K690" s="245">
        <v>25</v>
      </c>
      <c r="L690" s="246">
        <f t="shared" si="34"/>
        <v>255</v>
      </c>
      <c r="M690" s="188">
        <v>255</v>
      </c>
      <c r="N690" s="188"/>
      <c r="O690" s="187" t="e">
        <f>IF(M690="nio",0,IF(M690&gt;0,M690*K690/Q690,0))*VLOOKUP(B690,'2-Kosten per locatie'!$A$13:$G$46,7,FALSE)</f>
        <v>#DIV/0!</v>
      </c>
      <c r="P690" s="187">
        <f>IF(N690&gt;0,N690*K690/R690,0)*VLOOKUP(B690,'2-Kosten per locatie'!$A$13:$G$46,7,FALSE)</f>
        <v>0</v>
      </c>
      <c r="Q690" s="247">
        <f>IF(M690="nio",0,IF(M690&gt;0,VLOOKUP(H690,'3-Productie normen'!A:K,VLOOKUP(M690,'3-Productie normen'!$B$31:$C$36,2,FALSE),FALSE)))</f>
        <v>0</v>
      </c>
      <c r="R690" s="247">
        <f t="shared" si="33"/>
        <v>0</v>
      </c>
      <c r="S690" s="248">
        <f>VLOOKUP(H690,'3-Productie normen'!A:N,11,FALSE)</f>
        <v>0</v>
      </c>
      <c r="T690" s="248"/>
      <c r="V690" s="249">
        <f t="shared" si="32"/>
        <v>6375</v>
      </c>
    </row>
    <row r="691" spans="1:22" ht="14.15" customHeight="1">
      <c r="A691" s="67">
        <v>691</v>
      </c>
      <c r="B691" s="450" t="s">
        <v>128</v>
      </c>
      <c r="C691" s="450" t="s">
        <v>129</v>
      </c>
      <c r="D691" s="219" t="s">
        <v>12</v>
      </c>
      <c r="E691" s="243" t="s">
        <v>448</v>
      </c>
      <c r="F691" s="244" t="s">
        <v>646</v>
      </c>
      <c r="G691" s="481" t="s">
        <v>465</v>
      </c>
      <c r="H691" s="230" t="s">
        <v>227</v>
      </c>
      <c r="I691" s="449" t="s">
        <v>323</v>
      </c>
      <c r="J691" s="316" t="s">
        <v>324</v>
      </c>
      <c r="K691" s="245">
        <v>30.240000000000002</v>
      </c>
      <c r="L691" s="246">
        <f t="shared" si="34"/>
        <v>255</v>
      </c>
      <c r="M691" s="188">
        <v>255</v>
      </c>
      <c r="N691" s="188"/>
      <c r="O691" s="187" t="e">
        <f>IF(M691="nio",0,IF(M691&gt;0,M691*K691/Q691,0))*VLOOKUP(B691,'2-Kosten per locatie'!$A$13:$G$46,7,FALSE)</f>
        <v>#DIV/0!</v>
      </c>
      <c r="P691" s="187">
        <f>IF(N691&gt;0,N691*K691/R691,0)*VLOOKUP(B691,'2-Kosten per locatie'!$A$13:$G$46,7,FALSE)</f>
        <v>0</v>
      </c>
      <c r="Q691" s="247">
        <f>IF(M691="nio",0,IF(M691&gt;0,VLOOKUP(H691,'3-Productie normen'!A:K,VLOOKUP(M691,'3-Productie normen'!$B$31:$C$36,2,FALSE),FALSE)))</f>
        <v>0</v>
      </c>
      <c r="R691" s="247">
        <f t="shared" si="33"/>
        <v>0</v>
      </c>
      <c r="S691" s="248">
        <f>VLOOKUP(H691,'3-Productie normen'!A:N,11,FALSE)</f>
        <v>0</v>
      </c>
      <c r="T691" s="248"/>
      <c r="V691" s="249">
        <f t="shared" si="32"/>
        <v>7711.2000000000007</v>
      </c>
    </row>
    <row r="692" spans="1:22" ht="14.15" customHeight="1">
      <c r="A692" s="67">
        <v>692</v>
      </c>
      <c r="B692" s="450" t="s">
        <v>128</v>
      </c>
      <c r="C692" s="450" t="s">
        <v>129</v>
      </c>
      <c r="D692" s="219" t="s">
        <v>12</v>
      </c>
      <c r="E692" s="243" t="s">
        <v>448</v>
      </c>
      <c r="F692" s="244" t="s">
        <v>647</v>
      </c>
      <c r="G692" s="481" t="s">
        <v>283</v>
      </c>
      <c r="H692" s="230" t="s">
        <v>232</v>
      </c>
      <c r="I692" s="449" t="s">
        <v>374</v>
      </c>
      <c r="J692" s="316" t="s">
        <v>276</v>
      </c>
      <c r="K692" s="245">
        <v>11.2</v>
      </c>
      <c r="L692" s="246">
        <f t="shared" si="34"/>
        <v>255</v>
      </c>
      <c r="M692" s="188">
        <v>255</v>
      </c>
      <c r="N692" s="188"/>
      <c r="O692" s="187" t="e">
        <f>IF(M692="nio",0,IF(M692&gt;0,M692*K692/Q692,0))*VLOOKUP(B692,'2-Kosten per locatie'!$A$13:$G$46,7,FALSE)</f>
        <v>#DIV/0!</v>
      </c>
      <c r="P692" s="187">
        <f>IF(N692&gt;0,N692*K692/R692,0)*VLOOKUP(B692,'2-Kosten per locatie'!$A$13:$G$46,7,FALSE)</f>
        <v>0</v>
      </c>
      <c r="Q692" s="247">
        <f>IF(M692="nio",0,IF(M692&gt;0,VLOOKUP(H692,'3-Productie normen'!A:K,VLOOKUP(M692,'3-Productie normen'!$B$31:$C$36,2,FALSE),FALSE)))</f>
        <v>0</v>
      </c>
      <c r="R692" s="247">
        <f t="shared" si="33"/>
        <v>0</v>
      </c>
      <c r="S692" s="248">
        <f>VLOOKUP(H692,'3-Productie normen'!A:N,11,FALSE)</f>
        <v>0</v>
      </c>
      <c r="T692" s="248"/>
      <c r="V692" s="249">
        <f t="shared" si="32"/>
        <v>2856</v>
      </c>
    </row>
    <row r="693" spans="1:22" ht="14.15" customHeight="1">
      <c r="A693" s="67">
        <v>693</v>
      </c>
      <c r="B693" s="450" t="s">
        <v>128</v>
      </c>
      <c r="C693" s="450" t="s">
        <v>129</v>
      </c>
      <c r="D693" s="219" t="s">
        <v>12</v>
      </c>
      <c r="E693" s="243" t="s">
        <v>448</v>
      </c>
      <c r="F693" s="244" t="s">
        <v>648</v>
      </c>
      <c r="G693" s="481" t="s">
        <v>465</v>
      </c>
      <c r="H693" s="230" t="s">
        <v>227</v>
      </c>
      <c r="I693" s="449" t="s">
        <v>323</v>
      </c>
      <c r="J693" s="316" t="s">
        <v>324</v>
      </c>
      <c r="K693" s="245">
        <v>21.279999999999998</v>
      </c>
      <c r="L693" s="246">
        <f t="shared" si="34"/>
        <v>208</v>
      </c>
      <c r="M693" s="188">
        <v>208</v>
      </c>
      <c r="N693" s="188"/>
      <c r="O693" s="187" t="e">
        <f>IF(M693="nio",0,IF(M693&gt;0,M693*K693/Q693,0))*VLOOKUP(B693,'2-Kosten per locatie'!$A$13:$G$46,7,FALSE)</f>
        <v>#DIV/0!</v>
      </c>
      <c r="P693" s="187">
        <f>IF(N693&gt;0,N693*K693/R693,0)*VLOOKUP(B693,'2-Kosten per locatie'!$A$13:$G$46,7,FALSE)</f>
        <v>0</v>
      </c>
      <c r="Q693" s="247">
        <f>IF(M693="nio",0,IF(M693&gt;0,VLOOKUP(H693,'3-Productie normen'!A:K,VLOOKUP(M693,'3-Productie normen'!$B$31:$C$36,2,FALSE),FALSE)))</f>
        <v>0</v>
      </c>
      <c r="R693" s="247">
        <f t="shared" si="33"/>
        <v>0</v>
      </c>
      <c r="S693" s="248">
        <f>VLOOKUP(H693,'3-Productie normen'!A:N,11,FALSE)</f>
        <v>0</v>
      </c>
      <c r="T693" s="248"/>
      <c r="V693" s="249">
        <f t="shared" si="32"/>
        <v>4426.24</v>
      </c>
    </row>
    <row r="694" spans="1:22" ht="14.15" customHeight="1">
      <c r="A694" s="67">
        <v>694</v>
      </c>
      <c r="B694" s="450" t="s">
        <v>128</v>
      </c>
      <c r="C694" s="450" t="s">
        <v>129</v>
      </c>
      <c r="D694" s="219" t="s">
        <v>12</v>
      </c>
      <c r="E694" s="243" t="s">
        <v>448</v>
      </c>
      <c r="F694" s="244" t="s">
        <v>649</v>
      </c>
      <c r="G694" s="481" t="s">
        <v>465</v>
      </c>
      <c r="H694" s="230" t="s">
        <v>227</v>
      </c>
      <c r="I694" s="449" t="s">
        <v>323</v>
      </c>
      <c r="J694" s="316" t="s">
        <v>324</v>
      </c>
      <c r="K694" s="245">
        <v>23.52</v>
      </c>
      <c r="L694" s="246">
        <f t="shared" si="34"/>
        <v>208</v>
      </c>
      <c r="M694" s="188">
        <v>208</v>
      </c>
      <c r="N694" s="188"/>
      <c r="O694" s="187" t="e">
        <f>IF(M694="nio",0,IF(M694&gt;0,M694*K694/Q694,0))*VLOOKUP(B694,'2-Kosten per locatie'!$A$13:$G$46,7,FALSE)</f>
        <v>#DIV/0!</v>
      </c>
      <c r="P694" s="187">
        <f>IF(N694&gt;0,N694*K694/R694,0)*VLOOKUP(B694,'2-Kosten per locatie'!$A$13:$G$46,7,FALSE)</f>
        <v>0</v>
      </c>
      <c r="Q694" s="247">
        <f>IF(M694="nio",0,IF(M694&gt;0,VLOOKUP(H694,'3-Productie normen'!A:K,VLOOKUP(M694,'3-Productie normen'!$B$31:$C$36,2,FALSE),FALSE)))</f>
        <v>0</v>
      </c>
      <c r="R694" s="247">
        <f t="shared" si="33"/>
        <v>0</v>
      </c>
      <c r="S694" s="248">
        <f>VLOOKUP(H694,'3-Productie normen'!A:N,11,FALSE)</f>
        <v>0</v>
      </c>
      <c r="T694" s="248"/>
      <c r="V694" s="249">
        <f t="shared" si="32"/>
        <v>4892.16</v>
      </c>
    </row>
    <row r="695" spans="1:22" ht="14.15" customHeight="1">
      <c r="A695" s="67">
        <v>695</v>
      </c>
      <c r="B695" s="450" t="s">
        <v>128</v>
      </c>
      <c r="C695" s="450" t="s">
        <v>129</v>
      </c>
      <c r="D695" s="219" t="s">
        <v>12</v>
      </c>
      <c r="E695" s="243" t="s">
        <v>448</v>
      </c>
      <c r="F695" s="244" t="s">
        <v>650</v>
      </c>
      <c r="G695" s="481" t="s">
        <v>283</v>
      </c>
      <c r="H695" s="230" t="s">
        <v>232</v>
      </c>
      <c r="I695" s="65" t="s">
        <v>374</v>
      </c>
      <c r="J695" s="316" t="s">
        <v>276</v>
      </c>
      <c r="K695" s="245">
        <v>25.12</v>
      </c>
      <c r="L695" s="246">
        <f t="shared" si="34"/>
        <v>208</v>
      </c>
      <c r="M695" s="188">
        <v>208</v>
      </c>
      <c r="N695" s="188"/>
      <c r="O695" s="187" t="e">
        <f>IF(M695="nio",0,IF(M695&gt;0,M695*K695/Q695,0))*VLOOKUP(B695,'2-Kosten per locatie'!$A$13:$G$46,7,FALSE)</f>
        <v>#DIV/0!</v>
      </c>
      <c r="P695" s="187">
        <f>IF(N695&gt;0,N695*K695/R695,0)*VLOOKUP(B695,'2-Kosten per locatie'!$A$13:$G$46,7,FALSE)</f>
        <v>0</v>
      </c>
      <c r="Q695" s="247">
        <f>IF(M695="nio",0,IF(M695&gt;0,VLOOKUP(H695,'3-Productie normen'!A:K,VLOOKUP(M695,'3-Productie normen'!$B$31:$C$36,2,FALSE),FALSE)))</f>
        <v>0</v>
      </c>
      <c r="R695" s="247">
        <f t="shared" si="33"/>
        <v>0</v>
      </c>
      <c r="S695" s="248">
        <f>VLOOKUP(H695,'3-Productie normen'!A:N,11,FALSE)</f>
        <v>0</v>
      </c>
      <c r="T695" s="248"/>
      <c r="V695" s="249">
        <f t="shared" si="32"/>
        <v>5224.96</v>
      </c>
    </row>
    <row r="696" spans="1:22" ht="14.15" customHeight="1">
      <c r="A696" s="67">
        <v>696</v>
      </c>
      <c r="B696" s="450" t="s">
        <v>128</v>
      </c>
      <c r="C696" s="450" t="s">
        <v>129</v>
      </c>
      <c r="D696" s="219" t="s">
        <v>12</v>
      </c>
      <c r="E696" s="243" t="s">
        <v>448</v>
      </c>
      <c r="F696" s="244" t="s">
        <v>651</v>
      </c>
      <c r="G696" s="481" t="s">
        <v>470</v>
      </c>
      <c r="H696" s="230" t="s">
        <v>227</v>
      </c>
      <c r="I696" s="65" t="s">
        <v>374</v>
      </c>
      <c r="J696" s="316" t="s">
        <v>276</v>
      </c>
      <c r="K696" s="245">
        <v>9.6</v>
      </c>
      <c r="L696" s="246">
        <f t="shared" si="34"/>
        <v>208</v>
      </c>
      <c r="M696" s="188">
        <v>208</v>
      </c>
      <c r="N696" s="188"/>
      <c r="O696" s="187" t="e">
        <f>IF(M696="nio",0,IF(M696&gt;0,M696*K696/Q696,0))*VLOOKUP(B696,'2-Kosten per locatie'!$A$13:$G$46,7,FALSE)</f>
        <v>#DIV/0!</v>
      </c>
      <c r="P696" s="187">
        <f>IF(N696&gt;0,N696*K696/R696,0)*VLOOKUP(B696,'2-Kosten per locatie'!$A$13:$G$46,7,FALSE)</f>
        <v>0</v>
      </c>
      <c r="Q696" s="247">
        <f>IF(M696="nio",0,IF(M696&gt;0,VLOOKUP(H696,'3-Productie normen'!A:K,VLOOKUP(M696,'3-Productie normen'!$B$31:$C$36,2,FALSE),FALSE)))</f>
        <v>0</v>
      </c>
      <c r="R696" s="247">
        <f t="shared" si="33"/>
        <v>0</v>
      </c>
      <c r="S696" s="248">
        <f>VLOOKUP(H696,'3-Productie normen'!A:N,11,FALSE)</f>
        <v>0</v>
      </c>
      <c r="T696" s="248"/>
      <c r="V696" s="249">
        <f t="shared" ref="V696:V759" si="35">L696*K696</f>
        <v>1996.8</v>
      </c>
    </row>
    <row r="697" spans="1:22" ht="14.15" customHeight="1">
      <c r="A697" s="67">
        <v>697</v>
      </c>
      <c r="B697" s="450" t="s">
        <v>128</v>
      </c>
      <c r="C697" s="450" t="s">
        <v>129</v>
      </c>
      <c r="D697" s="219" t="s">
        <v>12</v>
      </c>
      <c r="E697" s="243" t="s">
        <v>448</v>
      </c>
      <c r="F697" s="244" t="s">
        <v>652</v>
      </c>
      <c r="G697" s="481" t="s">
        <v>376</v>
      </c>
      <c r="H697" s="230" t="s">
        <v>243</v>
      </c>
      <c r="I697" s="65" t="s">
        <v>323</v>
      </c>
      <c r="J697" s="316" t="s">
        <v>324</v>
      </c>
      <c r="K697" s="245">
        <v>17.28</v>
      </c>
      <c r="L697" s="246">
        <f t="shared" si="34"/>
        <v>208</v>
      </c>
      <c r="M697" s="188">
        <v>208</v>
      </c>
      <c r="N697" s="188"/>
      <c r="O697" s="187" t="e">
        <f>IF(M697="nio",0,IF(M697&gt;0,M697*K697/Q697,0))*VLOOKUP(B697,'2-Kosten per locatie'!$A$13:$G$46,7,FALSE)</f>
        <v>#DIV/0!</v>
      </c>
      <c r="P697" s="187">
        <f>IF(N697&gt;0,N697*K697/R697,0)*VLOOKUP(B697,'2-Kosten per locatie'!$A$13:$G$46,7,FALSE)</f>
        <v>0</v>
      </c>
      <c r="Q697" s="247">
        <f>IF(M697="nio",0,IF(M697&gt;0,VLOOKUP(H697,'3-Productie normen'!A:K,VLOOKUP(M697,'3-Productie normen'!$B$31:$C$36,2,FALSE),FALSE)))</f>
        <v>0</v>
      </c>
      <c r="R697" s="247">
        <f t="shared" si="33"/>
        <v>0</v>
      </c>
      <c r="S697" s="248">
        <f>VLOOKUP(H697,'3-Productie normen'!A:N,11,FALSE)</f>
        <v>0</v>
      </c>
      <c r="T697" s="248"/>
      <c r="V697" s="249">
        <f t="shared" si="35"/>
        <v>3594.2400000000002</v>
      </c>
    </row>
    <row r="698" spans="1:22" ht="14.15" customHeight="1">
      <c r="A698" s="67">
        <v>698</v>
      </c>
      <c r="B698" s="450" t="s">
        <v>128</v>
      </c>
      <c r="C698" s="450" t="s">
        <v>129</v>
      </c>
      <c r="D698" s="219" t="s">
        <v>12</v>
      </c>
      <c r="E698" s="243" t="s">
        <v>448</v>
      </c>
      <c r="F698" s="244" t="s">
        <v>653</v>
      </c>
      <c r="G698" s="481" t="s">
        <v>654</v>
      </c>
      <c r="H698" s="230" t="s">
        <v>243</v>
      </c>
      <c r="I698" s="65" t="s">
        <v>374</v>
      </c>
      <c r="J698" s="316" t="s">
        <v>276</v>
      </c>
      <c r="K698" s="245">
        <v>17.28</v>
      </c>
      <c r="L698" s="246">
        <f t="shared" si="34"/>
        <v>208</v>
      </c>
      <c r="M698" s="188">
        <v>208</v>
      </c>
      <c r="N698" s="188"/>
      <c r="O698" s="187" t="e">
        <f>IF(M698="nio",0,IF(M698&gt;0,M698*K698/Q698,0))*VLOOKUP(B698,'2-Kosten per locatie'!$A$13:$G$46,7,FALSE)</f>
        <v>#DIV/0!</v>
      </c>
      <c r="P698" s="187">
        <f>IF(N698&gt;0,N698*K698/R698,0)*VLOOKUP(B698,'2-Kosten per locatie'!$A$13:$G$46,7,FALSE)</f>
        <v>0</v>
      </c>
      <c r="Q698" s="247">
        <f>IF(M698="nio",0,IF(M698&gt;0,VLOOKUP(H698,'3-Productie normen'!A:K,VLOOKUP(M698,'3-Productie normen'!$B$31:$C$36,2,FALSE),FALSE)))</f>
        <v>0</v>
      </c>
      <c r="R698" s="247">
        <f t="shared" si="33"/>
        <v>0</v>
      </c>
      <c r="S698" s="248">
        <f>VLOOKUP(H698,'3-Productie normen'!A:N,11,FALSE)</f>
        <v>0</v>
      </c>
      <c r="T698" s="248"/>
      <c r="V698" s="249">
        <f t="shared" si="35"/>
        <v>3594.2400000000002</v>
      </c>
    </row>
    <row r="699" spans="1:22" ht="14.15" customHeight="1">
      <c r="A699" s="67">
        <v>699</v>
      </c>
      <c r="B699" s="450" t="s">
        <v>128</v>
      </c>
      <c r="C699" s="450" t="s">
        <v>129</v>
      </c>
      <c r="D699" s="219" t="s">
        <v>12</v>
      </c>
      <c r="E699" s="243" t="s">
        <v>448</v>
      </c>
      <c r="F699" s="244" t="s">
        <v>655</v>
      </c>
      <c r="G699" s="481" t="s">
        <v>394</v>
      </c>
      <c r="H699" s="449" t="s">
        <v>237</v>
      </c>
      <c r="I699" s="65" t="s">
        <v>374</v>
      </c>
      <c r="J699" s="316" t="s">
        <v>276</v>
      </c>
      <c r="K699" s="245">
        <v>20.8</v>
      </c>
      <c r="L699" s="246">
        <f t="shared" si="34"/>
        <v>208</v>
      </c>
      <c r="M699" s="188">
        <v>208</v>
      </c>
      <c r="N699" s="188"/>
      <c r="O699" s="187" t="e">
        <f>IF(M699="nio",0,IF(M699&gt;0,M699*K699/Q699,0))*VLOOKUP(B699,'2-Kosten per locatie'!$A$13:$G$46,7,FALSE)</f>
        <v>#DIV/0!</v>
      </c>
      <c r="P699" s="187">
        <f>IF(N699&gt;0,N699*K699/R699,0)*VLOOKUP(B699,'2-Kosten per locatie'!$A$13:$G$46,7,FALSE)</f>
        <v>0</v>
      </c>
      <c r="Q699" s="247">
        <f>IF(M699="nio",0,IF(M699&gt;0,VLOOKUP(H699,'3-Productie normen'!A:K,VLOOKUP(M699,'3-Productie normen'!$B$31:$C$36,2,FALSE),FALSE)))</f>
        <v>0</v>
      </c>
      <c r="R699" s="247">
        <f t="shared" si="33"/>
        <v>0</v>
      </c>
      <c r="S699" s="248">
        <f>VLOOKUP(H699,'3-Productie normen'!A:N,11,FALSE)</f>
        <v>0</v>
      </c>
      <c r="T699" s="248"/>
      <c r="V699" s="249">
        <f t="shared" si="35"/>
        <v>4326.4000000000005</v>
      </c>
    </row>
    <row r="700" spans="1:22" ht="14.15" customHeight="1">
      <c r="A700" s="67">
        <v>700</v>
      </c>
      <c r="B700" s="450" t="s">
        <v>128</v>
      </c>
      <c r="C700" s="450" t="s">
        <v>129</v>
      </c>
      <c r="D700" s="219" t="s">
        <v>12</v>
      </c>
      <c r="E700" s="243" t="s">
        <v>448</v>
      </c>
      <c r="F700" s="244" t="s">
        <v>656</v>
      </c>
      <c r="G700" s="481" t="s">
        <v>518</v>
      </c>
      <c r="H700" s="230" t="s">
        <v>227</v>
      </c>
      <c r="I700" s="65" t="s">
        <v>323</v>
      </c>
      <c r="J700" s="316" t="s">
        <v>324</v>
      </c>
      <c r="K700" s="245">
        <v>10.8</v>
      </c>
      <c r="L700" s="246">
        <f t="shared" si="34"/>
        <v>208</v>
      </c>
      <c r="M700" s="188">
        <v>208</v>
      </c>
      <c r="N700" s="188"/>
      <c r="O700" s="187" t="e">
        <f>IF(M700="nio",0,IF(M700&gt;0,M700*K700/Q700,0))*VLOOKUP(B700,'2-Kosten per locatie'!$A$13:$G$46,7,FALSE)</f>
        <v>#DIV/0!</v>
      </c>
      <c r="P700" s="187">
        <f>IF(N700&gt;0,N700*K700/R700,0)*VLOOKUP(B700,'2-Kosten per locatie'!$A$13:$G$46,7,FALSE)</f>
        <v>0</v>
      </c>
      <c r="Q700" s="247">
        <f>IF(M700="nio",0,IF(M700&gt;0,VLOOKUP(H700,'3-Productie normen'!A:K,VLOOKUP(M700,'3-Productie normen'!$B$31:$C$36,2,FALSE),FALSE)))</f>
        <v>0</v>
      </c>
      <c r="R700" s="247">
        <f t="shared" si="33"/>
        <v>0</v>
      </c>
      <c r="S700" s="248">
        <f>VLOOKUP(H700,'3-Productie normen'!A:N,11,FALSE)</f>
        <v>0</v>
      </c>
      <c r="T700" s="248"/>
      <c r="V700" s="249">
        <f t="shared" si="35"/>
        <v>2246.4</v>
      </c>
    </row>
    <row r="701" spans="1:22" ht="14.15" customHeight="1">
      <c r="A701" s="67">
        <v>701</v>
      </c>
      <c r="B701" s="450" t="s">
        <v>128</v>
      </c>
      <c r="C701" s="450" t="s">
        <v>129</v>
      </c>
      <c r="D701" s="219" t="s">
        <v>12</v>
      </c>
      <c r="E701" s="243" t="s">
        <v>448</v>
      </c>
      <c r="F701" s="244" t="s">
        <v>657</v>
      </c>
      <c r="G701" s="481" t="s">
        <v>518</v>
      </c>
      <c r="H701" s="230" t="s">
        <v>227</v>
      </c>
      <c r="I701" s="65" t="s">
        <v>323</v>
      </c>
      <c r="J701" s="316" t="s">
        <v>324</v>
      </c>
      <c r="K701" s="245">
        <v>7.2799999999999994</v>
      </c>
      <c r="L701" s="246">
        <f t="shared" si="34"/>
        <v>208</v>
      </c>
      <c r="M701" s="188">
        <v>208</v>
      </c>
      <c r="N701" s="188"/>
      <c r="O701" s="187" t="e">
        <f>IF(M701="nio",0,IF(M701&gt;0,M701*K701/Q701,0))*VLOOKUP(B701,'2-Kosten per locatie'!$A$13:$G$46,7,FALSE)</f>
        <v>#DIV/0!</v>
      </c>
      <c r="P701" s="187">
        <f>IF(N701&gt;0,N701*K701/R701,0)*VLOOKUP(B701,'2-Kosten per locatie'!$A$13:$G$46,7,FALSE)</f>
        <v>0</v>
      </c>
      <c r="Q701" s="247">
        <f>IF(M701="nio",0,IF(M701&gt;0,VLOOKUP(H701,'3-Productie normen'!A:K,VLOOKUP(M701,'3-Productie normen'!$B$31:$C$36,2,FALSE),FALSE)))</f>
        <v>0</v>
      </c>
      <c r="R701" s="247">
        <f t="shared" si="33"/>
        <v>0</v>
      </c>
      <c r="S701" s="248">
        <f>VLOOKUP(H701,'3-Productie normen'!A:N,11,FALSE)</f>
        <v>0</v>
      </c>
      <c r="T701" s="248"/>
      <c r="V701" s="249">
        <f t="shared" si="35"/>
        <v>1514.2399999999998</v>
      </c>
    </row>
    <row r="702" spans="1:22" ht="14.15" customHeight="1">
      <c r="A702" s="67">
        <v>702</v>
      </c>
      <c r="B702" s="450" t="s">
        <v>128</v>
      </c>
      <c r="C702" s="450" t="s">
        <v>129</v>
      </c>
      <c r="D702" s="219" t="s">
        <v>12</v>
      </c>
      <c r="E702" s="243" t="s">
        <v>448</v>
      </c>
      <c r="F702" s="244" t="s">
        <v>658</v>
      </c>
      <c r="G702" s="481" t="s">
        <v>465</v>
      </c>
      <c r="H702" s="230" t="s">
        <v>227</v>
      </c>
      <c r="I702" s="65" t="s">
        <v>323</v>
      </c>
      <c r="J702" s="316" t="s">
        <v>324</v>
      </c>
      <c r="K702" s="245">
        <v>6.24</v>
      </c>
      <c r="L702" s="246">
        <f t="shared" si="34"/>
        <v>208</v>
      </c>
      <c r="M702" s="188">
        <v>208</v>
      </c>
      <c r="N702" s="188"/>
      <c r="O702" s="187" t="e">
        <f>IF(M702="nio",0,IF(M702&gt;0,M702*K702/Q702,0))*VLOOKUP(B702,'2-Kosten per locatie'!$A$13:$G$46,7,FALSE)</f>
        <v>#DIV/0!</v>
      </c>
      <c r="P702" s="187">
        <f>IF(N702&gt;0,N702*K702/R702,0)*VLOOKUP(B702,'2-Kosten per locatie'!$A$13:$G$46,7,FALSE)</f>
        <v>0</v>
      </c>
      <c r="Q702" s="247">
        <f>IF(M702="nio",0,IF(M702&gt;0,VLOOKUP(H702,'3-Productie normen'!A:K,VLOOKUP(M702,'3-Productie normen'!$B$31:$C$36,2,FALSE),FALSE)))</f>
        <v>0</v>
      </c>
      <c r="R702" s="247">
        <f t="shared" si="33"/>
        <v>0</v>
      </c>
      <c r="S702" s="248">
        <f>VLOOKUP(H702,'3-Productie normen'!A:N,11,FALSE)</f>
        <v>0</v>
      </c>
      <c r="T702" s="248"/>
      <c r="V702" s="249">
        <f t="shared" si="35"/>
        <v>1297.92</v>
      </c>
    </row>
    <row r="703" spans="1:22" ht="14.15" customHeight="1">
      <c r="A703" s="67">
        <v>703</v>
      </c>
      <c r="B703" s="450" t="s">
        <v>128</v>
      </c>
      <c r="C703" s="450" t="s">
        <v>129</v>
      </c>
      <c r="D703" s="219" t="s">
        <v>12</v>
      </c>
      <c r="E703" s="243" t="s">
        <v>448</v>
      </c>
      <c r="F703" s="244" t="s">
        <v>659</v>
      </c>
      <c r="G703" s="481" t="s">
        <v>465</v>
      </c>
      <c r="H703" s="230" t="s">
        <v>227</v>
      </c>
      <c r="I703" s="65" t="s">
        <v>323</v>
      </c>
      <c r="J703" s="316" t="s">
        <v>324</v>
      </c>
      <c r="K703" s="245">
        <v>33.78</v>
      </c>
      <c r="L703" s="246">
        <f t="shared" si="34"/>
        <v>208</v>
      </c>
      <c r="M703" s="188">
        <v>208</v>
      </c>
      <c r="N703" s="188"/>
      <c r="O703" s="187" t="e">
        <f>IF(M703="nio",0,IF(M703&gt;0,M703*K703/Q703,0))*VLOOKUP(B703,'2-Kosten per locatie'!$A$13:$G$46,7,FALSE)</f>
        <v>#DIV/0!</v>
      </c>
      <c r="P703" s="187">
        <f>IF(N703&gt;0,N703*K703/R703,0)*VLOOKUP(B703,'2-Kosten per locatie'!$A$13:$G$46,7,FALSE)</f>
        <v>0</v>
      </c>
      <c r="Q703" s="247">
        <f>IF(M703="nio",0,IF(M703&gt;0,VLOOKUP(H703,'3-Productie normen'!A:K,VLOOKUP(M703,'3-Productie normen'!$B$31:$C$36,2,FALSE),FALSE)))</f>
        <v>0</v>
      </c>
      <c r="R703" s="247">
        <f t="shared" si="33"/>
        <v>0</v>
      </c>
      <c r="S703" s="248">
        <f>VLOOKUP(H703,'3-Productie normen'!A:N,11,FALSE)</f>
        <v>0</v>
      </c>
      <c r="T703" s="248"/>
      <c r="V703" s="249">
        <f t="shared" si="35"/>
        <v>7026.24</v>
      </c>
    </row>
    <row r="704" spans="1:22" ht="14.15" customHeight="1">
      <c r="A704" s="67">
        <v>704</v>
      </c>
      <c r="B704" s="450" t="s">
        <v>128</v>
      </c>
      <c r="C704" s="450" t="s">
        <v>129</v>
      </c>
      <c r="D704" s="219" t="s">
        <v>12</v>
      </c>
      <c r="E704" s="243" t="s">
        <v>448</v>
      </c>
      <c r="F704" s="244" t="s">
        <v>660</v>
      </c>
      <c r="G704" s="481" t="s">
        <v>465</v>
      </c>
      <c r="H704" s="230" t="s">
        <v>227</v>
      </c>
      <c r="I704" s="65" t="s">
        <v>323</v>
      </c>
      <c r="J704" s="316" t="s">
        <v>324</v>
      </c>
      <c r="K704" s="245">
        <v>38.08</v>
      </c>
      <c r="L704" s="246">
        <f t="shared" si="34"/>
        <v>208</v>
      </c>
      <c r="M704" s="188">
        <v>208</v>
      </c>
      <c r="N704" s="188"/>
      <c r="O704" s="187" t="e">
        <f>IF(M704="nio",0,IF(M704&gt;0,M704*K704/Q704,0))*VLOOKUP(B704,'2-Kosten per locatie'!$A$13:$G$46,7,FALSE)</f>
        <v>#DIV/0!</v>
      </c>
      <c r="P704" s="187">
        <f>IF(N704&gt;0,N704*K704/R704,0)*VLOOKUP(B704,'2-Kosten per locatie'!$A$13:$G$46,7,FALSE)</f>
        <v>0</v>
      </c>
      <c r="Q704" s="247">
        <f>IF(M704="nio",0,IF(M704&gt;0,VLOOKUP(H704,'3-Productie normen'!A:K,VLOOKUP(M704,'3-Productie normen'!$B$31:$C$36,2,FALSE),FALSE)))</f>
        <v>0</v>
      </c>
      <c r="R704" s="247">
        <f t="shared" si="33"/>
        <v>0</v>
      </c>
      <c r="S704" s="248">
        <f>VLOOKUP(H704,'3-Productie normen'!A:N,11,FALSE)</f>
        <v>0</v>
      </c>
      <c r="T704" s="248"/>
      <c r="V704" s="249">
        <f t="shared" si="35"/>
        <v>7920.6399999999994</v>
      </c>
    </row>
    <row r="705" spans="1:22" ht="14.15" customHeight="1">
      <c r="A705" s="67">
        <v>705</v>
      </c>
      <c r="B705" s="450" t="s">
        <v>128</v>
      </c>
      <c r="C705" s="450" t="s">
        <v>129</v>
      </c>
      <c r="D705" s="219" t="s">
        <v>12</v>
      </c>
      <c r="E705" s="243" t="s">
        <v>448</v>
      </c>
      <c r="F705" s="244" t="s">
        <v>661</v>
      </c>
      <c r="G705" s="481" t="s">
        <v>465</v>
      </c>
      <c r="H705" s="230" t="s">
        <v>227</v>
      </c>
      <c r="I705" s="65" t="s">
        <v>323</v>
      </c>
      <c r="J705" s="316" t="s">
        <v>324</v>
      </c>
      <c r="K705" s="245">
        <v>38.880000000000003</v>
      </c>
      <c r="L705" s="246">
        <f t="shared" si="34"/>
        <v>208</v>
      </c>
      <c r="M705" s="188">
        <v>208</v>
      </c>
      <c r="N705" s="188"/>
      <c r="O705" s="187" t="e">
        <f>IF(M705="nio",0,IF(M705&gt;0,M705*K705/Q705,0))*VLOOKUP(B705,'2-Kosten per locatie'!$A$13:$G$46,7,FALSE)</f>
        <v>#DIV/0!</v>
      </c>
      <c r="P705" s="187">
        <f>IF(N705&gt;0,N705*K705/R705,0)*VLOOKUP(B705,'2-Kosten per locatie'!$A$13:$G$46,7,FALSE)</f>
        <v>0</v>
      </c>
      <c r="Q705" s="247">
        <f>IF(M705="nio",0,IF(M705&gt;0,VLOOKUP(H705,'3-Productie normen'!A:K,VLOOKUP(M705,'3-Productie normen'!$B$31:$C$36,2,FALSE),FALSE)))</f>
        <v>0</v>
      </c>
      <c r="R705" s="247">
        <f t="shared" si="33"/>
        <v>0</v>
      </c>
      <c r="S705" s="248">
        <f>VLOOKUP(H705,'3-Productie normen'!A:N,11,FALSE)</f>
        <v>0</v>
      </c>
      <c r="T705" s="248"/>
      <c r="V705" s="249">
        <f t="shared" si="35"/>
        <v>8087.0400000000009</v>
      </c>
    </row>
    <row r="706" spans="1:22" ht="14.15" customHeight="1">
      <c r="A706" s="67">
        <v>706</v>
      </c>
      <c r="B706" s="450" t="s">
        <v>128</v>
      </c>
      <c r="C706" s="450" t="s">
        <v>129</v>
      </c>
      <c r="D706" s="219" t="s">
        <v>12</v>
      </c>
      <c r="E706" s="243" t="s">
        <v>448</v>
      </c>
      <c r="F706" s="244" t="s">
        <v>662</v>
      </c>
      <c r="G706" s="481" t="s">
        <v>465</v>
      </c>
      <c r="H706" s="230" t="s">
        <v>227</v>
      </c>
      <c r="I706" s="65" t="s">
        <v>323</v>
      </c>
      <c r="J706" s="316" t="s">
        <v>324</v>
      </c>
      <c r="K706" s="245">
        <v>31.680000000000003</v>
      </c>
      <c r="L706" s="246">
        <f t="shared" si="34"/>
        <v>208</v>
      </c>
      <c r="M706" s="188">
        <v>208</v>
      </c>
      <c r="N706" s="188"/>
      <c r="O706" s="187" t="e">
        <f>IF(M706="nio",0,IF(M706&gt;0,M706*K706/Q706,0))*VLOOKUP(B706,'2-Kosten per locatie'!$A$13:$G$46,7,FALSE)</f>
        <v>#DIV/0!</v>
      </c>
      <c r="P706" s="187">
        <f>IF(N706&gt;0,N706*K706/R706,0)*VLOOKUP(B706,'2-Kosten per locatie'!$A$13:$G$46,7,FALSE)</f>
        <v>0</v>
      </c>
      <c r="Q706" s="247">
        <f>IF(M706="nio",0,IF(M706&gt;0,VLOOKUP(H706,'3-Productie normen'!A:K,VLOOKUP(M706,'3-Productie normen'!$B$31:$C$36,2,FALSE),FALSE)))</f>
        <v>0</v>
      </c>
      <c r="R706" s="247">
        <f t="shared" si="33"/>
        <v>0</v>
      </c>
      <c r="S706" s="248">
        <f>VLOOKUP(H706,'3-Productie normen'!A:N,11,FALSE)</f>
        <v>0</v>
      </c>
      <c r="T706" s="248"/>
      <c r="V706" s="249">
        <f t="shared" si="35"/>
        <v>6589.4400000000005</v>
      </c>
    </row>
    <row r="707" spans="1:22" ht="14.15" customHeight="1">
      <c r="A707" s="67">
        <v>707</v>
      </c>
      <c r="B707" s="450" t="s">
        <v>128</v>
      </c>
      <c r="C707" s="450" t="s">
        <v>129</v>
      </c>
      <c r="D707" s="219" t="s">
        <v>12</v>
      </c>
      <c r="E707" s="243" t="s">
        <v>448</v>
      </c>
      <c r="F707" s="244" t="s">
        <v>663</v>
      </c>
      <c r="G707" s="481" t="s">
        <v>465</v>
      </c>
      <c r="H707" s="230" t="s">
        <v>227</v>
      </c>
      <c r="I707" s="65" t="s">
        <v>323</v>
      </c>
      <c r="J707" s="316" t="s">
        <v>324</v>
      </c>
      <c r="K707" s="245">
        <v>34.32</v>
      </c>
      <c r="L707" s="246">
        <f t="shared" si="34"/>
        <v>208</v>
      </c>
      <c r="M707" s="188">
        <v>208</v>
      </c>
      <c r="N707" s="188"/>
      <c r="O707" s="187" t="e">
        <f>IF(M707="nio",0,IF(M707&gt;0,M707*K707/Q707,0))*VLOOKUP(B707,'2-Kosten per locatie'!$A$13:$G$46,7,FALSE)</f>
        <v>#DIV/0!</v>
      </c>
      <c r="P707" s="187">
        <f>IF(N707&gt;0,N707*K707/R707,0)*VLOOKUP(B707,'2-Kosten per locatie'!$A$13:$G$46,7,FALSE)</f>
        <v>0</v>
      </c>
      <c r="Q707" s="247">
        <f>IF(M707="nio",0,IF(M707&gt;0,VLOOKUP(H707,'3-Productie normen'!A:K,VLOOKUP(M707,'3-Productie normen'!$B$31:$C$36,2,FALSE),FALSE)))</f>
        <v>0</v>
      </c>
      <c r="R707" s="247">
        <f t="shared" si="33"/>
        <v>0</v>
      </c>
      <c r="S707" s="248">
        <f>VLOOKUP(H707,'3-Productie normen'!A:N,11,FALSE)</f>
        <v>0</v>
      </c>
      <c r="T707" s="248"/>
      <c r="V707" s="249">
        <f t="shared" si="35"/>
        <v>7138.56</v>
      </c>
    </row>
    <row r="708" spans="1:22" ht="14.15" customHeight="1">
      <c r="A708" s="67">
        <v>708</v>
      </c>
      <c r="B708" s="450" t="s">
        <v>128</v>
      </c>
      <c r="C708" s="450" t="s">
        <v>129</v>
      </c>
      <c r="D708" s="219" t="s">
        <v>12</v>
      </c>
      <c r="E708" s="243" t="s">
        <v>448</v>
      </c>
      <c r="F708" s="244" t="s">
        <v>664</v>
      </c>
      <c r="G708" s="481" t="s">
        <v>465</v>
      </c>
      <c r="H708" s="230" t="s">
        <v>227</v>
      </c>
      <c r="I708" s="65" t="s">
        <v>323</v>
      </c>
      <c r="J708" s="316" t="s">
        <v>324</v>
      </c>
      <c r="K708" s="245">
        <v>36.960000000000008</v>
      </c>
      <c r="L708" s="246">
        <f t="shared" si="34"/>
        <v>208</v>
      </c>
      <c r="M708" s="188">
        <v>208</v>
      </c>
      <c r="N708" s="188"/>
      <c r="O708" s="187" t="e">
        <f>IF(M708="nio",0,IF(M708&gt;0,M708*K708/Q708,0))*VLOOKUP(B708,'2-Kosten per locatie'!$A$13:$G$46,7,FALSE)</f>
        <v>#DIV/0!</v>
      </c>
      <c r="P708" s="187">
        <f>IF(N708&gt;0,N708*K708/R708,0)*VLOOKUP(B708,'2-Kosten per locatie'!$A$13:$G$46,7,FALSE)</f>
        <v>0</v>
      </c>
      <c r="Q708" s="247">
        <f>IF(M708="nio",0,IF(M708&gt;0,VLOOKUP(H708,'3-Productie normen'!A:K,VLOOKUP(M708,'3-Productie normen'!$B$31:$C$36,2,FALSE),FALSE)))</f>
        <v>0</v>
      </c>
      <c r="R708" s="247">
        <f t="shared" si="33"/>
        <v>0</v>
      </c>
      <c r="S708" s="248">
        <f>VLOOKUP(H708,'3-Productie normen'!A:N,11,FALSE)</f>
        <v>0</v>
      </c>
      <c r="T708" s="248"/>
      <c r="V708" s="249">
        <f t="shared" si="35"/>
        <v>7687.6800000000021</v>
      </c>
    </row>
    <row r="709" spans="1:22" ht="14.15" customHeight="1">
      <c r="A709" s="67">
        <v>709</v>
      </c>
      <c r="B709" s="450" t="s">
        <v>128</v>
      </c>
      <c r="C709" s="450" t="s">
        <v>129</v>
      </c>
      <c r="D709" s="219" t="s">
        <v>12</v>
      </c>
      <c r="E709" s="243" t="s">
        <v>448</v>
      </c>
      <c r="F709" s="244" t="s">
        <v>665</v>
      </c>
      <c r="G709" s="65" t="s">
        <v>242</v>
      </c>
      <c r="H709" s="234" t="s">
        <v>242</v>
      </c>
      <c r="I709" s="65" t="s">
        <v>296</v>
      </c>
      <c r="J709" s="316" t="s">
        <v>297</v>
      </c>
      <c r="K709" s="245">
        <v>20.64</v>
      </c>
      <c r="L709" s="246">
        <f t="shared" si="34"/>
        <v>208</v>
      </c>
      <c r="M709" s="188">
        <v>208</v>
      </c>
      <c r="N709" s="188"/>
      <c r="O709" s="187" t="e">
        <f>IF(M709="nio",0,IF(M709&gt;0,M709*K709/Q709,0))*VLOOKUP(B709,'2-Kosten per locatie'!$A$13:$G$46,7,FALSE)</f>
        <v>#DIV/0!</v>
      </c>
      <c r="P709" s="187">
        <f>IF(N709&gt;0,N709*K709/R709,0)*VLOOKUP(B709,'2-Kosten per locatie'!$A$13:$G$46,7,FALSE)</f>
        <v>0</v>
      </c>
      <c r="Q709" s="247">
        <f>IF(M709="nio",0,IF(M709&gt;0,VLOOKUP(H709,'3-Productie normen'!A:K,VLOOKUP(M709,'3-Productie normen'!$B$31:$C$36,2,FALSE),FALSE)))</f>
        <v>0</v>
      </c>
      <c r="R709" s="247">
        <f t="shared" si="33"/>
        <v>0</v>
      </c>
      <c r="S709" s="248">
        <f>VLOOKUP(H709,'3-Productie normen'!A:N,11,FALSE)</f>
        <v>0</v>
      </c>
      <c r="T709" s="248"/>
      <c r="V709" s="249">
        <f t="shared" si="35"/>
        <v>4293.12</v>
      </c>
    </row>
    <row r="710" spans="1:22" ht="14.15" customHeight="1">
      <c r="A710" s="67">
        <v>710</v>
      </c>
      <c r="B710" s="450" t="s">
        <v>128</v>
      </c>
      <c r="C710" s="450" t="s">
        <v>129</v>
      </c>
      <c r="D710" s="219" t="s">
        <v>12</v>
      </c>
      <c r="E710" s="243" t="s">
        <v>448</v>
      </c>
      <c r="F710" s="244" t="s">
        <v>666</v>
      </c>
      <c r="G710" s="481" t="s">
        <v>345</v>
      </c>
      <c r="H710" s="230" t="s">
        <v>232</v>
      </c>
      <c r="I710" s="65" t="s">
        <v>374</v>
      </c>
      <c r="J710" s="316" t="s">
        <v>276</v>
      </c>
      <c r="K710" s="245">
        <v>7.2799999999999994</v>
      </c>
      <c r="L710" s="246">
        <f t="shared" si="34"/>
        <v>208</v>
      </c>
      <c r="M710" s="188">
        <v>208</v>
      </c>
      <c r="N710" s="188"/>
      <c r="O710" s="187" t="e">
        <f>IF(M710="nio",0,IF(M710&gt;0,M710*K710/Q710,0))*VLOOKUP(B710,'2-Kosten per locatie'!$A$13:$G$46,7,FALSE)</f>
        <v>#DIV/0!</v>
      </c>
      <c r="P710" s="187">
        <f>IF(N710&gt;0,N710*K710/R710,0)*VLOOKUP(B710,'2-Kosten per locatie'!$A$13:$G$46,7,FALSE)</f>
        <v>0</v>
      </c>
      <c r="Q710" s="247">
        <f>IF(M710="nio",0,IF(M710&gt;0,VLOOKUP(H710,'3-Productie normen'!A:K,VLOOKUP(M710,'3-Productie normen'!$B$31:$C$36,2,FALSE),FALSE)))</f>
        <v>0</v>
      </c>
      <c r="R710" s="247">
        <f t="shared" ref="R710:R773" si="36">IF(N710&gt;0,Q710*$R$8,0)</f>
        <v>0</v>
      </c>
      <c r="S710" s="248">
        <f>VLOOKUP(H710,'3-Productie normen'!A:N,11,FALSE)</f>
        <v>0</v>
      </c>
      <c r="T710" s="248"/>
      <c r="V710" s="249">
        <f t="shared" si="35"/>
        <v>1514.2399999999998</v>
      </c>
    </row>
    <row r="711" spans="1:22" ht="14.15" customHeight="1">
      <c r="A711" s="67">
        <v>711</v>
      </c>
      <c r="B711" s="482" t="s">
        <v>128</v>
      </c>
      <c r="C711" s="482" t="s">
        <v>129</v>
      </c>
      <c r="D711" s="447" t="s">
        <v>12</v>
      </c>
      <c r="E711" s="492" t="s">
        <v>448</v>
      </c>
      <c r="F711" s="493" t="s">
        <v>667</v>
      </c>
      <c r="G711" s="494" t="s">
        <v>603</v>
      </c>
      <c r="H711" s="230" t="s">
        <v>227</v>
      </c>
      <c r="I711" s="449" t="s">
        <v>323</v>
      </c>
      <c r="J711" s="495" t="s">
        <v>324</v>
      </c>
      <c r="K711" s="496">
        <v>2.9</v>
      </c>
      <c r="L711" s="246">
        <f t="shared" si="34"/>
        <v>208</v>
      </c>
      <c r="M711" s="188">
        <v>208</v>
      </c>
      <c r="N711" s="188"/>
      <c r="O711" s="187" t="e">
        <f>IF(M711="nio",0,IF(M711&gt;0,M711*K711/Q711,0))*VLOOKUP(B711,'2-Kosten per locatie'!$A$13:$G$46,7,FALSE)</f>
        <v>#DIV/0!</v>
      </c>
      <c r="P711" s="187">
        <f>IF(N711&gt;0,N711*K711/R711,0)*VLOOKUP(B711,'2-Kosten per locatie'!$A$13:$G$46,7,FALSE)</f>
        <v>0</v>
      </c>
      <c r="Q711" s="247">
        <f>IF(M711="nio",0,IF(M711&gt;0,VLOOKUP(H711,'3-Productie normen'!A:K,VLOOKUP(M711,'3-Productie normen'!$B$31:$C$36,2,FALSE),FALSE)))</f>
        <v>0</v>
      </c>
      <c r="R711" s="247">
        <f t="shared" si="36"/>
        <v>0</v>
      </c>
      <c r="S711" s="248">
        <f>VLOOKUP(H711,'3-Productie normen'!A:N,11,FALSE)</f>
        <v>0</v>
      </c>
      <c r="T711" s="248"/>
      <c r="V711" s="249">
        <f t="shared" si="35"/>
        <v>603.19999999999993</v>
      </c>
    </row>
    <row r="712" spans="1:22" ht="14.15" customHeight="1">
      <c r="A712" s="67">
        <v>712</v>
      </c>
      <c r="B712" s="482" t="s">
        <v>128</v>
      </c>
      <c r="C712" s="482" t="s">
        <v>129</v>
      </c>
      <c r="D712" s="447" t="s">
        <v>12</v>
      </c>
      <c r="E712" s="492" t="s">
        <v>448</v>
      </c>
      <c r="F712" s="493" t="s">
        <v>668</v>
      </c>
      <c r="G712" s="494" t="s">
        <v>669</v>
      </c>
      <c r="H712" s="230" t="s">
        <v>227</v>
      </c>
      <c r="I712" s="449" t="s">
        <v>323</v>
      </c>
      <c r="J712" s="495" t="s">
        <v>324</v>
      </c>
      <c r="K712" s="496">
        <v>2.9</v>
      </c>
      <c r="L712" s="246">
        <f t="shared" si="34"/>
        <v>208</v>
      </c>
      <c r="M712" s="188">
        <v>208</v>
      </c>
      <c r="N712" s="188"/>
      <c r="O712" s="187" t="e">
        <f>IF(M712="nio",0,IF(M712&gt;0,M712*K712/Q712,0))*VLOOKUP(B712,'2-Kosten per locatie'!$A$13:$G$46,7,FALSE)</f>
        <v>#DIV/0!</v>
      </c>
      <c r="P712" s="187">
        <f>IF(N712&gt;0,N712*K712/R712,0)*VLOOKUP(B712,'2-Kosten per locatie'!$A$13:$G$46,7,FALSE)</f>
        <v>0</v>
      </c>
      <c r="Q712" s="247">
        <f>IF(M712="nio",0,IF(M712&gt;0,VLOOKUP(H712,'3-Productie normen'!A:K,VLOOKUP(M712,'3-Productie normen'!$B$31:$C$36,2,FALSE),FALSE)))</f>
        <v>0</v>
      </c>
      <c r="R712" s="247">
        <f t="shared" si="36"/>
        <v>0</v>
      </c>
      <c r="S712" s="248">
        <f>VLOOKUP(H712,'3-Productie normen'!A:N,11,FALSE)</f>
        <v>0</v>
      </c>
      <c r="T712" s="248"/>
      <c r="V712" s="249">
        <f t="shared" si="35"/>
        <v>603.19999999999993</v>
      </c>
    </row>
    <row r="713" spans="1:22" ht="14.15" customHeight="1">
      <c r="A713" s="67">
        <v>713</v>
      </c>
      <c r="B713" s="482" t="s">
        <v>128</v>
      </c>
      <c r="C713" s="482" t="s">
        <v>129</v>
      </c>
      <c r="D713" s="447" t="s">
        <v>12</v>
      </c>
      <c r="E713" s="492" t="s">
        <v>448</v>
      </c>
      <c r="F713" s="493" t="s">
        <v>670</v>
      </c>
      <c r="G713" s="494" t="s">
        <v>376</v>
      </c>
      <c r="H713" s="230" t="s">
        <v>243</v>
      </c>
      <c r="I713" s="449" t="s">
        <v>323</v>
      </c>
      <c r="J713" s="495" t="s">
        <v>324</v>
      </c>
      <c r="K713" s="496">
        <v>18.37</v>
      </c>
      <c r="L713" s="246">
        <f t="shared" si="34"/>
        <v>208</v>
      </c>
      <c r="M713" s="188">
        <v>208</v>
      </c>
      <c r="N713" s="188"/>
      <c r="O713" s="187" t="e">
        <f>IF(M713="nio",0,IF(M713&gt;0,M713*K713/Q713,0))*VLOOKUP(B713,'2-Kosten per locatie'!$A$13:$G$46,7,FALSE)</f>
        <v>#DIV/0!</v>
      </c>
      <c r="P713" s="187">
        <f>IF(N713&gt;0,N713*K713/R713,0)*VLOOKUP(B713,'2-Kosten per locatie'!$A$13:$G$46,7,FALSE)</f>
        <v>0</v>
      </c>
      <c r="Q713" s="247">
        <f>IF(M713="nio",0,IF(M713&gt;0,VLOOKUP(H713,'3-Productie normen'!A:K,VLOOKUP(M713,'3-Productie normen'!$B$31:$C$36,2,FALSE),FALSE)))</f>
        <v>0</v>
      </c>
      <c r="R713" s="247">
        <f t="shared" si="36"/>
        <v>0</v>
      </c>
      <c r="S713" s="248">
        <f>VLOOKUP(H713,'3-Productie normen'!A:N,11,FALSE)</f>
        <v>0</v>
      </c>
      <c r="T713" s="248"/>
      <c r="V713" s="249">
        <f t="shared" si="35"/>
        <v>3820.96</v>
      </c>
    </row>
    <row r="714" spans="1:22" ht="14.15" customHeight="1">
      <c r="A714" s="67">
        <v>714</v>
      </c>
      <c r="B714" s="482" t="s">
        <v>128</v>
      </c>
      <c r="C714" s="482" t="s">
        <v>129</v>
      </c>
      <c r="D714" s="447" t="s">
        <v>12</v>
      </c>
      <c r="E714" s="492" t="s">
        <v>448</v>
      </c>
      <c r="F714" s="493" t="s">
        <v>671</v>
      </c>
      <c r="G714" s="494" t="s">
        <v>376</v>
      </c>
      <c r="H714" s="230" t="s">
        <v>243</v>
      </c>
      <c r="I714" s="449" t="s">
        <v>323</v>
      </c>
      <c r="J714" s="495" t="s">
        <v>324</v>
      </c>
      <c r="K714" s="496">
        <v>18.54</v>
      </c>
      <c r="L714" s="246">
        <f t="shared" ref="L714:L777" si="37">SUM(M714:N714)</f>
        <v>208</v>
      </c>
      <c r="M714" s="188">
        <v>208</v>
      </c>
      <c r="N714" s="188"/>
      <c r="O714" s="187" t="e">
        <f>IF(M714="nio",0,IF(M714&gt;0,M714*K714/Q714,0))*VLOOKUP(B714,'2-Kosten per locatie'!$A$13:$G$46,7,FALSE)</f>
        <v>#DIV/0!</v>
      </c>
      <c r="P714" s="187">
        <f>IF(N714&gt;0,N714*K714/R714,0)*VLOOKUP(B714,'2-Kosten per locatie'!$A$13:$G$46,7,FALSE)</f>
        <v>0</v>
      </c>
      <c r="Q714" s="247">
        <f>IF(M714="nio",0,IF(M714&gt;0,VLOOKUP(H714,'3-Productie normen'!A:K,VLOOKUP(M714,'3-Productie normen'!$B$31:$C$36,2,FALSE),FALSE)))</f>
        <v>0</v>
      </c>
      <c r="R714" s="247">
        <f t="shared" si="36"/>
        <v>0</v>
      </c>
      <c r="S714" s="248">
        <f>VLOOKUP(H714,'3-Productie normen'!A:N,11,FALSE)</f>
        <v>0</v>
      </c>
      <c r="T714" s="248"/>
      <c r="V714" s="249">
        <f t="shared" si="35"/>
        <v>3856.3199999999997</v>
      </c>
    </row>
    <row r="715" spans="1:22" ht="14.15" customHeight="1">
      <c r="A715" s="67">
        <v>715</v>
      </c>
      <c r="B715" s="482" t="s">
        <v>128</v>
      </c>
      <c r="C715" s="482" t="s">
        <v>129</v>
      </c>
      <c r="D715" s="447" t="s">
        <v>12</v>
      </c>
      <c r="E715" s="492" t="s">
        <v>448</v>
      </c>
      <c r="F715" s="493" t="s">
        <v>672</v>
      </c>
      <c r="G715" s="494" t="s">
        <v>603</v>
      </c>
      <c r="H715" s="230" t="s">
        <v>227</v>
      </c>
      <c r="I715" s="449" t="s">
        <v>323</v>
      </c>
      <c r="J715" s="495" t="s">
        <v>324</v>
      </c>
      <c r="K715" s="496">
        <v>2.9</v>
      </c>
      <c r="L715" s="246">
        <f t="shared" si="37"/>
        <v>208</v>
      </c>
      <c r="M715" s="188">
        <v>208</v>
      </c>
      <c r="N715" s="188"/>
      <c r="O715" s="187" t="e">
        <f>IF(M715="nio",0,IF(M715&gt;0,M715*K715/Q715,0))*VLOOKUP(B715,'2-Kosten per locatie'!$A$13:$G$46,7,FALSE)</f>
        <v>#DIV/0!</v>
      </c>
      <c r="P715" s="187">
        <f>IF(N715&gt;0,N715*K715/R715,0)*VLOOKUP(B715,'2-Kosten per locatie'!$A$13:$G$46,7,FALSE)</f>
        <v>0</v>
      </c>
      <c r="Q715" s="247">
        <f>IF(M715="nio",0,IF(M715&gt;0,VLOOKUP(H715,'3-Productie normen'!A:K,VLOOKUP(M715,'3-Productie normen'!$B$31:$C$36,2,FALSE),FALSE)))</f>
        <v>0</v>
      </c>
      <c r="R715" s="247">
        <f t="shared" si="36"/>
        <v>0</v>
      </c>
      <c r="S715" s="248">
        <f>VLOOKUP(H715,'3-Productie normen'!A:N,11,FALSE)</f>
        <v>0</v>
      </c>
      <c r="T715" s="248"/>
      <c r="V715" s="249">
        <f t="shared" si="35"/>
        <v>603.19999999999993</v>
      </c>
    </row>
    <row r="716" spans="1:22" ht="14.15" customHeight="1">
      <c r="A716" s="67">
        <v>716</v>
      </c>
      <c r="B716" s="482" t="s">
        <v>128</v>
      </c>
      <c r="C716" s="482" t="s">
        <v>129</v>
      </c>
      <c r="D716" s="447" t="s">
        <v>12</v>
      </c>
      <c r="E716" s="492" t="s">
        <v>448</v>
      </c>
      <c r="F716" s="493" t="s">
        <v>673</v>
      </c>
      <c r="G716" s="494" t="s">
        <v>603</v>
      </c>
      <c r="H716" s="230" t="s">
        <v>227</v>
      </c>
      <c r="I716" s="449" t="s">
        <v>323</v>
      </c>
      <c r="J716" s="495" t="s">
        <v>324</v>
      </c>
      <c r="K716" s="496">
        <v>2.9</v>
      </c>
      <c r="L716" s="246">
        <f t="shared" si="37"/>
        <v>208</v>
      </c>
      <c r="M716" s="188">
        <v>208</v>
      </c>
      <c r="N716" s="188"/>
      <c r="O716" s="187" t="e">
        <f>IF(M716="nio",0,IF(M716&gt;0,M716*K716/Q716,0))*VLOOKUP(B716,'2-Kosten per locatie'!$A$13:$G$46,7,FALSE)</f>
        <v>#DIV/0!</v>
      </c>
      <c r="P716" s="187">
        <f>IF(N716&gt;0,N716*K716/R716,0)*VLOOKUP(B716,'2-Kosten per locatie'!$A$13:$G$46,7,FALSE)</f>
        <v>0</v>
      </c>
      <c r="Q716" s="247">
        <f>IF(M716="nio",0,IF(M716&gt;0,VLOOKUP(H716,'3-Productie normen'!A:K,VLOOKUP(M716,'3-Productie normen'!$B$31:$C$36,2,FALSE),FALSE)))</f>
        <v>0</v>
      </c>
      <c r="R716" s="247">
        <f t="shared" si="36"/>
        <v>0</v>
      </c>
      <c r="S716" s="248">
        <f>VLOOKUP(H716,'3-Productie normen'!A:N,11,FALSE)</f>
        <v>0</v>
      </c>
      <c r="T716" s="248"/>
      <c r="V716" s="249">
        <f t="shared" si="35"/>
        <v>603.19999999999993</v>
      </c>
    </row>
    <row r="717" spans="1:22" ht="14.15" customHeight="1">
      <c r="A717" s="67">
        <v>717</v>
      </c>
      <c r="B717" s="450" t="s">
        <v>128</v>
      </c>
      <c r="C717" s="450" t="s">
        <v>129</v>
      </c>
      <c r="D717" s="219" t="s">
        <v>12</v>
      </c>
      <c r="E717" s="243" t="s">
        <v>448</v>
      </c>
      <c r="F717" s="244" t="s">
        <v>674</v>
      </c>
      <c r="G717" s="481" t="s">
        <v>373</v>
      </c>
      <c r="H717" s="230" t="s">
        <v>240</v>
      </c>
      <c r="I717" s="65" t="s">
        <v>374</v>
      </c>
      <c r="J717" s="316" t="s">
        <v>286</v>
      </c>
      <c r="K717" s="245">
        <v>4.16</v>
      </c>
      <c r="L717" s="246">
        <f t="shared" si="37"/>
        <v>416</v>
      </c>
      <c r="M717" s="188">
        <v>208</v>
      </c>
      <c r="N717" s="188">
        <v>208</v>
      </c>
      <c r="O717" s="187" t="e">
        <f>IF(M717="nio",0,IF(M717&gt;0,M717*K717/Q717,0))*VLOOKUP(B717,'2-Kosten per locatie'!$A$13:$G$46,7,FALSE)</f>
        <v>#DIV/0!</v>
      </c>
      <c r="P717" s="187" t="e">
        <f>IF(N717&gt;0,N717*K717/R717,0)*VLOOKUP(B717,'2-Kosten per locatie'!$A$13:$G$46,7,FALSE)</f>
        <v>#DIV/0!</v>
      </c>
      <c r="Q717" s="247">
        <f>IF(M717="nio",0,IF(M717&gt;0,VLOOKUP(H717,'3-Productie normen'!A:K,VLOOKUP(M717,'3-Productie normen'!$B$31:$C$36,2,FALSE),FALSE)))</f>
        <v>0</v>
      </c>
      <c r="R717" s="247">
        <f t="shared" si="36"/>
        <v>0</v>
      </c>
      <c r="S717" s="248">
        <f>VLOOKUP(H717,'3-Productie normen'!A:N,11,FALSE)</f>
        <v>0</v>
      </c>
      <c r="T717" s="248"/>
      <c r="V717" s="249">
        <f t="shared" si="35"/>
        <v>1730.56</v>
      </c>
    </row>
    <row r="718" spans="1:22" ht="14.15" customHeight="1">
      <c r="A718" s="67">
        <v>718</v>
      </c>
      <c r="B718" s="450" t="s">
        <v>128</v>
      </c>
      <c r="C718" s="450" t="s">
        <v>129</v>
      </c>
      <c r="D718" s="219" t="s">
        <v>12</v>
      </c>
      <c r="E718" s="243" t="s">
        <v>448</v>
      </c>
      <c r="F718" s="244" t="s">
        <v>675</v>
      </c>
      <c r="G718" s="481" t="s">
        <v>373</v>
      </c>
      <c r="H718" s="230" t="s">
        <v>240</v>
      </c>
      <c r="I718" s="65" t="s">
        <v>374</v>
      </c>
      <c r="J718" s="316" t="s">
        <v>286</v>
      </c>
      <c r="K718" s="245">
        <v>5.04</v>
      </c>
      <c r="L718" s="246">
        <f t="shared" si="37"/>
        <v>416</v>
      </c>
      <c r="M718" s="188">
        <v>208</v>
      </c>
      <c r="N718" s="188">
        <v>208</v>
      </c>
      <c r="O718" s="187" t="e">
        <f>IF(M718="nio",0,IF(M718&gt;0,M718*K718/Q718,0))*VLOOKUP(B718,'2-Kosten per locatie'!$A$13:$G$46,7,FALSE)</f>
        <v>#DIV/0!</v>
      </c>
      <c r="P718" s="187" t="e">
        <f>IF(N718&gt;0,N718*K718/R718,0)*VLOOKUP(B718,'2-Kosten per locatie'!$A$13:$G$46,7,FALSE)</f>
        <v>#DIV/0!</v>
      </c>
      <c r="Q718" s="247">
        <f>IF(M718="nio",0,IF(M718&gt;0,VLOOKUP(H718,'3-Productie normen'!A:K,VLOOKUP(M718,'3-Productie normen'!$B$31:$C$36,2,FALSE),FALSE)))</f>
        <v>0</v>
      </c>
      <c r="R718" s="247">
        <f t="shared" si="36"/>
        <v>0</v>
      </c>
      <c r="S718" s="248">
        <f>VLOOKUP(H718,'3-Productie normen'!A:N,11,FALSE)</f>
        <v>0</v>
      </c>
      <c r="T718" s="248"/>
      <c r="V718" s="249">
        <f t="shared" si="35"/>
        <v>2096.64</v>
      </c>
    </row>
    <row r="719" spans="1:22" ht="14.15" customHeight="1">
      <c r="A719" s="67">
        <v>719</v>
      </c>
      <c r="B719" s="450" t="s">
        <v>128</v>
      </c>
      <c r="C719" s="450" t="s">
        <v>129</v>
      </c>
      <c r="D719" s="219" t="s">
        <v>12</v>
      </c>
      <c r="E719" s="243" t="s">
        <v>448</v>
      </c>
      <c r="F719" s="244" t="s">
        <v>676</v>
      </c>
      <c r="G719" s="481" t="s">
        <v>345</v>
      </c>
      <c r="H719" s="230" t="s">
        <v>232</v>
      </c>
      <c r="I719" s="65" t="s">
        <v>374</v>
      </c>
      <c r="J719" s="316" t="s">
        <v>276</v>
      </c>
      <c r="K719" s="245">
        <v>7.48</v>
      </c>
      <c r="L719" s="246">
        <f t="shared" si="37"/>
        <v>208</v>
      </c>
      <c r="M719" s="188">
        <v>208</v>
      </c>
      <c r="N719" s="188"/>
      <c r="O719" s="187" t="e">
        <f>IF(M719="nio",0,IF(M719&gt;0,M719*K719/Q719,0))*VLOOKUP(B719,'2-Kosten per locatie'!$A$13:$G$46,7,FALSE)</f>
        <v>#DIV/0!</v>
      </c>
      <c r="P719" s="187">
        <f>IF(N719&gt;0,N719*K719/R719,0)*VLOOKUP(B719,'2-Kosten per locatie'!$A$13:$G$46,7,FALSE)</f>
        <v>0</v>
      </c>
      <c r="Q719" s="247">
        <f>IF(M719="nio",0,IF(M719&gt;0,VLOOKUP(H719,'3-Productie normen'!A:K,VLOOKUP(M719,'3-Productie normen'!$B$31:$C$36,2,FALSE),FALSE)))</f>
        <v>0</v>
      </c>
      <c r="R719" s="247">
        <f t="shared" si="36"/>
        <v>0</v>
      </c>
      <c r="S719" s="248">
        <f>VLOOKUP(H719,'3-Productie normen'!A:N,11,FALSE)</f>
        <v>0</v>
      </c>
      <c r="T719" s="248"/>
      <c r="V719" s="249">
        <f t="shared" si="35"/>
        <v>1555.8400000000001</v>
      </c>
    </row>
    <row r="720" spans="1:22" ht="14.15" customHeight="1">
      <c r="A720" s="67">
        <v>720</v>
      </c>
      <c r="B720" s="450" t="s">
        <v>128</v>
      </c>
      <c r="C720" s="450" t="s">
        <v>129</v>
      </c>
      <c r="D720" s="219" t="s">
        <v>12</v>
      </c>
      <c r="E720" s="243" t="s">
        <v>448</v>
      </c>
      <c r="F720" s="244" t="s">
        <v>677</v>
      </c>
      <c r="G720" s="65" t="s">
        <v>242</v>
      </c>
      <c r="H720" s="234" t="s">
        <v>242</v>
      </c>
      <c r="I720" s="65" t="s">
        <v>296</v>
      </c>
      <c r="J720" s="316" t="s">
        <v>297</v>
      </c>
      <c r="K720" s="245">
        <v>20.64</v>
      </c>
      <c r="L720" s="246">
        <f t="shared" si="37"/>
        <v>208</v>
      </c>
      <c r="M720" s="188">
        <v>208</v>
      </c>
      <c r="N720" s="188"/>
      <c r="O720" s="187" t="e">
        <f>IF(M720="nio",0,IF(M720&gt;0,M720*K720/Q720,0))*VLOOKUP(B720,'2-Kosten per locatie'!$A$13:$G$46,7,FALSE)</f>
        <v>#DIV/0!</v>
      </c>
      <c r="P720" s="187">
        <f>IF(N720&gt;0,N720*K720/R720,0)*VLOOKUP(B720,'2-Kosten per locatie'!$A$13:$G$46,7,FALSE)</f>
        <v>0</v>
      </c>
      <c r="Q720" s="247">
        <f>IF(M720="nio",0,IF(M720&gt;0,VLOOKUP(H720,'3-Productie normen'!A:K,VLOOKUP(M720,'3-Productie normen'!$B$31:$C$36,2,FALSE),FALSE)))</f>
        <v>0</v>
      </c>
      <c r="R720" s="247">
        <f t="shared" si="36"/>
        <v>0</v>
      </c>
      <c r="S720" s="248">
        <f>VLOOKUP(H720,'3-Productie normen'!A:N,11,FALSE)</f>
        <v>0</v>
      </c>
      <c r="T720" s="248"/>
      <c r="V720" s="249">
        <f t="shared" si="35"/>
        <v>4293.12</v>
      </c>
    </row>
    <row r="721" spans="1:22" ht="14.15" customHeight="1">
      <c r="A721" s="67">
        <v>721</v>
      </c>
      <c r="B721" s="450" t="s">
        <v>128</v>
      </c>
      <c r="C721" s="450" t="s">
        <v>129</v>
      </c>
      <c r="D721" s="219" t="s">
        <v>12</v>
      </c>
      <c r="E721" s="243" t="s">
        <v>678</v>
      </c>
      <c r="F721" s="244" t="s">
        <v>679</v>
      </c>
      <c r="G721" s="481" t="s">
        <v>465</v>
      </c>
      <c r="H721" s="230" t="s">
        <v>227</v>
      </c>
      <c r="I721" s="65" t="s">
        <v>323</v>
      </c>
      <c r="J721" s="316" t="s">
        <v>324</v>
      </c>
      <c r="K721" s="245">
        <v>51.84</v>
      </c>
      <c r="L721" s="246">
        <f t="shared" si="37"/>
        <v>255</v>
      </c>
      <c r="M721" s="188">
        <v>255</v>
      </c>
      <c r="N721" s="188"/>
      <c r="O721" s="187" t="e">
        <f>IF(M721="nio",0,IF(M721&gt;0,M721*K721/Q721,0))*VLOOKUP(B721,'2-Kosten per locatie'!$A$13:$G$46,7,FALSE)</f>
        <v>#DIV/0!</v>
      </c>
      <c r="P721" s="187">
        <f>IF(N721&gt;0,N721*K721/R721,0)*VLOOKUP(B721,'2-Kosten per locatie'!$A$13:$G$46,7,FALSE)</f>
        <v>0</v>
      </c>
      <c r="Q721" s="247">
        <f>IF(M721="nio",0,IF(M721&gt;0,VLOOKUP(H721,'3-Productie normen'!A:K,VLOOKUP(M721,'3-Productie normen'!$B$31:$C$36,2,FALSE),FALSE)))</f>
        <v>0</v>
      </c>
      <c r="R721" s="247">
        <f t="shared" si="36"/>
        <v>0</v>
      </c>
      <c r="S721" s="248">
        <f>VLOOKUP(H721,'3-Productie normen'!A:N,11,FALSE)</f>
        <v>0</v>
      </c>
      <c r="T721" s="248"/>
      <c r="V721" s="249">
        <f t="shared" si="35"/>
        <v>13219.2</v>
      </c>
    </row>
    <row r="722" spans="1:22" ht="14.15" customHeight="1">
      <c r="A722" s="67">
        <v>722</v>
      </c>
      <c r="B722" s="450" t="s">
        <v>128</v>
      </c>
      <c r="C722" s="450" t="s">
        <v>129</v>
      </c>
      <c r="D722" s="219" t="s">
        <v>12</v>
      </c>
      <c r="E722" s="243" t="s">
        <v>678</v>
      </c>
      <c r="F722" s="244" t="s">
        <v>680</v>
      </c>
      <c r="G722" s="481" t="s">
        <v>376</v>
      </c>
      <c r="H722" s="230" t="s">
        <v>243</v>
      </c>
      <c r="I722" s="65" t="s">
        <v>323</v>
      </c>
      <c r="J722" s="316" t="s">
        <v>324</v>
      </c>
      <c r="K722" s="245">
        <v>15.2</v>
      </c>
      <c r="L722" s="246">
        <f t="shared" si="37"/>
        <v>255</v>
      </c>
      <c r="M722" s="188">
        <v>255</v>
      </c>
      <c r="N722" s="188"/>
      <c r="O722" s="187" t="e">
        <f>IF(M722="nio",0,IF(M722&gt;0,M722*K722/Q722,0))*VLOOKUP(B722,'2-Kosten per locatie'!$A$13:$G$46,7,FALSE)</f>
        <v>#DIV/0!</v>
      </c>
      <c r="P722" s="187">
        <f>IF(N722&gt;0,N722*K722/R722,0)*VLOOKUP(B722,'2-Kosten per locatie'!$A$13:$G$46,7,FALSE)</f>
        <v>0</v>
      </c>
      <c r="Q722" s="247">
        <f>IF(M722="nio",0,IF(M722&gt;0,VLOOKUP(H722,'3-Productie normen'!A:K,VLOOKUP(M722,'3-Productie normen'!$B$31:$C$36,2,FALSE),FALSE)))</f>
        <v>0</v>
      </c>
      <c r="R722" s="247">
        <f t="shared" si="36"/>
        <v>0</v>
      </c>
      <c r="S722" s="248">
        <f>VLOOKUP(H722,'3-Productie normen'!A:N,11,FALSE)</f>
        <v>0</v>
      </c>
      <c r="T722" s="248"/>
      <c r="V722" s="249">
        <f t="shared" si="35"/>
        <v>3876</v>
      </c>
    </row>
    <row r="723" spans="1:22" ht="14.15" customHeight="1">
      <c r="A723" s="67">
        <v>723</v>
      </c>
      <c r="B723" s="450" t="s">
        <v>128</v>
      </c>
      <c r="C723" s="450" t="s">
        <v>129</v>
      </c>
      <c r="D723" s="219" t="s">
        <v>12</v>
      </c>
      <c r="E723" s="243" t="s">
        <v>678</v>
      </c>
      <c r="F723" s="244" t="s">
        <v>681</v>
      </c>
      <c r="G723" s="481" t="s">
        <v>470</v>
      </c>
      <c r="H723" s="230" t="s">
        <v>227</v>
      </c>
      <c r="I723" s="65" t="s">
        <v>374</v>
      </c>
      <c r="J723" s="316" t="s">
        <v>276</v>
      </c>
      <c r="K723" s="245">
        <v>8.36</v>
      </c>
      <c r="L723" s="246">
        <f t="shared" si="37"/>
        <v>255</v>
      </c>
      <c r="M723" s="188">
        <v>255</v>
      </c>
      <c r="N723" s="188"/>
      <c r="O723" s="187" t="e">
        <f>IF(M723="nio",0,IF(M723&gt;0,M723*K723/Q723,0))*VLOOKUP(B723,'2-Kosten per locatie'!$A$13:$G$46,7,FALSE)</f>
        <v>#DIV/0!</v>
      </c>
      <c r="P723" s="187">
        <f>IF(N723&gt;0,N723*K723/R723,0)*VLOOKUP(B723,'2-Kosten per locatie'!$A$13:$G$46,7,FALSE)</f>
        <v>0</v>
      </c>
      <c r="Q723" s="247">
        <f>IF(M723="nio",0,IF(M723&gt;0,VLOOKUP(H723,'3-Productie normen'!A:K,VLOOKUP(M723,'3-Productie normen'!$B$31:$C$36,2,FALSE),FALSE)))</f>
        <v>0</v>
      </c>
      <c r="R723" s="247">
        <f t="shared" si="36"/>
        <v>0</v>
      </c>
      <c r="S723" s="248">
        <f>VLOOKUP(H723,'3-Productie normen'!A:N,11,FALSE)</f>
        <v>0</v>
      </c>
      <c r="T723" s="248"/>
      <c r="V723" s="249">
        <f t="shared" si="35"/>
        <v>2131.7999999999997</v>
      </c>
    </row>
    <row r="724" spans="1:22" ht="14.15" customHeight="1">
      <c r="A724" s="67">
        <v>724</v>
      </c>
      <c r="B724" s="450" t="s">
        <v>128</v>
      </c>
      <c r="C724" s="450" t="s">
        <v>129</v>
      </c>
      <c r="D724" s="219" t="s">
        <v>12</v>
      </c>
      <c r="E724" s="243" t="s">
        <v>678</v>
      </c>
      <c r="F724" s="244" t="s">
        <v>682</v>
      </c>
      <c r="G724" s="481" t="s">
        <v>283</v>
      </c>
      <c r="H724" s="230" t="s">
        <v>232</v>
      </c>
      <c r="I724" s="65" t="s">
        <v>374</v>
      </c>
      <c r="J724" s="316" t="s">
        <v>276</v>
      </c>
      <c r="K724" s="245">
        <v>5.28</v>
      </c>
      <c r="L724" s="246">
        <f t="shared" si="37"/>
        <v>255</v>
      </c>
      <c r="M724" s="188">
        <v>255</v>
      </c>
      <c r="N724" s="188"/>
      <c r="O724" s="187" t="e">
        <f>IF(M724="nio",0,IF(M724&gt;0,M724*K724/Q724,0))*VLOOKUP(B724,'2-Kosten per locatie'!$A$13:$G$46,7,FALSE)</f>
        <v>#DIV/0!</v>
      </c>
      <c r="P724" s="187">
        <f>IF(N724&gt;0,N724*K724/R724,0)*VLOOKUP(B724,'2-Kosten per locatie'!$A$13:$G$46,7,FALSE)</f>
        <v>0</v>
      </c>
      <c r="Q724" s="247">
        <f>IF(M724="nio",0,IF(M724&gt;0,VLOOKUP(H724,'3-Productie normen'!A:K,VLOOKUP(M724,'3-Productie normen'!$B$31:$C$36,2,FALSE),FALSE)))</f>
        <v>0</v>
      </c>
      <c r="R724" s="247">
        <f t="shared" si="36"/>
        <v>0</v>
      </c>
      <c r="S724" s="248">
        <f>VLOOKUP(H724,'3-Productie normen'!A:N,11,FALSE)</f>
        <v>0</v>
      </c>
      <c r="T724" s="248"/>
      <c r="V724" s="249">
        <f t="shared" si="35"/>
        <v>1346.4</v>
      </c>
    </row>
    <row r="725" spans="1:22" ht="14.15" customHeight="1">
      <c r="A725" s="67">
        <v>725</v>
      </c>
      <c r="B725" s="450" t="s">
        <v>128</v>
      </c>
      <c r="C725" s="450" t="s">
        <v>129</v>
      </c>
      <c r="D725" s="219" t="s">
        <v>12</v>
      </c>
      <c r="E725" s="243" t="s">
        <v>678</v>
      </c>
      <c r="F725" s="244" t="s">
        <v>683</v>
      </c>
      <c r="G725" s="481" t="s">
        <v>394</v>
      </c>
      <c r="H725" s="449" t="s">
        <v>237</v>
      </c>
      <c r="I725" s="65" t="s">
        <v>374</v>
      </c>
      <c r="J725" s="316" t="s">
        <v>276</v>
      </c>
      <c r="K725" s="245">
        <v>6</v>
      </c>
      <c r="L725" s="246">
        <f t="shared" si="37"/>
        <v>255</v>
      </c>
      <c r="M725" s="188">
        <v>255</v>
      </c>
      <c r="N725" s="188"/>
      <c r="O725" s="187" t="e">
        <f>IF(M725="nio",0,IF(M725&gt;0,M725*K725/Q725,0))*VLOOKUP(B725,'2-Kosten per locatie'!$A$13:$G$46,7,FALSE)</f>
        <v>#DIV/0!</v>
      </c>
      <c r="P725" s="187">
        <f>IF(N725&gt;0,N725*K725/R725,0)*VLOOKUP(B725,'2-Kosten per locatie'!$A$13:$G$46,7,FALSE)</f>
        <v>0</v>
      </c>
      <c r="Q725" s="247">
        <f>IF(M725="nio",0,IF(M725&gt;0,VLOOKUP(H725,'3-Productie normen'!A:K,VLOOKUP(M725,'3-Productie normen'!$B$31:$C$36,2,FALSE),FALSE)))</f>
        <v>0</v>
      </c>
      <c r="R725" s="247">
        <f t="shared" si="36"/>
        <v>0</v>
      </c>
      <c r="S725" s="248">
        <f>VLOOKUP(H725,'3-Productie normen'!A:N,11,FALSE)</f>
        <v>0</v>
      </c>
      <c r="T725" s="248"/>
      <c r="V725" s="249">
        <f t="shared" si="35"/>
        <v>1530</v>
      </c>
    </row>
    <row r="726" spans="1:22" ht="14.15" customHeight="1">
      <c r="A726" s="67">
        <v>726</v>
      </c>
      <c r="B726" s="450" t="s">
        <v>128</v>
      </c>
      <c r="C726" s="450" t="s">
        <v>129</v>
      </c>
      <c r="D726" s="219" t="s">
        <v>12</v>
      </c>
      <c r="E726" s="243" t="s">
        <v>678</v>
      </c>
      <c r="F726" s="244" t="s">
        <v>684</v>
      </c>
      <c r="G726" s="481" t="s">
        <v>376</v>
      </c>
      <c r="H726" s="230" t="s">
        <v>243</v>
      </c>
      <c r="I726" s="65" t="s">
        <v>323</v>
      </c>
      <c r="J726" s="316" t="s">
        <v>324</v>
      </c>
      <c r="K726" s="245">
        <v>10.88</v>
      </c>
      <c r="L726" s="246">
        <f t="shared" si="37"/>
        <v>255</v>
      </c>
      <c r="M726" s="188">
        <v>255</v>
      </c>
      <c r="N726" s="188"/>
      <c r="O726" s="187" t="e">
        <f>IF(M726="nio",0,IF(M726&gt;0,M726*K726/Q726,0))*VLOOKUP(B726,'2-Kosten per locatie'!$A$13:$G$46,7,FALSE)</f>
        <v>#DIV/0!</v>
      </c>
      <c r="P726" s="187">
        <f>IF(N726&gt;0,N726*K726/R726,0)*VLOOKUP(B726,'2-Kosten per locatie'!$A$13:$G$46,7,FALSE)</f>
        <v>0</v>
      </c>
      <c r="Q726" s="247">
        <f>IF(M726="nio",0,IF(M726&gt;0,VLOOKUP(H726,'3-Productie normen'!A:K,VLOOKUP(M726,'3-Productie normen'!$B$31:$C$36,2,FALSE),FALSE)))</f>
        <v>0</v>
      </c>
      <c r="R726" s="247">
        <f t="shared" si="36"/>
        <v>0</v>
      </c>
      <c r="S726" s="248">
        <f>VLOOKUP(H726,'3-Productie normen'!A:N,11,FALSE)</f>
        <v>0</v>
      </c>
      <c r="T726" s="248"/>
      <c r="V726" s="249">
        <f t="shared" si="35"/>
        <v>2774.4</v>
      </c>
    </row>
    <row r="727" spans="1:22" ht="14.15" customHeight="1">
      <c r="A727" s="67">
        <v>727</v>
      </c>
      <c r="B727" s="450" t="s">
        <v>128</v>
      </c>
      <c r="C727" s="450" t="s">
        <v>129</v>
      </c>
      <c r="D727" s="219" t="s">
        <v>12</v>
      </c>
      <c r="E727" s="243" t="s">
        <v>678</v>
      </c>
      <c r="F727" s="244" t="s">
        <v>685</v>
      </c>
      <c r="G727" s="481" t="s">
        <v>559</v>
      </c>
      <c r="H727" s="230" t="s">
        <v>232</v>
      </c>
      <c r="I727" s="65" t="s">
        <v>374</v>
      </c>
      <c r="J727" s="316" t="s">
        <v>276</v>
      </c>
      <c r="K727" s="245">
        <v>15.839999999999998</v>
      </c>
      <c r="L727" s="246">
        <f t="shared" si="37"/>
        <v>255</v>
      </c>
      <c r="M727" s="188">
        <v>255</v>
      </c>
      <c r="N727" s="188"/>
      <c r="O727" s="187" t="e">
        <f>IF(M727="nio",0,IF(M727&gt;0,M727*K727/Q727,0))*VLOOKUP(B727,'2-Kosten per locatie'!$A$13:$G$46,7,FALSE)</f>
        <v>#DIV/0!</v>
      </c>
      <c r="P727" s="187">
        <f>IF(N727&gt;0,N727*K727/R727,0)*VLOOKUP(B727,'2-Kosten per locatie'!$A$13:$G$46,7,FALSE)</f>
        <v>0</v>
      </c>
      <c r="Q727" s="247">
        <f>IF(M727="nio",0,IF(M727&gt;0,VLOOKUP(H727,'3-Productie normen'!A:K,VLOOKUP(M727,'3-Productie normen'!$B$31:$C$36,2,FALSE),FALSE)))</f>
        <v>0</v>
      </c>
      <c r="R727" s="247">
        <f t="shared" si="36"/>
        <v>0</v>
      </c>
      <c r="S727" s="248">
        <f>VLOOKUP(H727,'3-Productie normen'!A:N,11,FALSE)</f>
        <v>0</v>
      </c>
      <c r="T727" s="248"/>
      <c r="V727" s="249">
        <f t="shared" si="35"/>
        <v>4039.1999999999994</v>
      </c>
    </row>
    <row r="728" spans="1:22" ht="14.15" customHeight="1">
      <c r="A728" s="67">
        <v>728</v>
      </c>
      <c r="B728" s="450" t="s">
        <v>128</v>
      </c>
      <c r="C728" s="450" t="s">
        <v>129</v>
      </c>
      <c r="D728" s="219" t="s">
        <v>12</v>
      </c>
      <c r="E728" s="243" t="s">
        <v>678</v>
      </c>
      <c r="F728" s="244" t="s">
        <v>686</v>
      </c>
      <c r="G728" s="481" t="s">
        <v>518</v>
      </c>
      <c r="H728" s="230" t="s">
        <v>227</v>
      </c>
      <c r="I728" s="65" t="s">
        <v>323</v>
      </c>
      <c r="J728" s="316" t="s">
        <v>324</v>
      </c>
      <c r="K728" s="245">
        <v>4.8000000000000007</v>
      </c>
      <c r="L728" s="246">
        <f t="shared" si="37"/>
        <v>255</v>
      </c>
      <c r="M728" s="188">
        <v>255</v>
      </c>
      <c r="N728" s="188"/>
      <c r="O728" s="187" t="e">
        <f>IF(M728="nio",0,IF(M728&gt;0,M728*K728/Q728,0))*VLOOKUP(B728,'2-Kosten per locatie'!$A$13:$G$46,7,FALSE)</f>
        <v>#DIV/0!</v>
      </c>
      <c r="P728" s="187">
        <f>IF(N728&gt;0,N728*K728/R728,0)*VLOOKUP(B728,'2-Kosten per locatie'!$A$13:$G$46,7,FALSE)</f>
        <v>0</v>
      </c>
      <c r="Q728" s="247">
        <f>IF(M728="nio",0,IF(M728&gt;0,VLOOKUP(H728,'3-Productie normen'!A:K,VLOOKUP(M728,'3-Productie normen'!$B$31:$C$36,2,FALSE),FALSE)))</f>
        <v>0</v>
      </c>
      <c r="R728" s="247">
        <f t="shared" si="36"/>
        <v>0</v>
      </c>
      <c r="S728" s="248">
        <f>VLOOKUP(H728,'3-Productie normen'!A:N,11,FALSE)</f>
        <v>0</v>
      </c>
      <c r="T728" s="248"/>
      <c r="V728" s="249">
        <f t="shared" si="35"/>
        <v>1224.0000000000002</v>
      </c>
    </row>
    <row r="729" spans="1:22" ht="14.15" customHeight="1">
      <c r="A729" s="67">
        <v>729</v>
      </c>
      <c r="B729" s="450" t="s">
        <v>128</v>
      </c>
      <c r="C729" s="450" t="s">
        <v>129</v>
      </c>
      <c r="D729" s="219" t="s">
        <v>12</v>
      </c>
      <c r="E729" s="243" t="s">
        <v>678</v>
      </c>
      <c r="F729" s="244" t="s">
        <v>687</v>
      </c>
      <c r="G729" s="481" t="s">
        <v>518</v>
      </c>
      <c r="H729" s="230" t="s">
        <v>227</v>
      </c>
      <c r="I729" s="65" t="s">
        <v>323</v>
      </c>
      <c r="J729" s="316" t="s">
        <v>324</v>
      </c>
      <c r="K729" s="245">
        <v>4.8</v>
      </c>
      <c r="L729" s="246">
        <f t="shared" si="37"/>
        <v>255</v>
      </c>
      <c r="M729" s="188">
        <v>255</v>
      </c>
      <c r="N729" s="188"/>
      <c r="O729" s="187" t="e">
        <f>IF(M729="nio",0,IF(M729&gt;0,M729*K729/Q729,0))*VLOOKUP(B729,'2-Kosten per locatie'!$A$13:$G$46,7,FALSE)</f>
        <v>#DIV/0!</v>
      </c>
      <c r="P729" s="187">
        <f>IF(N729&gt;0,N729*K729/R729,0)*VLOOKUP(B729,'2-Kosten per locatie'!$A$13:$G$46,7,FALSE)</f>
        <v>0</v>
      </c>
      <c r="Q729" s="247">
        <f>IF(M729="nio",0,IF(M729&gt;0,VLOOKUP(H729,'3-Productie normen'!A:K,VLOOKUP(M729,'3-Productie normen'!$B$31:$C$36,2,FALSE),FALSE)))</f>
        <v>0</v>
      </c>
      <c r="R729" s="247">
        <f t="shared" si="36"/>
        <v>0</v>
      </c>
      <c r="S729" s="248">
        <f>VLOOKUP(H729,'3-Productie normen'!A:N,11,FALSE)</f>
        <v>0</v>
      </c>
      <c r="T729" s="248"/>
      <c r="V729" s="249">
        <f t="shared" si="35"/>
        <v>1224</v>
      </c>
    </row>
    <row r="730" spans="1:22" ht="14.15" customHeight="1">
      <c r="A730" s="67">
        <v>730</v>
      </c>
      <c r="B730" s="450" t="s">
        <v>128</v>
      </c>
      <c r="C730" s="450" t="s">
        <v>129</v>
      </c>
      <c r="D730" s="219" t="s">
        <v>12</v>
      </c>
      <c r="E730" s="243" t="s">
        <v>678</v>
      </c>
      <c r="F730" s="244" t="s">
        <v>688</v>
      </c>
      <c r="G730" s="481" t="s">
        <v>465</v>
      </c>
      <c r="H730" s="230" t="s">
        <v>227</v>
      </c>
      <c r="I730" s="65" t="s">
        <v>323</v>
      </c>
      <c r="J730" s="316" t="s">
        <v>324</v>
      </c>
      <c r="K730" s="245">
        <v>23.119999999999997</v>
      </c>
      <c r="L730" s="246">
        <f t="shared" si="37"/>
        <v>255</v>
      </c>
      <c r="M730" s="188">
        <v>255</v>
      </c>
      <c r="N730" s="188"/>
      <c r="O730" s="187" t="e">
        <f>IF(M730="nio",0,IF(M730&gt;0,M730*K730/Q730,0))*VLOOKUP(B730,'2-Kosten per locatie'!$A$13:$G$46,7,FALSE)</f>
        <v>#DIV/0!</v>
      </c>
      <c r="P730" s="187">
        <f>IF(N730&gt;0,N730*K730/R730,0)*VLOOKUP(B730,'2-Kosten per locatie'!$A$13:$G$46,7,FALSE)</f>
        <v>0</v>
      </c>
      <c r="Q730" s="247">
        <f>IF(M730="nio",0,IF(M730&gt;0,VLOOKUP(H730,'3-Productie normen'!A:K,VLOOKUP(M730,'3-Productie normen'!$B$31:$C$36,2,FALSE),FALSE)))</f>
        <v>0</v>
      </c>
      <c r="R730" s="247">
        <f t="shared" si="36"/>
        <v>0</v>
      </c>
      <c r="S730" s="248">
        <f>VLOOKUP(H730,'3-Productie normen'!A:N,11,FALSE)</f>
        <v>0</v>
      </c>
      <c r="T730" s="248"/>
      <c r="V730" s="249">
        <f t="shared" si="35"/>
        <v>5895.5999999999995</v>
      </c>
    </row>
    <row r="731" spans="1:22" ht="14.15" customHeight="1">
      <c r="A731" s="67">
        <v>731</v>
      </c>
      <c r="B731" s="450" t="s">
        <v>128</v>
      </c>
      <c r="C731" s="450" t="s">
        <v>129</v>
      </c>
      <c r="D731" s="219" t="s">
        <v>12</v>
      </c>
      <c r="E731" s="243" t="s">
        <v>678</v>
      </c>
      <c r="F731" s="244" t="s">
        <v>689</v>
      </c>
      <c r="G731" s="481" t="s">
        <v>465</v>
      </c>
      <c r="H731" s="230" t="s">
        <v>227</v>
      </c>
      <c r="I731" s="65" t="s">
        <v>323</v>
      </c>
      <c r="J731" s="316" t="s">
        <v>324</v>
      </c>
      <c r="K731" s="245">
        <v>50.6</v>
      </c>
      <c r="L731" s="246">
        <f t="shared" si="37"/>
        <v>255</v>
      </c>
      <c r="M731" s="188">
        <v>255</v>
      </c>
      <c r="N731" s="188"/>
      <c r="O731" s="187" t="e">
        <f>IF(M731="nio",0,IF(M731&gt;0,M731*K731/Q731,0))*VLOOKUP(B731,'2-Kosten per locatie'!$A$13:$G$46,7,FALSE)</f>
        <v>#DIV/0!</v>
      </c>
      <c r="P731" s="187">
        <f>IF(N731&gt;0,N731*K731/R731,0)*VLOOKUP(B731,'2-Kosten per locatie'!$A$13:$G$46,7,FALSE)</f>
        <v>0</v>
      </c>
      <c r="Q731" s="247">
        <f>IF(M731="nio",0,IF(M731&gt;0,VLOOKUP(H731,'3-Productie normen'!A:K,VLOOKUP(M731,'3-Productie normen'!$B$31:$C$36,2,FALSE),FALSE)))</f>
        <v>0</v>
      </c>
      <c r="R731" s="247">
        <f t="shared" si="36"/>
        <v>0</v>
      </c>
      <c r="S731" s="248">
        <f>VLOOKUP(H731,'3-Productie normen'!A:N,11,FALSE)</f>
        <v>0</v>
      </c>
      <c r="T731" s="248"/>
      <c r="V731" s="249">
        <f t="shared" si="35"/>
        <v>12903</v>
      </c>
    </row>
    <row r="732" spans="1:22" ht="14.15" customHeight="1">
      <c r="A732" s="67">
        <v>732</v>
      </c>
      <c r="B732" s="450" t="s">
        <v>128</v>
      </c>
      <c r="C732" s="450" t="s">
        <v>129</v>
      </c>
      <c r="D732" s="219" t="s">
        <v>12</v>
      </c>
      <c r="E732" s="243" t="s">
        <v>678</v>
      </c>
      <c r="F732" s="244" t="s">
        <v>690</v>
      </c>
      <c r="G732" s="481" t="s">
        <v>283</v>
      </c>
      <c r="H732" s="230" t="s">
        <v>232</v>
      </c>
      <c r="I732" s="65" t="s">
        <v>374</v>
      </c>
      <c r="J732" s="316" t="s">
        <v>276</v>
      </c>
      <c r="K732" s="245">
        <v>26.96</v>
      </c>
      <c r="L732" s="246">
        <f t="shared" si="37"/>
        <v>255</v>
      </c>
      <c r="M732" s="188">
        <v>255</v>
      </c>
      <c r="N732" s="188"/>
      <c r="O732" s="187" t="e">
        <f>IF(M732="nio",0,IF(M732&gt;0,M732*K732/Q732,0))*VLOOKUP(B732,'2-Kosten per locatie'!$A$13:$G$46,7,FALSE)</f>
        <v>#DIV/0!</v>
      </c>
      <c r="P732" s="187">
        <f>IF(N732&gt;0,N732*K732/R732,0)*VLOOKUP(B732,'2-Kosten per locatie'!$A$13:$G$46,7,FALSE)</f>
        <v>0</v>
      </c>
      <c r="Q732" s="247">
        <f>IF(M732="nio",0,IF(M732&gt;0,VLOOKUP(H732,'3-Productie normen'!A:K,VLOOKUP(M732,'3-Productie normen'!$B$31:$C$36,2,FALSE),FALSE)))</f>
        <v>0</v>
      </c>
      <c r="R732" s="247">
        <f t="shared" si="36"/>
        <v>0</v>
      </c>
      <c r="S732" s="248">
        <f>VLOOKUP(H732,'3-Productie normen'!A:N,11,FALSE)</f>
        <v>0</v>
      </c>
      <c r="T732" s="248"/>
      <c r="V732" s="249">
        <f t="shared" si="35"/>
        <v>6874.8</v>
      </c>
    </row>
    <row r="733" spans="1:22" ht="14.15" customHeight="1">
      <c r="A733" s="67">
        <v>733</v>
      </c>
      <c r="B733" s="450" t="s">
        <v>128</v>
      </c>
      <c r="C733" s="450" t="s">
        <v>129</v>
      </c>
      <c r="D733" s="219" t="s">
        <v>12</v>
      </c>
      <c r="E733" s="243" t="s">
        <v>678</v>
      </c>
      <c r="F733" s="244" t="s">
        <v>691</v>
      </c>
      <c r="G733" s="481" t="s">
        <v>376</v>
      </c>
      <c r="H733" s="230" t="s">
        <v>243</v>
      </c>
      <c r="I733" s="65" t="s">
        <v>323</v>
      </c>
      <c r="J733" s="316" t="s">
        <v>324</v>
      </c>
      <c r="K733" s="245">
        <v>77.56</v>
      </c>
      <c r="L733" s="246">
        <f t="shared" si="37"/>
        <v>255</v>
      </c>
      <c r="M733" s="188">
        <v>255</v>
      </c>
      <c r="N733" s="188"/>
      <c r="O733" s="187" t="e">
        <f>IF(M733="nio",0,IF(M733&gt;0,M733*K733/Q733,0))*VLOOKUP(B733,'2-Kosten per locatie'!$A$13:$G$46,7,FALSE)</f>
        <v>#DIV/0!</v>
      </c>
      <c r="P733" s="187">
        <f>IF(N733&gt;0,N733*K733/R733,0)*VLOOKUP(B733,'2-Kosten per locatie'!$A$13:$G$46,7,FALSE)</f>
        <v>0</v>
      </c>
      <c r="Q733" s="247">
        <f>IF(M733="nio",0,IF(M733&gt;0,VLOOKUP(H733,'3-Productie normen'!A:K,VLOOKUP(M733,'3-Productie normen'!$B$31:$C$36,2,FALSE),FALSE)))</f>
        <v>0</v>
      </c>
      <c r="R733" s="247">
        <f t="shared" si="36"/>
        <v>0</v>
      </c>
      <c r="S733" s="248">
        <f>VLOOKUP(H733,'3-Productie normen'!A:N,11,FALSE)</f>
        <v>0</v>
      </c>
      <c r="T733" s="248"/>
      <c r="V733" s="249">
        <f t="shared" si="35"/>
        <v>19777.8</v>
      </c>
    </row>
    <row r="734" spans="1:22" ht="14.15" customHeight="1">
      <c r="A734" s="67">
        <v>734</v>
      </c>
      <c r="B734" s="450" t="s">
        <v>128</v>
      </c>
      <c r="C734" s="450" t="s">
        <v>129</v>
      </c>
      <c r="D734" s="219" t="s">
        <v>12</v>
      </c>
      <c r="E734" s="243" t="s">
        <v>678</v>
      </c>
      <c r="F734" s="244" t="s">
        <v>692</v>
      </c>
      <c r="G734" s="481" t="s">
        <v>470</v>
      </c>
      <c r="H734" s="230" t="s">
        <v>227</v>
      </c>
      <c r="I734" s="65" t="s">
        <v>374</v>
      </c>
      <c r="J734" s="316" t="s">
        <v>276</v>
      </c>
      <c r="K734" s="245">
        <v>14.44</v>
      </c>
      <c r="L734" s="246">
        <f t="shared" si="37"/>
        <v>255</v>
      </c>
      <c r="M734" s="188">
        <v>255</v>
      </c>
      <c r="N734" s="188"/>
      <c r="O734" s="187" t="e">
        <f>IF(M734="nio",0,IF(M734&gt;0,M734*K734/Q734,0))*VLOOKUP(B734,'2-Kosten per locatie'!$A$13:$G$46,7,FALSE)</f>
        <v>#DIV/0!</v>
      </c>
      <c r="P734" s="187">
        <f>IF(N734&gt;0,N734*K734/R734,0)*VLOOKUP(B734,'2-Kosten per locatie'!$A$13:$G$46,7,FALSE)</f>
        <v>0</v>
      </c>
      <c r="Q734" s="247">
        <f>IF(M734="nio",0,IF(M734&gt;0,VLOOKUP(H734,'3-Productie normen'!A:K,VLOOKUP(M734,'3-Productie normen'!$B$31:$C$36,2,FALSE),FALSE)))</f>
        <v>0</v>
      </c>
      <c r="R734" s="247">
        <f t="shared" si="36"/>
        <v>0</v>
      </c>
      <c r="S734" s="248">
        <f>VLOOKUP(H734,'3-Productie normen'!A:N,11,FALSE)</f>
        <v>0</v>
      </c>
      <c r="T734" s="248"/>
      <c r="V734" s="249">
        <f t="shared" si="35"/>
        <v>3682.2</v>
      </c>
    </row>
    <row r="735" spans="1:22" ht="14.15" customHeight="1">
      <c r="A735" s="67">
        <v>735</v>
      </c>
      <c r="B735" s="450" t="s">
        <v>128</v>
      </c>
      <c r="C735" s="450" t="s">
        <v>129</v>
      </c>
      <c r="D735" s="219" t="s">
        <v>12</v>
      </c>
      <c r="E735" s="243" t="s">
        <v>678</v>
      </c>
      <c r="F735" s="244" t="s">
        <v>693</v>
      </c>
      <c r="G735" s="481" t="s">
        <v>518</v>
      </c>
      <c r="H735" s="230" t="s">
        <v>227</v>
      </c>
      <c r="I735" s="65" t="s">
        <v>323</v>
      </c>
      <c r="J735" s="316" t="s">
        <v>324</v>
      </c>
      <c r="K735" s="245">
        <v>32.56</v>
      </c>
      <c r="L735" s="246">
        <f t="shared" si="37"/>
        <v>255</v>
      </c>
      <c r="M735" s="188">
        <v>255</v>
      </c>
      <c r="N735" s="188"/>
      <c r="O735" s="187" t="e">
        <f>IF(M735="nio",0,IF(M735&gt;0,M735*K735/Q735,0))*VLOOKUP(B735,'2-Kosten per locatie'!$A$13:$G$46,7,FALSE)</f>
        <v>#DIV/0!</v>
      </c>
      <c r="P735" s="187">
        <f>IF(N735&gt;0,N735*K735/R735,0)*VLOOKUP(B735,'2-Kosten per locatie'!$A$13:$G$46,7,FALSE)</f>
        <v>0</v>
      </c>
      <c r="Q735" s="247">
        <f>IF(M735="nio",0,IF(M735&gt;0,VLOOKUP(H735,'3-Productie normen'!A:K,VLOOKUP(M735,'3-Productie normen'!$B$31:$C$36,2,FALSE),FALSE)))</f>
        <v>0</v>
      </c>
      <c r="R735" s="247">
        <f t="shared" si="36"/>
        <v>0</v>
      </c>
      <c r="S735" s="248">
        <f>VLOOKUP(H735,'3-Productie normen'!A:N,11,FALSE)</f>
        <v>0</v>
      </c>
      <c r="T735" s="248"/>
      <c r="V735" s="249">
        <f t="shared" si="35"/>
        <v>8302.8000000000011</v>
      </c>
    </row>
    <row r="736" spans="1:22" ht="14.15" customHeight="1">
      <c r="A736" s="67">
        <v>736</v>
      </c>
      <c r="B736" s="450" t="s">
        <v>128</v>
      </c>
      <c r="C736" s="450" t="s">
        <v>129</v>
      </c>
      <c r="D736" s="219" t="s">
        <v>12</v>
      </c>
      <c r="E736" s="243" t="s">
        <v>678</v>
      </c>
      <c r="F736" s="244" t="s">
        <v>694</v>
      </c>
      <c r="G736" s="481" t="s">
        <v>518</v>
      </c>
      <c r="H736" s="230" t="s">
        <v>227</v>
      </c>
      <c r="I736" s="65" t="s">
        <v>323</v>
      </c>
      <c r="J736" s="316" t="s">
        <v>324</v>
      </c>
      <c r="K736" s="245">
        <v>6.16</v>
      </c>
      <c r="L736" s="246">
        <f t="shared" si="37"/>
        <v>255</v>
      </c>
      <c r="M736" s="188">
        <v>255</v>
      </c>
      <c r="N736" s="188"/>
      <c r="O736" s="187" t="e">
        <f>IF(M736="nio",0,IF(M736&gt;0,M736*K736/Q736,0))*VLOOKUP(B736,'2-Kosten per locatie'!$A$13:$G$46,7,FALSE)</f>
        <v>#DIV/0!</v>
      </c>
      <c r="P736" s="187">
        <f>IF(N736&gt;0,N736*K736/R736,0)*VLOOKUP(B736,'2-Kosten per locatie'!$A$13:$G$46,7,FALSE)</f>
        <v>0</v>
      </c>
      <c r="Q736" s="247">
        <f>IF(M736="nio",0,IF(M736&gt;0,VLOOKUP(H736,'3-Productie normen'!A:K,VLOOKUP(M736,'3-Productie normen'!$B$31:$C$36,2,FALSE),FALSE)))</f>
        <v>0</v>
      </c>
      <c r="R736" s="247">
        <f t="shared" si="36"/>
        <v>0</v>
      </c>
      <c r="S736" s="248">
        <f>VLOOKUP(H736,'3-Productie normen'!A:N,11,FALSE)</f>
        <v>0</v>
      </c>
      <c r="T736" s="248"/>
      <c r="V736" s="249">
        <f t="shared" si="35"/>
        <v>1570.8</v>
      </c>
    </row>
    <row r="737" spans="1:22" ht="14.15" customHeight="1">
      <c r="A737" s="67">
        <v>737</v>
      </c>
      <c r="B737" s="450" t="s">
        <v>128</v>
      </c>
      <c r="C737" s="450" t="s">
        <v>129</v>
      </c>
      <c r="D737" s="219" t="s">
        <v>12</v>
      </c>
      <c r="E737" s="243" t="s">
        <v>678</v>
      </c>
      <c r="F737" s="244" t="s">
        <v>695</v>
      </c>
      <c r="G737" s="481" t="s">
        <v>465</v>
      </c>
      <c r="H737" s="230" t="s">
        <v>227</v>
      </c>
      <c r="I737" s="65" t="s">
        <v>323</v>
      </c>
      <c r="J737" s="316" t="s">
        <v>324</v>
      </c>
      <c r="K737" s="245">
        <v>5.6</v>
      </c>
      <c r="L737" s="246">
        <f t="shared" si="37"/>
        <v>255</v>
      </c>
      <c r="M737" s="188">
        <v>255</v>
      </c>
      <c r="N737" s="188"/>
      <c r="O737" s="187" t="e">
        <f>IF(M737="nio",0,IF(M737&gt;0,M737*K737/Q737,0))*VLOOKUP(B737,'2-Kosten per locatie'!$A$13:$G$46,7,FALSE)</f>
        <v>#DIV/0!</v>
      </c>
      <c r="P737" s="187">
        <f>IF(N737&gt;0,N737*K737/R737,0)*VLOOKUP(B737,'2-Kosten per locatie'!$A$13:$G$46,7,FALSE)</f>
        <v>0</v>
      </c>
      <c r="Q737" s="247">
        <f>IF(M737="nio",0,IF(M737&gt;0,VLOOKUP(H737,'3-Productie normen'!A:K,VLOOKUP(M737,'3-Productie normen'!$B$31:$C$36,2,FALSE),FALSE)))</f>
        <v>0</v>
      </c>
      <c r="R737" s="247">
        <f t="shared" si="36"/>
        <v>0</v>
      </c>
      <c r="S737" s="248">
        <f>VLOOKUP(H737,'3-Productie normen'!A:N,11,FALSE)</f>
        <v>0</v>
      </c>
      <c r="T737" s="248"/>
      <c r="V737" s="249">
        <f t="shared" si="35"/>
        <v>1428</v>
      </c>
    </row>
    <row r="738" spans="1:22" ht="14.15" customHeight="1">
      <c r="A738" s="67">
        <v>738</v>
      </c>
      <c r="B738" s="450" t="s">
        <v>128</v>
      </c>
      <c r="C738" s="450" t="s">
        <v>129</v>
      </c>
      <c r="D738" s="219" t="s">
        <v>12</v>
      </c>
      <c r="E738" s="243" t="s">
        <v>678</v>
      </c>
      <c r="F738" s="244" t="s">
        <v>696</v>
      </c>
      <c r="G738" s="481" t="s">
        <v>465</v>
      </c>
      <c r="H738" s="230" t="s">
        <v>227</v>
      </c>
      <c r="I738" s="65" t="s">
        <v>323</v>
      </c>
      <c r="J738" s="316" t="s">
        <v>324</v>
      </c>
      <c r="K738" s="245">
        <v>48.64</v>
      </c>
      <c r="L738" s="246">
        <f t="shared" si="37"/>
        <v>255</v>
      </c>
      <c r="M738" s="188">
        <v>255</v>
      </c>
      <c r="N738" s="188"/>
      <c r="O738" s="187" t="e">
        <f>IF(M738="nio",0,IF(M738&gt;0,M738*K738/Q738,0))*VLOOKUP(B738,'2-Kosten per locatie'!$A$13:$G$46,7,FALSE)</f>
        <v>#DIV/0!</v>
      </c>
      <c r="P738" s="187">
        <f>IF(N738&gt;0,N738*K738/R738,0)*VLOOKUP(B738,'2-Kosten per locatie'!$A$13:$G$46,7,FALSE)</f>
        <v>0</v>
      </c>
      <c r="Q738" s="247">
        <f>IF(M738="nio",0,IF(M738&gt;0,VLOOKUP(H738,'3-Productie normen'!A:K,VLOOKUP(M738,'3-Productie normen'!$B$31:$C$36,2,FALSE),FALSE)))</f>
        <v>0</v>
      </c>
      <c r="R738" s="247">
        <f t="shared" si="36"/>
        <v>0</v>
      </c>
      <c r="S738" s="248">
        <f>VLOOKUP(H738,'3-Productie normen'!A:N,11,FALSE)</f>
        <v>0</v>
      </c>
      <c r="T738" s="248"/>
      <c r="V738" s="249">
        <f t="shared" si="35"/>
        <v>12403.2</v>
      </c>
    </row>
    <row r="739" spans="1:22" ht="14.15" customHeight="1">
      <c r="A739" s="67">
        <v>739</v>
      </c>
      <c r="B739" s="450" t="s">
        <v>128</v>
      </c>
      <c r="C739" s="450" t="s">
        <v>129</v>
      </c>
      <c r="D739" s="219" t="s">
        <v>12</v>
      </c>
      <c r="E739" s="243" t="s">
        <v>678</v>
      </c>
      <c r="F739" s="244" t="s">
        <v>697</v>
      </c>
      <c r="G739" s="481" t="s">
        <v>465</v>
      </c>
      <c r="H739" s="230" t="s">
        <v>227</v>
      </c>
      <c r="I739" s="65" t="s">
        <v>323</v>
      </c>
      <c r="J739" s="316" t="s">
        <v>324</v>
      </c>
      <c r="K739" s="245">
        <v>28.080000000000002</v>
      </c>
      <c r="L739" s="246">
        <f t="shared" si="37"/>
        <v>255</v>
      </c>
      <c r="M739" s="188">
        <v>255</v>
      </c>
      <c r="N739" s="188"/>
      <c r="O739" s="187" t="e">
        <f>IF(M739="nio",0,IF(M739&gt;0,M739*K739/Q739,0))*VLOOKUP(B739,'2-Kosten per locatie'!$A$13:$G$46,7,FALSE)</f>
        <v>#DIV/0!</v>
      </c>
      <c r="P739" s="187">
        <f>IF(N739&gt;0,N739*K739/R739,0)*VLOOKUP(B739,'2-Kosten per locatie'!$A$13:$G$46,7,FALSE)</f>
        <v>0</v>
      </c>
      <c r="Q739" s="247">
        <f>IF(M739="nio",0,IF(M739&gt;0,VLOOKUP(H739,'3-Productie normen'!A:K,VLOOKUP(M739,'3-Productie normen'!$B$31:$C$36,2,FALSE),FALSE)))</f>
        <v>0</v>
      </c>
      <c r="R739" s="247">
        <f t="shared" si="36"/>
        <v>0</v>
      </c>
      <c r="S739" s="248">
        <f>VLOOKUP(H739,'3-Productie normen'!A:N,11,FALSE)</f>
        <v>0</v>
      </c>
      <c r="T739" s="248"/>
      <c r="V739" s="249">
        <f t="shared" si="35"/>
        <v>7160.4000000000005</v>
      </c>
    </row>
    <row r="740" spans="1:22" ht="14.15" customHeight="1">
      <c r="A740" s="67">
        <v>740</v>
      </c>
      <c r="B740" s="450" t="s">
        <v>128</v>
      </c>
      <c r="C740" s="450" t="s">
        <v>129</v>
      </c>
      <c r="D740" s="219" t="s">
        <v>12</v>
      </c>
      <c r="E740" s="243" t="s">
        <v>678</v>
      </c>
      <c r="F740" s="244" t="s">
        <v>698</v>
      </c>
      <c r="G740" s="481" t="s">
        <v>465</v>
      </c>
      <c r="H740" s="230" t="s">
        <v>227</v>
      </c>
      <c r="I740" s="65" t="s">
        <v>323</v>
      </c>
      <c r="J740" s="316" t="s">
        <v>324</v>
      </c>
      <c r="K740" s="245">
        <v>42.12</v>
      </c>
      <c r="L740" s="246">
        <f t="shared" si="37"/>
        <v>255</v>
      </c>
      <c r="M740" s="188">
        <v>255</v>
      </c>
      <c r="N740" s="188"/>
      <c r="O740" s="187" t="e">
        <f>IF(M740="nio",0,IF(M740&gt;0,M740*K740/Q740,0))*VLOOKUP(B740,'2-Kosten per locatie'!$A$13:$G$46,7,FALSE)</f>
        <v>#DIV/0!</v>
      </c>
      <c r="P740" s="187">
        <f>IF(N740&gt;0,N740*K740/R740,0)*VLOOKUP(B740,'2-Kosten per locatie'!$A$13:$G$46,7,FALSE)</f>
        <v>0</v>
      </c>
      <c r="Q740" s="247">
        <f>IF(M740="nio",0,IF(M740&gt;0,VLOOKUP(H740,'3-Productie normen'!A:K,VLOOKUP(M740,'3-Productie normen'!$B$31:$C$36,2,FALSE),FALSE)))</f>
        <v>0</v>
      </c>
      <c r="R740" s="247">
        <f t="shared" si="36"/>
        <v>0</v>
      </c>
      <c r="S740" s="248">
        <f>VLOOKUP(H740,'3-Productie normen'!A:N,11,FALSE)</f>
        <v>0</v>
      </c>
      <c r="T740" s="248"/>
      <c r="V740" s="249">
        <f t="shared" si="35"/>
        <v>10740.599999999999</v>
      </c>
    </row>
    <row r="741" spans="1:22" ht="14.15" customHeight="1">
      <c r="A741" s="67">
        <v>741</v>
      </c>
      <c r="B741" s="450" t="s">
        <v>128</v>
      </c>
      <c r="C741" s="450" t="s">
        <v>129</v>
      </c>
      <c r="D741" s="219" t="s">
        <v>12</v>
      </c>
      <c r="E741" s="243" t="s">
        <v>678</v>
      </c>
      <c r="F741" s="244" t="s">
        <v>699</v>
      </c>
      <c r="G741" s="481" t="s">
        <v>465</v>
      </c>
      <c r="H741" s="230" t="s">
        <v>227</v>
      </c>
      <c r="I741" s="65" t="s">
        <v>323</v>
      </c>
      <c r="J741" s="316" t="s">
        <v>324</v>
      </c>
      <c r="K741" s="245">
        <v>22.200000000000003</v>
      </c>
      <c r="L741" s="246">
        <f t="shared" si="37"/>
        <v>255</v>
      </c>
      <c r="M741" s="188">
        <v>255</v>
      </c>
      <c r="N741" s="188"/>
      <c r="O741" s="187" t="e">
        <f>IF(M741="nio",0,IF(M741&gt;0,M741*K741/Q741,0))*VLOOKUP(B741,'2-Kosten per locatie'!$A$13:$G$46,7,FALSE)</f>
        <v>#DIV/0!</v>
      </c>
      <c r="P741" s="187">
        <f>IF(N741&gt;0,N741*K741/R741,0)*VLOOKUP(B741,'2-Kosten per locatie'!$A$13:$G$46,7,FALSE)</f>
        <v>0</v>
      </c>
      <c r="Q741" s="247">
        <f>IF(M741="nio",0,IF(M741&gt;0,VLOOKUP(H741,'3-Productie normen'!A:K,VLOOKUP(M741,'3-Productie normen'!$B$31:$C$36,2,FALSE),FALSE)))</f>
        <v>0</v>
      </c>
      <c r="R741" s="247">
        <f t="shared" si="36"/>
        <v>0</v>
      </c>
      <c r="S741" s="248">
        <f>VLOOKUP(H741,'3-Productie normen'!A:N,11,FALSE)</f>
        <v>0</v>
      </c>
      <c r="T741" s="248"/>
      <c r="V741" s="249">
        <f t="shared" si="35"/>
        <v>5661.0000000000009</v>
      </c>
    </row>
    <row r="742" spans="1:22" ht="14.15" customHeight="1">
      <c r="A742" s="67">
        <v>742</v>
      </c>
      <c r="B742" s="450" t="s">
        <v>128</v>
      </c>
      <c r="C742" s="450" t="s">
        <v>129</v>
      </c>
      <c r="D742" s="219" t="s">
        <v>12</v>
      </c>
      <c r="E742" s="243" t="s">
        <v>678</v>
      </c>
      <c r="F742" s="244" t="s">
        <v>700</v>
      </c>
      <c r="G742" s="65" t="s">
        <v>242</v>
      </c>
      <c r="H742" s="234" t="s">
        <v>242</v>
      </c>
      <c r="I742" s="65" t="s">
        <v>296</v>
      </c>
      <c r="J742" s="316" t="s">
        <v>297</v>
      </c>
      <c r="K742" s="245">
        <v>20.64</v>
      </c>
      <c r="L742" s="246">
        <f t="shared" si="37"/>
        <v>255</v>
      </c>
      <c r="M742" s="188">
        <v>255</v>
      </c>
      <c r="N742" s="188"/>
      <c r="O742" s="187" t="e">
        <f>IF(M742="nio",0,IF(M742&gt;0,M742*K742/Q742,0))*VLOOKUP(B742,'2-Kosten per locatie'!$A$13:$G$46,7,FALSE)</f>
        <v>#DIV/0!</v>
      </c>
      <c r="P742" s="187">
        <f>IF(N742&gt;0,N742*K742/R742,0)*VLOOKUP(B742,'2-Kosten per locatie'!$A$13:$G$46,7,FALSE)</f>
        <v>0</v>
      </c>
      <c r="Q742" s="247">
        <f>IF(M742="nio",0,IF(M742&gt;0,VLOOKUP(H742,'3-Productie normen'!A:K,VLOOKUP(M742,'3-Productie normen'!$B$31:$C$36,2,FALSE),FALSE)))</f>
        <v>0</v>
      </c>
      <c r="R742" s="247">
        <f t="shared" si="36"/>
        <v>0</v>
      </c>
      <c r="S742" s="248">
        <f>VLOOKUP(H742,'3-Productie normen'!A:N,11,FALSE)</f>
        <v>0</v>
      </c>
      <c r="T742" s="248"/>
      <c r="V742" s="249">
        <f t="shared" si="35"/>
        <v>5263.2</v>
      </c>
    </row>
    <row r="743" spans="1:22" ht="14.15" customHeight="1">
      <c r="A743" s="67">
        <v>743</v>
      </c>
      <c r="B743" s="450" t="s">
        <v>128</v>
      </c>
      <c r="C743" s="450" t="s">
        <v>129</v>
      </c>
      <c r="D743" s="219" t="s">
        <v>12</v>
      </c>
      <c r="E743" s="243" t="s">
        <v>678</v>
      </c>
      <c r="F743" s="244" t="s">
        <v>701</v>
      </c>
      <c r="G743" s="65" t="s">
        <v>242</v>
      </c>
      <c r="H743" s="234" t="s">
        <v>242</v>
      </c>
      <c r="I743" s="65" t="s">
        <v>296</v>
      </c>
      <c r="J743" s="316" t="s">
        <v>297</v>
      </c>
      <c r="K743" s="245">
        <v>20.64</v>
      </c>
      <c r="L743" s="246">
        <f t="shared" si="37"/>
        <v>255</v>
      </c>
      <c r="M743" s="188">
        <v>255</v>
      </c>
      <c r="N743" s="188"/>
      <c r="O743" s="187" t="e">
        <f>IF(M743="nio",0,IF(M743&gt;0,M743*K743/Q743,0))*VLOOKUP(B743,'2-Kosten per locatie'!$A$13:$G$46,7,FALSE)</f>
        <v>#DIV/0!</v>
      </c>
      <c r="P743" s="187">
        <f>IF(N743&gt;0,N743*K743/R743,0)*VLOOKUP(B743,'2-Kosten per locatie'!$A$13:$G$46,7,FALSE)</f>
        <v>0</v>
      </c>
      <c r="Q743" s="247">
        <f>IF(M743="nio",0,IF(M743&gt;0,VLOOKUP(H743,'3-Productie normen'!A:K,VLOOKUP(M743,'3-Productie normen'!$B$31:$C$36,2,FALSE),FALSE)))</f>
        <v>0</v>
      </c>
      <c r="R743" s="247">
        <f t="shared" si="36"/>
        <v>0</v>
      </c>
      <c r="S743" s="248">
        <f>VLOOKUP(H743,'3-Productie normen'!A:N,11,FALSE)</f>
        <v>0</v>
      </c>
      <c r="T743" s="248"/>
      <c r="V743" s="249">
        <f t="shared" si="35"/>
        <v>5263.2</v>
      </c>
    </row>
    <row r="744" spans="1:22" ht="14.15" customHeight="1">
      <c r="A744" s="67">
        <v>744</v>
      </c>
      <c r="B744" s="450" t="s">
        <v>128</v>
      </c>
      <c r="C744" s="450" t="s">
        <v>129</v>
      </c>
      <c r="D744" s="219" t="s">
        <v>12</v>
      </c>
      <c r="E744" s="243" t="s">
        <v>678</v>
      </c>
      <c r="F744" s="244" t="s">
        <v>702</v>
      </c>
      <c r="G744" s="481" t="s">
        <v>497</v>
      </c>
      <c r="H744" s="230" t="s">
        <v>244</v>
      </c>
      <c r="I744" s="65" t="s">
        <v>374</v>
      </c>
      <c r="J744" s="316" t="s">
        <v>279</v>
      </c>
      <c r="K744" s="245">
        <v>7.28</v>
      </c>
      <c r="L744" s="246">
        <f t="shared" si="37"/>
        <v>0</v>
      </c>
      <c r="M744" s="188" t="s">
        <v>279</v>
      </c>
      <c r="N744" s="188"/>
      <c r="O744" s="187">
        <f>IF(M744="nio",0,IF(M744&gt;0,M744*K744/Q744,0))*VLOOKUP(B744,'2-Kosten per locatie'!$A$13:$G$46,7,FALSE)</f>
        <v>0</v>
      </c>
      <c r="P744" s="187">
        <f>IF(N744&gt;0,N744*K744/R744,0)*VLOOKUP(B744,'2-Kosten per locatie'!$A$13:$G$46,7,FALSE)</f>
        <v>0</v>
      </c>
      <c r="Q744" s="247">
        <f>IF(M744="nio",0,IF(M744&gt;0,VLOOKUP(H744,'3-Productie normen'!A:K,VLOOKUP(M744,'3-Productie normen'!$B$31:$C$36,2,FALSE),FALSE)))</f>
        <v>0</v>
      </c>
      <c r="R744" s="247">
        <f t="shared" si="36"/>
        <v>0</v>
      </c>
      <c r="S744" s="248">
        <f>VLOOKUP(H744,'3-Productie normen'!A:N,11,FALSE)</f>
        <v>0</v>
      </c>
      <c r="T744" s="248"/>
      <c r="V744" s="249">
        <f t="shared" si="35"/>
        <v>0</v>
      </c>
    </row>
    <row r="745" spans="1:22" ht="14.15" customHeight="1">
      <c r="A745" s="67">
        <v>745</v>
      </c>
      <c r="B745" s="450" t="s">
        <v>128</v>
      </c>
      <c r="C745" s="450" t="s">
        <v>129</v>
      </c>
      <c r="D745" s="219" t="s">
        <v>12</v>
      </c>
      <c r="E745" s="243" t="s">
        <v>678</v>
      </c>
      <c r="F745" s="244" t="s">
        <v>703</v>
      </c>
      <c r="G745" s="481" t="s">
        <v>373</v>
      </c>
      <c r="H745" s="230" t="s">
        <v>240</v>
      </c>
      <c r="I745" s="65" t="s">
        <v>374</v>
      </c>
      <c r="J745" s="316" t="s">
        <v>286</v>
      </c>
      <c r="K745" s="245">
        <v>3.52</v>
      </c>
      <c r="L745" s="246">
        <f t="shared" si="37"/>
        <v>510</v>
      </c>
      <c r="M745" s="188">
        <v>255</v>
      </c>
      <c r="N745" s="188">
        <v>255</v>
      </c>
      <c r="O745" s="187" t="e">
        <f>IF(M745="nio",0,IF(M745&gt;0,M745*K745/Q745,0))*VLOOKUP(B745,'2-Kosten per locatie'!$A$13:$G$46,7,FALSE)</f>
        <v>#DIV/0!</v>
      </c>
      <c r="P745" s="187" t="e">
        <f>IF(N745&gt;0,N745*K745/R745,0)*VLOOKUP(B745,'2-Kosten per locatie'!$A$13:$G$46,7,FALSE)</f>
        <v>#DIV/0!</v>
      </c>
      <c r="Q745" s="247">
        <f>IF(M745="nio",0,IF(M745&gt;0,VLOOKUP(H745,'3-Productie normen'!A:K,VLOOKUP(M745,'3-Productie normen'!$B$31:$C$36,2,FALSE),FALSE)))</f>
        <v>0</v>
      </c>
      <c r="R745" s="247">
        <f t="shared" si="36"/>
        <v>0</v>
      </c>
      <c r="S745" s="248">
        <f>VLOOKUP(H745,'3-Productie normen'!A:N,11,FALSE)</f>
        <v>0</v>
      </c>
      <c r="T745" s="248"/>
      <c r="V745" s="249">
        <f t="shared" si="35"/>
        <v>1795.2</v>
      </c>
    </row>
    <row r="746" spans="1:22" ht="14.15" customHeight="1">
      <c r="A746" s="67">
        <v>746</v>
      </c>
      <c r="B746" s="450" t="s">
        <v>128</v>
      </c>
      <c r="C746" s="450" t="s">
        <v>129</v>
      </c>
      <c r="D746" s="219" t="s">
        <v>12</v>
      </c>
      <c r="E746" s="243" t="s">
        <v>678</v>
      </c>
      <c r="F746" s="244" t="s">
        <v>704</v>
      </c>
      <c r="G746" s="481" t="s">
        <v>373</v>
      </c>
      <c r="H746" s="230" t="s">
        <v>240</v>
      </c>
      <c r="I746" s="65" t="s">
        <v>374</v>
      </c>
      <c r="J746" s="316" t="s">
        <v>286</v>
      </c>
      <c r="K746" s="245">
        <v>4.4800000000000004</v>
      </c>
      <c r="L746" s="246">
        <f t="shared" si="37"/>
        <v>510</v>
      </c>
      <c r="M746" s="188">
        <v>255</v>
      </c>
      <c r="N746" s="188">
        <v>255</v>
      </c>
      <c r="O746" s="187" t="e">
        <f>IF(M746="nio",0,IF(M746&gt;0,M746*K746/Q746,0))*VLOOKUP(B746,'2-Kosten per locatie'!$A$13:$G$46,7,FALSE)</f>
        <v>#DIV/0!</v>
      </c>
      <c r="P746" s="187" t="e">
        <f>IF(N746&gt;0,N746*K746/R746,0)*VLOOKUP(B746,'2-Kosten per locatie'!$A$13:$G$46,7,FALSE)</f>
        <v>#DIV/0!</v>
      </c>
      <c r="Q746" s="247">
        <f>IF(M746="nio",0,IF(M746&gt;0,VLOOKUP(H746,'3-Productie normen'!A:K,VLOOKUP(M746,'3-Productie normen'!$B$31:$C$36,2,FALSE),FALSE)))</f>
        <v>0</v>
      </c>
      <c r="R746" s="247">
        <f t="shared" si="36"/>
        <v>0</v>
      </c>
      <c r="S746" s="248">
        <f>VLOOKUP(H746,'3-Productie normen'!A:N,11,FALSE)</f>
        <v>0</v>
      </c>
      <c r="T746" s="248"/>
      <c r="V746" s="249">
        <f t="shared" si="35"/>
        <v>2284.8000000000002</v>
      </c>
    </row>
    <row r="747" spans="1:22" ht="14.15" customHeight="1">
      <c r="A747" s="67">
        <v>747</v>
      </c>
      <c r="B747" s="450" t="s">
        <v>128</v>
      </c>
      <c r="C747" s="450" t="s">
        <v>129</v>
      </c>
      <c r="D747" s="219" t="s">
        <v>12</v>
      </c>
      <c r="E747" s="243" t="s">
        <v>678</v>
      </c>
      <c r="F747" s="244" t="s">
        <v>705</v>
      </c>
      <c r="G747" s="481" t="s">
        <v>345</v>
      </c>
      <c r="H747" s="230" t="s">
        <v>232</v>
      </c>
      <c r="I747" s="65" t="s">
        <v>374</v>
      </c>
      <c r="J747" s="316" t="s">
        <v>276</v>
      </c>
      <c r="K747" s="245">
        <v>7.48</v>
      </c>
      <c r="L747" s="246">
        <f t="shared" si="37"/>
        <v>255</v>
      </c>
      <c r="M747" s="188">
        <v>255</v>
      </c>
      <c r="N747" s="188"/>
      <c r="O747" s="187" t="e">
        <f>IF(M747="nio",0,IF(M747&gt;0,M747*K747/Q747,0))*VLOOKUP(B747,'2-Kosten per locatie'!$A$13:$G$46,7,FALSE)</f>
        <v>#DIV/0!</v>
      </c>
      <c r="P747" s="187">
        <f>IF(N747&gt;0,N747*K747/R747,0)*VLOOKUP(B747,'2-Kosten per locatie'!$A$13:$G$46,7,FALSE)</f>
        <v>0</v>
      </c>
      <c r="Q747" s="247">
        <f>IF(M747="nio",0,IF(M747&gt;0,VLOOKUP(H747,'3-Productie normen'!A:K,VLOOKUP(M747,'3-Productie normen'!$B$31:$C$36,2,FALSE),FALSE)))</f>
        <v>0</v>
      </c>
      <c r="R747" s="247">
        <f t="shared" si="36"/>
        <v>0</v>
      </c>
      <c r="S747" s="248">
        <f>VLOOKUP(H747,'3-Productie normen'!A:N,11,FALSE)</f>
        <v>0</v>
      </c>
      <c r="T747" s="248"/>
      <c r="V747" s="249">
        <f t="shared" si="35"/>
        <v>1907.4</v>
      </c>
    </row>
    <row r="748" spans="1:22" ht="14.15" customHeight="1">
      <c r="A748" s="67">
        <v>748</v>
      </c>
      <c r="B748" s="450" t="s">
        <v>128</v>
      </c>
      <c r="C748" s="450" t="s">
        <v>129</v>
      </c>
      <c r="D748" s="219" t="s">
        <v>12</v>
      </c>
      <c r="E748" s="243" t="s">
        <v>678</v>
      </c>
      <c r="F748" s="244" t="s">
        <v>706</v>
      </c>
      <c r="G748" s="65" t="s">
        <v>242</v>
      </c>
      <c r="H748" s="234" t="s">
        <v>242</v>
      </c>
      <c r="I748" s="65" t="s">
        <v>296</v>
      </c>
      <c r="J748" s="316" t="s">
        <v>297</v>
      </c>
      <c r="K748" s="245">
        <v>20.64</v>
      </c>
      <c r="L748" s="246">
        <f t="shared" si="37"/>
        <v>255</v>
      </c>
      <c r="M748" s="188">
        <v>255</v>
      </c>
      <c r="N748" s="188"/>
      <c r="O748" s="187" t="e">
        <f>IF(M748="nio",0,IF(M748&gt;0,M748*K748/Q748,0))*VLOOKUP(B748,'2-Kosten per locatie'!$A$13:$G$46,7,FALSE)</f>
        <v>#DIV/0!</v>
      </c>
      <c r="P748" s="187">
        <f>IF(N748&gt;0,N748*K748/R748,0)*VLOOKUP(B748,'2-Kosten per locatie'!$A$13:$G$46,7,FALSE)</f>
        <v>0</v>
      </c>
      <c r="Q748" s="247">
        <f>IF(M748="nio",0,IF(M748&gt;0,VLOOKUP(H748,'3-Productie normen'!A:K,VLOOKUP(M748,'3-Productie normen'!$B$31:$C$36,2,FALSE),FALSE)))</f>
        <v>0</v>
      </c>
      <c r="R748" s="247">
        <f t="shared" si="36"/>
        <v>0</v>
      </c>
      <c r="S748" s="248">
        <f>VLOOKUP(H748,'3-Productie normen'!A:N,11,FALSE)</f>
        <v>0</v>
      </c>
      <c r="T748" s="248"/>
      <c r="V748" s="249">
        <f t="shared" si="35"/>
        <v>5263.2</v>
      </c>
    </row>
    <row r="749" spans="1:22" ht="14.15" customHeight="1">
      <c r="A749" s="67">
        <v>749</v>
      </c>
      <c r="B749" s="450" t="s">
        <v>128</v>
      </c>
      <c r="C749" s="450" t="s">
        <v>129</v>
      </c>
      <c r="D749" s="219" t="s">
        <v>12</v>
      </c>
      <c r="E749" s="243" t="s">
        <v>678</v>
      </c>
      <c r="F749" s="244" t="s">
        <v>707</v>
      </c>
      <c r="G749" s="481" t="s">
        <v>283</v>
      </c>
      <c r="H749" s="230" t="s">
        <v>232</v>
      </c>
      <c r="I749" s="65" t="s">
        <v>374</v>
      </c>
      <c r="J749" s="316" t="s">
        <v>276</v>
      </c>
      <c r="K749" s="245">
        <v>11.2</v>
      </c>
      <c r="L749" s="246">
        <f t="shared" si="37"/>
        <v>255</v>
      </c>
      <c r="M749" s="188">
        <v>255</v>
      </c>
      <c r="N749" s="188"/>
      <c r="O749" s="187" t="e">
        <f>IF(M749="nio",0,IF(M749&gt;0,M749*K749/Q749,0))*VLOOKUP(B749,'2-Kosten per locatie'!$A$13:$G$46,7,FALSE)</f>
        <v>#DIV/0!</v>
      </c>
      <c r="P749" s="187">
        <f>IF(N749&gt;0,N749*K749/R749,0)*VLOOKUP(B749,'2-Kosten per locatie'!$A$13:$G$46,7,FALSE)</f>
        <v>0</v>
      </c>
      <c r="Q749" s="247">
        <f>IF(M749="nio",0,IF(M749&gt;0,VLOOKUP(H749,'3-Productie normen'!A:K,VLOOKUP(M749,'3-Productie normen'!$B$31:$C$36,2,FALSE),FALSE)))</f>
        <v>0</v>
      </c>
      <c r="R749" s="247">
        <f t="shared" si="36"/>
        <v>0</v>
      </c>
      <c r="S749" s="248">
        <f>VLOOKUP(H749,'3-Productie normen'!A:N,11,FALSE)</f>
        <v>0</v>
      </c>
      <c r="T749" s="248"/>
      <c r="V749" s="249">
        <f t="shared" si="35"/>
        <v>2856</v>
      </c>
    </row>
    <row r="750" spans="1:22" ht="14.15" customHeight="1">
      <c r="A750" s="67">
        <v>750</v>
      </c>
      <c r="B750" s="450" t="s">
        <v>128</v>
      </c>
      <c r="C750" s="450" t="s">
        <v>129</v>
      </c>
      <c r="D750" s="219" t="s">
        <v>12</v>
      </c>
      <c r="E750" s="243" t="s">
        <v>678</v>
      </c>
      <c r="F750" s="244" t="s">
        <v>708</v>
      </c>
      <c r="G750" s="481" t="s">
        <v>465</v>
      </c>
      <c r="H750" s="230" t="s">
        <v>227</v>
      </c>
      <c r="I750" s="65" t="s">
        <v>323</v>
      </c>
      <c r="J750" s="316" t="s">
        <v>324</v>
      </c>
      <c r="K750" s="245">
        <v>21.279999999999998</v>
      </c>
      <c r="L750" s="246">
        <f t="shared" si="37"/>
        <v>208</v>
      </c>
      <c r="M750" s="188">
        <v>208</v>
      </c>
      <c r="N750" s="188"/>
      <c r="O750" s="187" t="e">
        <f>IF(M750="nio",0,IF(M750&gt;0,M750*K750/Q750,0))*VLOOKUP(B750,'2-Kosten per locatie'!$A$13:$G$46,7,FALSE)</f>
        <v>#DIV/0!</v>
      </c>
      <c r="P750" s="187">
        <f>IF(N750&gt;0,N750*K750/R750,0)*VLOOKUP(B750,'2-Kosten per locatie'!$A$13:$G$46,7,FALSE)</f>
        <v>0</v>
      </c>
      <c r="Q750" s="247">
        <f>IF(M750="nio",0,IF(M750&gt;0,VLOOKUP(H750,'3-Productie normen'!A:K,VLOOKUP(M750,'3-Productie normen'!$B$31:$C$36,2,FALSE),FALSE)))</f>
        <v>0</v>
      </c>
      <c r="R750" s="247">
        <f t="shared" si="36"/>
        <v>0</v>
      </c>
      <c r="S750" s="248">
        <f>VLOOKUP(H750,'3-Productie normen'!A:N,11,FALSE)</f>
        <v>0</v>
      </c>
      <c r="T750" s="248"/>
      <c r="V750" s="249">
        <f t="shared" si="35"/>
        <v>4426.24</v>
      </c>
    </row>
    <row r="751" spans="1:22" ht="14.15" customHeight="1">
      <c r="A751" s="67">
        <v>751</v>
      </c>
      <c r="B751" s="450" t="s">
        <v>128</v>
      </c>
      <c r="C751" s="450" t="s">
        <v>129</v>
      </c>
      <c r="D751" s="219" t="s">
        <v>12</v>
      </c>
      <c r="E751" s="243" t="s">
        <v>678</v>
      </c>
      <c r="F751" s="244" t="s">
        <v>709</v>
      </c>
      <c r="G751" s="481" t="s">
        <v>465</v>
      </c>
      <c r="H751" s="230" t="s">
        <v>227</v>
      </c>
      <c r="I751" s="65" t="s">
        <v>323</v>
      </c>
      <c r="J751" s="316" t="s">
        <v>324</v>
      </c>
      <c r="K751" s="245">
        <v>23.52</v>
      </c>
      <c r="L751" s="246">
        <f t="shared" si="37"/>
        <v>208</v>
      </c>
      <c r="M751" s="188">
        <v>208</v>
      </c>
      <c r="N751" s="188"/>
      <c r="O751" s="187" t="e">
        <f>IF(M751="nio",0,IF(M751&gt;0,M751*K751/Q751,0))*VLOOKUP(B751,'2-Kosten per locatie'!$A$13:$G$46,7,FALSE)</f>
        <v>#DIV/0!</v>
      </c>
      <c r="P751" s="187">
        <f>IF(N751&gt;0,N751*K751/R751,0)*VLOOKUP(B751,'2-Kosten per locatie'!$A$13:$G$46,7,FALSE)</f>
        <v>0</v>
      </c>
      <c r="Q751" s="247">
        <f>IF(M751="nio",0,IF(M751&gt;0,VLOOKUP(H751,'3-Productie normen'!A:K,VLOOKUP(M751,'3-Productie normen'!$B$31:$C$36,2,FALSE),FALSE)))</f>
        <v>0</v>
      </c>
      <c r="R751" s="247">
        <f t="shared" si="36"/>
        <v>0</v>
      </c>
      <c r="S751" s="248">
        <f>VLOOKUP(H751,'3-Productie normen'!A:N,11,FALSE)</f>
        <v>0</v>
      </c>
      <c r="T751" s="248"/>
      <c r="V751" s="249">
        <f t="shared" si="35"/>
        <v>4892.16</v>
      </c>
    </row>
    <row r="752" spans="1:22" ht="14.15" customHeight="1">
      <c r="A752" s="67">
        <v>752</v>
      </c>
      <c r="B752" s="450" t="s">
        <v>128</v>
      </c>
      <c r="C752" s="450" t="s">
        <v>129</v>
      </c>
      <c r="D752" s="219" t="s">
        <v>12</v>
      </c>
      <c r="E752" s="243" t="s">
        <v>678</v>
      </c>
      <c r="F752" s="244" t="s">
        <v>710</v>
      </c>
      <c r="G752" s="481" t="s">
        <v>283</v>
      </c>
      <c r="H752" s="230" t="s">
        <v>232</v>
      </c>
      <c r="I752" s="65" t="s">
        <v>374</v>
      </c>
      <c r="J752" s="316" t="s">
        <v>276</v>
      </c>
      <c r="K752" s="245">
        <v>25.12</v>
      </c>
      <c r="L752" s="246">
        <f t="shared" si="37"/>
        <v>208</v>
      </c>
      <c r="M752" s="188">
        <v>208</v>
      </c>
      <c r="N752" s="188"/>
      <c r="O752" s="187" t="e">
        <f>IF(M752="nio",0,IF(M752&gt;0,M752*K752/Q752,0))*VLOOKUP(B752,'2-Kosten per locatie'!$A$13:$G$46,7,FALSE)</f>
        <v>#DIV/0!</v>
      </c>
      <c r="P752" s="187">
        <f>IF(N752&gt;0,N752*K752/R752,0)*VLOOKUP(B752,'2-Kosten per locatie'!$A$13:$G$46,7,FALSE)</f>
        <v>0</v>
      </c>
      <c r="Q752" s="247">
        <f>IF(M752="nio",0,IF(M752&gt;0,VLOOKUP(H752,'3-Productie normen'!A:K,VLOOKUP(M752,'3-Productie normen'!$B$31:$C$36,2,FALSE),FALSE)))</f>
        <v>0</v>
      </c>
      <c r="R752" s="247">
        <f t="shared" si="36"/>
        <v>0</v>
      </c>
      <c r="S752" s="248">
        <f>VLOOKUP(H752,'3-Productie normen'!A:N,11,FALSE)</f>
        <v>0</v>
      </c>
      <c r="T752" s="248"/>
      <c r="V752" s="249">
        <f t="shared" si="35"/>
        <v>5224.96</v>
      </c>
    </row>
    <row r="753" spans="1:22" ht="14.15" customHeight="1">
      <c r="A753" s="67">
        <v>753</v>
      </c>
      <c r="B753" s="450" t="s">
        <v>128</v>
      </c>
      <c r="C753" s="450" t="s">
        <v>129</v>
      </c>
      <c r="D753" s="219" t="s">
        <v>12</v>
      </c>
      <c r="E753" s="243" t="s">
        <v>678</v>
      </c>
      <c r="F753" s="244" t="s">
        <v>711</v>
      </c>
      <c r="G753" s="481" t="s">
        <v>470</v>
      </c>
      <c r="H753" s="230" t="s">
        <v>227</v>
      </c>
      <c r="I753" s="65" t="s">
        <v>374</v>
      </c>
      <c r="J753" s="316" t="s">
        <v>276</v>
      </c>
      <c r="K753" s="245">
        <v>9.6</v>
      </c>
      <c r="L753" s="246">
        <f t="shared" si="37"/>
        <v>208</v>
      </c>
      <c r="M753" s="188">
        <v>208</v>
      </c>
      <c r="N753" s="188"/>
      <c r="O753" s="187" t="e">
        <f>IF(M753="nio",0,IF(M753&gt;0,M753*K753/Q753,0))*VLOOKUP(B753,'2-Kosten per locatie'!$A$13:$G$46,7,FALSE)</f>
        <v>#DIV/0!</v>
      </c>
      <c r="P753" s="187">
        <f>IF(N753&gt;0,N753*K753/R753,0)*VLOOKUP(B753,'2-Kosten per locatie'!$A$13:$G$46,7,FALSE)</f>
        <v>0</v>
      </c>
      <c r="Q753" s="247">
        <f>IF(M753="nio",0,IF(M753&gt;0,VLOOKUP(H753,'3-Productie normen'!A:K,VLOOKUP(M753,'3-Productie normen'!$B$31:$C$36,2,FALSE),FALSE)))</f>
        <v>0</v>
      </c>
      <c r="R753" s="247">
        <f t="shared" si="36"/>
        <v>0</v>
      </c>
      <c r="S753" s="248">
        <f>VLOOKUP(H753,'3-Productie normen'!A:N,11,FALSE)</f>
        <v>0</v>
      </c>
      <c r="T753" s="248"/>
      <c r="V753" s="249">
        <f t="shared" si="35"/>
        <v>1996.8</v>
      </c>
    </row>
    <row r="754" spans="1:22" ht="14.15" customHeight="1">
      <c r="A754" s="67">
        <v>754</v>
      </c>
      <c r="B754" s="450" t="s">
        <v>128</v>
      </c>
      <c r="C754" s="450" t="s">
        <v>129</v>
      </c>
      <c r="D754" s="219" t="s">
        <v>12</v>
      </c>
      <c r="E754" s="243" t="s">
        <v>678</v>
      </c>
      <c r="F754" s="244" t="s">
        <v>712</v>
      </c>
      <c r="G754" s="481" t="s">
        <v>376</v>
      </c>
      <c r="H754" s="230" t="s">
        <v>243</v>
      </c>
      <c r="I754" s="65" t="s">
        <v>323</v>
      </c>
      <c r="J754" s="316" t="s">
        <v>324</v>
      </c>
      <c r="K754" s="245">
        <v>17.28</v>
      </c>
      <c r="L754" s="246">
        <f t="shared" si="37"/>
        <v>208</v>
      </c>
      <c r="M754" s="188">
        <v>208</v>
      </c>
      <c r="N754" s="188"/>
      <c r="O754" s="187" t="e">
        <f>IF(M754="nio",0,IF(M754&gt;0,M754*K754/Q754,0))*VLOOKUP(B754,'2-Kosten per locatie'!$A$13:$G$46,7,FALSE)</f>
        <v>#DIV/0!</v>
      </c>
      <c r="P754" s="187">
        <f>IF(N754&gt;0,N754*K754/R754,0)*VLOOKUP(B754,'2-Kosten per locatie'!$A$13:$G$46,7,FALSE)</f>
        <v>0</v>
      </c>
      <c r="Q754" s="247">
        <f>IF(M754="nio",0,IF(M754&gt;0,VLOOKUP(H754,'3-Productie normen'!A:K,VLOOKUP(M754,'3-Productie normen'!$B$31:$C$36,2,FALSE),FALSE)))</f>
        <v>0</v>
      </c>
      <c r="R754" s="247">
        <f t="shared" si="36"/>
        <v>0</v>
      </c>
      <c r="S754" s="248">
        <f>VLOOKUP(H754,'3-Productie normen'!A:N,11,FALSE)</f>
        <v>0</v>
      </c>
      <c r="T754" s="248"/>
      <c r="V754" s="249">
        <f t="shared" si="35"/>
        <v>3594.2400000000002</v>
      </c>
    </row>
    <row r="755" spans="1:22" ht="14.15" customHeight="1">
      <c r="A755" s="67">
        <v>755</v>
      </c>
      <c r="B755" s="450" t="s">
        <v>128</v>
      </c>
      <c r="C755" s="450" t="s">
        <v>129</v>
      </c>
      <c r="D755" s="219" t="s">
        <v>12</v>
      </c>
      <c r="E755" s="243" t="s">
        <v>678</v>
      </c>
      <c r="F755" s="244" t="s">
        <v>713</v>
      </c>
      <c r="G755" s="481" t="s">
        <v>654</v>
      </c>
      <c r="H755" s="230" t="s">
        <v>243</v>
      </c>
      <c r="I755" s="65" t="s">
        <v>374</v>
      </c>
      <c r="J755" s="316" t="s">
        <v>276</v>
      </c>
      <c r="K755" s="245">
        <v>17.28</v>
      </c>
      <c r="L755" s="246">
        <f t="shared" si="37"/>
        <v>208</v>
      </c>
      <c r="M755" s="188">
        <v>208</v>
      </c>
      <c r="N755" s="188"/>
      <c r="O755" s="187" t="e">
        <f>IF(M755="nio",0,IF(M755&gt;0,M755*K755/Q755,0))*VLOOKUP(B755,'2-Kosten per locatie'!$A$13:$G$46,7,FALSE)</f>
        <v>#DIV/0!</v>
      </c>
      <c r="P755" s="187">
        <f>IF(N755&gt;0,N755*K755/R755,0)*VLOOKUP(B755,'2-Kosten per locatie'!$A$13:$G$46,7,FALSE)</f>
        <v>0</v>
      </c>
      <c r="Q755" s="247">
        <f>IF(M755="nio",0,IF(M755&gt;0,VLOOKUP(H755,'3-Productie normen'!A:K,VLOOKUP(M755,'3-Productie normen'!$B$31:$C$36,2,FALSE),FALSE)))</f>
        <v>0</v>
      </c>
      <c r="R755" s="247">
        <f t="shared" si="36"/>
        <v>0</v>
      </c>
      <c r="S755" s="248">
        <f>VLOOKUP(H755,'3-Productie normen'!A:N,11,FALSE)</f>
        <v>0</v>
      </c>
      <c r="T755" s="248"/>
      <c r="V755" s="249">
        <f t="shared" si="35"/>
        <v>3594.2400000000002</v>
      </c>
    </row>
    <row r="756" spans="1:22" ht="14.15" customHeight="1">
      <c r="A756" s="67">
        <v>756</v>
      </c>
      <c r="B756" s="450" t="s">
        <v>128</v>
      </c>
      <c r="C756" s="450" t="s">
        <v>129</v>
      </c>
      <c r="D756" s="219" t="s">
        <v>12</v>
      </c>
      <c r="E756" s="243" t="s">
        <v>678</v>
      </c>
      <c r="F756" s="244" t="s">
        <v>714</v>
      </c>
      <c r="G756" s="481" t="s">
        <v>394</v>
      </c>
      <c r="H756" s="449" t="s">
        <v>237</v>
      </c>
      <c r="I756" s="65" t="s">
        <v>374</v>
      </c>
      <c r="J756" s="316" t="s">
        <v>276</v>
      </c>
      <c r="K756" s="245">
        <v>20.8</v>
      </c>
      <c r="L756" s="246">
        <f t="shared" si="37"/>
        <v>208</v>
      </c>
      <c r="M756" s="188">
        <v>208</v>
      </c>
      <c r="N756" s="188"/>
      <c r="O756" s="187" t="e">
        <f>IF(M756="nio",0,IF(M756&gt;0,M756*K756/Q756,0))*VLOOKUP(B756,'2-Kosten per locatie'!$A$13:$G$46,7,FALSE)</f>
        <v>#DIV/0!</v>
      </c>
      <c r="P756" s="187">
        <f>IF(N756&gt;0,N756*K756/R756,0)*VLOOKUP(B756,'2-Kosten per locatie'!$A$13:$G$46,7,FALSE)</f>
        <v>0</v>
      </c>
      <c r="Q756" s="247">
        <f>IF(M756="nio",0,IF(M756&gt;0,VLOOKUP(H756,'3-Productie normen'!A:K,VLOOKUP(M756,'3-Productie normen'!$B$31:$C$36,2,FALSE),FALSE)))</f>
        <v>0</v>
      </c>
      <c r="R756" s="247">
        <f t="shared" si="36"/>
        <v>0</v>
      </c>
      <c r="S756" s="248">
        <f>VLOOKUP(H756,'3-Productie normen'!A:N,11,FALSE)</f>
        <v>0</v>
      </c>
      <c r="T756" s="248"/>
      <c r="V756" s="249">
        <f t="shared" si="35"/>
        <v>4326.4000000000005</v>
      </c>
    </row>
    <row r="757" spans="1:22" ht="14.15" customHeight="1">
      <c r="A757" s="67">
        <v>757</v>
      </c>
      <c r="B757" s="450" t="s">
        <v>128</v>
      </c>
      <c r="C757" s="450" t="s">
        <v>129</v>
      </c>
      <c r="D757" s="219" t="s">
        <v>12</v>
      </c>
      <c r="E757" s="243" t="s">
        <v>678</v>
      </c>
      <c r="F757" s="244" t="s">
        <v>715</v>
      </c>
      <c r="G757" s="481" t="s">
        <v>518</v>
      </c>
      <c r="H757" s="230" t="s">
        <v>227</v>
      </c>
      <c r="I757" s="65" t="s">
        <v>323</v>
      </c>
      <c r="J757" s="316" t="s">
        <v>324</v>
      </c>
      <c r="K757" s="245">
        <v>10.8</v>
      </c>
      <c r="L757" s="246">
        <f t="shared" si="37"/>
        <v>208</v>
      </c>
      <c r="M757" s="188">
        <v>208</v>
      </c>
      <c r="N757" s="188"/>
      <c r="O757" s="187" t="e">
        <f>IF(M757="nio",0,IF(M757&gt;0,M757*K757/Q757,0))*VLOOKUP(B757,'2-Kosten per locatie'!$A$13:$G$46,7,FALSE)</f>
        <v>#DIV/0!</v>
      </c>
      <c r="P757" s="187">
        <f>IF(N757&gt;0,N757*K757/R757,0)*VLOOKUP(B757,'2-Kosten per locatie'!$A$13:$G$46,7,FALSE)</f>
        <v>0</v>
      </c>
      <c r="Q757" s="247">
        <f>IF(M757="nio",0,IF(M757&gt;0,VLOOKUP(H757,'3-Productie normen'!A:K,VLOOKUP(M757,'3-Productie normen'!$B$31:$C$36,2,FALSE),FALSE)))</f>
        <v>0</v>
      </c>
      <c r="R757" s="247">
        <f t="shared" si="36"/>
        <v>0</v>
      </c>
      <c r="S757" s="248">
        <f>VLOOKUP(H757,'3-Productie normen'!A:N,11,FALSE)</f>
        <v>0</v>
      </c>
      <c r="T757" s="248"/>
      <c r="V757" s="249">
        <f t="shared" si="35"/>
        <v>2246.4</v>
      </c>
    </row>
    <row r="758" spans="1:22" ht="14.15" customHeight="1">
      <c r="A758" s="67">
        <v>758</v>
      </c>
      <c r="B758" s="450" t="s">
        <v>128</v>
      </c>
      <c r="C758" s="450" t="s">
        <v>129</v>
      </c>
      <c r="D758" s="219" t="s">
        <v>12</v>
      </c>
      <c r="E758" s="243" t="s">
        <v>678</v>
      </c>
      <c r="F758" s="244" t="s">
        <v>716</v>
      </c>
      <c r="G758" s="481" t="s">
        <v>518</v>
      </c>
      <c r="H758" s="230" t="s">
        <v>227</v>
      </c>
      <c r="I758" s="65" t="s">
        <v>323</v>
      </c>
      <c r="J758" s="316" t="s">
        <v>324</v>
      </c>
      <c r="K758" s="245">
        <v>7.2799999999999994</v>
      </c>
      <c r="L758" s="246">
        <f t="shared" si="37"/>
        <v>208</v>
      </c>
      <c r="M758" s="188">
        <v>208</v>
      </c>
      <c r="N758" s="188"/>
      <c r="O758" s="187" t="e">
        <f>IF(M758="nio",0,IF(M758&gt;0,M758*K758/Q758,0))*VLOOKUP(B758,'2-Kosten per locatie'!$A$13:$G$46,7,FALSE)</f>
        <v>#DIV/0!</v>
      </c>
      <c r="P758" s="187">
        <f>IF(N758&gt;0,N758*K758/R758,0)*VLOOKUP(B758,'2-Kosten per locatie'!$A$13:$G$46,7,FALSE)</f>
        <v>0</v>
      </c>
      <c r="Q758" s="247">
        <f>IF(M758="nio",0,IF(M758&gt;0,VLOOKUP(H758,'3-Productie normen'!A:K,VLOOKUP(M758,'3-Productie normen'!$B$31:$C$36,2,FALSE),FALSE)))</f>
        <v>0</v>
      </c>
      <c r="R758" s="247">
        <f t="shared" si="36"/>
        <v>0</v>
      </c>
      <c r="S758" s="248">
        <f>VLOOKUP(H758,'3-Productie normen'!A:N,11,FALSE)</f>
        <v>0</v>
      </c>
      <c r="T758" s="248"/>
      <c r="V758" s="249">
        <f t="shared" si="35"/>
        <v>1514.2399999999998</v>
      </c>
    </row>
    <row r="759" spans="1:22" ht="14.15" customHeight="1">
      <c r="A759" s="67">
        <v>759</v>
      </c>
      <c r="B759" s="450" t="s">
        <v>128</v>
      </c>
      <c r="C759" s="450" t="s">
        <v>129</v>
      </c>
      <c r="D759" s="219" t="s">
        <v>12</v>
      </c>
      <c r="E759" s="243" t="s">
        <v>678</v>
      </c>
      <c r="F759" s="244" t="s">
        <v>717</v>
      </c>
      <c r="G759" s="481" t="s">
        <v>465</v>
      </c>
      <c r="H759" s="230" t="s">
        <v>227</v>
      </c>
      <c r="I759" s="65" t="s">
        <v>323</v>
      </c>
      <c r="J759" s="316" t="s">
        <v>324</v>
      </c>
      <c r="K759" s="245">
        <v>6.24</v>
      </c>
      <c r="L759" s="246">
        <f t="shared" si="37"/>
        <v>208</v>
      </c>
      <c r="M759" s="188">
        <v>208</v>
      </c>
      <c r="N759" s="188"/>
      <c r="O759" s="187" t="e">
        <f>IF(M759="nio",0,IF(M759&gt;0,M759*K759/Q759,0))*VLOOKUP(B759,'2-Kosten per locatie'!$A$13:$G$46,7,FALSE)</f>
        <v>#DIV/0!</v>
      </c>
      <c r="P759" s="187">
        <f>IF(N759&gt;0,N759*K759/R759,0)*VLOOKUP(B759,'2-Kosten per locatie'!$A$13:$G$46,7,FALSE)</f>
        <v>0</v>
      </c>
      <c r="Q759" s="247">
        <f>IF(M759="nio",0,IF(M759&gt;0,VLOOKUP(H759,'3-Productie normen'!A:K,VLOOKUP(M759,'3-Productie normen'!$B$31:$C$36,2,FALSE),FALSE)))</f>
        <v>0</v>
      </c>
      <c r="R759" s="247">
        <f t="shared" si="36"/>
        <v>0</v>
      </c>
      <c r="S759" s="248">
        <f>VLOOKUP(H759,'3-Productie normen'!A:N,11,FALSE)</f>
        <v>0</v>
      </c>
      <c r="T759" s="248"/>
      <c r="V759" s="249">
        <f t="shared" si="35"/>
        <v>1297.92</v>
      </c>
    </row>
    <row r="760" spans="1:22" ht="14.15" customHeight="1">
      <c r="A760" s="67">
        <v>760</v>
      </c>
      <c r="B760" s="450" t="s">
        <v>128</v>
      </c>
      <c r="C760" s="450" t="s">
        <v>129</v>
      </c>
      <c r="D760" s="219" t="s">
        <v>12</v>
      </c>
      <c r="E760" s="243" t="s">
        <v>678</v>
      </c>
      <c r="F760" s="244" t="s">
        <v>718</v>
      </c>
      <c r="G760" s="481" t="s">
        <v>465</v>
      </c>
      <c r="H760" s="230" t="s">
        <v>227</v>
      </c>
      <c r="I760" s="65" t="s">
        <v>323</v>
      </c>
      <c r="J760" s="316" t="s">
        <v>324</v>
      </c>
      <c r="K760" s="245">
        <v>33.78</v>
      </c>
      <c r="L760" s="246">
        <f t="shared" si="37"/>
        <v>208</v>
      </c>
      <c r="M760" s="188">
        <v>208</v>
      </c>
      <c r="N760" s="188"/>
      <c r="O760" s="187" t="e">
        <f>IF(M760="nio",0,IF(M760&gt;0,M760*K760/Q760,0))*VLOOKUP(B760,'2-Kosten per locatie'!$A$13:$G$46,7,FALSE)</f>
        <v>#DIV/0!</v>
      </c>
      <c r="P760" s="187">
        <f>IF(N760&gt;0,N760*K760/R760,0)*VLOOKUP(B760,'2-Kosten per locatie'!$A$13:$G$46,7,FALSE)</f>
        <v>0</v>
      </c>
      <c r="Q760" s="247">
        <f>IF(M760="nio",0,IF(M760&gt;0,VLOOKUP(H760,'3-Productie normen'!A:K,VLOOKUP(M760,'3-Productie normen'!$B$31:$C$36,2,FALSE),FALSE)))</f>
        <v>0</v>
      </c>
      <c r="R760" s="247">
        <f t="shared" si="36"/>
        <v>0</v>
      </c>
      <c r="S760" s="248">
        <f>VLOOKUP(H760,'3-Productie normen'!A:N,11,FALSE)</f>
        <v>0</v>
      </c>
      <c r="T760" s="248"/>
      <c r="V760" s="249">
        <f t="shared" ref="V760:V823" si="38">L760*K760</f>
        <v>7026.24</v>
      </c>
    </row>
    <row r="761" spans="1:22" ht="14.15" customHeight="1">
      <c r="A761" s="67">
        <v>761</v>
      </c>
      <c r="B761" s="450" t="s">
        <v>128</v>
      </c>
      <c r="C761" s="450" t="s">
        <v>129</v>
      </c>
      <c r="D761" s="219" t="s">
        <v>12</v>
      </c>
      <c r="E761" s="243" t="s">
        <v>678</v>
      </c>
      <c r="F761" s="244" t="s">
        <v>719</v>
      </c>
      <c r="G761" s="481" t="s">
        <v>283</v>
      </c>
      <c r="H761" s="230" t="s">
        <v>232</v>
      </c>
      <c r="I761" s="65" t="s">
        <v>323</v>
      </c>
      <c r="J761" s="316" t="s">
        <v>324</v>
      </c>
      <c r="K761" s="245">
        <v>38.08</v>
      </c>
      <c r="L761" s="246">
        <f t="shared" si="37"/>
        <v>208</v>
      </c>
      <c r="M761" s="188">
        <v>208</v>
      </c>
      <c r="N761" s="188"/>
      <c r="O761" s="187" t="e">
        <f>IF(M761="nio",0,IF(M761&gt;0,M761*K761/Q761,0))*VLOOKUP(B761,'2-Kosten per locatie'!$A$13:$G$46,7,FALSE)</f>
        <v>#DIV/0!</v>
      </c>
      <c r="P761" s="187">
        <f>IF(N761&gt;0,N761*K761/R761,0)*VLOOKUP(B761,'2-Kosten per locatie'!$A$13:$G$46,7,FALSE)</f>
        <v>0</v>
      </c>
      <c r="Q761" s="247">
        <f>IF(M761="nio",0,IF(M761&gt;0,VLOOKUP(H761,'3-Productie normen'!A:K,VLOOKUP(M761,'3-Productie normen'!$B$31:$C$36,2,FALSE),FALSE)))</f>
        <v>0</v>
      </c>
      <c r="R761" s="247">
        <f t="shared" si="36"/>
        <v>0</v>
      </c>
      <c r="S761" s="248">
        <f>VLOOKUP(H761,'3-Productie normen'!A:N,11,FALSE)</f>
        <v>0</v>
      </c>
      <c r="T761" s="248"/>
      <c r="V761" s="249">
        <f t="shared" si="38"/>
        <v>7920.6399999999994</v>
      </c>
    </row>
    <row r="762" spans="1:22" ht="14.15" customHeight="1">
      <c r="A762" s="67">
        <v>762</v>
      </c>
      <c r="B762" s="450" t="s">
        <v>128</v>
      </c>
      <c r="C762" s="450" t="s">
        <v>129</v>
      </c>
      <c r="D762" s="219" t="s">
        <v>12</v>
      </c>
      <c r="E762" s="243" t="s">
        <v>678</v>
      </c>
      <c r="F762" s="244" t="s">
        <v>720</v>
      </c>
      <c r="G762" s="481" t="s">
        <v>465</v>
      </c>
      <c r="H762" s="230" t="s">
        <v>227</v>
      </c>
      <c r="I762" s="65" t="s">
        <v>323</v>
      </c>
      <c r="J762" s="316" t="s">
        <v>324</v>
      </c>
      <c r="K762" s="245">
        <v>38.880000000000003</v>
      </c>
      <c r="L762" s="246">
        <f t="shared" si="37"/>
        <v>208</v>
      </c>
      <c r="M762" s="188">
        <v>208</v>
      </c>
      <c r="N762" s="188"/>
      <c r="O762" s="187" t="e">
        <f>IF(M762="nio",0,IF(M762&gt;0,M762*K762/Q762,0))*VLOOKUP(B762,'2-Kosten per locatie'!$A$13:$G$46,7,FALSE)</f>
        <v>#DIV/0!</v>
      </c>
      <c r="P762" s="187">
        <f>IF(N762&gt;0,N762*K762/R762,0)*VLOOKUP(B762,'2-Kosten per locatie'!$A$13:$G$46,7,FALSE)</f>
        <v>0</v>
      </c>
      <c r="Q762" s="247">
        <f>IF(M762="nio",0,IF(M762&gt;0,VLOOKUP(H762,'3-Productie normen'!A:K,VLOOKUP(M762,'3-Productie normen'!$B$31:$C$36,2,FALSE),FALSE)))</f>
        <v>0</v>
      </c>
      <c r="R762" s="247">
        <f t="shared" si="36"/>
        <v>0</v>
      </c>
      <c r="S762" s="248">
        <f>VLOOKUP(H762,'3-Productie normen'!A:N,11,FALSE)</f>
        <v>0</v>
      </c>
      <c r="T762" s="248"/>
      <c r="V762" s="249">
        <f t="shared" si="38"/>
        <v>8087.0400000000009</v>
      </c>
    </row>
    <row r="763" spans="1:22" ht="14.15" customHeight="1">
      <c r="A763" s="67">
        <v>763</v>
      </c>
      <c r="B763" s="450" t="s">
        <v>128</v>
      </c>
      <c r="C763" s="450" t="s">
        <v>129</v>
      </c>
      <c r="D763" s="219" t="s">
        <v>12</v>
      </c>
      <c r="E763" s="243" t="s">
        <v>678</v>
      </c>
      <c r="F763" s="244" t="s">
        <v>721</v>
      </c>
      <c r="G763" s="481" t="s">
        <v>465</v>
      </c>
      <c r="H763" s="230" t="s">
        <v>227</v>
      </c>
      <c r="I763" s="65" t="s">
        <v>323</v>
      </c>
      <c r="J763" s="316" t="s">
        <v>324</v>
      </c>
      <c r="K763" s="245">
        <v>42.64</v>
      </c>
      <c r="L763" s="246">
        <f t="shared" si="37"/>
        <v>208</v>
      </c>
      <c r="M763" s="188">
        <v>208</v>
      </c>
      <c r="N763" s="188"/>
      <c r="O763" s="187" t="e">
        <f>IF(M763="nio",0,IF(M763&gt;0,M763*K763/Q763,0))*VLOOKUP(B763,'2-Kosten per locatie'!$A$13:$G$46,7,FALSE)</f>
        <v>#DIV/0!</v>
      </c>
      <c r="P763" s="187">
        <f>IF(N763&gt;0,N763*K763/R763,0)*VLOOKUP(B763,'2-Kosten per locatie'!$A$13:$G$46,7,FALSE)</f>
        <v>0</v>
      </c>
      <c r="Q763" s="247">
        <f>IF(M763="nio",0,IF(M763&gt;0,VLOOKUP(H763,'3-Productie normen'!A:K,VLOOKUP(M763,'3-Productie normen'!$B$31:$C$36,2,FALSE),FALSE)))</f>
        <v>0</v>
      </c>
      <c r="R763" s="247">
        <f t="shared" si="36"/>
        <v>0</v>
      </c>
      <c r="S763" s="248">
        <f>VLOOKUP(H763,'3-Productie normen'!A:N,11,FALSE)</f>
        <v>0</v>
      </c>
      <c r="T763" s="248"/>
      <c r="V763" s="249">
        <f t="shared" si="38"/>
        <v>8869.1200000000008</v>
      </c>
    </row>
    <row r="764" spans="1:22" ht="14.15" customHeight="1">
      <c r="A764" s="67">
        <v>764</v>
      </c>
      <c r="B764" s="450" t="s">
        <v>128</v>
      </c>
      <c r="C764" s="450" t="s">
        <v>129</v>
      </c>
      <c r="D764" s="219" t="s">
        <v>12</v>
      </c>
      <c r="E764" s="243" t="s">
        <v>678</v>
      </c>
      <c r="F764" s="244" t="s">
        <v>722</v>
      </c>
      <c r="G764" s="481" t="s">
        <v>465</v>
      </c>
      <c r="H764" s="230" t="s">
        <v>227</v>
      </c>
      <c r="I764" s="65" t="s">
        <v>323</v>
      </c>
      <c r="J764" s="316" t="s">
        <v>324</v>
      </c>
      <c r="K764" s="245">
        <v>31.080000000000002</v>
      </c>
      <c r="L764" s="246">
        <f t="shared" si="37"/>
        <v>208</v>
      </c>
      <c r="M764" s="188">
        <v>208</v>
      </c>
      <c r="N764" s="188"/>
      <c r="O764" s="187" t="e">
        <f>IF(M764="nio",0,IF(M764&gt;0,M764*K764/Q764,0))*VLOOKUP(B764,'2-Kosten per locatie'!$A$13:$G$46,7,FALSE)</f>
        <v>#DIV/0!</v>
      </c>
      <c r="P764" s="187">
        <f>IF(N764&gt;0,N764*K764/R764,0)*VLOOKUP(B764,'2-Kosten per locatie'!$A$13:$G$46,7,FALSE)</f>
        <v>0</v>
      </c>
      <c r="Q764" s="247">
        <f>IF(M764="nio",0,IF(M764&gt;0,VLOOKUP(H764,'3-Productie normen'!A:K,VLOOKUP(M764,'3-Productie normen'!$B$31:$C$36,2,FALSE),FALSE)))</f>
        <v>0</v>
      </c>
      <c r="R764" s="247">
        <f t="shared" si="36"/>
        <v>0</v>
      </c>
      <c r="S764" s="248">
        <f>VLOOKUP(H764,'3-Productie normen'!A:N,11,FALSE)</f>
        <v>0</v>
      </c>
      <c r="T764" s="248"/>
      <c r="V764" s="249">
        <f t="shared" si="38"/>
        <v>6464.64</v>
      </c>
    </row>
    <row r="765" spans="1:22" ht="14.15" customHeight="1">
      <c r="A765" s="67">
        <v>765</v>
      </c>
      <c r="B765" s="450" t="s">
        <v>128</v>
      </c>
      <c r="C765" s="450" t="s">
        <v>129</v>
      </c>
      <c r="D765" s="219" t="s">
        <v>12</v>
      </c>
      <c r="E765" s="243" t="s">
        <v>678</v>
      </c>
      <c r="F765" s="244" t="s">
        <v>723</v>
      </c>
      <c r="G765" s="481" t="s">
        <v>465</v>
      </c>
      <c r="H765" s="230" t="s">
        <v>227</v>
      </c>
      <c r="I765" s="65" t="s">
        <v>323</v>
      </c>
      <c r="J765" s="316" t="s">
        <v>324</v>
      </c>
      <c r="K765" s="245">
        <v>34.04</v>
      </c>
      <c r="L765" s="246">
        <f t="shared" si="37"/>
        <v>208</v>
      </c>
      <c r="M765" s="188">
        <v>208</v>
      </c>
      <c r="N765" s="188"/>
      <c r="O765" s="187" t="e">
        <f>IF(M765="nio",0,IF(M765&gt;0,M765*K765/Q765,0))*VLOOKUP(B765,'2-Kosten per locatie'!$A$13:$G$46,7,FALSE)</f>
        <v>#DIV/0!</v>
      </c>
      <c r="P765" s="187">
        <f>IF(N765&gt;0,N765*K765/R765,0)*VLOOKUP(B765,'2-Kosten per locatie'!$A$13:$G$46,7,FALSE)</f>
        <v>0</v>
      </c>
      <c r="Q765" s="247">
        <f>IF(M765="nio",0,IF(M765&gt;0,VLOOKUP(H765,'3-Productie normen'!A:K,VLOOKUP(M765,'3-Productie normen'!$B$31:$C$36,2,FALSE),FALSE)))</f>
        <v>0</v>
      </c>
      <c r="R765" s="247">
        <f t="shared" si="36"/>
        <v>0</v>
      </c>
      <c r="S765" s="248">
        <f>VLOOKUP(H765,'3-Productie normen'!A:N,11,FALSE)</f>
        <v>0</v>
      </c>
      <c r="T765" s="248"/>
      <c r="V765" s="249">
        <f t="shared" si="38"/>
        <v>7080.32</v>
      </c>
    </row>
    <row r="766" spans="1:22" ht="14.15" customHeight="1">
      <c r="A766" s="67">
        <v>766</v>
      </c>
      <c r="B766" s="450" t="s">
        <v>128</v>
      </c>
      <c r="C766" s="450" t="s">
        <v>129</v>
      </c>
      <c r="D766" s="219" t="s">
        <v>12</v>
      </c>
      <c r="E766" s="243" t="s">
        <v>678</v>
      </c>
      <c r="F766" s="244" t="s">
        <v>724</v>
      </c>
      <c r="G766" s="481" t="s">
        <v>470</v>
      </c>
      <c r="H766" s="230" t="s">
        <v>227</v>
      </c>
      <c r="I766" s="65" t="s">
        <v>374</v>
      </c>
      <c r="J766" s="316" t="s">
        <v>276</v>
      </c>
      <c r="K766" s="245">
        <v>27.52</v>
      </c>
      <c r="L766" s="246">
        <f t="shared" si="37"/>
        <v>208</v>
      </c>
      <c r="M766" s="188">
        <v>208</v>
      </c>
      <c r="N766" s="188"/>
      <c r="O766" s="187" t="e">
        <f>IF(M766="nio",0,IF(M766&gt;0,M766*K766/Q766,0))*VLOOKUP(B766,'2-Kosten per locatie'!$A$13:$G$46,7,FALSE)</f>
        <v>#DIV/0!</v>
      </c>
      <c r="P766" s="187">
        <f>IF(N766&gt;0,N766*K766/R766,0)*VLOOKUP(B766,'2-Kosten per locatie'!$A$13:$G$46,7,FALSE)</f>
        <v>0</v>
      </c>
      <c r="Q766" s="247">
        <f>IF(M766="nio",0,IF(M766&gt;0,VLOOKUP(H766,'3-Productie normen'!A:K,VLOOKUP(M766,'3-Productie normen'!$B$31:$C$36,2,FALSE),FALSE)))</f>
        <v>0</v>
      </c>
      <c r="R766" s="247">
        <f t="shared" si="36"/>
        <v>0</v>
      </c>
      <c r="S766" s="248">
        <f>VLOOKUP(H766,'3-Productie normen'!A:N,11,FALSE)</f>
        <v>0</v>
      </c>
      <c r="T766" s="248"/>
      <c r="V766" s="249">
        <f t="shared" si="38"/>
        <v>5724.16</v>
      </c>
    </row>
    <row r="767" spans="1:22" ht="14.15" customHeight="1">
      <c r="A767" s="67">
        <v>767</v>
      </c>
      <c r="B767" s="450" t="s">
        <v>128</v>
      </c>
      <c r="C767" s="450" t="s">
        <v>129</v>
      </c>
      <c r="D767" s="219" t="s">
        <v>12</v>
      </c>
      <c r="E767" s="243" t="s">
        <v>678</v>
      </c>
      <c r="F767" s="244" t="s">
        <v>725</v>
      </c>
      <c r="G767" s="65" t="s">
        <v>242</v>
      </c>
      <c r="H767" s="234" t="s">
        <v>242</v>
      </c>
      <c r="I767" s="65" t="s">
        <v>296</v>
      </c>
      <c r="J767" s="316" t="s">
        <v>297</v>
      </c>
      <c r="K767" s="245">
        <v>20.64</v>
      </c>
      <c r="L767" s="246">
        <f t="shared" si="37"/>
        <v>208</v>
      </c>
      <c r="M767" s="188">
        <v>208</v>
      </c>
      <c r="N767" s="188"/>
      <c r="O767" s="187" t="e">
        <f>IF(M767="nio",0,IF(M767&gt;0,M767*K767/Q767,0))*VLOOKUP(B767,'2-Kosten per locatie'!$A$13:$G$46,7,FALSE)</f>
        <v>#DIV/0!</v>
      </c>
      <c r="P767" s="187">
        <f>IF(N767&gt;0,N767*K767/R767,0)*VLOOKUP(B767,'2-Kosten per locatie'!$A$13:$G$46,7,FALSE)</f>
        <v>0</v>
      </c>
      <c r="Q767" s="247">
        <f>IF(M767="nio",0,IF(M767&gt;0,VLOOKUP(H767,'3-Productie normen'!A:K,VLOOKUP(M767,'3-Productie normen'!$B$31:$C$36,2,FALSE),FALSE)))</f>
        <v>0</v>
      </c>
      <c r="R767" s="247">
        <f t="shared" si="36"/>
        <v>0</v>
      </c>
      <c r="S767" s="248">
        <f>VLOOKUP(H767,'3-Productie normen'!A:N,11,FALSE)</f>
        <v>0</v>
      </c>
      <c r="T767" s="248"/>
      <c r="V767" s="249">
        <f t="shared" si="38"/>
        <v>4293.12</v>
      </c>
    </row>
    <row r="768" spans="1:22" ht="14.15" customHeight="1">
      <c r="A768" s="67">
        <v>768</v>
      </c>
      <c r="B768" s="450" t="s">
        <v>128</v>
      </c>
      <c r="C768" s="450" t="s">
        <v>129</v>
      </c>
      <c r="D768" s="219" t="s">
        <v>12</v>
      </c>
      <c r="E768" s="243" t="s">
        <v>678</v>
      </c>
      <c r="F768" s="244" t="s">
        <v>726</v>
      </c>
      <c r="G768" s="481" t="s">
        <v>497</v>
      </c>
      <c r="H768" s="230" t="s">
        <v>244</v>
      </c>
      <c r="I768" s="65" t="s">
        <v>374</v>
      </c>
      <c r="J768" s="316" t="s">
        <v>279</v>
      </c>
      <c r="K768" s="245">
        <v>7.2799999999999994</v>
      </c>
      <c r="L768" s="246">
        <f t="shared" si="37"/>
        <v>0</v>
      </c>
      <c r="M768" s="188" t="s">
        <v>279</v>
      </c>
      <c r="N768" s="188"/>
      <c r="O768" s="187">
        <f>IF(M768="nio",0,IF(M768&gt;0,M768*K768/Q768,0))*VLOOKUP(B768,'2-Kosten per locatie'!$A$13:$G$46,7,FALSE)</f>
        <v>0</v>
      </c>
      <c r="P768" s="187">
        <f>IF(N768&gt;0,N768*K768/R768,0)*VLOOKUP(B768,'2-Kosten per locatie'!$A$13:$G$46,7,FALSE)</f>
        <v>0</v>
      </c>
      <c r="Q768" s="247">
        <f>IF(M768="nio",0,IF(M768&gt;0,VLOOKUP(H768,'3-Productie normen'!A:K,VLOOKUP(M768,'3-Productie normen'!$B$31:$C$36,2,FALSE),FALSE)))</f>
        <v>0</v>
      </c>
      <c r="R768" s="247">
        <f t="shared" si="36"/>
        <v>0</v>
      </c>
      <c r="S768" s="248">
        <f>VLOOKUP(H768,'3-Productie normen'!A:N,11,FALSE)</f>
        <v>0</v>
      </c>
      <c r="T768" s="248"/>
      <c r="V768" s="249">
        <f t="shared" si="38"/>
        <v>0</v>
      </c>
    </row>
    <row r="769" spans="1:22" ht="14.15" customHeight="1">
      <c r="A769" s="67">
        <v>769</v>
      </c>
      <c r="B769" s="482" t="s">
        <v>128</v>
      </c>
      <c r="C769" s="482" t="s">
        <v>129</v>
      </c>
      <c r="D769" s="447" t="s">
        <v>12</v>
      </c>
      <c r="E769" s="492" t="s">
        <v>678</v>
      </c>
      <c r="F769" s="493" t="s">
        <v>727</v>
      </c>
      <c r="G769" s="494" t="s">
        <v>608</v>
      </c>
      <c r="H769" s="230" t="s">
        <v>227</v>
      </c>
      <c r="I769" s="449" t="s">
        <v>323</v>
      </c>
      <c r="J769" s="495" t="s">
        <v>324</v>
      </c>
      <c r="K769" s="496">
        <v>2.9</v>
      </c>
      <c r="L769" s="246">
        <f t="shared" si="37"/>
        <v>208</v>
      </c>
      <c r="M769" s="188">
        <v>208</v>
      </c>
      <c r="N769" s="188"/>
      <c r="O769" s="187" t="e">
        <f>IF(M769="nio",0,IF(M769&gt;0,M769*K769/Q769,0))*VLOOKUP(B769,'2-Kosten per locatie'!$A$13:$G$46,7,FALSE)</f>
        <v>#DIV/0!</v>
      </c>
      <c r="P769" s="187">
        <f>IF(N769&gt;0,N769*K769/R769,0)*VLOOKUP(B769,'2-Kosten per locatie'!$A$13:$G$46,7,FALSE)</f>
        <v>0</v>
      </c>
      <c r="Q769" s="247">
        <f>IF(M769="nio",0,IF(M769&gt;0,VLOOKUP(H769,'3-Productie normen'!A:K,VLOOKUP(M769,'3-Productie normen'!$B$31:$C$36,2,FALSE),FALSE)))</f>
        <v>0</v>
      </c>
      <c r="R769" s="247">
        <f t="shared" si="36"/>
        <v>0</v>
      </c>
      <c r="S769" s="248">
        <f>VLOOKUP(H769,'3-Productie normen'!A:N,11,FALSE)</f>
        <v>0</v>
      </c>
      <c r="T769" s="248"/>
      <c r="V769" s="249">
        <f t="shared" si="38"/>
        <v>603.19999999999993</v>
      </c>
    </row>
    <row r="770" spans="1:22" ht="14.15" customHeight="1">
      <c r="A770" s="67">
        <v>770</v>
      </c>
      <c r="B770" s="482" t="s">
        <v>128</v>
      </c>
      <c r="C770" s="482" t="s">
        <v>129</v>
      </c>
      <c r="D770" s="447" t="s">
        <v>12</v>
      </c>
      <c r="E770" s="492" t="s">
        <v>678</v>
      </c>
      <c r="F770" s="493" t="s">
        <v>728</v>
      </c>
      <c r="G770" s="494" t="s">
        <v>669</v>
      </c>
      <c r="H770" s="230" t="s">
        <v>227</v>
      </c>
      <c r="I770" s="449" t="s">
        <v>323</v>
      </c>
      <c r="J770" s="495" t="s">
        <v>324</v>
      </c>
      <c r="K770" s="496">
        <v>2.9</v>
      </c>
      <c r="L770" s="246">
        <f t="shared" si="37"/>
        <v>208</v>
      </c>
      <c r="M770" s="188">
        <v>208</v>
      </c>
      <c r="N770" s="188"/>
      <c r="O770" s="187" t="e">
        <f>IF(M770="nio",0,IF(M770&gt;0,M770*K770/Q770,0))*VLOOKUP(B770,'2-Kosten per locatie'!$A$13:$G$46,7,FALSE)</f>
        <v>#DIV/0!</v>
      </c>
      <c r="P770" s="187">
        <f>IF(N770&gt;0,N770*K770/R770,0)*VLOOKUP(B770,'2-Kosten per locatie'!$A$13:$G$46,7,FALSE)</f>
        <v>0</v>
      </c>
      <c r="Q770" s="247">
        <f>IF(M770="nio",0,IF(M770&gt;0,VLOOKUP(H770,'3-Productie normen'!A:K,VLOOKUP(M770,'3-Productie normen'!$B$31:$C$36,2,FALSE),FALSE)))</f>
        <v>0</v>
      </c>
      <c r="R770" s="247">
        <f t="shared" si="36"/>
        <v>0</v>
      </c>
      <c r="S770" s="248">
        <f>VLOOKUP(H770,'3-Productie normen'!A:N,11,FALSE)</f>
        <v>0</v>
      </c>
      <c r="T770" s="248"/>
      <c r="V770" s="249">
        <f t="shared" si="38"/>
        <v>603.19999999999993</v>
      </c>
    </row>
    <row r="771" spans="1:22" ht="14.15" customHeight="1">
      <c r="A771" s="67">
        <v>771</v>
      </c>
      <c r="B771" s="482" t="s">
        <v>128</v>
      </c>
      <c r="C771" s="482" t="s">
        <v>129</v>
      </c>
      <c r="D771" s="447" t="s">
        <v>12</v>
      </c>
      <c r="E771" s="492" t="s">
        <v>678</v>
      </c>
      <c r="F771" s="493" t="s">
        <v>729</v>
      </c>
      <c r="G771" s="494" t="s">
        <v>376</v>
      </c>
      <c r="H771" s="230" t="s">
        <v>243</v>
      </c>
      <c r="I771" s="449" t="s">
        <v>323</v>
      </c>
      <c r="J771" s="495" t="s">
        <v>324</v>
      </c>
      <c r="K771" s="496">
        <v>18.48</v>
      </c>
      <c r="L771" s="246">
        <f t="shared" si="37"/>
        <v>208</v>
      </c>
      <c r="M771" s="188">
        <v>208</v>
      </c>
      <c r="N771" s="188"/>
      <c r="O771" s="187" t="e">
        <f>IF(M771="nio",0,IF(M771&gt;0,M771*K771/Q771,0))*VLOOKUP(B771,'2-Kosten per locatie'!$A$13:$G$46,7,FALSE)</f>
        <v>#DIV/0!</v>
      </c>
      <c r="P771" s="187">
        <f>IF(N771&gt;0,N771*K771/R771,0)*VLOOKUP(B771,'2-Kosten per locatie'!$A$13:$G$46,7,FALSE)</f>
        <v>0</v>
      </c>
      <c r="Q771" s="247">
        <f>IF(M771="nio",0,IF(M771&gt;0,VLOOKUP(H771,'3-Productie normen'!A:K,VLOOKUP(M771,'3-Productie normen'!$B$31:$C$36,2,FALSE),FALSE)))</f>
        <v>0</v>
      </c>
      <c r="R771" s="247">
        <f t="shared" si="36"/>
        <v>0</v>
      </c>
      <c r="S771" s="248">
        <f>VLOOKUP(H771,'3-Productie normen'!A:N,11,FALSE)</f>
        <v>0</v>
      </c>
      <c r="T771" s="248"/>
      <c r="V771" s="249">
        <f t="shared" si="38"/>
        <v>3843.84</v>
      </c>
    </row>
    <row r="772" spans="1:22" ht="14.15" customHeight="1">
      <c r="A772" s="67">
        <v>772</v>
      </c>
      <c r="B772" s="450" t="s">
        <v>128</v>
      </c>
      <c r="C772" s="450" t="s">
        <v>129</v>
      </c>
      <c r="D772" s="219" t="s">
        <v>12</v>
      </c>
      <c r="E772" s="243" t="s">
        <v>678</v>
      </c>
      <c r="F772" s="244" t="s">
        <v>730</v>
      </c>
      <c r="G772" s="481" t="s">
        <v>376</v>
      </c>
      <c r="H772" s="230" t="s">
        <v>243</v>
      </c>
      <c r="I772" s="65" t="s">
        <v>323</v>
      </c>
      <c r="J772" s="316" t="s">
        <v>324</v>
      </c>
      <c r="K772" s="245">
        <v>12.21</v>
      </c>
      <c r="L772" s="246">
        <f t="shared" si="37"/>
        <v>208</v>
      </c>
      <c r="M772" s="188">
        <v>208</v>
      </c>
      <c r="N772" s="188"/>
      <c r="O772" s="187" t="e">
        <f>IF(M772="nio",0,IF(M772&gt;0,M772*K772/Q772,0))*VLOOKUP(B772,'2-Kosten per locatie'!$A$13:$G$46,7,FALSE)</f>
        <v>#DIV/0!</v>
      </c>
      <c r="P772" s="187">
        <f>IF(N772&gt;0,N772*K772/R772,0)*VLOOKUP(B772,'2-Kosten per locatie'!$A$13:$G$46,7,FALSE)</f>
        <v>0</v>
      </c>
      <c r="Q772" s="247">
        <f>IF(M772="nio",0,IF(M772&gt;0,VLOOKUP(H772,'3-Productie normen'!A:K,VLOOKUP(M772,'3-Productie normen'!$B$31:$C$36,2,FALSE),FALSE)))</f>
        <v>0</v>
      </c>
      <c r="R772" s="247">
        <f t="shared" si="36"/>
        <v>0</v>
      </c>
      <c r="S772" s="248">
        <f>VLOOKUP(H772,'3-Productie normen'!A:N,11,FALSE)</f>
        <v>0</v>
      </c>
      <c r="T772" s="248"/>
      <c r="V772" s="249">
        <f t="shared" si="38"/>
        <v>2539.6800000000003</v>
      </c>
    </row>
    <row r="773" spans="1:22" ht="14.15" customHeight="1">
      <c r="A773" s="67">
        <v>773</v>
      </c>
      <c r="B773" s="450" t="s">
        <v>128</v>
      </c>
      <c r="C773" s="450" t="s">
        <v>129</v>
      </c>
      <c r="D773" s="219" t="s">
        <v>12</v>
      </c>
      <c r="E773" s="243" t="s">
        <v>678</v>
      </c>
      <c r="F773" s="244" t="s">
        <v>731</v>
      </c>
      <c r="G773" s="481" t="s">
        <v>283</v>
      </c>
      <c r="H773" s="230" t="s">
        <v>232</v>
      </c>
      <c r="I773" s="65" t="s">
        <v>374</v>
      </c>
      <c r="J773" s="316" t="s">
        <v>276</v>
      </c>
      <c r="K773" s="245">
        <v>32.64</v>
      </c>
      <c r="L773" s="246">
        <f t="shared" si="37"/>
        <v>208</v>
      </c>
      <c r="M773" s="188">
        <v>208</v>
      </c>
      <c r="N773" s="188"/>
      <c r="O773" s="187" t="e">
        <f>IF(M773="nio",0,IF(M773&gt;0,M773*K773/Q773,0))*VLOOKUP(B773,'2-Kosten per locatie'!$A$13:$G$46,7,FALSE)</f>
        <v>#DIV/0!</v>
      </c>
      <c r="P773" s="187">
        <f>IF(N773&gt;0,N773*K773/R773,0)*VLOOKUP(B773,'2-Kosten per locatie'!$A$13:$G$46,7,FALSE)</f>
        <v>0</v>
      </c>
      <c r="Q773" s="247">
        <f>IF(M773="nio",0,IF(M773&gt;0,VLOOKUP(H773,'3-Productie normen'!A:K,VLOOKUP(M773,'3-Productie normen'!$B$31:$C$36,2,FALSE),FALSE)))</f>
        <v>0</v>
      </c>
      <c r="R773" s="247">
        <f t="shared" si="36"/>
        <v>0</v>
      </c>
      <c r="S773" s="248">
        <f>VLOOKUP(H773,'3-Productie normen'!A:N,11,FALSE)</f>
        <v>0</v>
      </c>
      <c r="T773" s="248"/>
      <c r="V773" s="249">
        <f t="shared" si="38"/>
        <v>6789.12</v>
      </c>
    </row>
    <row r="774" spans="1:22" ht="14.15" customHeight="1">
      <c r="A774" s="67">
        <v>774</v>
      </c>
      <c r="B774" s="450" t="s">
        <v>128</v>
      </c>
      <c r="C774" s="450" t="s">
        <v>129</v>
      </c>
      <c r="D774" s="219" t="s">
        <v>12</v>
      </c>
      <c r="E774" s="243" t="s">
        <v>678</v>
      </c>
      <c r="F774" s="244" t="s">
        <v>732</v>
      </c>
      <c r="G774" s="481" t="s">
        <v>373</v>
      </c>
      <c r="H774" s="230" t="s">
        <v>240</v>
      </c>
      <c r="I774" s="65" t="s">
        <v>374</v>
      </c>
      <c r="J774" s="316" t="s">
        <v>286</v>
      </c>
      <c r="K774" s="245">
        <v>4.16</v>
      </c>
      <c r="L774" s="246">
        <f t="shared" si="37"/>
        <v>416</v>
      </c>
      <c r="M774" s="188">
        <v>208</v>
      </c>
      <c r="N774" s="188">
        <v>208</v>
      </c>
      <c r="O774" s="187" t="e">
        <f>IF(M774="nio",0,IF(M774&gt;0,M774*K774/Q774,0))*VLOOKUP(B774,'2-Kosten per locatie'!$A$13:$G$46,7,FALSE)</f>
        <v>#DIV/0!</v>
      </c>
      <c r="P774" s="187" t="e">
        <f>IF(N774&gt;0,N774*K774/R774,0)*VLOOKUP(B774,'2-Kosten per locatie'!$A$13:$G$46,7,FALSE)</f>
        <v>#DIV/0!</v>
      </c>
      <c r="Q774" s="247">
        <f>IF(M774="nio",0,IF(M774&gt;0,VLOOKUP(H774,'3-Productie normen'!A:K,VLOOKUP(M774,'3-Productie normen'!$B$31:$C$36,2,FALSE),FALSE)))</f>
        <v>0</v>
      </c>
      <c r="R774" s="247">
        <f t="shared" ref="R774:R837" si="39">IF(N774&gt;0,Q774*$R$8,0)</f>
        <v>0</v>
      </c>
      <c r="S774" s="248">
        <f>VLOOKUP(H774,'3-Productie normen'!A:N,11,FALSE)</f>
        <v>0</v>
      </c>
      <c r="T774" s="248"/>
      <c r="V774" s="249">
        <f t="shared" si="38"/>
        <v>1730.56</v>
      </c>
    </row>
    <row r="775" spans="1:22" ht="14.15" customHeight="1">
      <c r="A775" s="67">
        <v>775</v>
      </c>
      <c r="B775" s="450" t="s">
        <v>128</v>
      </c>
      <c r="C775" s="450" t="s">
        <v>129</v>
      </c>
      <c r="D775" s="219" t="s">
        <v>12</v>
      </c>
      <c r="E775" s="243" t="s">
        <v>678</v>
      </c>
      <c r="F775" s="244" t="s">
        <v>733</v>
      </c>
      <c r="G775" s="481" t="s">
        <v>373</v>
      </c>
      <c r="H775" s="230" t="s">
        <v>240</v>
      </c>
      <c r="I775" s="65" t="s">
        <v>374</v>
      </c>
      <c r="J775" s="316" t="s">
        <v>286</v>
      </c>
      <c r="K775" s="245">
        <v>5.04</v>
      </c>
      <c r="L775" s="246">
        <f t="shared" si="37"/>
        <v>416</v>
      </c>
      <c r="M775" s="188">
        <v>208</v>
      </c>
      <c r="N775" s="188">
        <v>208</v>
      </c>
      <c r="O775" s="187" t="e">
        <f>IF(M775="nio",0,IF(M775&gt;0,M775*K775/Q775,0))*VLOOKUP(B775,'2-Kosten per locatie'!$A$13:$G$46,7,FALSE)</f>
        <v>#DIV/0!</v>
      </c>
      <c r="P775" s="187" t="e">
        <f>IF(N775&gt;0,N775*K775/R775,0)*VLOOKUP(B775,'2-Kosten per locatie'!$A$13:$G$46,7,FALSE)</f>
        <v>#DIV/0!</v>
      </c>
      <c r="Q775" s="247">
        <f>IF(M775="nio",0,IF(M775&gt;0,VLOOKUP(H775,'3-Productie normen'!A:K,VLOOKUP(M775,'3-Productie normen'!$B$31:$C$36,2,FALSE),FALSE)))</f>
        <v>0</v>
      </c>
      <c r="R775" s="247">
        <f t="shared" si="39"/>
        <v>0</v>
      </c>
      <c r="S775" s="248">
        <f>VLOOKUP(H775,'3-Productie normen'!A:N,11,FALSE)</f>
        <v>0</v>
      </c>
      <c r="T775" s="248"/>
      <c r="V775" s="249">
        <f t="shared" si="38"/>
        <v>2096.64</v>
      </c>
    </row>
    <row r="776" spans="1:22" ht="14.15" customHeight="1">
      <c r="A776" s="67">
        <v>776</v>
      </c>
      <c r="B776" s="450" t="s">
        <v>128</v>
      </c>
      <c r="C776" s="450" t="s">
        <v>129</v>
      </c>
      <c r="D776" s="219" t="s">
        <v>12</v>
      </c>
      <c r="E776" s="243" t="s">
        <v>678</v>
      </c>
      <c r="F776" s="244" t="s">
        <v>734</v>
      </c>
      <c r="G776" s="481" t="s">
        <v>345</v>
      </c>
      <c r="H776" s="230" t="s">
        <v>232</v>
      </c>
      <c r="I776" s="65" t="s">
        <v>374</v>
      </c>
      <c r="J776" s="316" t="s">
        <v>276</v>
      </c>
      <c r="K776" s="245">
        <v>7.48</v>
      </c>
      <c r="L776" s="246">
        <f t="shared" si="37"/>
        <v>208</v>
      </c>
      <c r="M776" s="188">
        <v>208</v>
      </c>
      <c r="N776" s="188"/>
      <c r="O776" s="187" t="e">
        <f>IF(M776="nio",0,IF(M776&gt;0,M776*K776/Q776,0))*VLOOKUP(B776,'2-Kosten per locatie'!$A$13:$G$46,7,FALSE)</f>
        <v>#DIV/0!</v>
      </c>
      <c r="P776" s="187">
        <f>IF(N776&gt;0,N776*K776/R776,0)*VLOOKUP(B776,'2-Kosten per locatie'!$A$13:$G$46,7,FALSE)</f>
        <v>0</v>
      </c>
      <c r="Q776" s="247">
        <f>IF(M776="nio",0,IF(M776&gt;0,VLOOKUP(H776,'3-Productie normen'!A:K,VLOOKUP(M776,'3-Productie normen'!$B$31:$C$36,2,FALSE),FALSE)))</f>
        <v>0</v>
      </c>
      <c r="R776" s="247">
        <f t="shared" si="39"/>
        <v>0</v>
      </c>
      <c r="S776" s="248">
        <f>VLOOKUP(H776,'3-Productie normen'!A:N,11,FALSE)</f>
        <v>0</v>
      </c>
      <c r="T776" s="248"/>
      <c r="V776" s="249">
        <f t="shared" si="38"/>
        <v>1555.8400000000001</v>
      </c>
    </row>
    <row r="777" spans="1:22" ht="14.15" customHeight="1">
      <c r="A777" s="67">
        <v>777</v>
      </c>
      <c r="B777" s="450" t="s">
        <v>128</v>
      </c>
      <c r="C777" s="450" t="s">
        <v>129</v>
      </c>
      <c r="D777" s="219" t="s">
        <v>12</v>
      </c>
      <c r="E777" s="243" t="s">
        <v>678</v>
      </c>
      <c r="F777" s="244" t="s">
        <v>735</v>
      </c>
      <c r="G777" s="65" t="s">
        <v>242</v>
      </c>
      <c r="H777" s="234" t="s">
        <v>242</v>
      </c>
      <c r="I777" s="65" t="s">
        <v>296</v>
      </c>
      <c r="J777" s="316" t="s">
        <v>297</v>
      </c>
      <c r="K777" s="245">
        <v>20.64</v>
      </c>
      <c r="L777" s="246">
        <f t="shared" si="37"/>
        <v>208</v>
      </c>
      <c r="M777" s="188">
        <v>208</v>
      </c>
      <c r="N777" s="188"/>
      <c r="O777" s="187" t="e">
        <f>IF(M777="nio",0,IF(M777&gt;0,M777*K777/Q777,0))*VLOOKUP(B777,'2-Kosten per locatie'!$A$13:$G$46,7,FALSE)</f>
        <v>#DIV/0!</v>
      </c>
      <c r="P777" s="187">
        <f>IF(N777&gt;0,N777*K777/R777,0)*VLOOKUP(B777,'2-Kosten per locatie'!$A$13:$G$46,7,FALSE)</f>
        <v>0</v>
      </c>
      <c r="Q777" s="247">
        <f>IF(M777="nio",0,IF(M777&gt;0,VLOOKUP(H777,'3-Productie normen'!A:K,VLOOKUP(M777,'3-Productie normen'!$B$31:$C$36,2,FALSE),FALSE)))</f>
        <v>0</v>
      </c>
      <c r="R777" s="247">
        <f t="shared" si="39"/>
        <v>0</v>
      </c>
      <c r="S777" s="248">
        <f>VLOOKUP(H777,'3-Productie normen'!A:N,11,FALSE)</f>
        <v>0</v>
      </c>
      <c r="T777" s="248"/>
      <c r="V777" s="249">
        <f t="shared" si="38"/>
        <v>4293.12</v>
      </c>
    </row>
    <row r="778" spans="1:22" ht="14.15" customHeight="1">
      <c r="A778" s="67">
        <v>778</v>
      </c>
      <c r="B778" s="450" t="s">
        <v>128</v>
      </c>
      <c r="C778" s="450" t="s">
        <v>129</v>
      </c>
      <c r="D778" s="219" t="s">
        <v>12</v>
      </c>
      <c r="E778" s="243" t="s">
        <v>736</v>
      </c>
      <c r="F778" s="244" t="s">
        <v>737</v>
      </c>
      <c r="G778" s="481" t="s">
        <v>465</v>
      </c>
      <c r="H778" s="230" t="s">
        <v>227</v>
      </c>
      <c r="I778" s="65" t="s">
        <v>323</v>
      </c>
      <c r="J778" s="316" t="s">
        <v>324</v>
      </c>
      <c r="K778" s="245">
        <v>51.84</v>
      </c>
      <c r="L778" s="246">
        <f t="shared" ref="L778:L841" si="40">SUM(M778:N778)</f>
        <v>255</v>
      </c>
      <c r="M778" s="188">
        <v>255</v>
      </c>
      <c r="N778" s="188"/>
      <c r="O778" s="187" t="e">
        <f>IF(M778="nio",0,IF(M778&gt;0,M778*K778/Q778,0))*VLOOKUP(B778,'2-Kosten per locatie'!$A$13:$G$46,7,FALSE)</f>
        <v>#DIV/0!</v>
      </c>
      <c r="P778" s="187">
        <f>IF(N778&gt;0,N778*K778/R778,0)*VLOOKUP(B778,'2-Kosten per locatie'!$A$13:$G$46,7,FALSE)</f>
        <v>0</v>
      </c>
      <c r="Q778" s="247">
        <f>IF(M778="nio",0,IF(M778&gt;0,VLOOKUP(H778,'3-Productie normen'!A:K,VLOOKUP(M778,'3-Productie normen'!$B$31:$C$36,2,FALSE),FALSE)))</f>
        <v>0</v>
      </c>
      <c r="R778" s="247">
        <f t="shared" si="39"/>
        <v>0</v>
      </c>
      <c r="S778" s="248">
        <f>VLOOKUP(H778,'3-Productie normen'!A:N,11,FALSE)</f>
        <v>0</v>
      </c>
      <c r="T778" s="248"/>
      <c r="V778" s="249">
        <f t="shared" si="38"/>
        <v>13219.2</v>
      </c>
    </row>
    <row r="779" spans="1:22" ht="14.15" customHeight="1">
      <c r="A779" s="67">
        <v>779</v>
      </c>
      <c r="B779" s="450" t="s">
        <v>128</v>
      </c>
      <c r="C779" s="450" t="s">
        <v>129</v>
      </c>
      <c r="D779" s="219" t="s">
        <v>12</v>
      </c>
      <c r="E779" s="243" t="s">
        <v>736</v>
      </c>
      <c r="F779" s="244" t="s">
        <v>738</v>
      </c>
      <c r="G779" s="481" t="s">
        <v>470</v>
      </c>
      <c r="H779" s="230" t="s">
        <v>227</v>
      </c>
      <c r="I779" s="65" t="s">
        <v>374</v>
      </c>
      <c r="J779" s="316" t="s">
        <v>276</v>
      </c>
      <c r="K779" s="245">
        <v>15.2</v>
      </c>
      <c r="L779" s="246">
        <f t="shared" si="40"/>
        <v>255</v>
      </c>
      <c r="M779" s="188">
        <v>255</v>
      </c>
      <c r="N779" s="188"/>
      <c r="O779" s="187" t="e">
        <f>IF(M779="nio",0,IF(M779&gt;0,M779*K779/Q779,0))*VLOOKUP(B779,'2-Kosten per locatie'!$A$13:$G$46,7,FALSE)</f>
        <v>#DIV/0!</v>
      </c>
      <c r="P779" s="187">
        <f>IF(N779&gt;0,N779*K779/R779,0)*VLOOKUP(B779,'2-Kosten per locatie'!$A$13:$G$46,7,FALSE)</f>
        <v>0</v>
      </c>
      <c r="Q779" s="247">
        <f>IF(M779="nio",0,IF(M779&gt;0,VLOOKUP(H779,'3-Productie normen'!A:K,VLOOKUP(M779,'3-Productie normen'!$B$31:$C$36,2,FALSE),FALSE)))</f>
        <v>0</v>
      </c>
      <c r="R779" s="247">
        <f t="shared" si="39"/>
        <v>0</v>
      </c>
      <c r="S779" s="248">
        <f>VLOOKUP(H779,'3-Productie normen'!A:N,11,FALSE)</f>
        <v>0</v>
      </c>
      <c r="T779" s="248"/>
      <c r="V779" s="249">
        <f t="shared" si="38"/>
        <v>3876</v>
      </c>
    </row>
    <row r="780" spans="1:22" ht="14.15" customHeight="1">
      <c r="A780" s="67">
        <v>780</v>
      </c>
      <c r="B780" s="450" t="s">
        <v>128</v>
      </c>
      <c r="C780" s="450" t="s">
        <v>129</v>
      </c>
      <c r="D780" s="219" t="s">
        <v>12</v>
      </c>
      <c r="E780" s="243" t="s">
        <v>736</v>
      </c>
      <c r="F780" s="244" t="s">
        <v>739</v>
      </c>
      <c r="G780" s="481" t="s">
        <v>516</v>
      </c>
      <c r="H780" s="230" t="s">
        <v>244</v>
      </c>
      <c r="I780" s="65" t="s">
        <v>374</v>
      </c>
      <c r="J780" s="316" t="s">
        <v>279</v>
      </c>
      <c r="K780" s="245">
        <v>8.36</v>
      </c>
      <c r="L780" s="246">
        <f t="shared" si="40"/>
        <v>0</v>
      </c>
      <c r="M780" s="188" t="s">
        <v>279</v>
      </c>
      <c r="N780" s="188"/>
      <c r="O780" s="187">
        <f>IF(M780="nio",0,IF(M780&gt;0,M780*K780/Q780,0))*VLOOKUP(B780,'2-Kosten per locatie'!$A$13:$G$46,7,FALSE)</f>
        <v>0</v>
      </c>
      <c r="P780" s="187">
        <f>IF(N780&gt;0,N780*K780/R780,0)*VLOOKUP(B780,'2-Kosten per locatie'!$A$13:$G$46,7,FALSE)</f>
        <v>0</v>
      </c>
      <c r="Q780" s="247">
        <f>IF(M780="nio",0,IF(M780&gt;0,VLOOKUP(H780,'3-Productie normen'!A:K,VLOOKUP(M780,'3-Productie normen'!$B$31:$C$36,2,FALSE),FALSE)))</f>
        <v>0</v>
      </c>
      <c r="R780" s="247">
        <f t="shared" si="39"/>
        <v>0</v>
      </c>
      <c r="S780" s="248">
        <f>VLOOKUP(H780,'3-Productie normen'!A:N,11,FALSE)</f>
        <v>0</v>
      </c>
      <c r="T780" s="248"/>
      <c r="V780" s="249">
        <f t="shared" si="38"/>
        <v>0</v>
      </c>
    </row>
    <row r="781" spans="1:22" ht="14.15" customHeight="1">
      <c r="A781" s="67">
        <v>781</v>
      </c>
      <c r="B781" s="450" t="s">
        <v>128</v>
      </c>
      <c r="C781" s="450" t="s">
        <v>129</v>
      </c>
      <c r="D781" s="219" t="s">
        <v>12</v>
      </c>
      <c r="E781" s="243" t="s">
        <v>736</v>
      </c>
      <c r="F781" s="244" t="s">
        <v>740</v>
      </c>
      <c r="G781" s="481" t="s">
        <v>283</v>
      </c>
      <c r="H781" s="230" t="s">
        <v>232</v>
      </c>
      <c r="I781" s="65" t="s">
        <v>374</v>
      </c>
      <c r="J781" s="316" t="s">
        <v>276</v>
      </c>
      <c r="K781" s="245">
        <v>5.28</v>
      </c>
      <c r="L781" s="246">
        <f t="shared" si="40"/>
        <v>255</v>
      </c>
      <c r="M781" s="188">
        <v>255</v>
      </c>
      <c r="N781" s="188"/>
      <c r="O781" s="187" t="e">
        <f>IF(M781="nio",0,IF(M781&gt;0,M781*K781/Q781,0))*VLOOKUP(B781,'2-Kosten per locatie'!$A$13:$G$46,7,FALSE)</f>
        <v>#DIV/0!</v>
      </c>
      <c r="P781" s="187">
        <f>IF(N781&gt;0,N781*K781/R781,0)*VLOOKUP(B781,'2-Kosten per locatie'!$A$13:$G$46,7,FALSE)</f>
        <v>0</v>
      </c>
      <c r="Q781" s="247">
        <f>IF(M781="nio",0,IF(M781&gt;0,VLOOKUP(H781,'3-Productie normen'!A:K,VLOOKUP(M781,'3-Productie normen'!$B$31:$C$36,2,FALSE),FALSE)))</f>
        <v>0</v>
      </c>
      <c r="R781" s="247">
        <f t="shared" si="39"/>
        <v>0</v>
      </c>
      <c r="S781" s="248">
        <f>VLOOKUP(H781,'3-Productie normen'!A:N,11,FALSE)</f>
        <v>0</v>
      </c>
      <c r="T781" s="248"/>
      <c r="V781" s="249">
        <f t="shared" si="38"/>
        <v>1346.4</v>
      </c>
    </row>
    <row r="782" spans="1:22" ht="14.15" customHeight="1">
      <c r="A782" s="67">
        <v>782</v>
      </c>
      <c r="B782" s="450" t="s">
        <v>128</v>
      </c>
      <c r="C782" s="450" t="s">
        <v>129</v>
      </c>
      <c r="D782" s="219" t="s">
        <v>12</v>
      </c>
      <c r="E782" s="243" t="s">
        <v>736</v>
      </c>
      <c r="F782" s="244" t="s">
        <v>741</v>
      </c>
      <c r="G782" s="481" t="s">
        <v>394</v>
      </c>
      <c r="H782" s="449" t="s">
        <v>237</v>
      </c>
      <c r="I782" s="65" t="s">
        <v>374</v>
      </c>
      <c r="J782" s="316" t="s">
        <v>276</v>
      </c>
      <c r="K782" s="245">
        <v>6</v>
      </c>
      <c r="L782" s="246">
        <f t="shared" si="40"/>
        <v>255</v>
      </c>
      <c r="M782" s="188">
        <v>255</v>
      </c>
      <c r="N782" s="188"/>
      <c r="O782" s="187" t="e">
        <f>IF(M782="nio",0,IF(M782&gt;0,M782*K782/Q782,0))*VLOOKUP(B782,'2-Kosten per locatie'!$A$13:$G$46,7,FALSE)</f>
        <v>#DIV/0!</v>
      </c>
      <c r="P782" s="187">
        <f>IF(N782&gt;0,N782*K782/R782,0)*VLOOKUP(B782,'2-Kosten per locatie'!$A$13:$G$46,7,FALSE)</f>
        <v>0</v>
      </c>
      <c r="Q782" s="247">
        <f>IF(M782="nio",0,IF(M782&gt;0,VLOOKUP(H782,'3-Productie normen'!A:K,VLOOKUP(M782,'3-Productie normen'!$B$31:$C$36,2,FALSE),FALSE)))</f>
        <v>0</v>
      </c>
      <c r="R782" s="247">
        <f t="shared" si="39"/>
        <v>0</v>
      </c>
      <c r="S782" s="248">
        <f>VLOOKUP(H782,'3-Productie normen'!A:N,11,FALSE)</f>
        <v>0</v>
      </c>
      <c r="T782" s="248"/>
      <c r="V782" s="249">
        <f t="shared" si="38"/>
        <v>1530</v>
      </c>
    </row>
    <row r="783" spans="1:22" ht="14.15" customHeight="1">
      <c r="A783" s="67">
        <v>783</v>
      </c>
      <c r="B783" s="450" t="s">
        <v>128</v>
      </c>
      <c r="C783" s="450" t="s">
        <v>129</v>
      </c>
      <c r="D783" s="219" t="s">
        <v>12</v>
      </c>
      <c r="E783" s="243" t="s">
        <v>736</v>
      </c>
      <c r="F783" s="244" t="s">
        <v>742</v>
      </c>
      <c r="G783" s="481" t="s">
        <v>376</v>
      </c>
      <c r="H783" s="230" t="s">
        <v>243</v>
      </c>
      <c r="I783" s="65" t="s">
        <v>323</v>
      </c>
      <c r="J783" s="316" t="s">
        <v>324</v>
      </c>
      <c r="K783" s="245">
        <v>10.88</v>
      </c>
      <c r="L783" s="246">
        <f t="shared" si="40"/>
        <v>255</v>
      </c>
      <c r="M783" s="188">
        <v>255</v>
      </c>
      <c r="N783" s="188"/>
      <c r="O783" s="187" t="e">
        <f>IF(M783="nio",0,IF(M783&gt;0,M783*K783/Q783,0))*VLOOKUP(B783,'2-Kosten per locatie'!$A$13:$G$46,7,FALSE)</f>
        <v>#DIV/0!</v>
      </c>
      <c r="P783" s="187">
        <f>IF(N783&gt;0,N783*K783/R783,0)*VLOOKUP(B783,'2-Kosten per locatie'!$A$13:$G$46,7,FALSE)</f>
        <v>0</v>
      </c>
      <c r="Q783" s="247">
        <f>IF(M783="nio",0,IF(M783&gt;0,VLOOKUP(H783,'3-Productie normen'!A:K,VLOOKUP(M783,'3-Productie normen'!$B$31:$C$36,2,FALSE),FALSE)))</f>
        <v>0</v>
      </c>
      <c r="R783" s="247">
        <f t="shared" si="39"/>
        <v>0</v>
      </c>
      <c r="S783" s="248">
        <f>VLOOKUP(H783,'3-Productie normen'!A:N,11,FALSE)</f>
        <v>0</v>
      </c>
      <c r="T783" s="248"/>
      <c r="V783" s="249">
        <f t="shared" si="38"/>
        <v>2774.4</v>
      </c>
    </row>
    <row r="784" spans="1:22" ht="14.15" customHeight="1">
      <c r="A784" s="67">
        <v>784</v>
      </c>
      <c r="B784" s="450" t="s">
        <v>128</v>
      </c>
      <c r="C784" s="450" t="s">
        <v>129</v>
      </c>
      <c r="D784" s="219" t="s">
        <v>12</v>
      </c>
      <c r="E784" s="243" t="s">
        <v>736</v>
      </c>
      <c r="F784" s="244" t="s">
        <v>743</v>
      </c>
      <c r="G784" s="481" t="s">
        <v>559</v>
      </c>
      <c r="H784" s="230" t="s">
        <v>232</v>
      </c>
      <c r="I784" s="65" t="s">
        <v>374</v>
      </c>
      <c r="J784" s="316" t="s">
        <v>276</v>
      </c>
      <c r="K784" s="245">
        <v>15.839999999999998</v>
      </c>
      <c r="L784" s="246">
        <f t="shared" si="40"/>
        <v>255</v>
      </c>
      <c r="M784" s="188">
        <v>255</v>
      </c>
      <c r="N784" s="188"/>
      <c r="O784" s="187" t="e">
        <f>IF(M784="nio",0,IF(M784&gt;0,M784*K784/Q784,0))*VLOOKUP(B784,'2-Kosten per locatie'!$A$13:$G$46,7,FALSE)</f>
        <v>#DIV/0!</v>
      </c>
      <c r="P784" s="187">
        <f>IF(N784&gt;0,N784*K784/R784,0)*VLOOKUP(B784,'2-Kosten per locatie'!$A$13:$G$46,7,FALSE)</f>
        <v>0</v>
      </c>
      <c r="Q784" s="247">
        <f>IF(M784="nio",0,IF(M784&gt;0,VLOOKUP(H784,'3-Productie normen'!A:K,VLOOKUP(M784,'3-Productie normen'!$B$31:$C$36,2,FALSE),FALSE)))</f>
        <v>0</v>
      </c>
      <c r="R784" s="247">
        <f t="shared" si="39"/>
        <v>0</v>
      </c>
      <c r="S784" s="248">
        <f>VLOOKUP(H784,'3-Productie normen'!A:N,11,FALSE)</f>
        <v>0</v>
      </c>
      <c r="T784" s="248"/>
      <c r="V784" s="249">
        <f t="shared" si="38"/>
        <v>4039.1999999999994</v>
      </c>
    </row>
    <row r="785" spans="1:22" ht="14.15" customHeight="1">
      <c r="A785" s="67">
        <v>785</v>
      </c>
      <c r="B785" s="450" t="s">
        <v>128</v>
      </c>
      <c r="C785" s="450" t="s">
        <v>129</v>
      </c>
      <c r="D785" s="219" t="s">
        <v>12</v>
      </c>
      <c r="E785" s="243" t="s">
        <v>736</v>
      </c>
      <c r="F785" s="244" t="s">
        <v>744</v>
      </c>
      <c r="G785" s="481" t="s">
        <v>465</v>
      </c>
      <c r="H785" s="230" t="s">
        <v>227</v>
      </c>
      <c r="I785" s="65" t="s">
        <v>323</v>
      </c>
      <c r="J785" s="316" t="s">
        <v>324</v>
      </c>
      <c r="K785" s="245">
        <v>77.56</v>
      </c>
      <c r="L785" s="246">
        <f t="shared" si="40"/>
        <v>255</v>
      </c>
      <c r="M785" s="188">
        <v>255</v>
      </c>
      <c r="N785" s="188"/>
      <c r="O785" s="187" t="e">
        <f>IF(M785="nio",0,IF(M785&gt;0,M785*K785/Q785,0))*VLOOKUP(B785,'2-Kosten per locatie'!$A$13:$G$46,7,FALSE)</f>
        <v>#DIV/0!</v>
      </c>
      <c r="P785" s="187">
        <f>IF(N785&gt;0,N785*K785/R785,0)*VLOOKUP(B785,'2-Kosten per locatie'!$A$13:$G$46,7,FALSE)</f>
        <v>0</v>
      </c>
      <c r="Q785" s="247">
        <f>IF(M785="nio",0,IF(M785&gt;0,VLOOKUP(H785,'3-Productie normen'!A:K,VLOOKUP(M785,'3-Productie normen'!$B$31:$C$36,2,FALSE),FALSE)))</f>
        <v>0</v>
      </c>
      <c r="R785" s="247">
        <f t="shared" si="39"/>
        <v>0</v>
      </c>
      <c r="S785" s="248">
        <f>VLOOKUP(H785,'3-Productie normen'!A:N,11,FALSE)</f>
        <v>0</v>
      </c>
      <c r="T785" s="248"/>
      <c r="V785" s="249">
        <f t="shared" si="38"/>
        <v>19777.8</v>
      </c>
    </row>
    <row r="786" spans="1:22" ht="14.15" customHeight="1">
      <c r="A786" s="67">
        <v>786</v>
      </c>
      <c r="B786" s="450" t="s">
        <v>128</v>
      </c>
      <c r="C786" s="450" t="s">
        <v>129</v>
      </c>
      <c r="D786" s="219" t="s">
        <v>12</v>
      </c>
      <c r="E786" s="243" t="s">
        <v>736</v>
      </c>
      <c r="F786" s="244" t="s">
        <v>745</v>
      </c>
      <c r="G786" s="481" t="s">
        <v>518</v>
      </c>
      <c r="H786" s="230" t="s">
        <v>227</v>
      </c>
      <c r="I786" s="65" t="s">
        <v>323</v>
      </c>
      <c r="J786" s="316" t="s">
        <v>324</v>
      </c>
      <c r="K786" s="245">
        <v>4.8000000000000007</v>
      </c>
      <c r="L786" s="246">
        <f t="shared" si="40"/>
        <v>255</v>
      </c>
      <c r="M786" s="188">
        <v>255</v>
      </c>
      <c r="N786" s="188"/>
      <c r="O786" s="187" t="e">
        <f>IF(M786="nio",0,IF(M786&gt;0,M786*K786/Q786,0))*VLOOKUP(B786,'2-Kosten per locatie'!$A$13:$G$46,7,FALSE)</f>
        <v>#DIV/0!</v>
      </c>
      <c r="P786" s="187">
        <f>IF(N786&gt;0,N786*K786/R786,0)*VLOOKUP(B786,'2-Kosten per locatie'!$A$13:$G$46,7,FALSE)</f>
        <v>0</v>
      </c>
      <c r="Q786" s="247">
        <f>IF(M786="nio",0,IF(M786&gt;0,VLOOKUP(H786,'3-Productie normen'!A:K,VLOOKUP(M786,'3-Productie normen'!$B$31:$C$36,2,FALSE),FALSE)))</f>
        <v>0</v>
      </c>
      <c r="R786" s="247">
        <f t="shared" si="39"/>
        <v>0</v>
      </c>
      <c r="S786" s="248">
        <f>VLOOKUP(H786,'3-Productie normen'!A:N,11,FALSE)</f>
        <v>0</v>
      </c>
      <c r="T786" s="248"/>
      <c r="V786" s="249">
        <f t="shared" si="38"/>
        <v>1224.0000000000002</v>
      </c>
    </row>
    <row r="787" spans="1:22" ht="14.15" customHeight="1">
      <c r="A787" s="67">
        <v>787</v>
      </c>
      <c r="B787" s="450" t="s">
        <v>128</v>
      </c>
      <c r="C787" s="450" t="s">
        <v>129</v>
      </c>
      <c r="D787" s="219" t="s">
        <v>12</v>
      </c>
      <c r="E787" s="243" t="s">
        <v>736</v>
      </c>
      <c r="F787" s="244" t="s">
        <v>746</v>
      </c>
      <c r="G787" s="481" t="s">
        <v>518</v>
      </c>
      <c r="H787" s="230" t="s">
        <v>227</v>
      </c>
      <c r="I787" s="65" t="s">
        <v>323</v>
      </c>
      <c r="J787" s="316" t="s">
        <v>324</v>
      </c>
      <c r="K787" s="245">
        <v>4.8</v>
      </c>
      <c r="L787" s="246">
        <f t="shared" si="40"/>
        <v>255</v>
      </c>
      <c r="M787" s="188">
        <v>255</v>
      </c>
      <c r="N787" s="188"/>
      <c r="O787" s="187" t="e">
        <f>IF(M787="nio",0,IF(M787&gt;0,M787*K787/Q787,0))*VLOOKUP(B787,'2-Kosten per locatie'!$A$13:$G$46,7,FALSE)</f>
        <v>#DIV/0!</v>
      </c>
      <c r="P787" s="187">
        <f>IF(N787&gt;0,N787*K787/R787,0)*VLOOKUP(B787,'2-Kosten per locatie'!$A$13:$G$46,7,FALSE)</f>
        <v>0</v>
      </c>
      <c r="Q787" s="247">
        <f>IF(M787="nio",0,IF(M787&gt;0,VLOOKUP(H787,'3-Productie normen'!A:K,VLOOKUP(M787,'3-Productie normen'!$B$31:$C$36,2,FALSE),FALSE)))</f>
        <v>0</v>
      </c>
      <c r="R787" s="247">
        <f t="shared" si="39"/>
        <v>0</v>
      </c>
      <c r="S787" s="248">
        <f>VLOOKUP(H787,'3-Productie normen'!A:N,11,FALSE)</f>
        <v>0</v>
      </c>
      <c r="T787" s="248"/>
      <c r="V787" s="249">
        <f t="shared" si="38"/>
        <v>1224</v>
      </c>
    </row>
    <row r="788" spans="1:22" ht="14.15" customHeight="1">
      <c r="A788" s="67">
        <v>788</v>
      </c>
      <c r="B788" s="450" t="s">
        <v>128</v>
      </c>
      <c r="C788" s="450" t="s">
        <v>129</v>
      </c>
      <c r="D788" s="219" t="s">
        <v>12</v>
      </c>
      <c r="E788" s="243" t="s">
        <v>736</v>
      </c>
      <c r="F788" s="244" t="s">
        <v>747</v>
      </c>
      <c r="G788" s="481" t="s">
        <v>465</v>
      </c>
      <c r="H788" s="230" t="s">
        <v>227</v>
      </c>
      <c r="I788" s="65" t="s">
        <v>323</v>
      </c>
      <c r="J788" s="316" t="s">
        <v>324</v>
      </c>
      <c r="K788" s="245">
        <v>23.119999999999997</v>
      </c>
      <c r="L788" s="246">
        <f t="shared" si="40"/>
        <v>255</v>
      </c>
      <c r="M788" s="188">
        <v>255</v>
      </c>
      <c r="N788" s="188"/>
      <c r="O788" s="187" t="e">
        <f>IF(M788="nio",0,IF(M788&gt;0,M788*K788/Q788,0))*VLOOKUP(B788,'2-Kosten per locatie'!$A$13:$G$46,7,FALSE)</f>
        <v>#DIV/0!</v>
      </c>
      <c r="P788" s="187">
        <f>IF(N788&gt;0,N788*K788/R788,0)*VLOOKUP(B788,'2-Kosten per locatie'!$A$13:$G$46,7,FALSE)</f>
        <v>0</v>
      </c>
      <c r="Q788" s="247">
        <f>IF(M788="nio",0,IF(M788&gt;0,VLOOKUP(H788,'3-Productie normen'!A:K,VLOOKUP(M788,'3-Productie normen'!$B$31:$C$36,2,FALSE),FALSE)))</f>
        <v>0</v>
      </c>
      <c r="R788" s="247">
        <f t="shared" si="39"/>
        <v>0</v>
      </c>
      <c r="S788" s="248">
        <f>VLOOKUP(H788,'3-Productie normen'!A:N,11,FALSE)</f>
        <v>0</v>
      </c>
      <c r="T788" s="248"/>
      <c r="V788" s="249">
        <f t="shared" si="38"/>
        <v>5895.5999999999995</v>
      </c>
    </row>
    <row r="789" spans="1:22" ht="14.15" customHeight="1">
      <c r="A789" s="67">
        <v>789</v>
      </c>
      <c r="B789" s="450" t="s">
        <v>128</v>
      </c>
      <c r="C789" s="450" t="s">
        <v>129</v>
      </c>
      <c r="D789" s="219" t="s">
        <v>12</v>
      </c>
      <c r="E789" s="243" t="s">
        <v>736</v>
      </c>
      <c r="F789" s="244" t="s">
        <v>748</v>
      </c>
      <c r="G789" s="481" t="s">
        <v>376</v>
      </c>
      <c r="H789" s="230" t="s">
        <v>243</v>
      </c>
      <c r="I789" s="65" t="s">
        <v>323</v>
      </c>
      <c r="J789" s="316" t="s">
        <v>324</v>
      </c>
      <c r="K789" s="245">
        <v>14.44</v>
      </c>
      <c r="L789" s="246">
        <f t="shared" si="40"/>
        <v>255</v>
      </c>
      <c r="M789" s="188">
        <v>255</v>
      </c>
      <c r="N789" s="188"/>
      <c r="O789" s="187" t="e">
        <f>IF(M789="nio",0,IF(M789&gt;0,M789*K789/Q789,0))*VLOOKUP(B789,'2-Kosten per locatie'!$A$13:$G$46,7,FALSE)</f>
        <v>#DIV/0!</v>
      </c>
      <c r="P789" s="187">
        <f>IF(N789&gt;0,N789*K789/R789,0)*VLOOKUP(B789,'2-Kosten per locatie'!$A$13:$G$46,7,FALSE)</f>
        <v>0</v>
      </c>
      <c r="Q789" s="247">
        <f>IF(M789="nio",0,IF(M789&gt;0,VLOOKUP(H789,'3-Productie normen'!A:K,VLOOKUP(M789,'3-Productie normen'!$B$31:$C$36,2,FALSE),FALSE)))</f>
        <v>0</v>
      </c>
      <c r="R789" s="247">
        <f t="shared" si="39"/>
        <v>0</v>
      </c>
      <c r="S789" s="248">
        <f>VLOOKUP(H789,'3-Productie normen'!A:N,11,FALSE)</f>
        <v>0</v>
      </c>
      <c r="T789" s="248"/>
      <c r="V789" s="249">
        <f t="shared" si="38"/>
        <v>3682.2</v>
      </c>
    </row>
    <row r="790" spans="1:22" ht="14.15" customHeight="1">
      <c r="A790" s="67">
        <v>790</v>
      </c>
      <c r="B790" s="450" t="s">
        <v>128</v>
      </c>
      <c r="C790" s="450" t="s">
        <v>129</v>
      </c>
      <c r="D790" s="219" t="s">
        <v>12</v>
      </c>
      <c r="E790" s="243" t="s">
        <v>736</v>
      </c>
      <c r="F790" s="244" t="s">
        <v>749</v>
      </c>
      <c r="G790" s="481" t="s">
        <v>470</v>
      </c>
      <c r="H790" s="230" t="s">
        <v>227</v>
      </c>
      <c r="I790" s="65" t="s">
        <v>374</v>
      </c>
      <c r="J790" s="316" t="s">
        <v>276</v>
      </c>
      <c r="K790" s="245">
        <v>32.56</v>
      </c>
      <c r="L790" s="246">
        <f t="shared" si="40"/>
        <v>255</v>
      </c>
      <c r="M790" s="188">
        <v>255</v>
      </c>
      <c r="N790" s="188"/>
      <c r="O790" s="187" t="e">
        <f>IF(M790="nio",0,IF(M790&gt;0,M790*K790/Q790,0))*VLOOKUP(B790,'2-Kosten per locatie'!$A$13:$G$46,7,FALSE)</f>
        <v>#DIV/0!</v>
      </c>
      <c r="P790" s="187">
        <f>IF(N790&gt;0,N790*K790/R790,0)*VLOOKUP(B790,'2-Kosten per locatie'!$A$13:$G$46,7,FALSE)</f>
        <v>0</v>
      </c>
      <c r="Q790" s="247">
        <f>IF(M790="nio",0,IF(M790&gt;0,VLOOKUP(H790,'3-Productie normen'!A:K,VLOOKUP(M790,'3-Productie normen'!$B$31:$C$36,2,FALSE),FALSE)))</f>
        <v>0</v>
      </c>
      <c r="R790" s="247">
        <f t="shared" si="39"/>
        <v>0</v>
      </c>
      <c r="S790" s="248">
        <f>VLOOKUP(H790,'3-Productie normen'!A:N,11,FALSE)</f>
        <v>0</v>
      </c>
      <c r="T790" s="248"/>
      <c r="V790" s="249">
        <f t="shared" si="38"/>
        <v>8302.8000000000011</v>
      </c>
    </row>
    <row r="791" spans="1:22" ht="14.15" customHeight="1">
      <c r="A791" s="67">
        <v>791</v>
      </c>
      <c r="B791" s="450" t="s">
        <v>128</v>
      </c>
      <c r="C791" s="450" t="s">
        <v>129</v>
      </c>
      <c r="D791" s="219" t="s">
        <v>12</v>
      </c>
      <c r="E791" s="243" t="s">
        <v>736</v>
      </c>
      <c r="F791" s="244" t="s">
        <v>750</v>
      </c>
      <c r="G791" s="481" t="s">
        <v>518</v>
      </c>
      <c r="H791" s="230" t="s">
        <v>227</v>
      </c>
      <c r="I791" s="65" t="s">
        <v>323</v>
      </c>
      <c r="J791" s="316" t="s">
        <v>324</v>
      </c>
      <c r="K791" s="245">
        <v>6.16</v>
      </c>
      <c r="L791" s="246">
        <f t="shared" si="40"/>
        <v>255</v>
      </c>
      <c r="M791" s="188">
        <v>255</v>
      </c>
      <c r="N791" s="188"/>
      <c r="O791" s="187" t="e">
        <f>IF(M791="nio",0,IF(M791&gt;0,M791*K791/Q791,0))*VLOOKUP(B791,'2-Kosten per locatie'!$A$13:$G$46,7,FALSE)</f>
        <v>#DIV/0!</v>
      </c>
      <c r="P791" s="187">
        <f>IF(N791&gt;0,N791*K791/R791,0)*VLOOKUP(B791,'2-Kosten per locatie'!$A$13:$G$46,7,FALSE)</f>
        <v>0</v>
      </c>
      <c r="Q791" s="247">
        <f>IF(M791="nio",0,IF(M791&gt;0,VLOOKUP(H791,'3-Productie normen'!A:K,VLOOKUP(M791,'3-Productie normen'!$B$31:$C$36,2,FALSE),FALSE)))</f>
        <v>0</v>
      </c>
      <c r="R791" s="247">
        <f t="shared" si="39"/>
        <v>0</v>
      </c>
      <c r="S791" s="248">
        <f>VLOOKUP(H791,'3-Productie normen'!A:N,11,FALSE)</f>
        <v>0</v>
      </c>
      <c r="T791" s="248"/>
      <c r="V791" s="249">
        <f t="shared" si="38"/>
        <v>1570.8</v>
      </c>
    </row>
    <row r="792" spans="1:22" ht="14.15" customHeight="1">
      <c r="A792" s="67">
        <v>792</v>
      </c>
      <c r="B792" s="450" t="s">
        <v>128</v>
      </c>
      <c r="C792" s="450" t="s">
        <v>129</v>
      </c>
      <c r="D792" s="219" t="s">
        <v>12</v>
      </c>
      <c r="E792" s="243" t="s">
        <v>736</v>
      </c>
      <c r="F792" s="244" t="s">
        <v>751</v>
      </c>
      <c r="G792" s="481" t="s">
        <v>518</v>
      </c>
      <c r="H792" s="230" t="s">
        <v>227</v>
      </c>
      <c r="I792" s="65" t="s">
        <v>323</v>
      </c>
      <c r="J792" s="316" t="s">
        <v>324</v>
      </c>
      <c r="K792" s="245">
        <v>5.6</v>
      </c>
      <c r="L792" s="246">
        <f t="shared" si="40"/>
        <v>255</v>
      </c>
      <c r="M792" s="188">
        <v>255</v>
      </c>
      <c r="N792" s="188"/>
      <c r="O792" s="187" t="e">
        <f>IF(M792="nio",0,IF(M792&gt;0,M792*K792/Q792,0))*VLOOKUP(B792,'2-Kosten per locatie'!$A$13:$G$46,7,FALSE)</f>
        <v>#DIV/0!</v>
      </c>
      <c r="P792" s="187">
        <f>IF(N792&gt;0,N792*K792/R792,0)*VLOOKUP(B792,'2-Kosten per locatie'!$A$13:$G$46,7,FALSE)</f>
        <v>0</v>
      </c>
      <c r="Q792" s="247">
        <f>IF(M792="nio",0,IF(M792&gt;0,VLOOKUP(H792,'3-Productie normen'!A:K,VLOOKUP(M792,'3-Productie normen'!$B$31:$C$36,2,FALSE),FALSE)))</f>
        <v>0</v>
      </c>
      <c r="R792" s="247">
        <f t="shared" si="39"/>
        <v>0</v>
      </c>
      <c r="S792" s="248">
        <f>VLOOKUP(H792,'3-Productie normen'!A:N,11,FALSE)</f>
        <v>0</v>
      </c>
      <c r="T792" s="248"/>
      <c r="V792" s="249">
        <f t="shared" si="38"/>
        <v>1428</v>
      </c>
    </row>
    <row r="793" spans="1:22" ht="14.15" customHeight="1">
      <c r="A793" s="67">
        <v>793</v>
      </c>
      <c r="B793" s="450" t="s">
        <v>128</v>
      </c>
      <c r="C793" s="450" t="s">
        <v>129</v>
      </c>
      <c r="D793" s="219" t="s">
        <v>12</v>
      </c>
      <c r="E793" s="243" t="s">
        <v>736</v>
      </c>
      <c r="F793" s="244" t="s">
        <v>752</v>
      </c>
      <c r="G793" s="481" t="s">
        <v>465</v>
      </c>
      <c r="H793" s="230" t="s">
        <v>227</v>
      </c>
      <c r="I793" s="65" t="s">
        <v>323</v>
      </c>
      <c r="J793" s="316" t="s">
        <v>324</v>
      </c>
      <c r="K793" s="245">
        <v>42.92</v>
      </c>
      <c r="L793" s="246">
        <f t="shared" si="40"/>
        <v>255</v>
      </c>
      <c r="M793" s="188">
        <v>255</v>
      </c>
      <c r="N793" s="188"/>
      <c r="O793" s="187" t="e">
        <f>IF(M793="nio",0,IF(M793&gt;0,M793*K793/Q793,0))*VLOOKUP(B793,'2-Kosten per locatie'!$A$13:$G$46,7,FALSE)</f>
        <v>#DIV/0!</v>
      </c>
      <c r="P793" s="187">
        <f>IF(N793&gt;0,N793*K793/R793,0)*VLOOKUP(B793,'2-Kosten per locatie'!$A$13:$G$46,7,FALSE)</f>
        <v>0</v>
      </c>
      <c r="Q793" s="247">
        <f>IF(M793="nio",0,IF(M793&gt;0,VLOOKUP(H793,'3-Productie normen'!A:K,VLOOKUP(M793,'3-Productie normen'!$B$31:$C$36,2,FALSE),FALSE)))</f>
        <v>0</v>
      </c>
      <c r="R793" s="247">
        <f t="shared" si="39"/>
        <v>0</v>
      </c>
      <c r="S793" s="248">
        <f>VLOOKUP(H793,'3-Productie normen'!A:N,11,FALSE)</f>
        <v>0</v>
      </c>
      <c r="T793" s="248"/>
      <c r="V793" s="249">
        <f t="shared" si="38"/>
        <v>10944.6</v>
      </c>
    </row>
    <row r="794" spans="1:22" ht="14.15" customHeight="1">
      <c r="A794" s="67">
        <v>794</v>
      </c>
      <c r="B794" s="450" t="s">
        <v>128</v>
      </c>
      <c r="C794" s="450" t="s">
        <v>129</v>
      </c>
      <c r="D794" s="219" t="s">
        <v>12</v>
      </c>
      <c r="E794" s="243" t="s">
        <v>736</v>
      </c>
      <c r="F794" s="244" t="s">
        <v>753</v>
      </c>
      <c r="G794" s="481" t="s">
        <v>465</v>
      </c>
      <c r="H794" s="230" t="s">
        <v>227</v>
      </c>
      <c r="I794" s="65" t="s">
        <v>323</v>
      </c>
      <c r="J794" s="316" t="s">
        <v>324</v>
      </c>
      <c r="K794" s="245">
        <v>48.64</v>
      </c>
      <c r="L794" s="246">
        <f t="shared" si="40"/>
        <v>255</v>
      </c>
      <c r="M794" s="188">
        <v>255</v>
      </c>
      <c r="N794" s="188"/>
      <c r="O794" s="187" t="e">
        <f>IF(M794="nio",0,IF(M794&gt;0,M794*K794/Q794,0))*VLOOKUP(B794,'2-Kosten per locatie'!$A$13:$G$46,7,FALSE)</f>
        <v>#DIV/0!</v>
      </c>
      <c r="P794" s="187">
        <f>IF(N794&gt;0,N794*K794/R794,0)*VLOOKUP(B794,'2-Kosten per locatie'!$A$13:$G$46,7,FALSE)</f>
        <v>0</v>
      </c>
      <c r="Q794" s="247">
        <f>IF(M794="nio",0,IF(M794&gt;0,VLOOKUP(H794,'3-Productie normen'!A:K,VLOOKUP(M794,'3-Productie normen'!$B$31:$C$36,2,FALSE),FALSE)))</f>
        <v>0</v>
      </c>
      <c r="R794" s="247">
        <f t="shared" si="39"/>
        <v>0</v>
      </c>
      <c r="S794" s="248">
        <f>VLOOKUP(H794,'3-Productie normen'!A:N,11,FALSE)</f>
        <v>0</v>
      </c>
      <c r="T794" s="248"/>
      <c r="V794" s="249">
        <f t="shared" si="38"/>
        <v>12403.2</v>
      </c>
    </row>
    <row r="795" spans="1:22" ht="14.15" customHeight="1">
      <c r="A795" s="67">
        <v>795</v>
      </c>
      <c r="B795" s="450" t="s">
        <v>128</v>
      </c>
      <c r="C795" s="450" t="s">
        <v>129</v>
      </c>
      <c r="D795" s="219" t="s">
        <v>12</v>
      </c>
      <c r="E795" s="243" t="s">
        <v>736</v>
      </c>
      <c r="F795" s="244" t="s">
        <v>754</v>
      </c>
      <c r="G795" s="481" t="s">
        <v>465</v>
      </c>
      <c r="H795" s="230" t="s">
        <v>227</v>
      </c>
      <c r="I795" s="65" t="s">
        <v>323</v>
      </c>
      <c r="J795" s="316" t="s">
        <v>324</v>
      </c>
      <c r="K795" s="245">
        <v>28.080000000000002</v>
      </c>
      <c r="L795" s="246">
        <f t="shared" si="40"/>
        <v>255</v>
      </c>
      <c r="M795" s="188">
        <v>255</v>
      </c>
      <c r="N795" s="188"/>
      <c r="O795" s="187" t="e">
        <f>IF(M795="nio",0,IF(M795&gt;0,M795*K795/Q795,0))*VLOOKUP(B795,'2-Kosten per locatie'!$A$13:$G$46,7,FALSE)</f>
        <v>#DIV/0!</v>
      </c>
      <c r="P795" s="187">
        <f>IF(N795&gt;0,N795*K795/R795,0)*VLOOKUP(B795,'2-Kosten per locatie'!$A$13:$G$46,7,FALSE)</f>
        <v>0</v>
      </c>
      <c r="Q795" s="247">
        <f>IF(M795="nio",0,IF(M795&gt;0,VLOOKUP(H795,'3-Productie normen'!A:K,VLOOKUP(M795,'3-Productie normen'!$B$31:$C$36,2,FALSE),FALSE)))</f>
        <v>0</v>
      </c>
      <c r="R795" s="247">
        <f t="shared" si="39"/>
        <v>0</v>
      </c>
      <c r="S795" s="248">
        <f>VLOOKUP(H795,'3-Productie normen'!A:N,11,FALSE)</f>
        <v>0</v>
      </c>
      <c r="T795" s="248"/>
      <c r="V795" s="249">
        <f t="shared" si="38"/>
        <v>7160.4000000000005</v>
      </c>
    </row>
    <row r="796" spans="1:22" ht="14.15" customHeight="1">
      <c r="A796" s="67">
        <v>796</v>
      </c>
      <c r="B796" s="450" t="s">
        <v>128</v>
      </c>
      <c r="C796" s="450" t="s">
        <v>129</v>
      </c>
      <c r="D796" s="219" t="s">
        <v>12</v>
      </c>
      <c r="E796" s="243" t="s">
        <v>736</v>
      </c>
      <c r="F796" s="244" t="s">
        <v>755</v>
      </c>
      <c r="G796" s="481" t="s">
        <v>465</v>
      </c>
      <c r="H796" s="230" t="s">
        <v>227</v>
      </c>
      <c r="I796" s="65" t="s">
        <v>323</v>
      </c>
      <c r="J796" s="316" t="s">
        <v>324</v>
      </c>
      <c r="K796" s="245">
        <v>42.12</v>
      </c>
      <c r="L796" s="246">
        <f t="shared" si="40"/>
        <v>255</v>
      </c>
      <c r="M796" s="188">
        <v>255</v>
      </c>
      <c r="N796" s="188"/>
      <c r="O796" s="187" t="e">
        <f>IF(M796="nio",0,IF(M796&gt;0,M796*K796/Q796,0))*VLOOKUP(B796,'2-Kosten per locatie'!$A$13:$G$46,7,FALSE)</f>
        <v>#DIV/0!</v>
      </c>
      <c r="P796" s="187">
        <f>IF(N796&gt;0,N796*K796/R796,0)*VLOOKUP(B796,'2-Kosten per locatie'!$A$13:$G$46,7,FALSE)</f>
        <v>0</v>
      </c>
      <c r="Q796" s="247">
        <f>IF(M796="nio",0,IF(M796&gt;0,VLOOKUP(H796,'3-Productie normen'!A:K,VLOOKUP(M796,'3-Productie normen'!$B$31:$C$36,2,FALSE),FALSE)))</f>
        <v>0</v>
      </c>
      <c r="R796" s="247">
        <f t="shared" si="39"/>
        <v>0</v>
      </c>
      <c r="S796" s="248">
        <f>VLOOKUP(H796,'3-Productie normen'!A:N,11,FALSE)</f>
        <v>0</v>
      </c>
      <c r="T796" s="248"/>
      <c r="V796" s="249">
        <f t="shared" si="38"/>
        <v>10740.599999999999</v>
      </c>
    </row>
    <row r="797" spans="1:22" ht="14.15" customHeight="1">
      <c r="A797" s="67">
        <v>797</v>
      </c>
      <c r="B797" s="450" t="s">
        <v>128</v>
      </c>
      <c r="C797" s="450" t="s">
        <v>129</v>
      </c>
      <c r="D797" s="219" t="s">
        <v>12</v>
      </c>
      <c r="E797" s="243" t="s">
        <v>736</v>
      </c>
      <c r="F797" s="244" t="s">
        <v>756</v>
      </c>
      <c r="G797" s="481" t="s">
        <v>465</v>
      </c>
      <c r="H797" s="230" t="s">
        <v>227</v>
      </c>
      <c r="I797" s="65" t="s">
        <v>323</v>
      </c>
      <c r="J797" s="316" t="s">
        <v>324</v>
      </c>
      <c r="K797" s="245">
        <v>22.200000000000003</v>
      </c>
      <c r="L797" s="246">
        <f t="shared" si="40"/>
        <v>255</v>
      </c>
      <c r="M797" s="188">
        <v>255</v>
      </c>
      <c r="N797" s="188"/>
      <c r="O797" s="187" t="e">
        <f>IF(M797="nio",0,IF(M797&gt;0,M797*K797/Q797,0))*VLOOKUP(B797,'2-Kosten per locatie'!$A$13:$G$46,7,FALSE)</f>
        <v>#DIV/0!</v>
      </c>
      <c r="P797" s="187">
        <f>IF(N797&gt;0,N797*K797/R797,0)*VLOOKUP(B797,'2-Kosten per locatie'!$A$13:$G$46,7,FALSE)</f>
        <v>0</v>
      </c>
      <c r="Q797" s="247">
        <f>IF(M797="nio",0,IF(M797&gt;0,VLOOKUP(H797,'3-Productie normen'!A:K,VLOOKUP(M797,'3-Productie normen'!$B$31:$C$36,2,FALSE),FALSE)))</f>
        <v>0</v>
      </c>
      <c r="R797" s="247">
        <f t="shared" si="39"/>
        <v>0</v>
      </c>
      <c r="S797" s="248">
        <f>VLOOKUP(H797,'3-Productie normen'!A:N,11,FALSE)</f>
        <v>0</v>
      </c>
      <c r="T797" s="248"/>
      <c r="V797" s="249">
        <f t="shared" si="38"/>
        <v>5661.0000000000009</v>
      </c>
    </row>
    <row r="798" spans="1:22" ht="14.15" customHeight="1">
      <c r="A798" s="67">
        <v>798</v>
      </c>
      <c r="B798" s="450" t="s">
        <v>128</v>
      </c>
      <c r="C798" s="450" t="s">
        <v>129</v>
      </c>
      <c r="D798" s="219" t="s">
        <v>12</v>
      </c>
      <c r="E798" s="243" t="s">
        <v>736</v>
      </c>
      <c r="F798" s="244" t="s">
        <v>757</v>
      </c>
      <c r="G798" s="65" t="s">
        <v>242</v>
      </c>
      <c r="H798" s="234" t="s">
        <v>242</v>
      </c>
      <c r="I798" s="65" t="s">
        <v>296</v>
      </c>
      <c r="J798" s="316" t="s">
        <v>297</v>
      </c>
      <c r="K798" s="245">
        <v>20.64</v>
      </c>
      <c r="L798" s="246">
        <f t="shared" si="40"/>
        <v>255</v>
      </c>
      <c r="M798" s="188">
        <v>255</v>
      </c>
      <c r="N798" s="188"/>
      <c r="O798" s="187" t="e">
        <f>IF(M798="nio",0,IF(M798&gt;0,M798*K798/Q798,0))*VLOOKUP(B798,'2-Kosten per locatie'!$A$13:$G$46,7,FALSE)</f>
        <v>#DIV/0!</v>
      </c>
      <c r="P798" s="187">
        <f>IF(N798&gt;0,N798*K798/R798,0)*VLOOKUP(B798,'2-Kosten per locatie'!$A$13:$G$46,7,FALSE)</f>
        <v>0</v>
      </c>
      <c r="Q798" s="247">
        <f>IF(M798="nio",0,IF(M798&gt;0,VLOOKUP(H798,'3-Productie normen'!A:K,VLOOKUP(M798,'3-Productie normen'!$B$31:$C$36,2,FALSE),FALSE)))</f>
        <v>0</v>
      </c>
      <c r="R798" s="247">
        <f t="shared" si="39"/>
        <v>0</v>
      </c>
      <c r="S798" s="248">
        <f>VLOOKUP(H798,'3-Productie normen'!A:N,11,FALSE)</f>
        <v>0</v>
      </c>
      <c r="T798" s="248"/>
      <c r="V798" s="249">
        <f t="shared" si="38"/>
        <v>5263.2</v>
      </c>
    </row>
    <row r="799" spans="1:22" ht="14.15" customHeight="1">
      <c r="A799" s="67">
        <v>799</v>
      </c>
      <c r="B799" s="450" t="s">
        <v>128</v>
      </c>
      <c r="C799" s="450" t="s">
        <v>129</v>
      </c>
      <c r="D799" s="219" t="s">
        <v>12</v>
      </c>
      <c r="E799" s="243" t="s">
        <v>736</v>
      </c>
      <c r="F799" s="244" t="s">
        <v>758</v>
      </c>
      <c r="G799" s="481" t="s">
        <v>497</v>
      </c>
      <c r="H799" s="230" t="s">
        <v>244</v>
      </c>
      <c r="I799" s="65" t="s">
        <v>374</v>
      </c>
      <c r="J799" s="316" t="s">
        <v>279</v>
      </c>
      <c r="K799" s="245">
        <v>7.2799999999999994</v>
      </c>
      <c r="L799" s="246">
        <f t="shared" si="40"/>
        <v>0</v>
      </c>
      <c r="M799" s="188" t="s">
        <v>279</v>
      </c>
      <c r="N799" s="188"/>
      <c r="O799" s="187">
        <f>IF(M799="nio",0,IF(M799&gt;0,M799*K799/Q799,0))*VLOOKUP(B799,'2-Kosten per locatie'!$A$13:$G$46,7,FALSE)</f>
        <v>0</v>
      </c>
      <c r="P799" s="187">
        <f>IF(N799&gt;0,N799*K799/R799,0)*VLOOKUP(B799,'2-Kosten per locatie'!$A$13:$G$46,7,FALSE)</f>
        <v>0</v>
      </c>
      <c r="Q799" s="247">
        <f>IF(M799="nio",0,IF(M799&gt;0,VLOOKUP(H799,'3-Productie normen'!A:K,VLOOKUP(M799,'3-Productie normen'!$B$31:$C$36,2,FALSE),FALSE)))</f>
        <v>0</v>
      </c>
      <c r="R799" s="247">
        <f t="shared" si="39"/>
        <v>0</v>
      </c>
      <c r="S799" s="248">
        <f>VLOOKUP(H799,'3-Productie normen'!A:N,11,FALSE)</f>
        <v>0</v>
      </c>
      <c r="T799" s="248"/>
      <c r="V799" s="249">
        <f t="shared" si="38"/>
        <v>0</v>
      </c>
    </row>
    <row r="800" spans="1:22" ht="14.15" customHeight="1">
      <c r="A800" s="67">
        <v>800</v>
      </c>
      <c r="B800" s="450" t="s">
        <v>128</v>
      </c>
      <c r="C800" s="450" t="s">
        <v>129</v>
      </c>
      <c r="D800" s="219" t="s">
        <v>12</v>
      </c>
      <c r="E800" s="243" t="s">
        <v>736</v>
      </c>
      <c r="F800" s="244" t="s">
        <v>759</v>
      </c>
      <c r="G800" s="481" t="s">
        <v>373</v>
      </c>
      <c r="H800" s="230" t="s">
        <v>240</v>
      </c>
      <c r="I800" s="65" t="s">
        <v>374</v>
      </c>
      <c r="J800" s="316" t="s">
        <v>286</v>
      </c>
      <c r="K800" s="245">
        <v>3.52</v>
      </c>
      <c r="L800" s="246">
        <f t="shared" si="40"/>
        <v>510</v>
      </c>
      <c r="M800" s="188">
        <v>255</v>
      </c>
      <c r="N800" s="188">
        <v>255</v>
      </c>
      <c r="O800" s="187" t="e">
        <f>IF(M800="nio",0,IF(M800&gt;0,M800*K800/Q800,0))*VLOOKUP(B800,'2-Kosten per locatie'!$A$13:$G$46,7,FALSE)</f>
        <v>#DIV/0!</v>
      </c>
      <c r="P800" s="187" t="e">
        <f>IF(N800&gt;0,N800*K800/R800,0)*VLOOKUP(B800,'2-Kosten per locatie'!$A$13:$G$46,7,FALSE)</f>
        <v>#DIV/0!</v>
      </c>
      <c r="Q800" s="247">
        <f>IF(M800="nio",0,IF(M800&gt;0,VLOOKUP(H800,'3-Productie normen'!A:K,VLOOKUP(M800,'3-Productie normen'!$B$31:$C$36,2,FALSE),FALSE)))</f>
        <v>0</v>
      </c>
      <c r="R800" s="247">
        <f t="shared" si="39"/>
        <v>0</v>
      </c>
      <c r="S800" s="248">
        <f>VLOOKUP(H800,'3-Productie normen'!A:N,11,FALSE)</f>
        <v>0</v>
      </c>
      <c r="T800" s="248"/>
      <c r="V800" s="249">
        <f t="shared" si="38"/>
        <v>1795.2</v>
      </c>
    </row>
    <row r="801" spans="1:22" ht="14.15" customHeight="1">
      <c r="A801" s="67">
        <v>801</v>
      </c>
      <c r="B801" s="450" t="s">
        <v>128</v>
      </c>
      <c r="C801" s="450" t="s">
        <v>129</v>
      </c>
      <c r="D801" s="219" t="s">
        <v>12</v>
      </c>
      <c r="E801" s="243" t="s">
        <v>736</v>
      </c>
      <c r="F801" s="244" t="s">
        <v>760</v>
      </c>
      <c r="G801" s="481" t="s">
        <v>373</v>
      </c>
      <c r="H801" s="230" t="s">
        <v>240</v>
      </c>
      <c r="I801" s="65" t="s">
        <v>374</v>
      </c>
      <c r="J801" s="316" t="s">
        <v>286</v>
      </c>
      <c r="K801" s="245">
        <v>4.4800000000000004</v>
      </c>
      <c r="L801" s="246">
        <f t="shared" si="40"/>
        <v>510</v>
      </c>
      <c r="M801" s="188">
        <v>255</v>
      </c>
      <c r="N801" s="188">
        <v>255</v>
      </c>
      <c r="O801" s="187" t="e">
        <f>IF(M801="nio",0,IF(M801&gt;0,M801*K801/Q801,0))*VLOOKUP(B801,'2-Kosten per locatie'!$A$13:$G$46,7,FALSE)</f>
        <v>#DIV/0!</v>
      </c>
      <c r="P801" s="187" t="e">
        <f>IF(N801&gt;0,N801*K801/R801,0)*VLOOKUP(B801,'2-Kosten per locatie'!$A$13:$G$46,7,FALSE)</f>
        <v>#DIV/0!</v>
      </c>
      <c r="Q801" s="247">
        <f>IF(M801="nio",0,IF(M801&gt;0,VLOOKUP(H801,'3-Productie normen'!A:K,VLOOKUP(M801,'3-Productie normen'!$B$31:$C$36,2,FALSE),FALSE)))</f>
        <v>0</v>
      </c>
      <c r="R801" s="247">
        <f t="shared" si="39"/>
        <v>0</v>
      </c>
      <c r="S801" s="248">
        <f>VLOOKUP(H801,'3-Productie normen'!A:N,11,FALSE)</f>
        <v>0</v>
      </c>
      <c r="T801" s="248"/>
      <c r="V801" s="249">
        <f t="shared" si="38"/>
        <v>2284.8000000000002</v>
      </c>
    </row>
    <row r="802" spans="1:22" ht="14.15" customHeight="1">
      <c r="A802" s="67">
        <v>802</v>
      </c>
      <c r="B802" s="450" t="s">
        <v>128</v>
      </c>
      <c r="C802" s="450" t="s">
        <v>129</v>
      </c>
      <c r="D802" s="219" t="s">
        <v>12</v>
      </c>
      <c r="E802" s="243" t="s">
        <v>736</v>
      </c>
      <c r="F802" s="244" t="s">
        <v>761</v>
      </c>
      <c r="G802" s="481" t="s">
        <v>345</v>
      </c>
      <c r="H802" s="230" t="s">
        <v>232</v>
      </c>
      <c r="I802" s="65" t="s">
        <v>374</v>
      </c>
      <c r="J802" s="316" t="s">
        <v>276</v>
      </c>
      <c r="K802" s="245">
        <v>7.48</v>
      </c>
      <c r="L802" s="246">
        <f t="shared" si="40"/>
        <v>255</v>
      </c>
      <c r="M802" s="188">
        <v>255</v>
      </c>
      <c r="N802" s="188"/>
      <c r="O802" s="187" t="e">
        <f>IF(M802="nio",0,IF(M802&gt;0,M802*K802/Q802,0))*VLOOKUP(B802,'2-Kosten per locatie'!$A$13:$G$46,7,FALSE)</f>
        <v>#DIV/0!</v>
      </c>
      <c r="P802" s="187">
        <f>IF(N802&gt;0,N802*K802/R802,0)*VLOOKUP(B802,'2-Kosten per locatie'!$A$13:$G$46,7,FALSE)</f>
        <v>0</v>
      </c>
      <c r="Q802" s="247">
        <f>IF(M802="nio",0,IF(M802&gt;0,VLOOKUP(H802,'3-Productie normen'!A:K,VLOOKUP(M802,'3-Productie normen'!$B$31:$C$36,2,FALSE),FALSE)))</f>
        <v>0</v>
      </c>
      <c r="R802" s="247">
        <f t="shared" si="39"/>
        <v>0</v>
      </c>
      <c r="S802" s="248">
        <f>VLOOKUP(H802,'3-Productie normen'!A:N,11,FALSE)</f>
        <v>0</v>
      </c>
      <c r="T802" s="248"/>
      <c r="V802" s="249">
        <f t="shared" si="38"/>
        <v>1907.4</v>
      </c>
    </row>
    <row r="803" spans="1:22" ht="14.15" customHeight="1">
      <c r="A803" s="67">
        <v>803</v>
      </c>
      <c r="B803" s="450" t="s">
        <v>128</v>
      </c>
      <c r="C803" s="450" t="s">
        <v>129</v>
      </c>
      <c r="D803" s="219" t="s">
        <v>12</v>
      </c>
      <c r="E803" s="243" t="s">
        <v>736</v>
      </c>
      <c r="F803" s="244" t="s">
        <v>762</v>
      </c>
      <c r="G803" s="65" t="s">
        <v>242</v>
      </c>
      <c r="H803" s="234" t="s">
        <v>242</v>
      </c>
      <c r="I803" s="65" t="s">
        <v>296</v>
      </c>
      <c r="J803" s="316" t="s">
        <v>297</v>
      </c>
      <c r="K803" s="245">
        <v>20.64</v>
      </c>
      <c r="L803" s="246">
        <f t="shared" si="40"/>
        <v>255</v>
      </c>
      <c r="M803" s="188">
        <v>255</v>
      </c>
      <c r="N803" s="188"/>
      <c r="O803" s="187" t="e">
        <f>IF(M803="nio",0,IF(M803&gt;0,M803*K803/Q803,0))*VLOOKUP(B803,'2-Kosten per locatie'!$A$13:$G$46,7,FALSE)</f>
        <v>#DIV/0!</v>
      </c>
      <c r="P803" s="187">
        <f>IF(N803&gt;0,N803*K803/R803,0)*VLOOKUP(B803,'2-Kosten per locatie'!$A$13:$G$46,7,FALSE)</f>
        <v>0</v>
      </c>
      <c r="Q803" s="247">
        <f>IF(M803="nio",0,IF(M803&gt;0,VLOOKUP(H803,'3-Productie normen'!A:K,VLOOKUP(M803,'3-Productie normen'!$B$31:$C$36,2,FALSE),FALSE)))</f>
        <v>0</v>
      </c>
      <c r="R803" s="247">
        <f t="shared" si="39"/>
        <v>0</v>
      </c>
      <c r="S803" s="248">
        <f>VLOOKUP(H803,'3-Productie normen'!A:N,11,FALSE)</f>
        <v>0</v>
      </c>
      <c r="T803" s="248"/>
      <c r="V803" s="249">
        <f t="shared" si="38"/>
        <v>5263.2</v>
      </c>
    </row>
    <row r="804" spans="1:22" ht="14.15" customHeight="1">
      <c r="A804" s="67">
        <v>804</v>
      </c>
      <c r="B804" s="450" t="s">
        <v>128</v>
      </c>
      <c r="C804" s="450" t="s">
        <v>129</v>
      </c>
      <c r="D804" s="219" t="s">
        <v>12</v>
      </c>
      <c r="E804" s="243" t="s">
        <v>736</v>
      </c>
      <c r="F804" s="244" t="s">
        <v>763</v>
      </c>
      <c r="G804" s="481" t="s">
        <v>283</v>
      </c>
      <c r="H804" s="230" t="s">
        <v>232</v>
      </c>
      <c r="I804" s="65" t="s">
        <v>374</v>
      </c>
      <c r="J804" s="316" t="s">
        <v>276</v>
      </c>
      <c r="K804" s="245">
        <v>11.2</v>
      </c>
      <c r="L804" s="246">
        <f t="shared" si="40"/>
        <v>255</v>
      </c>
      <c r="M804" s="188">
        <v>255</v>
      </c>
      <c r="N804" s="188"/>
      <c r="O804" s="187" t="e">
        <f>IF(M804="nio",0,IF(M804&gt;0,M804*K804/Q804,0))*VLOOKUP(B804,'2-Kosten per locatie'!$A$13:$G$46,7,FALSE)</f>
        <v>#DIV/0!</v>
      </c>
      <c r="P804" s="187">
        <f>IF(N804&gt;0,N804*K804/R804,0)*VLOOKUP(B804,'2-Kosten per locatie'!$A$13:$G$46,7,FALSE)</f>
        <v>0</v>
      </c>
      <c r="Q804" s="247">
        <f>IF(M804="nio",0,IF(M804&gt;0,VLOOKUP(H804,'3-Productie normen'!A:K,VLOOKUP(M804,'3-Productie normen'!$B$31:$C$36,2,FALSE),FALSE)))</f>
        <v>0</v>
      </c>
      <c r="R804" s="247">
        <f t="shared" si="39"/>
        <v>0</v>
      </c>
      <c r="S804" s="248">
        <f>VLOOKUP(H804,'3-Productie normen'!A:N,11,FALSE)</f>
        <v>0</v>
      </c>
      <c r="T804" s="248"/>
      <c r="V804" s="249">
        <f t="shared" si="38"/>
        <v>2856</v>
      </c>
    </row>
    <row r="805" spans="1:22" ht="14.15" customHeight="1">
      <c r="A805" s="67">
        <v>805</v>
      </c>
      <c r="B805" s="450" t="s">
        <v>128</v>
      </c>
      <c r="C805" s="450" t="s">
        <v>129</v>
      </c>
      <c r="D805" s="219" t="s">
        <v>12</v>
      </c>
      <c r="E805" s="243" t="s">
        <v>736</v>
      </c>
      <c r="F805" s="244" t="s">
        <v>764</v>
      </c>
      <c r="G805" s="481" t="s">
        <v>465</v>
      </c>
      <c r="H805" s="230" t="s">
        <v>227</v>
      </c>
      <c r="I805" s="65" t="s">
        <v>323</v>
      </c>
      <c r="J805" s="316" t="s">
        <v>324</v>
      </c>
      <c r="K805" s="245">
        <v>21.279999999999998</v>
      </c>
      <c r="L805" s="246">
        <f t="shared" si="40"/>
        <v>208</v>
      </c>
      <c r="M805" s="188">
        <v>208</v>
      </c>
      <c r="N805" s="188"/>
      <c r="O805" s="187" t="e">
        <f>IF(M805="nio",0,IF(M805&gt;0,M805*K805/Q805,0))*VLOOKUP(B805,'2-Kosten per locatie'!$A$13:$G$46,7,FALSE)</f>
        <v>#DIV/0!</v>
      </c>
      <c r="P805" s="187">
        <f>IF(N805&gt;0,N805*K805/R805,0)*VLOOKUP(B805,'2-Kosten per locatie'!$A$13:$G$46,7,FALSE)</f>
        <v>0</v>
      </c>
      <c r="Q805" s="247">
        <f>IF(M805="nio",0,IF(M805&gt;0,VLOOKUP(H805,'3-Productie normen'!A:K,VLOOKUP(M805,'3-Productie normen'!$B$31:$C$36,2,FALSE),FALSE)))</f>
        <v>0</v>
      </c>
      <c r="R805" s="247">
        <f t="shared" si="39"/>
        <v>0</v>
      </c>
      <c r="S805" s="248">
        <f>VLOOKUP(H805,'3-Productie normen'!A:N,11,FALSE)</f>
        <v>0</v>
      </c>
      <c r="T805" s="248"/>
      <c r="V805" s="249">
        <f t="shared" si="38"/>
        <v>4426.24</v>
      </c>
    </row>
    <row r="806" spans="1:22" ht="14.15" customHeight="1">
      <c r="A806" s="67">
        <v>806</v>
      </c>
      <c r="B806" s="450" t="s">
        <v>128</v>
      </c>
      <c r="C806" s="450" t="s">
        <v>129</v>
      </c>
      <c r="D806" s="219" t="s">
        <v>12</v>
      </c>
      <c r="E806" s="243" t="s">
        <v>736</v>
      </c>
      <c r="F806" s="244" t="s">
        <v>765</v>
      </c>
      <c r="G806" s="481" t="s">
        <v>465</v>
      </c>
      <c r="H806" s="230" t="s">
        <v>227</v>
      </c>
      <c r="I806" s="65" t="s">
        <v>323</v>
      </c>
      <c r="J806" s="316" t="s">
        <v>324</v>
      </c>
      <c r="K806" s="245">
        <v>23.52</v>
      </c>
      <c r="L806" s="246">
        <f t="shared" si="40"/>
        <v>208</v>
      </c>
      <c r="M806" s="188">
        <v>208</v>
      </c>
      <c r="N806" s="188"/>
      <c r="O806" s="187" t="e">
        <f>IF(M806="nio",0,IF(M806&gt;0,M806*K806/Q806,0))*VLOOKUP(B806,'2-Kosten per locatie'!$A$13:$G$46,7,FALSE)</f>
        <v>#DIV/0!</v>
      </c>
      <c r="P806" s="187">
        <f>IF(N806&gt;0,N806*K806/R806,0)*VLOOKUP(B806,'2-Kosten per locatie'!$A$13:$G$46,7,FALSE)</f>
        <v>0</v>
      </c>
      <c r="Q806" s="247">
        <f>IF(M806="nio",0,IF(M806&gt;0,VLOOKUP(H806,'3-Productie normen'!A:K,VLOOKUP(M806,'3-Productie normen'!$B$31:$C$36,2,FALSE),FALSE)))</f>
        <v>0</v>
      </c>
      <c r="R806" s="247">
        <f t="shared" si="39"/>
        <v>0</v>
      </c>
      <c r="S806" s="248">
        <f>VLOOKUP(H806,'3-Productie normen'!A:N,11,FALSE)</f>
        <v>0</v>
      </c>
      <c r="T806" s="248"/>
      <c r="V806" s="249">
        <f t="shared" si="38"/>
        <v>4892.16</v>
      </c>
    </row>
    <row r="807" spans="1:22" ht="14.15" customHeight="1">
      <c r="A807" s="67">
        <v>807</v>
      </c>
      <c r="B807" s="450" t="s">
        <v>128</v>
      </c>
      <c r="C807" s="450" t="s">
        <v>129</v>
      </c>
      <c r="D807" s="219" t="s">
        <v>12</v>
      </c>
      <c r="E807" s="243" t="s">
        <v>736</v>
      </c>
      <c r="F807" s="244" t="s">
        <v>766</v>
      </c>
      <c r="G807" s="481" t="s">
        <v>283</v>
      </c>
      <c r="H807" s="230" t="s">
        <v>232</v>
      </c>
      <c r="I807" s="65" t="s">
        <v>374</v>
      </c>
      <c r="J807" s="316" t="s">
        <v>276</v>
      </c>
      <c r="K807" s="245">
        <v>25.12</v>
      </c>
      <c r="L807" s="246">
        <f t="shared" si="40"/>
        <v>208</v>
      </c>
      <c r="M807" s="188">
        <v>208</v>
      </c>
      <c r="N807" s="188"/>
      <c r="O807" s="187" t="e">
        <f>IF(M807="nio",0,IF(M807&gt;0,M807*K807/Q807,0))*VLOOKUP(B807,'2-Kosten per locatie'!$A$13:$G$46,7,FALSE)</f>
        <v>#DIV/0!</v>
      </c>
      <c r="P807" s="187">
        <f>IF(N807&gt;0,N807*K807/R807,0)*VLOOKUP(B807,'2-Kosten per locatie'!$A$13:$G$46,7,FALSE)</f>
        <v>0</v>
      </c>
      <c r="Q807" s="247">
        <f>IF(M807="nio",0,IF(M807&gt;0,VLOOKUP(H807,'3-Productie normen'!A:K,VLOOKUP(M807,'3-Productie normen'!$B$31:$C$36,2,FALSE),FALSE)))</f>
        <v>0</v>
      </c>
      <c r="R807" s="247">
        <f t="shared" si="39"/>
        <v>0</v>
      </c>
      <c r="S807" s="248">
        <f>VLOOKUP(H807,'3-Productie normen'!A:N,11,FALSE)</f>
        <v>0</v>
      </c>
      <c r="T807" s="248"/>
      <c r="V807" s="249">
        <f t="shared" si="38"/>
        <v>5224.96</v>
      </c>
    </row>
    <row r="808" spans="1:22" ht="14.15" customHeight="1">
      <c r="A808" s="67">
        <v>808</v>
      </c>
      <c r="B808" s="450" t="s">
        <v>128</v>
      </c>
      <c r="C808" s="450" t="s">
        <v>129</v>
      </c>
      <c r="D808" s="219" t="s">
        <v>12</v>
      </c>
      <c r="E808" s="243" t="s">
        <v>736</v>
      </c>
      <c r="F808" s="244" t="s">
        <v>767</v>
      </c>
      <c r="G808" s="481" t="s">
        <v>353</v>
      </c>
      <c r="H808" s="230" t="s">
        <v>244</v>
      </c>
      <c r="I808" s="65" t="s">
        <v>374</v>
      </c>
      <c r="J808" s="316" t="s">
        <v>279</v>
      </c>
      <c r="K808" s="245">
        <v>6.4</v>
      </c>
      <c r="L808" s="246">
        <f t="shared" si="40"/>
        <v>0</v>
      </c>
      <c r="M808" s="188" t="s">
        <v>279</v>
      </c>
      <c r="N808" s="188"/>
      <c r="O808" s="187">
        <f>IF(M808="nio",0,IF(M808&gt;0,M808*K808/Q808,0))*VLOOKUP(B808,'2-Kosten per locatie'!$A$13:$G$46,7,FALSE)</f>
        <v>0</v>
      </c>
      <c r="P808" s="187">
        <f>IF(N808&gt;0,N808*K808/R808,0)*VLOOKUP(B808,'2-Kosten per locatie'!$A$13:$G$46,7,FALSE)</f>
        <v>0</v>
      </c>
      <c r="Q808" s="247">
        <f>IF(M808="nio",0,IF(M808&gt;0,VLOOKUP(H808,'3-Productie normen'!A:K,VLOOKUP(M808,'3-Productie normen'!$B$31:$C$36,2,FALSE),FALSE)))</f>
        <v>0</v>
      </c>
      <c r="R808" s="247">
        <f t="shared" si="39"/>
        <v>0</v>
      </c>
      <c r="S808" s="248">
        <f>VLOOKUP(H808,'3-Productie normen'!A:N,11,FALSE)</f>
        <v>0</v>
      </c>
      <c r="T808" s="248"/>
      <c r="V808" s="249">
        <f t="shared" si="38"/>
        <v>0</v>
      </c>
    </row>
    <row r="809" spans="1:22" ht="14.15" customHeight="1">
      <c r="A809" s="67">
        <v>809</v>
      </c>
      <c r="B809" s="450" t="s">
        <v>128</v>
      </c>
      <c r="C809" s="450" t="s">
        <v>129</v>
      </c>
      <c r="D809" s="219" t="s">
        <v>12</v>
      </c>
      <c r="E809" s="243" t="s">
        <v>736</v>
      </c>
      <c r="F809" s="244" t="s">
        <v>768</v>
      </c>
      <c r="G809" s="481" t="s">
        <v>393</v>
      </c>
      <c r="H809" s="230" t="s">
        <v>232</v>
      </c>
      <c r="I809" s="65" t="s">
        <v>374</v>
      </c>
      <c r="J809" s="316" t="s">
        <v>276</v>
      </c>
      <c r="K809" s="245">
        <v>3.2</v>
      </c>
      <c r="L809" s="246">
        <f t="shared" si="40"/>
        <v>208</v>
      </c>
      <c r="M809" s="188">
        <v>208</v>
      </c>
      <c r="N809" s="188"/>
      <c r="O809" s="187" t="e">
        <f>IF(M809="nio",0,IF(M809&gt;0,M809*K809/Q809,0))*VLOOKUP(B809,'2-Kosten per locatie'!$A$13:$G$46,7,FALSE)</f>
        <v>#DIV/0!</v>
      </c>
      <c r="P809" s="187">
        <f>IF(N809&gt;0,N809*K809/R809,0)*VLOOKUP(B809,'2-Kosten per locatie'!$A$13:$G$46,7,FALSE)</f>
        <v>0</v>
      </c>
      <c r="Q809" s="247">
        <f>IF(M809="nio",0,IF(M809&gt;0,VLOOKUP(H809,'3-Productie normen'!A:K,VLOOKUP(M809,'3-Productie normen'!$B$31:$C$36,2,FALSE),FALSE)))</f>
        <v>0</v>
      </c>
      <c r="R809" s="247">
        <f t="shared" si="39"/>
        <v>0</v>
      </c>
      <c r="S809" s="248">
        <f>VLOOKUP(H809,'3-Productie normen'!A:N,11,FALSE)</f>
        <v>0</v>
      </c>
      <c r="T809" s="248"/>
      <c r="V809" s="249">
        <f t="shared" si="38"/>
        <v>665.6</v>
      </c>
    </row>
    <row r="810" spans="1:22" ht="14.15" customHeight="1">
      <c r="A810" s="67">
        <v>810</v>
      </c>
      <c r="B810" s="450" t="s">
        <v>128</v>
      </c>
      <c r="C810" s="450" t="s">
        <v>129</v>
      </c>
      <c r="D810" s="219" t="s">
        <v>12</v>
      </c>
      <c r="E810" s="243" t="s">
        <v>736</v>
      </c>
      <c r="F810" s="244" t="s">
        <v>769</v>
      </c>
      <c r="G810" s="481" t="s">
        <v>376</v>
      </c>
      <c r="H810" s="230" t="s">
        <v>243</v>
      </c>
      <c r="I810" s="65" t="s">
        <v>323</v>
      </c>
      <c r="J810" s="316" t="s">
        <v>324</v>
      </c>
      <c r="K810" s="245">
        <v>17.28</v>
      </c>
      <c r="L810" s="246">
        <f t="shared" si="40"/>
        <v>208</v>
      </c>
      <c r="M810" s="188">
        <v>208</v>
      </c>
      <c r="N810" s="188"/>
      <c r="O810" s="187" t="e">
        <f>IF(M810="nio",0,IF(M810&gt;0,M810*K810/Q810,0))*VLOOKUP(B810,'2-Kosten per locatie'!$A$13:$G$46,7,FALSE)</f>
        <v>#DIV/0!</v>
      </c>
      <c r="P810" s="187">
        <f>IF(N810&gt;0,N810*K810/R810,0)*VLOOKUP(B810,'2-Kosten per locatie'!$A$13:$G$46,7,FALSE)</f>
        <v>0</v>
      </c>
      <c r="Q810" s="247">
        <f>IF(M810="nio",0,IF(M810&gt;0,VLOOKUP(H810,'3-Productie normen'!A:K,VLOOKUP(M810,'3-Productie normen'!$B$31:$C$36,2,FALSE),FALSE)))</f>
        <v>0</v>
      </c>
      <c r="R810" s="247">
        <f t="shared" si="39"/>
        <v>0</v>
      </c>
      <c r="S810" s="248">
        <f>VLOOKUP(H810,'3-Productie normen'!A:N,11,FALSE)</f>
        <v>0</v>
      </c>
      <c r="T810" s="248"/>
      <c r="V810" s="249">
        <f t="shared" si="38"/>
        <v>3594.2400000000002</v>
      </c>
    </row>
    <row r="811" spans="1:22" ht="14.15" customHeight="1">
      <c r="A811" s="67">
        <v>811</v>
      </c>
      <c r="B811" s="450" t="s">
        <v>128</v>
      </c>
      <c r="C811" s="450" t="s">
        <v>129</v>
      </c>
      <c r="D811" s="219" t="s">
        <v>12</v>
      </c>
      <c r="E811" s="243" t="s">
        <v>736</v>
      </c>
      <c r="F811" s="244" t="s">
        <v>770</v>
      </c>
      <c r="G811" s="481" t="s">
        <v>654</v>
      </c>
      <c r="H811" s="230" t="s">
        <v>243</v>
      </c>
      <c r="I811" s="65" t="s">
        <v>374</v>
      </c>
      <c r="J811" s="316" t="s">
        <v>276</v>
      </c>
      <c r="K811" s="245">
        <v>20.8</v>
      </c>
      <c r="L811" s="246">
        <f t="shared" si="40"/>
        <v>208</v>
      </c>
      <c r="M811" s="188">
        <v>208</v>
      </c>
      <c r="N811" s="188"/>
      <c r="O811" s="187" t="e">
        <f>IF(M811="nio",0,IF(M811&gt;0,M811*K811/Q811,0))*VLOOKUP(B811,'2-Kosten per locatie'!$A$13:$G$46,7,FALSE)</f>
        <v>#DIV/0!</v>
      </c>
      <c r="P811" s="187">
        <f>IF(N811&gt;0,N811*K811/R811,0)*VLOOKUP(B811,'2-Kosten per locatie'!$A$13:$G$46,7,FALSE)</f>
        <v>0</v>
      </c>
      <c r="Q811" s="247">
        <f>IF(M811="nio",0,IF(M811&gt;0,VLOOKUP(H811,'3-Productie normen'!A:K,VLOOKUP(M811,'3-Productie normen'!$B$31:$C$36,2,FALSE),FALSE)))</f>
        <v>0</v>
      </c>
      <c r="R811" s="247">
        <f t="shared" si="39"/>
        <v>0</v>
      </c>
      <c r="S811" s="248">
        <f>VLOOKUP(H811,'3-Productie normen'!A:N,11,FALSE)</f>
        <v>0</v>
      </c>
      <c r="T811" s="248"/>
      <c r="V811" s="249">
        <f t="shared" si="38"/>
        <v>4326.4000000000005</v>
      </c>
    </row>
    <row r="812" spans="1:22" ht="14.15" customHeight="1">
      <c r="A812" s="67">
        <v>812</v>
      </c>
      <c r="B812" s="450" t="s">
        <v>128</v>
      </c>
      <c r="C812" s="450" t="s">
        <v>129</v>
      </c>
      <c r="D812" s="219" t="s">
        <v>12</v>
      </c>
      <c r="E812" s="243" t="s">
        <v>736</v>
      </c>
      <c r="F812" s="244" t="s">
        <v>771</v>
      </c>
      <c r="G812" s="481" t="s">
        <v>394</v>
      </c>
      <c r="H812" s="449" t="s">
        <v>237</v>
      </c>
      <c r="I812" s="65" t="s">
        <v>374</v>
      </c>
      <c r="J812" s="316" t="s">
        <v>276</v>
      </c>
      <c r="K812" s="245">
        <v>10.8</v>
      </c>
      <c r="L812" s="246">
        <f t="shared" si="40"/>
        <v>208</v>
      </c>
      <c r="M812" s="188">
        <v>208</v>
      </c>
      <c r="N812" s="188"/>
      <c r="O812" s="187" t="e">
        <f>IF(M812="nio",0,IF(M812&gt;0,M812*K812/Q812,0))*VLOOKUP(B812,'2-Kosten per locatie'!$A$13:$G$46,7,FALSE)</f>
        <v>#DIV/0!</v>
      </c>
      <c r="P812" s="187">
        <f>IF(N812&gt;0,N812*K812/R812,0)*VLOOKUP(B812,'2-Kosten per locatie'!$A$13:$G$46,7,FALSE)</f>
        <v>0</v>
      </c>
      <c r="Q812" s="247">
        <f>IF(M812="nio",0,IF(M812&gt;0,VLOOKUP(H812,'3-Productie normen'!A:K,VLOOKUP(M812,'3-Productie normen'!$B$31:$C$36,2,FALSE),FALSE)))</f>
        <v>0</v>
      </c>
      <c r="R812" s="247">
        <f t="shared" si="39"/>
        <v>0</v>
      </c>
      <c r="S812" s="248">
        <f>VLOOKUP(H812,'3-Productie normen'!A:N,11,FALSE)</f>
        <v>0</v>
      </c>
      <c r="T812" s="248"/>
      <c r="V812" s="249">
        <f t="shared" si="38"/>
        <v>2246.4</v>
      </c>
    </row>
    <row r="813" spans="1:22" ht="14.15" customHeight="1">
      <c r="A813" s="67">
        <v>813</v>
      </c>
      <c r="B813" s="450" t="s">
        <v>128</v>
      </c>
      <c r="C813" s="450" t="s">
        <v>129</v>
      </c>
      <c r="D813" s="219" t="s">
        <v>12</v>
      </c>
      <c r="E813" s="243" t="s">
        <v>736</v>
      </c>
      <c r="F813" s="244" t="s">
        <v>772</v>
      </c>
      <c r="G813" s="481" t="s">
        <v>518</v>
      </c>
      <c r="H813" s="230" t="s">
        <v>227</v>
      </c>
      <c r="I813" s="65" t="s">
        <v>323</v>
      </c>
      <c r="J813" s="316" t="s">
        <v>324</v>
      </c>
      <c r="K813" s="245">
        <v>7.2799999999999994</v>
      </c>
      <c r="L813" s="246">
        <f t="shared" si="40"/>
        <v>208</v>
      </c>
      <c r="M813" s="188">
        <v>208</v>
      </c>
      <c r="N813" s="188"/>
      <c r="O813" s="187" t="e">
        <f>IF(M813="nio",0,IF(M813&gt;0,M813*K813/Q813,0))*VLOOKUP(B813,'2-Kosten per locatie'!$A$13:$G$46,7,FALSE)</f>
        <v>#DIV/0!</v>
      </c>
      <c r="P813" s="187">
        <f>IF(N813&gt;0,N813*K813/R813,0)*VLOOKUP(B813,'2-Kosten per locatie'!$A$13:$G$46,7,FALSE)</f>
        <v>0</v>
      </c>
      <c r="Q813" s="247">
        <f>IF(M813="nio",0,IF(M813&gt;0,VLOOKUP(H813,'3-Productie normen'!A:K,VLOOKUP(M813,'3-Productie normen'!$B$31:$C$36,2,FALSE),FALSE)))</f>
        <v>0</v>
      </c>
      <c r="R813" s="247">
        <f t="shared" si="39"/>
        <v>0</v>
      </c>
      <c r="S813" s="248">
        <f>VLOOKUP(H813,'3-Productie normen'!A:N,11,FALSE)</f>
        <v>0</v>
      </c>
      <c r="T813" s="248"/>
      <c r="V813" s="249">
        <f t="shared" si="38"/>
        <v>1514.2399999999998</v>
      </c>
    </row>
    <row r="814" spans="1:22" ht="14.15" customHeight="1">
      <c r="A814" s="67">
        <v>814</v>
      </c>
      <c r="B814" s="450" t="s">
        <v>128</v>
      </c>
      <c r="C814" s="450" t="s">
        <v>129</v>
      </c>
      <c r="D814" s="219" t="s">
        <v>12</v>
      </c>
      <c r="E814" s="243" t="s">
        <v>736</v>
      </c>
      <c r="F814" s="244" t="s">
        <v>773</v>
      </c>
      <c r="G814" s="481" t="s">
        <v>518</v>
      </c>
      <c r="H814" s="230" t="s">
        <v>227</v>
      </c>
      <c r="I814" s="65" t="s">
        <v>323</v>
      </c>
      <c r="J814" s="316" t="s">
        <v>324</v>
      </c>
      <c r="K814" s="245">
        <v>6.24</v>
      </c>
      <c r="L814" s="246">
        <f t="shared" si="40"/>
        <v>208</v>
      </c>
      <c r="M814" s="188">
        <v>208</v>
      </c>
      <c r="N814" s="188"/>
      <c r="O814" s="187" t="e">
        <f>IF(M814="nio",0,IF(M814&gt;0,M814*K814/Q814,0))*VLOOKUP(B814,'2-Kosten per locatie'!$A$13:$G$46,7,FALSE)</f>
        <v>#DIV/0!</v>
      </c>
      <c r="P814" s="187">
        <f>IF(N814&gt;0,N814*K814/R814,0)*VLOOKUP(B814,'2-Kosten per locatie'!$A$13:$G$46,7,FALSE)</f>
        <v>0</v>
      </c>
      <c r="Q814" s="247">
        <f>IF(M814="nio",0,IF(M814&gt;0,VLOOKUP(H814,'3-Productie normen'!A:K,VLOOKUP(M814,'3-Productie normen'!$B$31:$C$36,2,FALSE),FALSE)))</f>
        <v>0</v>
      </c>
      <c r="R814" s="247">
        <f t="shared" si="39"/>
        <v>0</v>
      </c>
      <c r="S814" s="248">
        <f>VLOOKUP(H814,'3-Productie normen'!A:N,11,FALSE)</f>
        <v>0</v>
      </c>
      <c r="T814" s="248"/>
      <c r="V814" s="249">
        <f t="shared" si="38"/>
        <v>1297.92</v>
      </c>
    </row>
    <row r="815" spans="1:22" ht="14.15" customHeight="1">
      <c r="A815" s="67">
        <v>815</v>
      </c>
      <c r="B815" s="450" t="s">
        <v>128</v>
      </c>
      <c r="C815" s="450" t="s">
        <v>129</v>
      </c>
      <c r="D815" s="219" t="s">
        <v>12</v>
      </c>
      <c r="E815" s="243" t="s">
        <v>736</v>
      </c>
      <c r="F815" s="244" t="s">
        <v>774</v>
      </c>
      <c r="G815" s="481" t="s">
        <v>465</v>
      </c>
      <c r="H815" s="230" t="s">
        <v>227</v>
      </c>
      <c r="I815" s="65" t="s">
        <v>323</v>
      </c>
      <c r="J815" s="316" t="s">
        <v>324</v>
      </c>
      <c r="K815" s="245">
        <v>34.56</v>
      </c>
      <c r="L815" s="246">
        <f t="shared" si="40"/>
        <v>208</v>
      </c>
      <c r="M815" s="188">
        <v>208</v>
      </c>
      <c r="N815" s="188"/>
      <c r="O815" s="187" t="e">
        <f>IF(M815="nio",0,IF(M815&gt;0,M815*K815/Q815,0))*VLOOKUP(B815,'2-Kosten per locatie'!$A$13:$G$46,7,FALSE)</f>
        <v>#DIV/0!</v>
      </c>
      <c r="P815" s="187">
        <f>IF(N815&gt;0,N815*K815/R815,0)*VLOOKUP(B815,'2-Kosten per locatie'!$A$13:$G$46,7,FALSE)</f>
        <v>0</v>
      </c>
      <c r="Q815" s="247">
        <f>IF(M815="nio",0,IF(M815&gt;0,VLOOKUP(H815,'3-Productie normen'!A:K,VLOOKUP(M815,'3-Productie normen'!$B$31:$C$36,2,FALSE),FALSE)))</f>
        <v>0</v>
      </c>
      <c r="R815" s="247">
        <f t="shared" si="39"/>
        <v>0</v>
      </c>
      <c r="S815" s="248">
        <f>VLOOKUP(H815,'3-Productie normen'!A:N,11,FALSE)</f>
        <v>0</v>
      </c>
      <c r="T815" s="248"/>
      <c r="V815" s="249">
        <f t="shared" si="38"/>
        <v>7188.4800000000005</v>
      </c>
    </row>
    <row r="816" spans="1:22" ht="14.15" customHeight="1">
      <c r="A816" s="67">
        <v>816</v>
      </c>
      <c r="B816" s="450" t="s">
        <v>128</v>
      </c>
      <c r="C816" s="450" t="s">
        <v>129</v>
      </c>
      <c r="D816" s="219" t="s">
        <v>12</v>
      </c>
      <c r="E816" s="243" t="s">
        <v>736</v>
      </c>
      <c r="F816" s="244" t="s">
        <v>775</v>
      </c>
      <c r="G816" s="481" t="s">
        <v>465</v>
      </c>
      <c r="H816" s="230" t="s">
        <v>227</v>
      </c>
      <c r="I816" s="65" t="s">
        <v>323</v>
      </c>
      <c r="J816" s="316" t="s">
        <v>324</v>
      </c>
      <c r="K816" s="245">
        <v>33.28</v>
      </c>
      <c r="L816" s="246">
        <f t="shared" si="40"/>
        <v>208</v>
      </c>
      <c r="M816" s="188">
        <v>208</v>
      </c>
      <c r="N816" s="188"/>
      <c r="O816" s="187" t="e">
        <f>IF(M816="nio",0,IF(M816&gt;0,M816*K816/Q816,0))*VLOOKUP(B816,'2-Kosten per locatie'!$A$13:$G$46,7,FALSE)</f>
        <v>#DIV/0!</v>
      </c>
      <c r="P816" s="187">
        <f>IF(N816&gt;0,N816*K816/R816,0)*VLOOKUP(B816,'2-Kosten per locatie'!$A$13:$G$46,7,FALSE)</f>
        <v>0</v>
      </c>
      <c r="Q816" s="247">
        <f>IF(M816="nio",0,IF(M816&gt;0,VLOOKUP(H816,'3-Productie normen'!A:K,VLOOKUP(M816,'3-Productie normen'!$B$31:$C$36,2,FALSE),FALSE)))</f>
        <v>0</v>
      </c>
      <c r="R816" s="247">
        <f t="shared" si="39"/>
        <v>0</v>
      </c>
      <c r="S816" s="248">
        <f>VLOOKUP(H816,'3-Productie normen'!A:N,11,FALSE)</f>
        <v>0</v>
      </c>
      <c r="T816" s="248"/>
      <c r="V816" s="249">
        <f t="shared" si="38"/>
        <v>6922.24</v>
      </c>
    </row>
    <row r="817" spans="1:22" ht="14.15" customHeight="1">
      <c r="A817" s="67">
        <v>817</v>
      </c>
      <c r="B817" s="450" t="s">
        <v>128</v>
      </c>
      <c r="C817" s="450" t="s">
        <v>129</v>
      </c>
      <c r="D817" s="219" t="s">
        <v>12</v>
      </c>
      <c r="E817" s="243" t="s">
        <v>736</v>
      </c>
      <c r="F817" s="244" t="s">
        <v>776</v>
      </c>
      <c r="G817" s="481" t="s">
        <v>465</v>
      </c>
      <c r="H817" s="230" t="s">
        <v>227</v>
      </c>
      <c r="I817" s="65" t="s">
        <v>323</v>
      </c>
      <c r="J817" s="316" t="s">
        <v>324</v>
      </c>
      <c r="K817" s="245">
        <v>36.4</v>
      </c>
      <c r="L817" s="246">
        <f t="shared" si="40"/>
        <v>208</v>
      </c>
      <c r="M817" s="188">
        <v>208</v>
      </c>
      <c r="N817" s="188"/>
      <c r="O817" s="187" t="e">
        <f>IF(M817="nio",0,IF(M817&gt;0,M817*K817/Q817,0))*VLOOKUP(B817,'2-Kosten per locatie'!$A$13:$G$46,7,FALSE)</f>
        <v>#DIV/0!</v>
      </c>
      <c r="P817" s="187">
        <f>IF(N817&gt;0,N817*K817/R817,0)*VLOOKUP(B817,'2-Kosten per locatie'!$A$13:$G$46,7,FALSE)</f>
        <v>0</v>
      </c>
      <c r="Q817" s="247">
        <f>IF(M817="nio",0,IF(M817&gt;0,VLOOKUP(H817,'3-Productie normen'!A:K,VLOOKUP(M817,'3-Productie normen'!$B$31:$C$36,2,FALSE),FALSE)))</f>
        <v>0</v>
      </c>
      <c r="R817" s="247">
        <f t="shared" si="39"/>
        <v>0</v>
      </c>
      <c r="S817" s="248">
        <f>VLOOKUP(H817,'3-Productie normen'!A:N,11,FALSE)</f>
        <v>0</v>
      </c>
      <c r="T817" s="248"/>
      <c r="V817" s="249">
        <f t="shared" si="38"/>
        <v>7571.2</v>
      </c>
    </row>
    <row r="818" spans="1:22" ht="14.15" customHeight="1">
      <c r="A818" s="67">
        <v>818</v>
      </c>
      <c r="B818" s="450" t="s">
        <v>128</v>
      </c>
      <c r="C818" s="450" t="s">
        <v>129</v>
      </c>
      <c r="D818" s="219" t="s">
        <v>12</v>
      </c>
      <c r="E818" s="243" t="s">
        <v>736</v>
      </c>
      <c r="F818" s="244" t="s">
        <v>777</v>
      </c>
      <c r="G818" s="481" t="s">
        <v>465</v>
      </c>
      <c r="H818" s="230" t="s">
        <v>227</v>
      </c>
      <c r="I818" s="65" t="s">
        <v>323</v>
      </c>
      <c r="J818" s="316" t="s">
        <v>324</v>
      </c>
      <c r="K818" s="245">
        <v>24</v>
      </c>
      <c r="L818" s="246">
        <f t="shared" si="40"/>
        <v>208</v>
      </c>
      <c r="M818" s="188">
        <v>208</v>
      </c>
      <c r="N818" s="188"/>
      <c r="O818" s="187" t="e">
        <f>IF(M818="nio",0,IF(M818&gt;0,M818*K818/Q818,0))*VLOOKUP(B818,'2-Kosten per locatie'!$A$13:$G$46,7,FALSE)</f>
        <v>#DIV/0!</v>
      </c>
      <c r="P818" s="187">
        <f>IF(N818&gt;0,N818*K818/R818,0)*VLOOKUP(B818,'2-Kosten per locatie'!$A$13:$G$46,7,FALSE)</f>
        <v>0</v>
      </c>
      <c r="Q818" s="247">
        <f>IF(M818="nio",0,IF(M818&gt;0,VLOOKUP(H818,'3-Productie normen'!A:K,VLOOKUP(M818,'3-Productie normen'!$B$31:$C$36,2,FALSE),FALSE)))</f>
        <v>0</v>
      </c>
      <c r="R818" s="247">
        <f t="shared" si="39"/>
        <v>0</v>
      </c>
      <c r="S818" s="248">
        <f>VLOOKUP(H818,'3-Productie normen'!A:N,11,FALSE)</f>
        <v>0</v>
      </c>
      <c r="T818" s="248"/>
      <c r="V818" s="249">
        <f t="shared" si="38"/>
        <v>4992</v>
      </c>
    </row>
    <row r="819" spans="1:22" ht="14.15" customHeight="1">
      <c r="A819" s="67">
        <v>819</v>
      </c>
      <c r="B819" s="450" t="s">
        <v>128</v>
      </c>
      <c r="C819" s="450" t="s">
        <v>129</v>
      </c>
      <c r="D819" s="219" t="s">
        <v>12</v>
      </c>
      <c r="E819" s="243" t="s">
        <v>736</v>
      </c>
      <c r="F819" s="244" t="s">
        <v>778</v>
      </c>
      <c r="G819" s="481" t="s">
        <v>465</v>
      </c>
      <c r="H819" s="230" t="s">
        <v>227</v>
      </c>
      <c r="I819" s="65" t="s">
        <v>323</v>
      </c>
      <c r="J819" s="316" t="s">
        <v>324</v>
      </c>
      <c r="K819" s="245">
        <v>25.08</v>
      </c>
      <c r="L819" s="246">
        <f t="shared" si="40"/>
        <v>208</v>
      </c>
      <c r="M819" s="188">
        <v>208</v>
      </c>
      <c r="N819" s="188"/>
      <c r="O819" s="187" t="e">
        <f>IF(M819="nio",0,IF(M819&gt;0,M819*K819/Q819,0))*VLOOKUP(B819,'2-Kosten per locatie'!$A$13:$G$46,7,FALSE)</f>
        <v>#DIV/0!</v>
      </c>
      <c r="P819" s="187">
        <f>IF(N819&gt;0,N819*K819/R819,0)*VLOOKUP(B819,'2-Kosten per locatie'!$A$13:$G$46,7,FALSE)</f>
        <v>0</v>
      </c>
      <c r="Q819" s="247">
        <f>IF(M819="nio",0,IF(M819&gt;0,VLOOKUP(H819,'3-Productie normen'!A:K,VLOOKUP(M819,'3-Productie normen'!$B$31:$C$36,2,FALSE),FALSE)))</f>
        <v>0</v>
      </c>
      <c r="R819" s="247">
        <f t="shared" si="39"/>
        <v>0</v>
      </c>
      <c r="S819" s="248">
        <f>VLOOKUP(H819,'3-Productie normen'!A:N,11,FALSE)</f>
        <v>0</v>
      </c>
      <c r="T819" s="248"/>
      <c r="V819" s="249">
        <f t="shared" si="38"/>
        <v>5216.6399999999994</v>
      </c>
    </row>
    <row r="820" spans="1:22" ht="14.15" customHeight="1">
      <c r="A820" s="67">
        <v>820</v>
      </c>
      <c r="B820" s="450" t="s">
        <v>128</v>
      </c>
      <c r="C820" s="450" t="s">
        <v>129</v>
      </c>
      <c r="D820" s="219" t="s">
        <v>12</v>
      </c>
      <c r="E820" s="243" t="s">
        <v>736</v>
      </c>
      <c r="F820" s="244" t="s">
        <v>779</v>
      </c>
      <c r="G820" s="481" t="s">
        <v>465</v>
      </c>
      <c r="H820" s="230" t="s">
        <v>227</v>
      </c>
      <c r="I820" s="65" t="s">
        <v>323</v>
      </c>
      <c r="J820" s="316" t="s">
        <v>324</v>
      </c>
      <c r="K820" s="245">
        <v>37.44</v>
      </c>
      <c r="L820" s="246">
        <f t="shared" si="40"/>
        <v>208</v>
      </c>
      <c r="M820" s="188">
        <v>208</v>
      </c>
      <c r="N820" s="188"/>
      <c r="O820" s="187" t="e">
        <f>IF(M820="nio",0,IF(M820&gt;0,M820*K820/Q820,0))*VLOOKUP(B820,'2-Kosten per locatie'!$A$13:$G$46,7,FALSE)</f>
        <v>#DIV/0!</v>
      </c>
      <c r="P820" s="187">
        <f>IF(N820&gt;0,N820*K820/R820,0)*VLOOKUP(B820,'2-Kosten per locatie'!$A$13:$G$46,7,FALSE)</f>
        <v>0</v>
      </c>
      <c r="Q820" s="247">
        <f>IF(M820="nio",0,IF(M820&gt;0,VLOOKUP(H820,'3-Productie normen'!A:K,VLOOKUP(M820,'3-Productie normen'!$B$31:$C$36,2,FALSE),FALSE)))</f>
        <v>0</v>
      </c>
      <c r="R820" s="247">
        <f t="shared" si="39"/>
        <v>0</v>
      </c>
      <c r="S820" s="248">
        <f>VLOOKUP(H820,'3-Productie normen'!A:N,11,FALSE)</f>
        <v>0</v>
      </c>
      <c r="T820" s="248"/>
      <c r="V820" s="249">
        <f t="shared" si="38"/>
        <v>7787.5199999999995</v>
      </c>
    </row>
    <row r="821" spans="1:22" ht="14.15" customHeight="1">
      <c r="A821" s="67">
        <v>821</v>
      </c>
      <c r="B821" s="450" t="s">
        <v>128</v>
      </c>
      <c r="C821" s="450" t="s">
        <v>129</v>
      </c>
      <c r="D821" s="219" t="s">
        <v>12</v>
      </c>
      <c r="E821" s="243" t="s">
        <v>736</v>
      </c>
      <c r="F821" s="244" t="s">
        <v>780</v>
      </c>
      <c r="G821" s="481" t="s">
        <v>465</v>
      </c>
      <c r="H821" s="230" t="s">
        <v>227</v>
      </c>
      <c r="I821" s="65" t="s">
        <v>323</v>
      </c>
      <c r="J821" s="316" t="s">
        <v>324</v>
      </c>
      <c r="K821" s="245">
        <v>35.200000000000003</v>
      </c>
      <c r="L821" s="246">
        <f t="shared" si="40"/>
        <v>208</v>
      </c>
      <c r="M821" s="188">
        <v>208</v>
      </c>
      <c r="N821" s="188"/>
      <c r="O821" s="187" t="e">
        <f>IF(M821="nio",0,IF(M821&gt;0,M821*K821/Q821,0))*VLOOKUP(B821,'2-Kosten per locatie'!$A$13:$G$46,7,FALSE)</f>
        <v>#DIV/0!</v>
      </c>
      <c r="P821" s="187">
        <f>IF(N821&gt;0,N821*K821/R821,0)*VLOOKUP(B821,'2-Kosten per locatie'!$A$13:$G$46,7,FALSE)</f>
        <v>0</v>
      </c>
      <c r="Q821" s="247">
        <f>IF(M821="nio",0,IF(M821&gt;0,VLOOKUP(H821,'3-Productie normen'!A:K,VLOOKUP(M821,'3-Productie normen'!$B$31:$C$36,2,FALSE),FALSE)))</f>
        <v>0</v>
      </c>
      <c r="R821" s="247">
        <f t="shared" si="39"/>
        <v>0</v>
      </c>
      <c r="S821" s="248">
        <f>VLOOKUP(H821,'3-Productie normen'!A:N,11,FALSE)</f>
        <v>0</v>
      </c>
      <c r="T821" s="248"/>
      <c r="V821" s="249">
        <f t="shared" si="38"/>
        <v>7321.6</v>
      </c>
    </row>
    <row r="822" spans="1:22" ht="14.15" customHeight="1">
      <c r="A822" s="67">
        <v>822</v>
      </c>
      <c r="B822" s="450" t="s">
        <v>128</v>
      </c>
      <c r="C822" s="450" t="s">
        <v>129</v>
      </c>
      <c r="D822" s="219" t="s">
        <v>12</v>
      </c>
      <c r="E822" s="243" t="s">
        <v>736</v>
      </c>
      <c r="F822" s="244" t="s">
        <v>781</v>
      </c>
      <c r="G822" s="65" t="s">
        <v>242</v>
      </c>
      <c r="H822" s="234" t="s">
        <v>242</v>
      </c>
      <c r="I822" s="65" t="s">
        <v>296</v>
      </c>
      <c r="J822" s="316" t="s">
        <v>297</v>
      </c>
      <c r="K822" s="245">
        <v>20.64</v>
      </c>
      <c r="L822" s="246">
        <f t="shared" si="40"/>
        <v>208</v>
      </c>
      <c r="M822" s="188">
        <v>208</v>
      </c>
      <c r="N822" s="188"/>
      <c r="O822" s="187" t="e">
        <f>IF(M822="nio",0,IF(M822&gt;0,M822*K822/Q822,0))*VLOOKUP(B822,'2-Kosten per locatie'!$A$13:$G$46,7,FALSE)</f>
        <v>#DIV/0!</v>
      </c>
      <c r="P822" s="187">
        <f>IF(N822&gt;0,N822*K822/R822,0)*VLOOKUP(B822,'2-Kosten per locatie'!$A$13:$G$46,7,FALSE)</f>
        <v>0</v>
      </c>
      <c r="Q822" s="247">
        <f>IF(M822="nio",0,IF(M822&gt;0,VLOOKUP(H822,'3-Productie normen'!A:K,VLOOKUP(M822,'3-Productie normen'!$B$31:$C$36,2,FALSE),FALSE)))</f>
        <v>0</v>
      </c>
      <c r="R822" s="247">
        <f t="shared" si="39"/>
        <v>0</v>
      </c>
      <c r="S822" s="248">
        <f>VLOOKUP(H822,'3-Productie normen'!A:N,11,FALSE)</f>
        <v>0</v>
      </c>
      <c r="T822" s="248"/>
      <c r="V822" s="249">
        <f t="shared" si="38"/>
        <v>4293.12</v>
      </c>
    </row>
    <row r="823" spans="1:22" ht="14.15" customHeight="1">
      <c r="A823" s="67">
        <v>823</v>
      </c>
      <c r="B823" s="450" t="s">
        <v>128</v>
      </c>
      <c r="C823" s="450" t="s">
        <v>129</v>
      </c>
      <c r="D823" s="219" t="s">
        <v>12</v>
      </c>
      <c r="E823" s="243" t="s">
        <v>736</v>
      </c>
      <c r="F823" s="244" t="s">
        <v>782</v>
      </c>
      <c r="G823" s="481" t="s">
        <v>497</v>
      </c>
      <c r="H823" s="230" t="s">
        <v>244</v>
      </c>
      <c r="I823" s="65" t="s">
        <v>374</v>
      </c>
      <c r="J823" s="316" t="s">
        <v>279</v>
      </c>
      <c r="K823" s="245">
        <v>7.2799999999999994</v>
      </c>
      <c r="L823" s="246">
        <f t="shared" si="40"/>
        <v>0</v>
      </c>
      <c r="M823" s="188" t="s">
        <v>279</v>
      </c>
      <c r="N823" s="188"/>
      <c r="O823" s="187">
        <f>IF(M823="nio",0,IF(M823&gt;0,M823*K823/Q823,0))*VLOOKUP(B823,'2-Kosten per locatie'!$A$13:$G$46,7,FALSE)</f>
        <v>0</v>
      </c>
      <c r="P823" s="187">
        <f>IF(N823&gt;0,N823*K823/R823,0)*VLOOKUP(B823,'2-Kosten per locatie'!$A$13:$G$46,7,FALSE)</f>
        <v>0</v>
      </c>
      <c r="Q823" s="247">
        <f>IF(M823="nio",0,IF(M823&gt;0,VLOOKUP(H823,'3-Productie normen'!A:K,VLOOKUP(M823,'3-Productie normen'!$B$31:$C$36,2,FALSE),FALSE)))</f>
        <v>0</v>
      </c>
      <c r="R823" s="247">
        <f t="shared" si="39"/>
        <v>0</v>
      </c>
      <c r="S823" s="248">
        <f>VLOOKUP(H823,'3-Productie normen'!A:N,11,FALSE)</f>
        <v>0</v>
      </c>
      <c r="T823" s="248"/>
      <c r="V823" s="249">
        <f t="shared" si="38"/>
        <v>0</v>
      </c>
    </row>
    <row r="824" spans="1:22" ht="14.15" customHeight="1">
      <c r="A824" s="67">
        <v>824</v>
      </c>
      <c r="B824" s="450" t="s">
        <v>128</v>
      </c>
      <c r="C824" s="450" t="s">
        <v>129</v>
      </c>
      <c r="D824" s="219" t="s">
        <v>12</v>
      </c>
      <c r="E824" s="243" t="s">
        <v>736</v>
      </c>
      <c r="F824" s="244" t="s">
        <v>783</v>
      </c>
      <c r="G824" s="481" t="s">
        <v>283</v>
      </c>
      <c r="H824" s="230" t="s">
        <v>232</v>
      </c>
      <c r="I824" s="65" t="s">
        <v>374</v>
      </c>
      <c r="J824" s="316" t="s">
        <v>276</v>
      </c>
      <c r="K824" s="245">
        <v>30.2</v>
      </c>
      <c r="L824" s="246">
        <f t="shared" si="40"/>
        <v>208</v>
      </c>
      <c r="M824" s="188">
        <v>208</v>
      </c>
      <c r="N824" s="188"/>
      <c r="O824" s="187" t="e">
        <f>IF(M824="nio",0,IF(M824&gt;0,M824*K824/Q824,0))*VLOOKUP(B824,'2-Kosten per locatie'!$A$13:$G$46,7,FALSE)</f>
        <v>#DIV/0!</v>
      </c>
      <c r="P824" s="187">
        <f>IF(N824&gt;0,N824*K824/R824,0)*VLOOKUP(B824,'2-Kosten per locatie'!$A$13:$G$46,7,FALSE)</f>
        <v>0</v>
      </c>
      <c r="Q824" s="247">
        <f>IF(M824="nio",0,IF(M824&gt;0,VLOOKUP(H824,'3-Productie normen'!A:K,VLOOKUP(M824,'3-Productie normen'!$B$31:$C$36,2,FALSE),FALSE)))</f>
        <v>0</v>
      </c>
      <c r="R824" s="247">
        <f t="shared" si="39"/>
        <v>0</v>
      </c>
      <c r="S824" s="248">
        <f>VLOOKUP(H824,'3-Productie normen'!A:N,11,FALSE)</f>
        <v>0</v>
      </c>
      <c r="T824" s="248"/>
      <c r="V824" s="249">
        <f t="shared" ref="V824:V887" si="41">L824*K824</f>
        <v>6281.5999999999995</v>
      </c>
    </row>
    <row r="825" spans="1:22" ht="14.15" customHeight="1">
      <c r="A825" s="67">
        <v>825</v>
      </c>
      <c r="B825" s="450" t="s">
        <v>128</v>
      </c>
      <c r="C825" s="450" t="s">
        <v>129</v>
      </c>
      <c r="D825" s="219" t="s">
        <v>12</v>
      </c>
      <c r="E825" s="243" t="s">
        <v>736</v>
      </c>
      <c r="F825" s="244" t="s">
        <v>784</v>
      </c>
      <c r="G825" s="481" t="s">
        <v>470</v>
      </c>
      <c r="H825" s="230" t="s">
        <v>227</v>
      </c>
      <c r="I825" s="65" t="s">
        <v>374</v>
      </c>
      <c r="J825" s="316" t="s">
        <v>276</v>
      </c>
      <c r="K825" s="245">
        <v>20.16</v>
      </c>
      <c r="L825" s="246">
        <f t="shared" si="40"/>
        <v>208</v>
      </c>
      <c r="M825" s="188">
        <v>208</v>
      </c>
      <c r="N825" s="188"/>
      <c r="O825" s="187" t="e">
        <f>IF(M825="nio",0,IF(M825&gt;0,M825*K825/Q825,0))*VLOOKUP(B825,'2-Kosten per locatie'!$A$13:$G$46,7,FALSE)</f>
        <v>#DIV/0!</v>
      </c>
      <c r="P825" s="187">
        <f>IF(N825&gt;0,N825*K825/R825,0)*VLOOKUP(B825,'2-Kosten per locatie'!$A$13:$G$46,7,FALSE)</f>
        <v>0</v>
      </c>
      <c r="Q825" s="247">
        <f>IF(M825="nio",0,IF(M825&gt;0,VLOOKUP(H825,'3-Productie normen'!A:K,VLOOKUP(M825,'3-Productie normen'!$B$31:$C$36,2,FALSE),FALSE)))</f>
        <v>0</v>
      </c>
      <c r="R825" s="247">
        <f t="shared" si="39"/>
        <v>0</v>
      </c>
      <c r="S825" s="248">
        <f>VLOOKUP(H825,'3-Productie normen'!A:N,11,FALSE)</f>
        <v>0</v>
      </c>
      <c r="T825" s="248"/>
      <c r="V825" s="249">
        <f t="shared" si="41"/>
        <v>4193.28</v>
      </c>
    </row>
    <row r="826" spans="1:22" ht="14.15" customHeight="1">
      <c r="A826" s="67">
        <v>826</v>
      </c>
      <c r="B826" s="450" t="s">
        <v>128</v>
      </c>
      <c r="C826" s="450" t="s">
        <v>129</v>
      </c>
      <c r="D826" s="219" t="s">
        <v>12</v>
      </c>
      <c r="E826" s="243" t="s">
        <v>736</v>
      </c>
      <c r="F826" s="244" t="s">
        <v>785</v>
      </c>
      <c r="G826" s="481" t="s">
        <v>376</v>
      </c>
      <c r="H826" s="230" t="s">
        <v>243</v>
      </c>
      <c r="I826" s="65" t="s">
        <v>323</v>
      </c>
      <c r="J826" s="316" t="s">
        <v>324</v>
      </c>
      <c r="K826" s="245">
        <v>12.24</v>
      </c>
      <c r="L826" s="246">
        <f t="shared" si="40"/>
        <v>208</v>
      </c>
      <c r="M826" s="188">
        <v>208</v>
      </c>
      <c r="N826" s="188"/>
      <c r="O826" s="187" t="e">
        <f>IF(M826="nio",0,IF(M826&gt;0,M826*K826/Q826,0))*VLOOKUP(B826,'2-Kosten per locatie'!$A$13:$G$46,7,FALSE)</f>
        <v>#DIV/0!</v>
      </c>
      <c r="P826" s="187">
        <f>IF(N826&gt;0,N826*K826/R826,0)*VLOOKUP(B826,'2-Kosten per locatie'!$A$13:$G$46,7,FALSE)</f>
        <v>0</v>
      </c>
      <c r="Q826" s="247">
        <f>IF(M826="nio",0,IF(M826&gt;0,VLOOKUP(H826,'3-Productie normen'!A:K,VLOOKUP(M826,'3-Productie normen'!$B$31:$C$36,2,FALSE),FALSE)))</f>
        <v>0</v>
      </c>
      <c r="R826" s="247">
        <f t="shared" si="39"/>
        <v>0</v>
      </c>
      <c r="S826" s="248">
        <f>VLOOKUP(H826,'3-Productie normen'!A:N,11,FALSE)</f>
        <v>0</v>
      </c>
      <c r="T826" s="248"/>
      <c r="V826" s="249">
        <f t="shared" si="41"/>
        <v>2545.92</v>
      </c>
    </row>
    <row r="827" spans="1:22" ht="14.15" customHeight="1">
      <c r="A827" s="67">
        <v>827</v>
      </c>
      <c r="B827" s="450" t="s">
        <v>128</v>
      </c>
      <c r="C827" s="450" t="s">
        <v>129</v>
      </c>
      <c r="D827" s="219" t="s">
        <v>12</v>
      </c>
      <c r="E827" s="243" t="s">
        <v>736</v>
      </c>
      <c r="F827" s="244" t="s">
        <v>786</v>
      </c>
      <c r="G827" s="481" t="s">
        <v>376</v>
      </c>
      <c r="H827" s="230" t="s">
        <v>243</v>
      </c>
      <c r="I827" s="65" t="s">
        <v>323</v>
      </c>
      <c r="J827" s="316" t="s">
        <v>324</v>
      </c>
      <c r="K827" s="245">
        <v>12.16</v>
      </c>
      <c r="L827" s="246">
        <f t="shared" si="40"/>
        <v>208</v>
      </c>
      <c r="M827" s="188">
        <v>208</v>
      </c>
      <c r="N827" s="188"/>
      <c r="O827" s="187" t="e">
        <f>IF(M827="nio",0,IF(M827&gt;0,M827*K827/Q827,0))*VLOOKUP(B827,'2-Kosten per locatie'!$A$13:$G$46,7,FALSE)</f>
        <v>#DIV/0!</v>
      </c>
      <c r="P827" s="187">
        <f>IF(N827&gt;0,N827*K827/R827,0)*VLOOKUP(B827,'2-Kosten per locatie'!$A$13:$G$46,7,FALSE)</f>
        <v>0</v>
      </c>
      <c r="Q827" s="247">
        <f>IF(M827="nio",0,IF(M827&gt;0,VLOOKUP(H827,'3-Productie normen'!A:K,VLOOKUP(M827,'3-Productie normen'!$B$31:$C$36,2,FALSE),FALSE)))</f>
        <v>0</v>
      </c>
      <c r="R827" s="247">
        <f t="shared" si="39"/>
        <v>0</v>
      </c>
      <c r="S827" s="248">
        <f>VLOOKUP(H827,'3-Productie normen'!A:N,11,FALSE)</f>
        <v>0</v>
      </c>
      <c r="T827" s="248"/>
      <c r="V827" s="249">
        <f t="shared" si="41"/>
        <v>2529.2800000000002</v>
      </c>
    </row>
    <row r="828" spans="1:22" ht="14.15" customHeight="1">
      <c r="A828" s="67">
        <v>828</v>
      </c>
      <c r="B828" s="450" t="s">
        <v>128</v>
      </c>
      <c r="C828" s="450" t="s">
        <v>129</v>
      </c>
      <c r="D828" s="219" t="s">
        <v>12</v>
      </c>
      <c r="E828" s="243" t="s">
        <v>736</v>
      </c>
      <c r="F828" s="244" t="s">
        <v>787</v>
      </c>
      <c r="G828" s="481" t="s">
        <v>465</v>
      </c>
      <c r="H828" s="230" t="s">
        <v>227</v>
      </c>
      <c r="I828" s="65" t="s">
        <v>323</v>
      </c>
      <c r="J828" s="316" t="s">
        <v>324</v>
      </c>
      <c r="K828" s="245">
        <v>48.76</v>
      </c>
      <c r="L828" s="246">
        <f t="shared" si="40"/>
        <v>208</v>
      </c>
      <c r="M828" s="188">
        <v>208</v>
      </c>
      <c r="N828" s="188"/>
      <c r="O828" s="187" t="e">
        <f>IF(M828="nio",0,IF(M828&gt;0,M828*K828/Q828,0))*VLOOKUP(B828,'2-Kosten per locatie'!$A$13:$G$46,7,FALSE)</f>
        <v>#DIV/0!</v>
      </c>
      <c r="P828" s="187">
        <f>IF(N828&gt;0,N828*K828/R828,0)*VLOOKUP(B828,'2-Kosten per locatie'!$A$13:$G$46,7,FALSE)</f>
        <v>0</v>
      </c>
      <c r="Q828" s="247">
        <f>IF(M828="nio",0,IF(M828&gt;0,VLOOKUP(H828,'3-Productie normen'!A:K,VLOOKUP(M828,'3-Productie normen'!$B$31:$C$36,2,FALSE),FALSE)))</f>
        <v>0</v>
      </c>
      <c r="R828" s="247">
        <f t="shared" si="39"/>
        <v>0</v>
      </c>
      <c r="S828" s="248">
        <f>VLOOKUP(H828,'3-Productie normen'!A:N,11,FALSE)</f>
        <v>0</v>
      </c>
      <c r="T828" s="248"/>
      <c r="V828" s="249">
        <f t="shared" si="41"/>
        <v>10142.08</v>
      </c>
    </row>
    <row r="829" spans="1:22" ht="14.15" customHeight="1">
      <c r="A829" s="67">
        <v>829</v>
      </c>
      <c r="B829" s="450" t="s">
        <v>128</v>
      </c>
      <c r="C829" s="450" t="s">
        <v>129</v>
      </c>
      <c r="D829" s="219" t="s">
        <v>12</v>
      </c>
      <c r="E829" s="243" t="s">
        <v>736</v>
      </c>
      <c r="F829" s="244" t="s">
        <v>788</v>
      </c>
      <c r="G829" s="481" t="s">
        <v>373</v>
      </c>
      <c r="H829" s="230" t="s">
        <v>240</v>
      </c>
      <c r="I829" s="65" t="s">
        <v>374</v>
      </c>
      <c r="J829" s="316" t="s">
        <v>286</v>
      </c>
      <c r="K829" s="245">
        <v>4.16</v>
      </c>
      <c r="L829" s="246">
        <f t="shared" si="40"/>
        <v>416</v>
      </c>
      <c r="M829" s="188">
        <v>208</v>
      </c>
      <c r="N829" s="188">
        <v>208</v>
      </c>
      <c r="O829" s="187" t="e">
        <f>IF(M829="nio",0,IF(M829&gt;0,M829*K829/Q829,0))*VLOOKUP(B829,'2-Kosten per locatie'!$A$13:$G$46,7,FALSE)</f>
        <v>#DIV/0!</v>
      </c>
      <c r="P829" s="187" t="e">
        <f>IF(N829&gt;0,N829*K829/R829,0)*VLOOKUP(B829,'2-Kosten per locatie'!$A$13:$G$46,7,FALSE)</f>
        <v>#DIV/0!</v>
      </c>
      <c r="Q829" s="247">
        <f>IF(M829="nio",0,IF(M829&gt;0,VLOOKUP(H829,'3-Productie normen'!A:K,VLOOKUP(M829,'3-Productie normen'!$B$31:$C$36,2,FALSE),FALSE)))</f>
        <v>0</v>
      </c>
      <c r="R829" s="247">
        <f t="shared" si="39"/>
        <v>0</v>
      </c>
      <c r="S829" s="248">
        <f>VLOOKUP(H829,'3-Productie normen'!A:N,11,FALSE)</f>
        <v>0</v>
      </c>
      <c r="T829" s="248"/>
      <c r="V829" s="249">
        <f t="shared" si="41"/>
        <v>1730.56</v>
      </c>
    </row>
    <row r="830" spans="1:22" ht="14.15" customHeight="1">
      <c r="A830" s="67">
        <v>830</v>
      </c>
      <c r="B830" s="450" t="s">
        <v>128</v>
      </c>
      <c r="C830" s="450" t="s">
        <v>129</v>
      </c>
      <c r="D830" s="219" t="s">
        <v>12</v>
      </c>
      <c r="E830" s="243" t="s">
        <v>736</v>
      </c>
      <c r="F830" s="244" t="s">
        <v>789</v>
      </c>
      <c r="G830" s="481" t="s">
        <v>373</v>
      </c>
      <c r="H830" s="230" t="s">
        <v>240</v>
      </c>
      <c r="I830" s="65" t="s">
        <v>374</v>
      </c>
      <c r="J830" s="316" t="s">
        <v>286</v>
      </c>
      <c r="K830" s="245">
        <v>5.04</v>
      </c>
      <c r="L830" s="246">
        <f t="shared" si="40"/>
        <v>416</v>
      </c>
      <c r="M830" s="188">
        <v>208</v>
      </c>
      <c r="N830" s="188">
        <v>208</v>
      </c>
      <c r="O830" s="187" t="e">
        <f>IF(M830="nio",0,IF(M830&gt;0,M830*K830/Q830,0))*VLOOKUP(B830,'2-Kosten per locatie'!$A$13:$G$46,7,FALSE)</f>
        <v>#DIV/0!</v>
      </c>
      <c r="P830" s="187" t="e">
        <f>IF(N830&gt;0,N830*K830/R830,0)*VLOOKUP(B830,'2-Kosten per locatie'!$A$13:$G$46,7,FALSE)</f>
        <v>#DIV/0!</v>
      </c>
      <c r="Q830" s="247">
        <f>IF(M830="nio",0,IF(M830&gt;0,VLOOKUP(H830,'3-Productie normen'!A:K,VLOOKUP(M830,'3-Productie normen'!$B$31:$C$36,2,FALSE),FALSE)))</f>
        <v>0</v>
      </c>
      <c r="R830" s="247">
        <f t="shared" si="39"/>
        <v>0</v>
      </c>
      <c r="S830" s="248">
        <f>VLOOKUP(H830,'3-Productie normen'!A:N,11,FALSE)</f>
        <v>0</v>
      </c>
      <c r="T830" s="248"/>
      <c r="V830" s="249">
        <f t="shared" si="41"/>
        <v>2096.64</v>
      </c>
    </row>
    <row r="831" spans="1:22" ht="14.15" customHeight="1">
      <c r="A831" s="67">
        <v>831</v>
      </c>
      <c r="B831" s="450" t="s">
        <v>128</v>
      </c>
      <c r="C831" s="450" t="s">
        <v>129</v>
      </c>
      <c r="D831" s="219" t="s">
        <v>12</v>
      </c>
      <c r="E831" s="243" t="s">
        <v>736</v>
      </c>
      <c r="F831" s="244" t="s">
        <v>790</v>
      </c>
      <c r="G831" s="481" t="s">
        <v>345</v>
      </c>
      <c r="H831" s="230" t="s">
        <v>232</v>
      </c>
      <c r="I831" s="65" t="s">
        <v>374</v>
      </c>
      <c r="J831" s="316" t="s">
        <v>276</v>
      </c>
      <c r="K831" s="245">
        <v>7.48</v>
      </c>
      <c r="L831" s="246">
        <f t="shared" si="40"/>
        <v>208</v>
      </c>
      <c r="M831" s="188">
        <v>208</v>
      </c>
      <c r="N831" s="188"/>
      <c r="O831" s="187" t="e">
        <f>IF(M831="nio",0,IF(M831&gt;0,M831*K831/Q831,0))*VLOOKUP(B831,'2-Kosten per locatie'!$A$13:$G$46,7,FALSE)</f>
        <v>#DIV/0!</v>
      </c>
      <c r="P831" s="187">
        <f>IF(N831&gt;0,N831*K831/R831,0)*VLOOKUP(B831,'2-Kosten per locatie'!$A$13:$G$46,7,FALSE)</f>
        <v>0</v>
      </c>
      <c r="Q831" s="247">
        <f>IF(M831="nio",0,IF(M831&gt;0,VLOOKUP(H831,'3-Productie normen'!A:K,VLOOKUP(M831,'3-Productie normen'!$B$31:$C$36,2,FALSE),FALSE)))</f>
        <v>0</v>
      </c>
      <c r="R831" s="247">
        <f t="shared" si="39"/>
        <v>0</v>
      </c>
      <c r="S831" s="248">
        <f>VLOOKUP(H831,'3-Productie normen'!A:N,11,FALSE)</f>
        <v>0</v>
      </c>
      <c r="T831" s="248"/>
      <c r="V831" s="249">
        <f t="shared" si="41"/>
        <v>1555.8400000000001</v>
      </c>
    </row>
    <row r="832" spans="1:22" ht="14.15" customHeight="1">
      <c r="A832" s="67">
        <v>832</v>
      </c>
      <c r="B832" s="450" t="s">
        <v>128</v>
      </c>
      <c r="C832" s="450" t="s">
        <v>129</v>
      </c>
      <c r="D832" s="219" t="s">
        <v>12</v>
      </c>
      <c r="E832" s="243" t="s">
        <v>736</v>
      </c>
      <c r="F832" s="244" t="s">
        <v>791</v>
      </c>
      <c r="G832" s="65" t="s">
        <v>242</v>
      </c>
      <c r="H832" s="234" t="s">
        <v>242</v>
      </c>
      <c r="I832" s="65" t="s">
        <v>296</v>
      </c>
      <c r="J832" s="316" t="s">
        <v>297</v>
      </c>
      <c r="K832" s="245">
        <v>20.64</v>
      </c>
      <c r="L832" s="246">
        <f t="shared" si="40"/>
        <v>208</v>
      </c>
      <c r="M832" s="188">
        <v>208</v>
      </c>
      <c r="N832" s="188"/>
      <c r="O832" s="187" t="e">
        <f>IF(M832="nio",0,IF(M832&gt;0,M832*K832/Q832,0))*VLOOKUP(B832,'2-Kosten per locatie'!$A$13:$G$46,7,FALSE)</f>
        <v>#DIV/0!</v>
      </c>
      <c r="P832" s="187">
        <f>IF(N832&gt;0,N832*K832/R832,0)*VLOOKUP(B832,'2-Kosten per locatie'!$A$13:$G$46,7,FALSE)</f>
        <v>0</v>
      </c>
      <c r="Q832" s="247">
        <f>IF(M832="nio",0,IF(M832&gt;0,VLOOKUP(H832,'3-Productie normen'!A:K,VLOOKUP(M832,'3-Productie normen'!$B$31:$C$36,2,FALSE),FALSE)))</f>
        <v>0</v>
      </c>
      <c r="R832" s="247">
        <f t="shared" si="39"/>
        <v>0</v>
      </c>
      <c r="S832" s="248">
        <f>VLOOKUP(H832,'3-Productie normen'!A:N,11,FALSE)</f>
        <v>0</v>
      </c>
      <c r="T832" s="248"/>
      <c r="V832" s="249">
        <f t="shared" si="41"/>
        <v>4293.12</v>
      </c>
    </row>
    <row r="833" spans="1:22" ht="14.15" customHeight="1">
      <c r="A833" s="67">
        <v>833</v>
      </c>
      <c r="B833" s="482" t="s">
        <v>128</v>
      </c>
      <c r="C833" s="482" t="s">
        <v>129</v>
      </c>
      <c r="D833" s="447" t="s">
        <v>12</v>
      </c>
      <c r="E833" s="492" t="s">
        <v>792</v>
      </c>
      <c r="F833" s="493" t="s">
        <v>793</v>
      </c>
      <c r="G833" s="494" t="s">
        <v>376</v>
      </c>
      <c r="H833" s="230" t="s">
        <v>243</v>
      </c>
      <c r="I833" s="449" t="s">
        <v>323</v>
      </c>
      <c r="J833" s="495" t="s">
        <v>324</v>
      </c>
      <c r="K833" s="496">
        <v>46.62</v>
      </c>
      <c r="L833" s="246">
        <f t="shared" si="40"/>
        <v>208</v>
      </c>
      <c r="M833" s="188">
        <v>208</v>
      </c>
      <c r="N833" s="188"/>
      <c r="O833" s="187" t="e">
        <f>IF(M833="nio",0,IF(M833&gt;0,M833*K833/Q833,0))*VLOOKUP(B833,'2-Kosten per locatie'!$A$13:$G$46,7,FALSE)</f>
        <v>#DIV/0!</v>
      </c>
      <c r="P833" s="187">
        <f>IF(N833&gt;0,N833*K833/R833,0)*VLOOKUP(B833,'2-Kosten per locatie'!$A$13:$G$46,7,FALSE)</f>
        <v>0</v>
      </c>
      <c r="Q833" s="247">
        <f>IF(M833="nio",0,IF(M833&gt;0,VLOOKUP(H833,'3-Productie normen'!A:K,VLOOKUP(M833,'3-Productie normen'!$B$31:$C$36,2,FALSE),FALSE)))</f>
        <v>0</v>
      </c>
      <c r="R833" s="247">
        <f t="shared" si="39"/>
        <v>0</v>
      </c>
      <c r="S833" s="248">
        <f>VLOOKUP(H833,'3-Productie normen'!A:N,11,FALSE)</f>
        <v>0</v>
      </c>
      <c r="T833" s="248"/>
      <c r="V833" s="249">
        <f t="shared" si="41"/>
        <v>9696.9599999999991</v>
      </c>
    </row>
    <row r="834" spans="1:22" ht="14.15" customHeight="1">
      <c r="A834" s="67">
        <v>834</v>
      </c>
      <c r="B834" s="482" t="s">
        <v>128</v>
      </c>
      <c r="C834" s="482" t="s">
        <v>129</v>
      </c>
      <c r="D834" s="447" t="s">
        <v>12</v>
      </c>
      <c r="E834" s="492" t="s">
        <v>792</v>
      </c>
      <c r="F834" s="493" t="s">
        <v>794</v>
      </c>
      <c r="G834" s="494" t="s">
        <v>376</v>
      </c>
      <c r="H834" s="230" t="s">
        <v>243</v>
      </c>
      <c r="I834" s="449" t="s">
        <v>323</v>
      </c>
      <c r="J834" s="495" t="s">
        <v>324</v>
      </c>
      <c r="K834" s="496">
        <v>16.86</v>
      </c>
      <c r="L834" s="246">
        <f t="shared" si="40"/>
        <v>208</v>
      </c>
      <c r="M834" s="188">
        <v>208</v>
      </c>
      <c r="N834" s="188"/>
      <c r="O834" s="187" t="e">
        <f>IF(M834="nio",0,IF(M834&gt;0,M834*K834/Q834,0))*VLOOKUP(B834,'2-Kosten per locatie'!$A$13:$G$46,7,FALSE)</f>
        <v>#DIV/0!</v>
      </c>
      <c r="P834" s="187">
        <f>IF(N834&gt;0,N834*K834/R834,0)*VLOOKUP(B834,'2-Kosten per locatie'!$A$13:$G$46,7,FALSE)</f>
        <v>0</v>
      </c>
      <c r="Q834" s="247">
        <f>IF(M834="nio",0,IF(M834&gt;0,VLOOKUP(H834,'3-Productie normen'!A:K,VLOOKUP(M834,'3-Productie normen'!$B$31:$C$36,2,FALSE),FALSE)))</f>
        <v>0</v>
      </c>
      <c r="R834" s="247">
        <f t="shared" si="39"/>
        <v>0</v>
      </c>
      <c r="S834" s="248">
        <f>VLOOKUP(H834,'3-Productie normen'!A:N,11,FALSE)</f>
        <v>0</v>
      </c>
      <c r="T834" s="248"/>
      <c r="V834" s="249">
        <f t="shared" si="41"/>
        <v>3506.88</v>
      </c>
    </row>
    <row r="835" spans="1:22" ht="14.15" customHeight="1">
      <c r="A835" s="67">
        <v>835</v>
      </c>
      <c r="B835" s="450" t="s">
        <v>128</v>
      </c>
      <c r="C835" s="450" t="s">
        <v>129</v>
      </c>
      <c r="D835" s="219" t="s">
        <v>12</v>
      </c>
      <c r="E835" s="243" t="s">
        <v>792</v>
      </c>
      <c r="F835" s="244" t="s">
        <v>795</v>
      </c>
      <c r="G835" s="481" t="s">
        <v>236</v>
      </c>
      <c r="H835" s="230" t="s">
        <v>244</v>
      </c>
      <c r="I835" s="65" t="s">
        <v>323</v>
      </c>
      <c r="J835" s="316" t="s">
        <v>279</v>
      </c>
      <c r="K835" s="245">
        <v>13.520000000000001</v>
      </c>
      <c r="L835" s="246">
        <f t="shared" si="40"/>
        <v>0</v>
      </c>
      <c r="M835" s="188" t="s">
        <v>796</v>
      </c>
      <c r="N835" s="188"/>
      <c r="O835" s="187">
        <f>IF(M835="nio",0,IF(M835&gt;0,M835*K835/Q835,0))*VLOOKUP(B835,'2-Kosten per locatie'!$A$13:$G$46,7,FALSE)</f>
        <v>0</v>
      </c>
      <c r="P835" s="187">
        <f>IF(N835&gt;0,N835*K835/R835,0)*VLOOKUP(B835,'2-Kosten per locatie'!$A$13:$G$46,7,FALSE)</f>
        <v>0</v>
      </c>
      <c r="Q835" s="247">
        <f>IF(M835="nio",0,IF(M835&gt;0,VLOOKUP(H835,'3-Productie normen'!A:K,VLOOKUP(M835,'3-Productie normen'!$B$31:$C$36,2,FALSE),FALSE)))</f>
        <v>0</v>
      </c>
      <c r="R835" s="247">
        <f t="shared" si="39"/>
        <v>0</v>
      </c>
      <c r="S835" s="248">
        <f>VLOOKUP(H835,'3-Productie normen'!A:N,11,FALSE)</f>
        <v>0</v>
      </c>
      <c r="T835" s="248"/>
      <c r="V835" s="249">
        <f t="shared" si="41"/>
        <v>0</v>
      </c>
    </row>
    <row r="836" spans="1:22" ht="14.15" customHeight="1">
      <c r="A836" s="67">
        <v>836</v>
      </c>
      <c r="B836" s="450" t="s">
        <v>128</v>
      </c>
      <c r="C836" s="450" t="s">
        <v>129</v>
      </c>
      <c r="D836" s="219" t="s">
        <v>12</v>
      </c>
      <c r="E836" s="243" t="s">
        <v>792</v>
      </c>
      <c r="F836" s="244" t="s">
        <v>797</v>
      </c>
      <c r="G836" s="481" t="s">
        <v>283</v>
      </c>
      <c r="H836" s="230" t="s">
        <v>232</v>
      </c>
      <c r="I836" s="65" t="s">
        <v>374</v>
      </c>
      <c r="J836" s="316" t="s">
        <v>276</v>
      </c>
      <c r="K836" s="245">
        <v>18.100000000000001</v>
      </c>
      <c r="L836" s="246">
        <f t="shared" si="40"/>
        <v>208</v>
      </c>
      <c r="M836" s="188">
        <v>208</v>
      </c>
      <c r="N836" s="188"/>
      <c r="O836" s="187" t="e">
        <f>IF(M836="nio",0,IF(M836&gt;0,M836*K836/Q836,0))*VLOOKUP(B836,'2-Kosten per locatie'!$A$13:$G$46,7,FALSE)</f>
        <v>#DIV/0!</v>
      </c>
      <c r="P836" s="187">
        <f>IF(N836&gt;0,N836*K836/R836,0)*VLOOKUP(B836,'2-Kosten per locatie'!$A$13:$G$46,7,FALSE)</f>
        <v>0</v>
      </c>
      <c r="Q836" s="247">
        <f>IF(M836="nio",0,IF(M836&gt;0,VLOOKUP(H836,'3-Productie normen'!A:K,VLOOKUP(M836,'3-Productie normen'!$B$31:$C$36,2,FALSE),FALSE)))</f>
        <v>0</v>
      </c>
      <c r="R836" s="247">
        <f t="shared" si="39"/>
        <v>0</v>
      </c>
      <c r="S836" s="248">
        <f>VLOOKUP(H836,'3-Productie normen'!A:N,11,FALSE)</f>
        <v>0</v>
      </c>
      <c r="T836" s="248"/>
      <c r="V836" s="249">
        <f t="shared" si="41"/>
        <v>3764.8</v>
      </c>
    </row>
    <row r="837" spans="1:22" ht="14.15" customHeight="1">
      <c r="A837" s="67">
        <v>837</v>
      </c>
      <c r="B837" s="450" t="s">
        <v>128</v>
      </c>
      <c r="C837" s="450" t="s">
        <v>129</v>
      </c>
      <c r="D837" s="219" t="s">
        <v>12</v>
      </c>
      <c r="E837" s="243" t="s">
        <v>792</v>
      </c>
      <c r="F837" s="244" t="s">
        <v>798</v>
      </c>
      <c r="G837" s="481" t="s">
        <v>376</v>
      </c>
      <c r="H837" s="230" t="s">
        <v>243</v>
      </c>
      <c r="I837" s="65" t="s">
        <v>323</v>
      </c>
      <c r="J837" s="316" t="s">
        <v>324</v>
      </c>
      <c r="K837" s="245">
        <v>24.28</v>
      </c>
      <c r="L837" s="246">
        <f t="shared" si="40"/>
        <v>208</v>
      </c>
      <c r="M837" s="188">
        <v>208</v>
      </c>
      <c r="N837" s="188"/>
      <c r="O837" s="187" t="e">
        <f>IF(M837="nio",0,IF(M837&gt;0,M837*K837/Q837,0))*VLOOKUP(B837,'2-Kosten per locatie'!$A$13:$G$46,7,FALSE)</f>
        <v>#DIV/0!</v>
      </c>
      <c r="P837" s="187">
        <f>IF(N837&gt;0,N837*K837/R837,0)*VLOOKUP(B837,'2-Kosten per locatie'!$A$13:$G$46,7,FALSE)</f>
        <v>0</v>
      </c>
      <c r="Q837" s="247">
        <f>IF(M837="nio",0,IF(M837&gt;0,VLOOKUP(H837,'3-Productie normen'!A:K,VLOOKUP(M837,'3-Productie normen'!$B$31:$C$36,2,FALSE),FALSE)))</f>
        <v>0</v>
      </c>
      <c r="R837" s="247">
        <f t="shared" si="39"/>
        <v>0</v>
      </c>
      <c r="S837" s="248">
        <f>VLOOKUP(H837,'3-Productie normen'!A:N,11,FALSE)</f>
        <v>0</v>
      </c>
      <c r="T837" s="248"/>
      <c r="V837" s="249">
        <f t="shared" si="41"/>
        <v>5050.24</v>
      </c>
    </row>
    <row r="838" spans="1:22" ht="14.15" customHeight="1">
      <c r="A838" s="67">
        <v>838</v>
      </c>
      <c r="B838" s="450" t="s">
        <v>128</v>
      </c>
      <c r="C838" s="450" t="s">
        <v>129</v>
      </c>
      <c r="D838" s="219" t="s">
        <v>12</v>
      </c>
      <c r="E838" s="243" t="s">
        <v>792</v>
      </c>
      <c r="F838" s="244" t="s">
        <v>799</v>
      </c>
      <c r="G838" s="481" t="s">
        <v>376</v>
      </c>
      <c r="H838" s="230" t="s">
        <v>243</v>
      </c>
      <c r="I838" s="65" t="s">
        <v>323</v>
      </c>
      <c r="J838" s="316" t="s">
        <v>324</v>
      </c>
      <c r="K838" s="245">
        <v>22.9</v>
      </c>
      <c r="L838" s="246">
        <f t="shared" si="40"/>
        <v>208</v>
      </c>
      <c r="M838" s="188">
        <v>208</v>
      </c>
      <c r="N838" s="188"/>
      <c r="O838" s="187" t="e">
        <f>IF(M838="nio",0,IF(M838&gt;0,M838*K838/Q838,0))*VLOOKUP(B838,'2-Kosten per locatie'!$A$13:$G$46,7,FALSE)</f>
        <v>#DIV/0!</v>
      </c>
      <c r="P838" s="187">
        <f>IF(N838&gt;0,N838*K838/R838,0)*VLOOKUP(B838,'2-Kosten per locatie'!$A$13:$G$46,7,FALSE)</f>
        <v>0</v>
      </c>
      <c r="Q838" s="247">
        <f>IF(M838="nio",0,IF(M838&gt;0,VLOOKUP(H838,'3-Productie normen'!A:K,VLOOKUP(M838,'3-Productie normen'!$B$31:$C$36,2,FALSE),FALSE)))</f>
        <v>0</v>
      </c>
      <c r="R838" s="247">
        <f t="shared" ref="R838:R901" si="42">IF(N838&gt;0,Q838*$R$8,0)</f>
        <v>0</v>
      </c>
      <c r="S838" s="248">
        <f>VLOOKUP(H838,'3-Productie normen'!A:N,11,FALSE)</f>
        <v>0</v>
      </c>
      <c r="T838" s="248"/>
      <c r="V838" s="249">
        <f t="shared" si="41"/>
        <v>4763.2</v>
      </c>
    </row>
    <row r="839" spans="1:22" ht="14.15" customHeight="1">
      <c r="A839" s="67">
        <v>839</v>
      </c>
      <c r="B839" s="450" t="s">
        <v>128</v>
      </c>
      <c r="C839" s="450" t="s">
        <v>129</v>
      </c>
      <c r="D839" s="219" t="s">
        <v>12</v>
      </c>
      <c r="E839" s="243" t="s">
        <v>792</v>
      </c>
      <c r="F839" s="244" t="s">
        <v>800</v>
      </c>
      <c r="G839" s="481" t="s">
        <v>373</v>
      </c>
      <c r="H839" s="230" t="s">
        <v>240</v>
      </c>
      <c r="I839" s="65" t="s">
        <v>374</v>
      </c>
      <c r="J839" s="316" t="s">
        <v>286</v>
      </c>
      <c r="K839" s="245">
        <v>3.52</v>
      </c>
      <c r="L839" s="246">
        <f t="shared" si="40"/>
        <v>416</v>
      </c>
      <c r="M839" s="188">
        <v>208</v>
      </c>
      <c r="N839" s="188">
        <v>208</v>
      </c>
      <c r="O839" s="187" t="e">
        <f>IF(M839="nio",0,IF(M839&gt;0,M839*K839/Q839,0))*VLOOKUP(B839,'2-Kosten per locatie'!$A$13:$G$46,7,FALSE)</f>
        <v>#DIV/0!</v>
      </c>
      <c r="P839" s="187" t="e">
        <f>IF(N839&gt;0,N839*K839/R839,0)*VLOOKUP(B839,'2-Kosten per locatie'!$A$13:$G$46,7,FALSE)</f>
        <v>#DIV/0!</v>
      </c>
      <c r="Q839" s="247">
        <f>IF(M839="nio",0,IF(M839&gt;0,VLOOKUP(H839,'3-Productie normen'!A:K,VLOOKUP(M839,'3-Productie normen'!$B$31:$C$36,2,FALSE),FALSE)))</f>
        <v>0</v>
      </c>
      <c r="R839" s="247">
        <f t="shared" si="42"/>
        <v>0</v>
      </c>
      <c r="S839" s="248">
        <f>VLOOKUP(H839,'3-Productie normen'!A:N,11,FALSE)</f>
        <v>0</v>
      </c>
      <c r="T839" s="248"/>
      <c r="V839" s="249">
        <f t="shared" si="41"/>
        <v>1464.32</v>
      </c>
    </row>
    <row r="840" spans="1:22" ht="14.15" customHeight="1">
      <c r="A840" s="67">
        <v>840</v>
      </c>
      <c r="B840" s="450" t="s">
        <v>128</v>
      </c>
      <c r="C840" s="450" t="s">
        <v>129</v>
      </c>
      <c r="D840" s="219" t="s">
        <v>12</v>
      </c>
      <c r="E840" s="243" t="s">
        <v>792</v>
      </c>
      <c r="F840" s="244" t="s">
        <v>801</v>
      </c>
      <c r="G840" s="481" t="s">
        <v>373</v>
      </c>
      <c r="H840" s="230" t="s">
        <v>240</v>
      </c>
      <c r="I840" s="65" t="s">
        <v>374</v>
      </c>
      <c r="J840" s="316" t="s">
        <v>286</v>
      </c>
      <c r="K840" s="245">
        <v>4.4800000000000004</v>
      </c>
      <c r="L840" s="246">
        <f t="shared" si="40"/>
        <v>416</v>
      </c>
      <c r="M840" s="188">
        <v>208</v>
      </c>
      <c r="N840" s="188">
        <v>208</v>
      </c>
      <c r="O840" s="187" t="e">
        <f>IF(M840="nio",0,IF(M840&gt;0,M840*K840/Q840,0))*VLOOKUP(B840,'2-Kosten per locatie'!$A$13:$G$46,7,FALSE)</f>
        <v>#DIV/0!</v>
      </c>
      <c r="P840" s="187" t="e">
        <f>IF(N840&gt;0,N840*K840/R840,0)*VLOOKUP(B840,'2-Kosten per locatie'!$A$13:$G$46,7,FALSE)</f>
        <v>#DIV/0!</v>
      </c>
      <c r="Q840" s="247">
        <f>IF(M840="nio",0,IF(M840&gt;0,VLOOKUP(H840,'3-Productie normen'!A:K,VLOOKUP(M840,'3-Productie normen'!$B$31:$C$36,2,FALSE),FALSE)))</f>
        <v>0</v>
      </c>
      <c r="R840" s="247">
        <f t="shared" si="42"/>
        <v>0</v>
      </c>
      <c r="S840" s="248">
        <f>VLOOKUP(H840,'3-Productie normen'!A:N,11,FALSE)</f>
        <v>0</v>
      </c>
      <c r="T840" s="248"/>
      <c r="V840" s="249">
        <f t="shared" si="41"/>
        <v>1863.6800000000003</v>
      </c>
    </row>
    <row r="841" spans="1:22" ht="14.15" customHeight="1">
      <c r="A841" s="67">
        <v>841</v>
      </c>
      <c r="B841" s="450" t="s">
        <v>128</v>
      </c>
      <c r="C841" s="450" t="s">
        <v>129</v>
      </c>
      <c r="D841" s="219" t="s">
        <v>12</v>
      </c>
      <c r="E841" s="243" t="s">
        <v>792</v>
      </c>
      <c r="F841" s="244" t="s">
        <v>802</v>
      </c>
      <c r="G841" s="481" t="s">
        <v>345</v>
      </c>
      <c r="H841" s="230" t="s">
        <v>232</v>
      </c>
      <c r="I841" s="65" t="s">
        <v>374</v>
      </c>
      <c r="J841" s="316" t="s">
        <v>276</v>
      </c>
      <c r="K841" s="245">
        <v>7.48</v>
      </c>
      <c r="L841" s="246">
        <f t="shared" si="40"/>
        <v>208</v>
      </c>
      <c r="M841" s="188">
        <v>208</v>
      </c>
      <c r="N841" s="188"/>
      <c r="O841" s="187" t="e">
        <f>IF(M841="nio",0,IF(M841&gt;0,M841*K841/Q841,0))*VLOOKUP(B841,'2-Kosten per locatie'!$A$13:$G$46,7,FALSE)</f>
        <v>#DIV/0!</v>
      </c>
      <c r="P841" s="187">
        <f>IF(N841&gt;0,N841*K841/R841,0)*VLOOKUP(B841,'2-Kosten per locatie'!$A$13:$G$46,7,FALSE)</f>
        <v>0</v>
      </c>
      <c r="Q841" s="247">
        <f>IF(M841="nio",0,IF(M841&gt;0,VLOOKUP(H841,'3-Productie normen'!A:K,VLOOKUP(M841,'3-Productie normen'!$B$31:$C$36,2,FALSE),FALSE)))</f>
        <v>0</v>
      </c>
      <c r="R841" s="247">
        <f t="shared" si="42"/>
        <v>0</v>
      </c>
      <c r="S841" s="248">
        <f>VLOOKUP(H841,'3-Productie normen'!A:N,11,FALSE)</f>
        <v>0</v>
      </c>
      <c r="T841" s="248"/>
      <c r="V841" s="249">
        <f t="shared" si="41"/>
        <v>1555.8400000000001</v>
      </c>
    </row>
    <row r="842" spans="1:22" ht="14.15" customHeight="1">
      <c r="A842" s="67">
        <v>842</v>
      </c>
      <c r="B842" s="450" t="s">
        <v>128</v>
      </c>
      <c r="C842" s="450" t="s">
        <v>129</v>
      </c>
      <c r="D842" s="219" t="s">
        <v>12</v>
      </c>
      <c r="E842" s="243" t="s">
        <v>792</v>
      </c>
      <c r="F842" s="244" t="s">
        <v>803</v>
      </c>
      <c r="G842" s="65" t="s">
        <v>242</v>
      </c>
      <c r="H842" s="234" t="s">
        <v>242</v>
      </c>
      <c r="I842" s="65" t="s">
        <v>296</v>
      </c>
      <c r="J842" s="316" t="s">
        <v>297</v>
      </c>
      <c r="K842" s="245">
        <v>20.64</v>
      </c>
      <c r="L842" s="246">
        <f t="shared" ref="L842:L905" si="43">SUM(M842:N842)</f>
        <v>208</v>
      </c>
      <c r="M842" s="188">
        <v>208</v>
      </c>
      <c r="N842" s="188"/>
      <c r="O842" s="187" t="e">
        <f>IF(M842="nio",0,IF(M842&gt;0,M842*K842/Q842,0))*VLOOKUP(B842,'2-Kosten per locatie'!$A$13:$G$46,7,FALSE)</f>
        <v>#DIV/0!</v>
      </c>
      <c r="P842" s="187">
        <f>IF(N842&gt;0,N842*K842/R842,0)*VLOOKUP(B842,'2-Kosten per locatie'!$A$13:$G$46,7,FALSE)</f>
        <v>0</v>
      </c>
      <c r="Q842" s="247">
        <f>IF(M842="nio",0,IF(M842&gt;0,VLOOKUP(H842,'3-Productie normen'!A:K,VLOOKUP(M842,'3-Productie normen'!$B$31:$C$36,2,FALSE),FALSE)))</f>
        <v>0</v>
      </c>
      <c r="R842" s="247">
        <f t="shared" si="42"/>
        <v>0</v>
      </c>
      <c r="S842" s="248">
        <f>VLOOKUP(H842,'3-Productie normen'!A:N,11,FALSE)</f>
        <v>0</v>
      </c>
      <c r="T842" s="248"/>
      <c r="V842" s="249">
        <f t="shared" si="41"/>
        <v>4293.12</v>
      </c>
    </row>
    <row r="843" spans="1:22" ht="14.15" customHeight="1">
      <c r="A843" s="67">
        <v>843</v>
      </c>
      <c r="B843" s="450" t="s">
        <v>128</v>
      </c>
      <c r="C843" s="450" t="s">
        <v>129</v>
      </c>
      <c r="D843" s="219" t="s">
        <v>12</v>
      </c>
      <c r="E843" s="243" t="s">
        <v>792</v>
      </c>
      <c r="F843" s="244" t="s">
        <v>804</v>
      </c>
      <c r="G843" s="481" t="s">
        <v>283</v>
      </c>
      <c r="H843" s="230" t="s">
        <v>232</v>
      </c>
      <c r="I843" s="65" t="s">
        <v>374</v>
      </c>
      <c r="J843" s="316" t="s">
        <v>276</v>
      </c>
      <c r="K843" s="245">
        <v>11.2</v>
      </c>
      <c r="L843" s="246">
        <f t="shared" si="43"/>
        <v>208</v>
      </c>
      <c r="M843" s="188">
        <v>208</v>
      </c>
      <c r="N843" s="188"/>
      <c r="O843" s="187" t="e">
        <f>IF(M843="nio",0,IF(M843&gt;0,M843*K843/Q843,0))*VLOOKUP(B843,'2-Kosten per locatie'!$A$13:$G$46,7,FALSE)</f>
        <v>#DIV/0!</v>
      </c>
      <c r="P843" s="187">
        <f>IF(N843&gt;0,N843*K843/R843,0)*VLOOKUP(B843,'2-Kosten per locatie'!$A$13:$G$46,7,FALSE)</f>
        <v>0</v>
      </c>
      <c r="Q843" s="247">
        <f>IF(M843="nio",0,IF(M843&gt;0,VLOOKUP(H843,'3-Productie normen'!A:K,VLOOKUP(M843,'3-Productie normen'!$B$31:$C$36,2,FALSE),FALSE)))</f>
        <v>0</v>
      </c>
      <c r="R843" s="247">
        <f t="shared" si="42"/>
        <v>0</v>
      </c>
      <c r="S843" s="248">
        <f>VLOOKUP(H843,'3-Productie normen'!A:N,11,FALSE)</f>
        <v>0</v>
      </c>
      <c r="T843" s="248"/>
      <c r="V843" s="249">
        <f t="shared" si="41"/>
        <v>2329.6</v>
      </c>
    </row>
    <row r="844" spans="1:22" ht="14.15" customHeight="1">
      <c r="A844" s="67">
        <v>844</v>
      </c>
      <c r="B844" s="450" t="s">
        <v>128</v>
      </c>
      <c r="C844" s="450" t="s">
        <v>129</v>
      </c>
      <c r="D844" s="219" t="s">
        <v>12</v>
      </c>
      <c r="E844" s="243" t="s">
        <v>792</v>
      </c>
      <c r="F844" s="244" t="s">
        <v>805</v>
      </c>
      <c r="G844" s="481" t="s">
        <v>465</v>
      </c>
      <c r="H844" s="230" t="s">
        <v>227</v>
      </c>
      <c r="I844" s="65" t="s">
        <v>323</v>
      </c>
      <c r="J844" s="316" t="s">
        <v>324</v>
      </c>
      <c r="K844" s="245">
        <v>58.08</v>
      </c>
      <c r="L844" s="246">
        <f t="shared" si="43"/>
        <v>208</v>
      </c>
      <c r="M844" s="188">
        <v>208</v>
      </c>
      <c r="N844" s="188"/>
      <c r="O844" s="187" t="e">
        <f>IF(M844="nio",0,IF(M844&gt;0,M844*K844/Q844,0))*VLOOKUP(B844,'2-Kosten per locatie'!$A$13:$G$46,7,FALSE)</f>
        <v>#DIV/0!</v>
      </c>
      <c r="P844" s="187">
        <f>IF(N844&gt;0,N844*K844/R844,0)*VLOOKUP(B844,'2-Kosten per locatie'!$A$13:$G$46,7,FALSE)</f>
        <v>0</v>
      </c>
      <c r="Q844" s="247">
        <f>IF(M844="nio",0,IF(M844&gt;0,VLOOKUP(H844,'3-Productie normen'!A:K,VLOOKUP(M844,'3-Productie normen'!$B$31:$C$36,2,FALSE),FALSE)))</f>
        <v>0</v>
      </c>
      <c r="R844" s="247">
        <f t="shared" si="42"/>
        <v>0</v>
      </c>
      <c r="S844" s="248">
        <f>VLOOKUP(H844,'3-Productie normen'!A:N,11,FALSE)</f>
        <v>0</v>
      </c>
      <c r="T844" s="248"/>
      <c r="V844" s="249">
        <f t="shared" si="41"/>
        <v>12080.64</v>
      </c>
    </row>
    <row r="845" spans="1:22" ht="14.15" customHeight="1">
      <c r="A845" s="67">
        <v>845</v>
      </c>
      <c r="B845" s="450" t="s">
        <v>128</v>
      </c>
      <c r="C845" s="450" t="s">
        <v>129</v>
      </c>
      <c r="D845" s="219" t="s">
        <v>12</v>
      </c>
      <c r="E845" s="243" t="s">
        <v>792</v>
      </c>
      <c r="F845" s="244" t="s">
        <v>806</v>
      </c>
      <c r="G845" s="481" t="s">
        <v>283</v>
      </c>
      <c r="H845" s="230" t="s">
        <v>232</v>
      </c>
      <c r="I845" s="65" t="s">
        <v>374</v>
      </c>
      <c r="J845" s="316" t="s">
        <v>276</v>
      </c>
      <c r="K845" s="245">
        <v>14</v>
      </c>
      <c r="L845" s="246">
        <f t="shared" si="43"/>
        <v>208</v>
      </c>
      <c r="M845" s="188">
        <v>208</v>
      </c>
      <c r="N845" s="188"/>
      <c r="O845" s="187" t="e">
        <f>IF(M845="nio",0,IF(M845&gt;0,M845*K845/Q845,0))*VLOOKUP(B845,'2-Kosten per locatie'!$A$13:$G$46,7,FALSE)</f>
        <v>#DIV/0!</v>
      </c>
      <c r="P845" s="187">
        <f>IF(N845&gt;0,N845*K845/R845,0)*VLOOKUP(B845,'2-Kosten per locatie'!$A$13:$G$46,7,FALSE)</f>
        <v>0</v>
      </c>
      <c r="Q845" s="247">
        <f>IF(M845="nio",0,IF(M845&gt;0,VLOOKUP(H845,'3-Productie normen'!A:K,VLOOKUP(M845,'3-Productie normen'!$B$31:$C$36,2,FALSE),FALSE)))</f>
        <v>0</v>
      </c>
      <c r="R845" s="247">
        <f t="shared" si="42"/>
        <v>0</v>
      </c>
      <c r="S845" s="248">
        <f>VLOOKUP(H845,'3-Productie normen'!A:N,11,FALSE)</f>
        <v>0</v>
      </c>
      <c r="T845" s="248"/>
      <c r="V845" s="249">
        <f t="shared" si="41"/>
        <v>2912</v>
      </c>
    </row>
    <row r="846" spans="1:22" ht="14.15" customHeight="1">
      <c r="A846" s="67">
        <v>846</v>
      </c>
      <c r="B846" s="450" t="s">
        <v>128</v>
      </c>
      <c r="C846" s="450" t="s">
        <v>129</v>
      </c>
      <c r="D846" s="219" t="s">
        <v>12</v>
      </c>
      <c r="E846" s="243" t="s">
        <v>792</v>
      </c>
      <c r="F846" s="244" t="s">
        <v>807</v>
      </c>
      <c r="G846" s="481" t="s">
        <v>470</v>
      </c>
      <c r="H846" s="230" t="s">
        <v>227</v>
      </c>
      <c r="I846" s="65" t="s">
        <v>374</v>
      </c>
      <c r="J846" s="316" t="s">
        <v>276</v>
      </c>
      <c r="K846" s="245">
        <v>8.64</v>
      </c>
      <c r="L846" s="246">
        <f t="shared" si="43"/>
        <v>208</v>
      </c>
      <c r="M846" s="188">
        <v>208</v>
      </c>
      <c r="N846" s="188"/>
      <c r="O846" s="187" t="e">
        <f>IF(M846="nio",0,IF(M846&gt;0,M846*K846/Q846,0))*VLOOKUP(B846,'2-Kosten per locatie'!$A$13:$G$46,7,FALSE)</f>
        <v>#DIV/0!</v>
      </c>
      <c r="P846" s="187">
        <f>IF(N846&gt;0,N846*K846/R846,0)*VLOOKUP(B846,'2-Kosten per locatie'!$A$13:$G$46,7,FALSE)</f>
        <v>0</v>
      </c>
      <c r="Q846" s="247">
        <f>IF(M846="nio",0,IF(M846&gt;0,VLOOKUP(H846,'3-Productie normen'!A:K,VLOOKUP(M846,'3-Productie normen'!$B$31:$C$36,2,FALSE),FALSE)))</f>
        <v>0</v>
      </c>
      <c r="R846" s="247">
        <f t="shared" si="42"/>
        <v>0</v>
      </c>
      <c r="S846" s="248">
        <f>VLOOKUP(H846,'3-Productie normen'!A:N,11,FALSE)</f>
        <v>0</v>
      </c>
      <c r="T846" s="248"/>
      <c r="V846" s="249">
        <f t="shared" si="41"/>
        <v>1797.1200000000001</v>
      </c>
    </row>
    <row r="847" spans="1:22" ht="14.15" customHeight="1">
      <c r="A847" s="67">
        <v>847</v>
      </c>
      <c r="B847" s="450" t="s">
        <v>128</v>
      </c>
      <c r="C847" s="450" t="s">
        <v>129</v>
      </c>
      <c r="D847" s="219" t="s">
        <v>12</v>
      </c>
      <c r="E847" s="243" t="s">
        <v>792</v>
      </c>
      <c r="F847" s="244" t="s">
        <v>808</v>
      </c>
      <c r="G847" s="481" t="s">
        <v>376</v>
      </c>
      <c r="H847" s="230" t="s">
        <v>243</v>
      </c>
      <c r="I847" s="65" t="s">
        <v>323</v>
      </c>
      <c r="J847" s="316" t="s">
        <v>324</v>
      </c>
      <c r="K847" s="245">
        <v>18.239999999999998</v>
      </c>
      <c r="L847" s="246">
        <f t="shared" si="43"/>
        <v>208</v>
      </c>
      <c r="M847" s="188">
        <v>208</v>
      </c>
      <c r="N847" s="188"/>
      <c r="O847" s="187" t="e">
        <f>IF(M847="nio",0,IF(M847&gt;0,M847*K847/Q847,0))*VLOOKUP(B847,'2-Kosten per locatie'!$A$13:$G$46,7,FALSE)</f>
        <v>#DIV/0!</v>
      </c>
      <c r="P847" s="187">
        <f>IF(N847&gt;0,N847*K847/R847,0)*VLOOKUP(B847,'2-Kosten per locatie'!$A$13:$G$46,7,FALSE)</f>
        <v>0</v>
      </c>
      <c r="Q847" s="247">
        <f>IF(M847="nio",0,IF(M847&gt;0,VLOOKUP(H847,'3-Productie normen'!A:K,VLOOKUP(M847,'3-Productie normen'!$B$31:$C$36,2,FALSE),FALSE)))</f>
        <v>0</v>
      </c>
      <c r="R847" s="247">
        <f t="shared" si="42"/>
        <v>0</v>
      </c>
      <c r="S847" s="248">
        <f>VLOOKUP(H847,'3-Productie normen'!A:N,11,FALSE)</f>
        <v>0</v>
      </c>
      <c r="T847" s="248"/>
      <c r="V847" s="249">
        <f t="shared" si="41"/>
        <v>3793.9199999999996</v>
      </c>
    </row>
    <row r="848" spans="1:22" ht="14.15" customHeight="1">
      <c r="A848" s="67">
        <v>848</v>
      </c>
      <c r="B848" s="450" t="s">
        <v>128</v>
      </c>
      <c r="C848" s="450" t="s">
        <v>129</v>
      </c>
      <c r="D848" s="219" t="s">
        <v>12</v>
      </c>
      <c r="E848" s="243" t="s">
        <v>792</v>
      </c>
      <c r="F848" s="244" t="s">
        <v>809</v>
      </c>
      <c r="G848" s="481" t="s">
        <v>394</v>
      </c>
      <c r="H848" s="449" t="s">
        <v>237</v>
      </c>
      <c r="I848" s="65" t="s">
        <v>374</v>
      </c>
      <c r="J848" s="316" t="s">
        <v>276</v>
      </c>
      <c r="K848" s="245">
        <v>12.8</v>
      </c>
      <c r="L848" s="246">
        <f t="shared" si="43"/>
        <v>208</v>
      </c>
      <c r="M848" s="188">
        <v>208</v>
      </c>
      <c r="N848" s="188"/>
      <c r="O848" s="187" t="e">
        <f>IF(M848="nio",0,IF(M848&gt;0,M848*K848/Q848,0))*VLOOKUP(B848,'2-Kosten per locatie'!$A$13:$G$46,7,FALSE)</f>
        <v>#DIV/0!</v>
      </c>
      <c r="P848" s="187">
        <f>IF(N848&gt;0,N848*K848/R848,0)*VLOOKUP(B848,'2-Kosten per locatie'!$A$13:$G$46,7,FALSE)</f>
        <v>0</v>
      </c>
      <c r="Q848" s="247">
        <f>IF(M848="nio",0,IF(M848&gt;0,VLOOKUP(H848,'3-Productie normen'!A:K,VLOOKUP(M848,'3-Productie normen'!$B$31:$C$36,2,FALSE),FALSE)))</f>
        <v>0</v>
      </c>
      <c r="R848" s="247">
        <f t="shared" si="42"/>
        <v>0</v>
      </c>
      <c r="S848" s="248">
        <f>VLOOKUP(H848,'3-Productie normen'!A:N,11,FALSE)</f>
        <v>0</v>
      </c>
      <c r="T848" s="248"/>
      <c r="V848" s="249">
        <f t="shared" si="41"/>
        <v>2662.4</v>
      </c>
    </row>
    <row r="849" spans="1:22" ht="14.15" customHeight="1">
      <c r="A849" s="67">
        <v>849</v>
      </c>
      <c r="B849" s="450" t="s">
        <v>128</v>
      </c>
      <c r="C849" s="450" t="s">
        <v>129</v>
      </c>
      <c r="D849" s="219" t="s">
        <v>12</v>
      </c>
      <c r="E849" s="243" t="s">
        <v>792</v>
      </c>
      <c r="F849" s="244" t="s">
        <v>810</v>
      </c>
      <c r="G849" s="481" t="s">
        <v>654</v>
      </c>
      <c r="H849" s="230" t="s">
        <v>243</v>
      </c>
      <c r="I849" s="65" t="s">
        <v>374</v>
      </c>
      <c r="J849" s="316" t="s">
        <v>276</v>
      </c>
      <c r="K849" s="245">
        <v>16.64</v>
      </c>
      <c r="L849" s="246">
        <f t="shared" si="43"/>
        <v>208</v>
      </c>
      <c r="M849" s="188">
        <v>208</v>
      </c>
      <c r="N849" s="188"/>
      <c r="O849" s="187" t="e">
        <f>IF(M849="nio",0,IF(M849&gt;0,M849*K849/Q849,0))*VLOOKUP(B849,'2-Kosten per locatie'!$A$13:$G$46,7,FALSE)</f>
        <v>#DIV/0!</v>
      </c>
      <c r="P849" s="187">
        <f>IF(N849&gt;0,N849*K849/R849,0)*VLOOKUP(B849,'2-Kosten per locatie'!$A$13:$G$46,7,FALSE)</f>
        <v>0</v>
      </c>
      <c r="Q849" s="247">
        <f>IF(M849="nio",0,IF(M849&gt;0,VLOOKUP(H849,'3-Productie normen'!A:K,VLOOKUP(M849,'3-Productie normen'!$B$31:$C$36,2,FALSE),FALSE)))</f>
        <v>0</v>
      </c>
      <c r="R849" s="247">
        <f t="shared" si="42"/>
        <v>0</v>
      </c>
      <c r="S849" s="248">
        <f>VLOOKUP(H849,'3-Productie normen'!A:N,11,FALSE)</f>
        <v>0</v>
      </c>
      <c r="T849" s="248"/>
      <c r="V849" s="249">
        <f t="shared" si="41"/>
        <v>3461.12</v>
      </c>
    </row>
    <row r="850" spans="1:22" ht="14.15" customHeight="1">
      <c r="A850" s="67">
        <v>850</v>
      </c>
      <c r="B850" s="450" t="s">
        <v>128</v>
      </c>
      <c r="C850" s="450" t="s">
        <v>129</v>
      </c>
      <c r="D850" s="219" t="s">
        <v>12</v>
      </c>
      <c r="E850" s="243" t="s">
        <v>792</v>
      </c>
      <c r="F850" s="244" t="s">
        <v>811</v>
      </c>
      <c r="G850" s="481" t="s">
        <v>518</v>
      </c>
      <c r="H850" s="230" t="s">
        <v>227</v>
      </c>
      <c r="I850" s="65" t="s">
        <v>323</v>
      </c>
      <c r="J850" s="316" t="s">
        <v>324</v>
      </c>
      <c r="K850" s="245">
        <v>6.72</v>
      </c>
      <c r="L850" s="246">
        <f t="shared" si="43"/>
        <v>208</v>
      </c>
      <c r="M850" s="188">
        <v>208</v>
      </c>
      <c r="N850" s="188"/>
      <c r="O850" s="187" t="e">
        <f>IF(M850="nio",0,IF(M850&gt;0,M850*K850/Q850,0))*VLOOKUP(B850,'2-Kosten per locatie'!$A$13:$G$46,7,FALSE)</f>
        <v>#DIV/0!</v>
      </c>
      <c r="P850" s="187">
        <f>IF(N850&gt;0,N850*K850/R850,0)*VLOOKUP(B850,'2-Kosten per locatie'!$A$13:$G$46,7,FALSE)</f>
        <v>0</v>
      </c>
      <c r="Q850" s="247">
        <f>IF(M850="nio",0,IF(M850&gt;0,VLOOKUP(H850,'3-Productie normen'!A:K,VLOOKUP(M850,'3-Productie normen'!$B$31:$C$36,2,FALSE),FALSE)))</f>
        <v>0</v>
      </c>
      <c r="R850" s="247">
        <f t="shared" si="42"/>
        <v>0</v>
      </c>
      <c r="S850" s="248">
        <f>VLOOKUP(H850,'3-Productie normen'!A:N,11,FALSE)</f>
        <v>0</v>
      </c>
      <c r="T850" s="248"/>
      <c r="V850" s="249">
        <f t="shared" si="41"/>
        <v>1397.76</v>
      </c>
    </row>
    <row r="851" spans="1:22" ht="14.15" customHeight="1">
      <c r="A851" s="67">
        <v>851</v>
      </c>
      <c r="B851" s="450" t="s">
        <v>128</v>
      </c>
      <c r="C851" s="450" t="s">
        <v>129</v>
      </c>
      <c r="D851" s="219" t="s">
        <v>12</v>
      </c>
      <c r="E851" s="243" t="s">
        <v>792</v>
      </c>
      <c r="F851" s="244" t="s">
        <v>812</v>
      </c>
      <c r="G851" s="481" t="s">
        <v>518</v>
      </c>
      <c r="H851" s="230" t="s">
        <v>227</v>
      </c>
      <c r="I851" s="65" t="s">
        <v>323</v>
      </c>
      <c r="J851" s="316" t="s">
        <v>324</v>
      </c>
      <c r="K851" s="245">
        <v>5.28</v>
      </c>
      <c r="L851" s="246">
        <f t="shared" si="43"/>
        <v>208</v>
      </c>
      <c r="M851" s="188">
        <v>208</v>
      </c>
      <c r="N851" s="188"/>
      <c r="O851" s="187" t="e">
        <f>IF(M851="nio",0,IF(M851&gt;0,M851*K851/Q851,0))*VLOOKUP(B851,'2-Kosten per locatie'!$A$13:$G$46,7,FALSE)</f>
        <v>#DIV/0!</v>
      </c>
      <c r="P851" s="187">
        <f>IF(N851&gt;0,N851*K851/R851,0)*VLOOKUP(B851,'2-Kosten per locatie'!$A$13:$G$46,7,FALSE)</f>
        <v>0</v>
      </c>
      <c r="Q851" s="247">
        <f>IF(M851="nio",0,IF(M851&gt;0,VLOOKUP(H851,'3-Productie normen'!A:K,VLOOKUP(M851,'3-Productie normen'!$B$31:$C$36,2,FALSE),FALSE)))</f>
        <v>0</v>
      </c>
      <c r="R851" s="247">
        <f t="shared" si="42"/>
        <v>0</v>
      </c>
      <c r="S851" s="248">
        <f>VLOOKUP(H851,'3-Productie normen'!A:N,11,FALSE)</f>
        <v>0</v>
      </c>
      <c r="T851" s="248"/>
      <c r="V851" s="249">
        <f t="shared" si="41"/>
        <v>1098.24</v>
      </c>
    </row>
    <row r="852" spans="1:22" ht="14.15" customHeight="1">
      <c r="A852" s="67">
        <v>852</v>
      </c>
      <c r="B852" s="450" t="s">
        <v>128</v>
      </c>
      <c r="C852" s="450" t="s">
        <v>129</v>
      </c>
      <c r="D852" s="219" t="s">
        <v>12</v>
      </c>
      <c r="E852" s="243" t="s">
        <v>792</v>
      </c>
      <c r="F852" s="244" t="s">
        <v>813</v>
      </c>
      <c r="G852" s="481" t="s">
        <v>654</v>
      </c>
      <c r="H852" s="230" t="s">
        <v>243</v>
      </c>
      <c r="I852" s="65" t="s">
        <v>374</v>
      </c>
      <c r="J852" s="316" t="s">
        <v>276</v>
      </c>
      <c r="K852" s="245">
        <v>21</v>
      </c>
      <c r="L852" s="246">
        <f t="shared" si="43"/>
        <v>208</v>
      </c>
      <c r="M852" s="188">
        <v>208</v>
      </c>
      <c r="N852" s="188"/>
      <c r="O852" s="187" t="e">
        <f>IF(M852="nio",0,IF(M852&gt;0,M852*K852/Q852,0))*VLOOKUP(B852,'2-Kosten per locatie'!$A$13:$G$46,7,FALSE)</f>
        <v>#DIV/0!</v>
      </c>
      <c r="P852" s="187">
        <f>IF(N852&gt;0,N852*K852/R852,0)*VLOOKUP(B852,'2-Kosten per locatie'!$A$13:$G$46,7,FALSE)</f>
        <v>0</v>
      </c>
      <c r="Q852" s="247">
        <f>IF(M852="nio",0,IF(M852&gt;0,VLOOKUP(H852,'3-Productie normen'!A:K,VLOOKUP(M852,'3-Productie normen'!$B$31:$C$36,2,FALSE),FALSE)))</f>
        <v>0</v>
      </c>
      <c r="R852" s="247">
        <f t="shared" si="42"/>
        <v>0</v>
      </c>
      <c r="S852" s="248">
        <f>VLOOKUP(H852,'3-Productie normen'!A:N,11,FALSE)</f>
        <v>0</v>
      </c>
      <c r="T852" s="248"/>
      <c r="V852" s="249">
        <f t="shared" si="41"/>
        <v>4368</v>
      </c>
    </row>
    <row r="853" spans="1:22" ht="14.15" customHeight="1">
      <c r="A853" s="67">
        <v>853</v>
      </c>
      <c r="B853" s="450" t="s">
        <v>128</v>
      </c>
      <c r="C853" s="450" t="s">
        <v>129</v>
      </c>
      <c r="D853" s="219" t="s">
        <v>12</v>
      </c>
      <c r="E853" s="243" t="s">
        <v>792</v>
      </c>
      <c r="F853" s="244" t="s">
        <v>814</v>
      </c>
      <c r="G853" s="481" t="s">
        <v>465</v>
      </c>
      <c r="H853" s="230" t="s">
        <v>227</v>
      </c>
      <c r="I853" s="65" t="s">
        <v>323</v>
      </c>
      <c r="J853" s="316" t="s">
        <v>324</v>
      </c>
      <c r="K853" s="245">
        <v>19.759999999999998</v>
      </c>
      <c r="L853" s="246">
        <f t="shared" si="43"/>
        <v>208</v>
      </c>
      <c r="M853" s="188">
        <v>208</v>
      </c>
      <c r="N853" s="188"/>
      <c r="O853" s="187" t="e">
        <f>IF(M853="nio",0,IF(M853&gt;0,M853*K853/Q853,0))*VLOOKUP(B853,'2-Kosten per locatie'!$A$13:$G$46,7,FALSE)</f>
        <v>#DIV/0!</v>
      </c>
      <c r="P853" s="187">
        <f>IF(N853&gt;0,N853*K853/R853,0)*VLOOKUP(B853,'2-Kosten per locatie'!$A$13:$G$46,7,FALSE)</f>
        <v>0</v>
      </c>
      <c r="Q853" s="247">
        <f>IF(M853="nio",0,IF(M853&gt;0,VLOOKUP(H853,'3-Productie normen'!A:K,VLOOKUP(M853,'3-Productie normen'!$B$31:$C$36,2,FALSE),FALSE)))</f>
        <v>0</v>
      </c>
      <c r="R853" s="247">
        <f t="shared" si="42"/>
        <v>0</v>
      </c>
      <c r="S853" s="248">
        <f>VLOOKUP(H853,'3-Productie normen'!A:N,11,FALSE)</f>
        <v>0</v>
      </c>
      <c r="T853" s="248"/>
      <c r="V853" s="249">
        <f t="shared" si="41"/>
        <v>4110.08</v>
      </c>
    </row>
    <row r="854" spans="1:22" ht="14.15" customHeight="1">
      <c r="A854" s="67">
        <v>854</v>
      </c>
      <c r="B854" s="450" t="s">
        <v>128</v>
      </c>
      <c r="C854" s="450" t="s">
        <v>129</v>
      </c>
      <c r="D854" s="219" t="s">
        <v>12</v>
      </c>
      <c r="E854" s="243" t="s">
        <v>792</v>
      </c>
      <c r="F854" s="244" t="s">
        <v>815</v>
      </c>
      <c r="G854" s="481" t="s">
        <v>465</v>
      </c>
      <c r="H854" s="230" t="s">
        <v>227</v>
      </c>
      <c r="I854" s="65" t="s">
        <v>323</v>
      </c>
      <c r="J854" s="316" t="s">
        <v>324</v>
      </c>
      <c r="K854" s="245">
        <v>15.600000000000001</v>
      </c>
      <c r="L854" s="246">
        <f t="shared" si="43"/>
        <v>208</v>
      </c>
      <c r="M854" s="188">
        <v>208</v>
      </c>
      <c r="N854" s="188"/>
      <c r="O854" s="187" t="e">
        <f>IF(M854="nio",0,IF(M854&gt;0,M854*K854/Q854,0))*VLOOKUP(B854,'2-Kosten per locatie'!$A$13:$G$46,7,FALSE)</f>
        <v>#DIV/0!</v>
      </c>
      <c r="P854" s="187">
        <f>IF(N854&gt;0,N854*K854/R854,0)*VLOOKUP(B854,'2-Kosten per locatie'!$A$13:$G$46,7,FALSE)</f>
        <v>0</v>
      </c>
      <c r="Q854" s="247">
        <f>IF(M854="nio",0,IF(M854&gt;0,VLOOKUP(H854,'3-Productie normen'!A:K,VLOOKUP(M854,'3-Productie normen'!$B$31:$C$36,2,FALSE),FALSE)))</f>
        <v>0</v>
      </c>
      <c r="R854" s="247">
        <f t="shared" si="42"/>
        <v>0</v>
      </c>
      <c r="S854" s="248">
        <f>VLOOKUP(H854,'3-Productie normen'!A:N,11,FALSE)</f>
        <v>0</v>
      </c>
      <c r="T854" s="248"/>
      <c r="V854" s="249">
        <f t="shared" si="41"/>
        <v>3244.8</v>
      </c>
    </row>
    <row r="855" spans="1:22" ht="14.15" customHeight="1">
      <c r="A855" s="67">
        <v>855</v>
      </c>
      <c r="B855" s="450" t="s">
        <v>128</v>
      </c>
      <c r="C855" s="450" t="s">
        <v>129</v>
      </c>
      <c r="D855" s="219" t="s">
        <v>12</v>
      </c>
      <c r="E855" s="243" t="s">
        <v>792</v>
      </c>
      <c r="F855" s="244" t="s">
        <v>816</v>
      </c>
      <c r="G855" s="481" t="s">
        <v>465</v>
      </c>
      <c r="H855" s="230" t="s">
        <v>227</v>
      </c>
      <c r="I855" s="65" t="s">
        <v>323</v>
      </c>
      <c r="J855" s="316" t="s">
        <v>324</v>
      </c>
      <c r="K855" s="245">
        <v>24.96</v>
      </c>
      <c r="L855" s="246">
        <f t="shared" si="43"/>
        <v>208</v>
      </c>
      <c r="M855" s="188">
        <v>208</v>
      </c>
      <c r="N855" s="188"/>
      <c r="O855" s="187" t="e">
        <f>IF(M855="nio",0,IF(M855&gt;0,M855*K855/Q855,0))*VLOOKUP(B855,'2-Kosten per locatie'!$A$13:$G$46,7,FALSE)</f>
        <v>#DIV/0!</v>
      </c>
      <c r="P855" s="187">
        <f>IF(N855&gt;0,N855*K855/R855,0)*VLOOKUP(B855,'2-Kosten per locatie'!$A$13:$G$46,7,FALSE)</f>
        <v>0</v>
      </c>
      <c r="Q855" s="247">
        <f>IF(M855="nio",0,IF(M855&gt;0,VLOOKUP(H855,'3-Productie normen'!A:K,VLOOKUP(M855,'3-Productie normen'!$B$31:$C$36,2,FALSE),FALSE)))</f>
        <v>0</v>
      </c>
      <c r="R855" s="247">
        <f t="shared" si="42"/>
        <v>0</v>
      </c>
      <c r="S855" s="248">
        <f>VLOOKUP(H855,'3-Productie normen'!A:N,11,FALSE)</f>
        <v>0</v>
      </c>
      <c r="T855" s="248"/>
      <c r="V855" s="249">
        <f t="shared" si="41"/>
        <v>5191.68</v>
      </c>
    </row>
    <row r="856" spans="1:22" ht="14.15" customHeight="1">
      <c r="A856" s="67">
        <v>856</v>
      </c>
      <c r="B856" s="450" t="s">
        <v>128</v>
      </c>
      <c r="C856" s="450" t="s">
        <v>129</v>
      </c>
      <c r="D856" s="219" t="s">
        <v>12</v>
      </c>
      <c r="E856" s="243" t="s">
        <v>792</v>
      </c>
      <c r="F856" s="244" t="s">
        <v>817</v>
      </c>
      <c r="G856" s="481" t="s">
        <v>373</v>
      </c>
      <c r="H856" s="230" t="s">
        <v>240</v>
      </c>
      <c r="I856" s="65" t="s">
        <v>374</v>
      </c>
      <c r="J856" s="316" t="s">
        <v>286</v>
      </c>
      <c r="K856" s="245">
        <v>4.16</v>
      </c>
      <c r="L856" s="246">
        <f t="shared" si="43"/>
        <v>416</v>
      </c>
      <c r="M856" s="188">
        <v>208</v>
      </c>
      <c r="N856" s="188">
        <v>208</v>
      </c>
      <c r="O856" s="187" t="e">
        <f>IF(M856="nio",0,IF(M856&gt;0,M856*K856/Q856,0))*VLOOKUP(B856,'2-Kosten per locatie'!$A$13:$G$46,7,FALSE)</f>
        <v>#DIV/0!</v>
      </c>
      <c r="P856" s="187" t="e">
        <f>IF(N856&gt;0,N856*K856/R856,0)*VLOOKUP(B856,'2-Kosten per locatie'!$A$13:$G$46,7,FALSE)</f>
        <v>#DIV/0!</v>
      </c>
      <c r="Q856" s="247">
        <f>IF(M856="nio",0,IF(M856&gt;0,VLOOKUP(H856,'3-Productie normen'!A:K,VLOOKUP(M856,'3-Productie normen'!$B$31:$C$36,2,FALSE),FALSE)))</f>
        <v>0</v>
      </c>
      <c r="R856" s="247">
        <f t="shared" si="42"/>
        <v>0</v>
      </c>
      <c r="S856" s="248">
        <f>VLOOKUP(H856,'3-Productie normen'!A:N,11,FALSE)</f>
        <v>0</v>
      </c>
      <c r="T856" s="248"/>
      <c r="V856" s="249">
        <f t="shared" si="41"/>
        <v>1730.56</v>
      </c>
    </row>
    <row r="857" spans="1:22" ht="14.15" customHeight="1">
      <c r="A857" s="67">
        <v>857</v>
      </c>
      <c r="B857" s="450" t="s">
        <v>128</v>
      </c>
      <c r="C857" s="450" t="s">
        <v>129</v>
      </c>
      <c r="D857" s="219" t="s">
        <v>12</v>
      </c>
      <c r="E857" s="243" t="s">
        <v>792</v>
      </c>
      <c r="F857" s="244" t="s">
        <v>818</v>
      </c>
      <c r="G857" s="481" t="s">
        <v>373</v>
      </c>
      <c r="H857" s="230" t="s">
        <v>240</v>
      </c>
      <c r="I857" s="65" t="s">
        <v>374</v>
      </c>
      <c r="J857" s="316" t="s">
        <v>286</v>
      </c>
      <c r="K857" s="245">
        <v>5.04</v>
      </c>
      <c r="L857" s="246">
        <f t="shared" si="43"/>
        <v>416</v>
      </c>
      <c r="M857" s="188">
        <v>208</v>
      </c>
      <c r="N857" s="188">
        <v>208</v>
      </c>
      <c r="O857" s="187" t="e">
        <f>IF(M857="nio",0,IF(M857&gt;0,M857*K857/Q857,0))*VLOOKUP(B857,'2-Kosten per locatie'!$A$13:$G$46,7,FALSE)</f>
        <v>#DIV/0!</v>
      </c>
      <c r="P857" s="187" t="e">
        <f>IF(N857&gt;0,N857*K857/R857,0)*VLOOKUP(B857,'2-Kosten per locatie'!$A$13:$G$46,7,FALSE)</f>
        <v>#DIV/0!</v>
      </c>
      <c r="Q857" s="247">
        <f>IF(M857="nio",0,IF(M857&gt;0,VLOOKUP(H857,'3-Productie normen'!A:K,VLOOKUP(M857,'3-Productie normen'!$B$31:$C$36,2,FALSE),FALSE)))</f>
        <v>0</v>
      </c>
      <c r="R857" s="247">
        <f t="shared" si="42"/>
        <v>0</v>
      </c>
      <c r="S857" s="248">
        <f>VLOOKUP(H857,'3-Productie normen'!A:N,11,FALSE)</f>
        <v>0</v>
      </c>
      <c r="T857" s="248"/>
      <c r="V857" s="249">
        <f t="shared" si="41"/>
        <v>2096.64</v>
      </c>
    </row>
    <row r="858" spans="1:22" ht="14.15" customHeight="1">
      <c r="A858" s="67">
        <v>858</v>
      </c>
      <c r="B858" s="450" t="s">
        <v>128</v>
      </c>
      <c r="C858" s="450" t="s">
        <v>129</v>
      </c>
      <c r="D858" s="219" t="s">
        <v>12</v>
      </c>
      <c r="E858" s="243" t="s">
        <v>792</v>
      </c>
      <c r="F858" s="244" t="s">
        <v>819</v>
      </c>
      <c r="G858" s="481" t="s">
        <v>345</v>
      </c>
      <c r="H858" s="230" t="s">
        <v>232</v>
      </c>
      <c r="I858" s="65" t="s">
        <v>374</v>
      </c>
      <c r="J858" s="316" t="s">
        <v>276</v>
      </c>
      <c r="K858" s="245">
        <v>7.48</v>
      </c>
      <c r="L858" s="246">
        <f t="shared" si="43"/>
        <v>208</v>
      </c>
      <c r="M858" s="188">
        <v>208</v>
      </c>
      <c r="N858" s="188"/>
      <c r="O858" s="187" t="e">
        <f>IF(M858="nio",0,IF(M858&gt;0,M858*K858/Q858,0))*VLOOKUP(B858,'2-Kosten per locatie'!$A$13:$G$46,7,FALSE)</f>
        <v>#DIV/0!</v>
      </c>
      <c r="P858" s="187">
        <f>IF(N858&gt;0,N858*K858/R858,0)*VLOOKUP(B858,'2-Kosten per locatie'!$A$13:$G$46,7,FALSE)</f>
        <v>0</v>
      </c>
      <c r="Q858" s="247">
        <f>IF(M858="nio",0,IF(M858&gt;0,VLOOKUP(H858,'3-Productie normen'!A:K,VLOOKUP(M858,'3-Productie normen'!$B$31:$C$36,2,FALSE),FALSE)))</f>
        <v>0</v>
      </c>
      <c r="R858" s="247">
        <f t="shared" si="42"/>
        <v>0</v>
      </c>
      <c r="S858" s="248">
        <f>VLOOKUP(H858,'3-Productie normen'!A:N,11,FALSE)</f>
        <v>0</v>
      </c>
      <c r="T858" s="248"/>
      <c r="V858" s="249">
        <f t="shared" si="41"/>
        <v>1555.8400000000001</v>
      </c>
    </row>
    <row r="859" spans="1:22" ht="14.15" customHeight="1">
      <c r="A859" s="67">
        <v>859</v>
      </c>
      <c r="B859" s="450" t="s">
        <v>128</v>
      </c>
      <c r="C859" s="450" t="s">
        <v>129</v>
      </c>
      <c r="D859" s="219" t="s">
        <v>12</v>
      </c>
      <c r="E859" s="243" t="s">
        <v>792</v>
      </c>
      <c r="F859" s="244" t="s">
        <v>820</v>
      </c>
      <c r="G859" s="65" t="s">
        <v>242</v>
      </c>
      <c r="H859" s="234" t="s">
        <v>242</v>
      </c>
      <c r="I859" s="65" t="s">
        <v>296</v>
      </c>
      <c r="J859" s="316" t="s">
        <v>297</v>
      </c>
      <c r="K859" s="245">
        <v>20.64</v>
      </c>
      <c r="L859" s="246">
        <f t="shared" si="43"/>
        <v>208</v>
      </c>
      <c r="M859" s="188">
        <v>208</v>
      </c>
      <c r="N859" s="188"/>
      <c r="O859" s="187" t="e">
        <f>IF(M859="nio",0,IF(M859&gt;0,M859*K859/Q859,0))*VLOOKUP(B859,'2-Kosten per locatie'!$A$13:$G$46,7,FALSE)</f>
        <v>#DIV/0!</v>
      </c>
      <c r="P859" s="187">
        <f>IF(N859&gt;0,N859*K859/R859,0)*VLOOKUP(B859,'2-Kosten per locatie'!$A$13:$G$46,7,FALSE)</f>
        <v>0</v>
      </c>
      <c r="Q859" s="247">
        <f>IF(M859="nio",0,IF(M859&gt;0,VLOOKUP(H859,'3-Productie normen'!A:K,VLOOKUP(M859,'3-Productie normen'!$B$31:$C$36,2,FALSE),FALSE)))</f>
        <v>0</v>
      </c>
      <c r="R859" s="247">
        <f t="shared" si="42"/>
        <v>0</v>
      </c>
      <c r="S859" s="248">
        <f>VLOOKUP(H859,'3-Productie normen'!A:N,11,FALSE)</f>
        <v>0</v>
      </c>
      <c r="T859" s="248"/>
      <c r="V859" s="249">
        <f t="shared" si="41"/>
        <v>4293.12</v>
      </c>
    </row>
    <row r="860" spans="1:22" ht="14.15" customHeight="1">
      <c r="A860" s="67">
        <v>860</v>
      </c>
      <c r="B860" s="450" t="s">
        <v>128</v>
      </c>
      <c r="C860" s="450" t="s">
        <v>129</v>
      </c>
      <c r="D860" s="219" t="s">
        <v>12</v>
      </c>
      <c r="E860" s="243" t="s">
        <v>821</v>
      </c>
      <c r="F860" s="244" t="s">
        <v>822</v>
      </c>
      <c r="G860" s="481" t="s">
        <v>465</v>
      </c>
      <c r="H860" s="230" t="s">
        <v>227</v>
      </c>
      <c r="I860" s="65" t="s">
        <v>323</v>
      </c>
      <c r="J860" s="316" t="s">
        <v>324</v>
      </c>
      <c r="K860" s="245">
        <v>53.28</v>
      </c>
      <c r="L860" s="246">
        <f t="shared" si="43"/>
        <v>208</v>
      </c>
      <c r="M860" s="188">
        <v>208</v>
      </c>
      <c r="N860" s="188"/>
      <c r="O860" s="187" t="e">
        <f>IF(M860="nio",0,IF(M860&gt;0,M860*K860/Q860,0))*VLOOKUP(B860,'2-Kosten per locatie'!$A$13:$G$46,7,FALSE)</f>
        <v>#DIV/0!</v>
      </c>
      <c r="P860" s="187">
        <f>IF(N860&gt;0,N860*K860/R860,0)*VLOOKUP(B860,'2-Kosten per locatie'!$A$13:$G$46,7,FALSE)</f>
        <v>0</v>
      </c>
      <c r="Q860" s="247">
        <f>IF(M860="nio",0,IF(M860&gt;0,VLOOKUP(H860,'3-Productie normen'!A:K,VLOOKUP(M860,'3-Productie normen'!$B$31:$C$36,2,FALSE),FALSE)))</f>
        <v>0</v>
      </c>
      <c r="R860" s="247">
        <f t="shared" si="42"/>
        <v>0</v>
      </c>
      <c r="S860" s="248">
        <f>VLOOKUP(H860,'3-Productie normen'!A:N,11,FALSE)</f>
        <v>0</v>
      </c>
      <c r="T860" s="248"/>
      <c r="V860" s="249">
        <f t="shared" si="41"/>
        <v>11082.24</v>
      </c>
    </row>
    <row r="861" spans="1:22" ht="14.15" customHeight="1">
      <c r="A861" s="67">
        <v>861</v>
      </c>
      <c r="B861" s="450" t="s">
        <v>128</v>
      </c>
      <c r="C861" s="450" t="s">
        <v>129</v>
      </c>
      <c r="D861" s="219" t="s">
        <v>12</v>
      </c>
      <c r="E861" s="243" t="s">
        <v>821</v>
      </c>
      <c r="F861" s="244" t="s">
        <v>823</v>
      </c>
      <c r="G861" s="481" t="s">
        <v>376</v>
      </c>
      <c r="H861" s="230" t="s">
        <v>243</v>
      </c>
      <c r="I861" s="65" t="s">
        <v>323</v>
      </c>
      <c r="J861" s="316" t="s">
        <v>324</v>
      </c>
      <c r="K861" s="245">
        <v>12.92</v>
      </c>
      <c r="L861" s="246">
        <f t="shared" si="43"/>
        <v>208</v>
      </c>
      <c r="M861" s="188">
        <v>208</v>
      </c>
      <c r="N861" s="188"/>
      <c r="O861" s="187" t="e">
        <f>IF(M861="nio",0,IF(M861&gt;0,M861*K861/Q861,0))*VLOOKUP(B861,'2-Kosten per locatie'!$A$13:$G$46,7,FALSE)</f>
        <v>#DIV/0!</v>
      </c>
      <c r="P861" s="187">
        <f>IF(N861&gt;0,N861*K861/R861,0)*VLOOKUP(B861,'2-Kosten per locatie'!$A$13:$G$46,7,FALSE)</f>
        <v>0</v>
      </c>
      <c r="Q861" s="247">
        <f>IF(M861="nio",0,IF(M861&gt;0,VLOOKUP(H861,'3-Productie normen'!A:K,VLOOKUP(M861,'3-Productie normen'!$B$31:$C$36,2,FALSE),FALSE)))</f>
        <v>0</v>
      </c>
      <c r="R861" s="247">
        <f t="shared" si="42"/>
        <v>0</v>
      </c>
      <c r="S861" s="248">
        <f>VLOOKUP(H861,'3-Productie normen'!A:N,11,FALSE)</f>
        <v>0</v>
      </c>
      <c r="T861" s="248"/>
      <c r="V861" s="249">
        <f t="shared" si="41"/>
        <v>2687.36</v>
      </c>
    </row>
    <row r="862" spans="1:22" ht="14.15" customHeight="1">
      <c r="A862" s="67">
        <v>862</v>
      </c>
      <c r="B862" s="450" t="s">
        <v>128</v>
      </c>
      <c r="C862" s="450" t="s">
        <v>129</v>
      </c>
      <c r="D862" s="219" t="s">
        <v>12</v>
      </c>
      <c r="E862" s="243" t="s">
        <v>821</v>
      </c>
      <c r="F862" s="244" t="s">
        <v>824</v>
      </c>
      <c r="G862" s="481" t="s">
        <v>470</v>
      </c>
      <c r="H862" s="230" t="s">
        <v>227</v>
      </c>
      <c r="I862" s="65" t="s">
        <v>374</v>
      </c>
      <c r="J862" s="316" t="s">
        <v>276</v>
      </c>
      <c r="K862" s="245">
        <v>8</v>
      </c>
      <c r="L862" s="246">
        <f t="shared" si="43"/>
        <v>208</v>
      </c>
      <c r="M862" s="188">
        <v>208</v>
      </c>
      <c r="N862" s="188"/>
      <c r="O862" s="187" t="e">
        <f>IF(M862="nio",0,IF(M862&gt;0,M862*K862/Q862,0))*VLOOKUP(B862,'2-Kosten per locatie'!$A$13:$G$46,7,FALSE)</f>
        <v>#DIV/0!</v>
      </c>
      <c r="P862" s="187">
        <f>IF(N862&gt;0,N862*K862/R862,0)*VLOOKUP(B862,'2-Kosten per locatie'!$A$13:$G$46,7,FALSE)</f>
        <v>0</v>
      </c>
      <c r="Q862" s="247">
        <f>IF(M862="nio",0,IF(M862&gt;0,VLOOKUP(H862,'3-Productie normen'!A:K,VLOOKUP(M862,'3-Productie normen'!$B$31:$C$36,2,FALSE),FALSE)))</f>
        <v>0</v>
      </c>
      <c r="R862" s="247">
        <f t="shared" si="42"/>
        <v>0</v>
      </c>
      <c r="S862" s="248">
        <f>VLOOKUP(H862,'3-Productie normen'!A:N,11,FALSE)</f>
        <v>0</v>
      </c>
      <c r="T862" s="248"/>
      <c r="V862" s="249">
        <f t="shared" si="41"/>
        <v>1664</v>
      </c>
    </row>
    <row r="863" spans="1:22" ht="14.15" customHeight="1">
      <c r="A863" s="67">
        <v>863</v>
      </c>
      <c r="B863" s="450" t="s">
        <v>128</v>
      </c>
      <c r="C863" s="450" t="s">
        <v>129</v>
      </c>
      <c r="D863" s="219" t="s">
        <v>12</v>
      </c>
      <c r="E863" s="243" t="s">
        <v>821</v>
      </c>
      <c r="F863" s="244" t="s">
        <v>825</v>
      </c>
      <c r="G863" s="481" t="s">
        <v>283</v>
      </c>
      <c r="H863" s="230" t="s">
        <v>232</v>
      </c>
      <c r="I863" s="65" t="s">
        <v>374</v>
      </c>
      <c r="J863" s="316" t="s">
        <v>276</v>
      </c>
      <c r="K863" s="245">
        <v>10.32</v>
      </c>
      <c r="L863" s="246">
        <f t="shared" si="43"/>
        <v>208</v>
      </c>
      <c r="M863" s="188">
        <v>208</v>
      </c>
      <c r="N863" s="188"/>
      <c r="O863" s="187" t="e">
        <f>IF(M863="nio",0,IF(M863&gt;0,M863*K863/Q863,0))*VLOOKUP(B863,'2-Kosten per locatie'!$A$13:$G$46,7,FALSE)</f>
        <v>#DIV/0!</v>
      </c>
      <c r="P863" s="187">
        <f>IF(N863&gt;0,N863*K863/R863,0)*VLOOKUP(B863,'2-Kosten per locatie'!$A$13:$G$46,7,FALSE)</f>
        <v>0</v>
      </c>
      <c r="Q863" s="247">
        <f>IF(M863="nio",0,IF(M863&gt;0,VLOOKUP(H863,'3-Productie normen'!A:K,VLOOKUP(M863,'3-Productie normen'!$B$31:$C$36,2,FALSE),FALSE)))</f>
        <v>0</v>
      </c>
      <c r="R863" s="247">
        <f t="shared" si="42"/>
        <v>0</v>
      </c>
      <c r="S863" s="248">
        <f>VLOOKUP(H863,'3-Productie normen'!A:N,11,FALSE)</f>
        <v>0</v>
      </c>
      <c r="T863" s="248"/>
      <c r="V863" s="249">
        <f t="shared" si="41"/>
        <v>2146.56</v>
      </c>
    </row>
    <row r="864" spans="1:22" ht="14.15" customHeight="1">
      <c r="A864" s="67">
        <v>864</v>
      </c>
      <c r="B864" s="450" t="s">
        <v>128</v>
      </c>
      <c r="C864" s="450" t="s">
        <v>129</v>
      </c>
      <c r="D864" s="219" t="s">
        <v>12</v>
      </c>
      <c r="E864" s="243" t="s">
        <v>821</v>
      </c>
      <c r="F864" s="244" t="s">
        <v>826</v>
      </c>
      <c r="G864" s="481" t="s">
        <v>559</v>
      </c>
      <c r="H864" s="230" t="s">
        <v>232</v>
      </c>
      <c r="I864" s="65" t="s">
        <v>374</v>
      </c>
      <c r="J864" s="316" t="s">
        <v>276</v>
      </c>
      <c r="K864" s="245">
        <v>10.92</v>
      </c>
      <c r="L864" s="246">
        <f t="shared" si="43"/>
        <v>208</v>
      </c>
      <c r="M864" s="188">
        <v>208</v>
      </c>
      <c r="N864" s="188"/>
      <c r="O864" s="187" t="e">
        <f>IF(M864="nio",0,IF(M864&gt;0,M864*K864/Q864,0))*VLOOKUP(B864,'2-Kosten per locatie'!$A$13:$G$46,7,FALSE)</f>
        <v>#DIV/0!</v>
      </c>
      <c r="P864" s="187">
        <f>IF(N864&gt;0,N864*K864/R864,0)*VLOOKUP(B864,'2-Kosten per locatie'!$A$13:$G$46,7,FALSE)</f>
        <v>0</v>
      </c>
      <c r="Q864" s="247">
        <f>IF(M864="nio",0,IF(M864&gt;0,VLOOKUP(H864,'3-Productie normen'!A:K,VLOOKUP(M864,'3-Productie normen'!$B$31:$C$36,2,FALSE),FALSE)))</f>
        <v>0</v>
      </c>
      <c r="R864" s="247">
        <f t="shared" si="42"/>
        <v>0</v>
      </c>
      <c r="S864" s="248">
        <f>VLOOKUP(H864,'3-Productie normen'!A:N,11,FALSE)</f>
        <v>0</v>
      </c>
      <c r="T864" s="248"/>
      <c r="V864" s="249">
        <f t="shared" si="41"/>
        <v>2271.36</v>
      </c>
    </row>
    <row r="865" spans="1:22" ht="14.15" customHeight="1">
      <c r="A865" s="67">
        <v>865</v>
      </c>
      <c r="B865" s="450" t="s">
        <v>128</v>
      </c>
      <c r="C865" s="450" t="s">
        <v>129</v>
      </c>
      <c r="D865" s="219" t="s">
        <v>12</v>
      </c>
      <c r="E865" s="243" t="s">
        <v>821</v>
      </c>
      <c r="F865" s="244" t="s">
        <v>827</v>
      </c>
      <c r="G865" s="481" t="s">
        <v>518</v>
      </c>
      <c r="H865" s="230" t="s">
        <v>227</v>
      </c>
      <c r="I865" s="65" t="s">
        <v>323</v>
      </c>
      <c r="J865" s="316" t="s">
        <v>324</v>
      </c>
      <c r="K865" s="245">
        <v>7.8</v>
      </c>
      <c r="L865" s="246">
        <f t="shared" si="43"/>
        <v>208</v>
      </c>
      <c r="M865" s="188">
        <v>208</v>
      </c>
      <c r="N865" s="188"/>
      <c r="O865" s="187" t="e">
        <f>IF(M865="nio",0,IF(M865&gt;0,M865*K865/Q865,0))*VLOOKUP(B865,'2-Kosten per locatie'!$A$13:$G$46,7,FALSE)</f>
        <v>#DIV/0!</v>
      </c>
      <c r="P865" s="187">
        <f>IF(N865&gt;0,N865*K865/R865,0)*VLOOKUP(B865,'2-Kosten per locatie'!$A$13:$G$46,7,FALSE)</f>
        <v>0</v>
      </c>
      <c r="Q865" s="247">
        <f>IF(M865="nio",0,IF(M865&gt;0,VLOOKUP(H865,'3-Productie normen'!A:K,VLOOKUP(M865,'3-Productie normen'!$B$31:$C$36,2,FALSE),FALSE)))</f>
        <v>0</v>
      </c>
      <c r="R865" s="247">
        <f t="shared" si="42"/>
        <v>0</v>
      </c>
      <c r="S865" s="248">
        <f>VLOOKUP(H865,'3-Productie normen'!A:N,11,FALSE)</f>
        <v>0</v>
      </c>
      <c r="T865" s="248"/>
      <c r="V865" s="249">
        <f t="shared" si="41"/>
        <v>1622.3999999999999</v>
      </c>
    </row>
    <row r="866" spans="1:22" ht="14.15" customHeight="1">
      <c r="A866" s="67">
        <v>866</v>
      </c>
      <c r="B866" s="450" t="s">
        <v>128</v>
      </c>
      <c r="C866" s="450" t="s">
        <v>129</v>
      </c>
      <c r="D866" s="219" t="s">
        <v>12</v>
      </c>
      <c r="E866" s="243" t="s">
        <v>821</v>
      </c>
      <c r="F866" s="244" t="s">
        <v>828</v>
      </c>
      <c r="G866" s="481" t="s">
        <v>465</v>
      </c>
      <c r="H866" s="230" t="s">
        <v>227</v>
      </c>
      <c r="I866" s="65" t="s">
        <v>323</v>
      </c>
      <c r="J866" s="316" t="s">
        <v>324</v>
      </c>
      <c r="K866" s="245">
        <v>47.36</v>
      </c>
      <c r="L866" s="246">
        <f t="shared" si="43"/>
        <v>208</v>
      </c>
      <c r="M866" s="188">
        <v>208</v>
      </c>
      <c r="N866" s="188"/>
      <c r="O866" s="187" t="e">
        <f>IF(M866="nio",0,IF(M866&gt;0,M866*K866/Q866,0))*VLOOKUP(B866,'2-Kosten per locatie'!$A$13:$G$46,7,FALSE)</f>
        <v>#DIV/0!</v>
      </c>
      <c r="P866" s="187">
        <f>IF(N866&gt;0,N866*K866/R866,0)*VLOOKUP(B866,'2-Kosten per locatie'!$A$13:$G$46,7,FALSE)</f>
        <v>0</v>
      </c>
      <c r="Q866" s="247">
        <f>IF(M866="nio",0,IF(M866&gt;0,VLOOKUP(H866,'3-Productie normen'!A:K,VLOOKUP(M866,'3-Productie normen'!$B$31:$C$36,2,FALSE),FALSE)))</f>
        <v>0</v>
      </c>
      <c r="R866" s="247">
        <f t="shared" si="42"/>
        <v>0</v>
      </c>
      <c r="S866" s="248">
        <f>VLOOKUP(H866,'3-Productie normen'!A:N,11,FALSE)</f>
        <v>0</v>
      </c>
      <c r="T866" s="248"/>
      <c r="V866" s="249">
        <f t="shared" si="41"/>
        <v>9850.8799999999992</v>
      </c>
    </row>
    <row r="867" spans="1:22" ht="14.15" customHeight="1">
      <c r="A867" s="67">
        <v>867</v>
      </c>
      <c r="B867" s="450" t="s">
        <v>128</v>
      </c>
      <c r="C867" s="450" t="s">
        <v>129</v>
      </c>
      <c r="D867" s="219" t="s">
        <v>12</v>
      </c>
      <c r="E867" s="243" t="s">
        <v>821</v>
      </c>
      <c r="F867" s="244" t="s">
        <v>829</v>
      </c>
      <c r="G867" s="481" t="s">
        <v>373</v>
      </c>
      <c r="H867" s="230" t="s">
        <v>240</v>
      </c>
      <c r="I867" s="65" t="s">
        <v>374</v>
      </c>
      <c r="J867" s="316" t="s">
        <v>286</v>
      </c>
      <c r="K867" s="245">
        <v>3.52</v>
      </c>
      <c r="L867" s="246">
        <f t="shared" si="43"/>
        <v>416</v>
      </c>
      <c r="M867" s="188">
        <v>208</v>
      </c>
      <c r="N867" s="188">
        <v>208</v>
      </c>
      <c r="O867" s="187" t="e">
        <f>IF(M867="nio",0,IF(M867&gt;0,M867*K867/Q867,0))*VLOOKUP(B867,'2-Kosten per locatie'!$A$13:$G$46,7,FALSE)</f>
        <v>#DIV/0!</v>
      </c>
      <c r="P867" s="187" t="e">
        <f>IF(N867&gt;0,N867*K867/R867,0)*VLOOKUP(B867,'2-Kosten per locatie'!$A$13:$G$46,7,FALSE)</f>
        <v>#DIV/0!</v>
      </c>
      <c r="Q867" s="247">
        <f>IF(M867="nio",0,IF(M867&gt;0,VLOOKUP(H867,'3-Productie normen'!A:K,VLOOKUP(M867,'3-Productie normen'!$B$31:$C$36,2,FALSE),FALSE)))</f>
        <v>0</v>
      </c>
      <c r="R867" s="247">
        <f t="shared" si="42"/>
        <v>0</v>
      </c>
      <c r="S867" s="248">
        <f>VLOOKUP(H867,'3-Productie normen'!A:N,11,FALSE)</f>
        <v>0</v>
      </c>
      <c r="T867" s="248"/>
      <c r="V867" s="249">
        <f t="shared" si="41"/>
        <v>1464.32</v>
      </c>
    </row>
    <row r="868" spans="1:22" ht="14.15" customHeight="1">
      <c r="A868" s="67">
        <v>868</v>
      </c>
      <c r="B868" s="450" t="s">
        <v>128</v>
      </c>
      <c r="C868" s="450" t="s">
        <v>129</v>
      </c>
      <c r="D868" s="219" t="s">
        <v>12</v>
      </c>
      <c r="E868" s="243" t="s">
        <v>821</v>
      </c>
      <c r="F868" s="244" t="s">
        <v>830</v>
      </c>
      <c r="G868" s="481" t="s">
        <v>373</v>
      </c>
      <c r="H868" s="230" t="s">
        <v>240</v>
      </c>
      <c r="I868" s="65" t="s">
        <v>374</v>
      </c>
      <c r="J868" s="316" t="s">
        <v>286</v>
      </c>
      <c r="K868" s="245">
        <v>4.4800000000000004</v>
      </c>
      <c r="L868" s="246">
        <f t="shared" si="43"/>
        <v>416</v>
      </c>
      <c r="M868" s="188">
        <v>208</v>
      </c>
      <c r="N868" s="188">
        <v>208</v>
      </c>
      <c r="O868" s="187" t="e">
        <f>IF(M868="nio",0,IF(M868&gt;0,M868*K868/Q868,0))*VLOOKUP(B868,'2-Kosten per locatie'!$A$13:$G$46,7,FALSE)</f>
        <v>#DIV/0!</v>
      </c>
      <c r="P868" s="187" t="e">
        <f>IF(N868&gt;0,N868*K868/R868,0)*VLOOKUP(B868,'2-Kosten per locatie'!$A$13:$G$46,7,FALSE)</f>
        <v>#DIV/0!</v>
      </c>
      <c r="Q868" s="247">
        <f>IF(M868="nio",0,IF(M868&gt;0,VLOOKUP(H868,'3-Productie normen'!A:K,VLOOKUP(M868,'3-Productie normen'!$B$31:$C$36,2,FALSE),FALSE)))</f>
        <v>0</v>
      </c>
      <c r="R868" s="247">
        <f t="shared" si="42"/>
        <v>0</v>
      </c>
      <c r="S868" s="248">
        <f>VLOOKUP(H868,'3-Productie normen'!A:N,11,FALSE)</f>
        <v>0</v>
      </c>
      <c r="T868" s="248"/>
      <c r="V868" s="249">
        <f t="shared" si="41"/>
        <v>1863.6800000000003</v>
      </c>
    </row>
    <row r="869" spans="1:22" ht="14.15" customHeight="1">
      <c r="A869" s="67">
        <v>869</v>
      </c>
      <c r="B869" s="450" t="s">
        <v>128</v>
      </c>
      <c r="C869" s="450" t="s">
        <v>129</v>
      </c>
      <c r="D869" s="219" t="s">
        <v>12</v>
      </c>
      <c r="E869" s="243" t="s">
        <v>821</v>
      </c>
      <c r="F869" s="244" t="s">
        <v>831</v>
      </c>
      <c r="G869" s="481" t="s">
        <v>345</v>
      </c>
      <c r="H869" s="230" t="s">
        <v>232</v>
      </c>
      <c r="I869" s="65" t="s">
        <v>374</v>
      </c>
      <c r="J869" s="316" t="s">
        <v>276</v>
      </c>
      <c r="K869" s="245">
        <v>7.48</v>
      </c>
      <c r="L869" s="246">
        <f t="shared" si="43"/>
        <v>208</v>
      </c>
      <c r="M869" s="188">
        <v>208</v>
      </c>
      <c r="N869" s="188"/>
      <c r="O869" s="187" t="e">
        <f>IF(M869="nio",0,IF(M869&gt;0,M869*K869/Q869,0))*VLOOKUP(B869,'2-Kosten per locatie'!$A$13:$G$46,7,FALSE)</f>
        <v>#DIV/0!</v>
      </c>
      <c r="P869" s="187">
        <f>IF(N869&gt;0,N869*K869/R869,0)*VLOOKUP(B869,'2-Kosten per locatie'!$A$13:$G$46,7,FALSE)</f>
        <v>0</v>
      </c>
      <c r="Q869" s="247">
        <f>IF(M869="nio",0,IF(M869&gt;0,VLOOKUP(H869,'3-Productie normen'!A:K,VLOOKUP(M869,'3-Productie normen'!$B$31:$C$36,2,FALSE),FALSE)))</f>
        <v>0</v>
      </c>
      <c r="R869" s="247">
        <f t="shared" si="42"/>
        <v>0</v>
      </c>
      <c r="S869" s="248">
        <f>VLOOKUP(H869,'3-Productie normen'!A:N,11,FALSE)</f>
        <v>0</v>
      </c>
      <c r="T869" s="248"/>
      <c r="V869" s="249">
        <f t="shared" si="41"/>
        <v>1555.8400000000001</v>
      </c>
    </row>
    <row r="870" spans="1:22" ht="14.15" customHeight="1">
      <c r="A870" s="67">
        <v>870</v>
      </c>
      <c r="B870" s="450" t="s">
        <v>128</v>
      </c>
      <c r="C870" s="450" t="s">
        <v>129</v>
      </c>
      <c r="D870" s="219" t="s">
        <v>12</v>
      </c>
      <c r="E870" s="243" t="s">
        <v>821</v>
      </c>
      <c r="F870" s="244" t="s">
        <v>832</v>
      </c>
      <c r="G870" s="65" t="s">
        <v>242</v>
      </c>
      <c r="H870" s="234" t="s">
        <v>242</v>
      </c>
      <c r="I870" s="65" t="s">
        <v>296</v>
      </c>
      <c r="J870" s="316" t="s">
        <v>297</v>
      </c>
      <c r="K870" s="245">
        <v>20.64</v>
      </c>
      <c r="L870" s="246">
        <f t="shared" si="43"/>
        <v>208</v>
      </c>
      <c r="M870" s="188">
        <v>208</v>
      </c>
      <c r="N870" s="188"/>
      <c r="O870" s="187" t="e">
        <f>IF(M870="nio",0,IF(M870&gt;0,M870*K870/Q870,0))*VLOOKUP(B870,'2-Kosten per locatie'!$A$13:$G$46,7,FALSE)</f>
        <v>#DIV/0!</v>
      </c>
      <c r="P870" s="187">
        <f>IF(N870&gt;0,N870*K870/R870,0)*VLOOKUP(B870,'2-Kosten per locatie'!$A$13:$G$46,7,FALSE)</f>
        <v>0</v>
      </c>
      <c r="Q870" s="247">
        <f>IF(M870="nio",0,IF(M870&gt;0,VLOOKUP(H870,'3-Productie normen'!A:K,VLOOKUP(M870,'3-Productie normen'!$B$31:$C$36,2,FALSE),FALSE)))</f>
        <v>0</v>
      </c>
      <c r="R870" s="247">
        <f t="shared" si="42"/>
        <v>0</v>
      </c>
      <c r="S870" s="248">
        <f>VLOOKUP(H870,'3-Productie normen'!A:N,11,FALSE)</f>
        <v>0</v>
      </c>
      <c r="T870" s="248"/>
      <c r="V870" s="249">
        <f t="shared" si="41"/>
        <v>4293.12</v>
      </c>
    </row>
    <row r="871" spans="1:22" ht="14.15" customHeight="1">
      <c r="A871" s="67">
        <v>871</v>
      </c>
      <c r="B871" s="450" t="s">
        <v>128</v>
      </c>
      <c r="C871" s="450" t="s">
        <v>129</v>
      </c>
      <c r="D871" s="219" t="s">
        <v>12</v>
      </c>
      <c r="E871" s="243" t="s">
        <v>821</v>
      </c>
      <c r="F871" s="244" t="s">
        <v>833</v>
      </c>
      <c r="G871" s="481" t="s">
        <v>465</v>
      </c>
      <c r="H871" s="230" t="s">
        <v>227</v>
      </c>
      <c r="I871" s="65" t="s">
        <v>323</v>
      </c>
      <c r="J871" s="316" t="s">
        <v>324</v>
      </c>
      <c r="K871" s="245">
        <v>34.96</v>
      </c>
      <c r="L871" s="246">
        <f t="shared" si="43"/>
        <v>208</v>
      </c>
      <c r="M871" s="188">
        <v>208</v>
      </c>
      <c r="N871" s="188"/>
      <c r="O871" s="187" t="e">
        <f>IF(M871="nio",0,IF(M871&gt;0,M871*K871/Q871,0))*VLOOKUP(B871,'2-Kosten per locatie'!$A$13:$G$46,7,FALSE)</f>
        <v>#DIV/0!</v>
      </c>
      <c r="P871" s="187">
        <f>IF(N871&gt;0,N871*K871/R871,0)*VLOOKUP(B871,'2-Kosten per locatie'!$A$13:$G$46,7,FALSE)</f>
        <v>0</v>
      </c>
      <c r="Q871" s="247">
        <f>IF(M871="nio",0,IF(M871&gt;0,VLOOKUP(H871,'3-Productie normen'!A:K,VLOOKUP(M871,'3-Productie normen'!$B$31:$C$36,2,FALSE),FALSE)))</f>
        <v>0</v>
      </c>
      <c r="R871" s="247">
        <f t="shared" si="42"/>
        <v>0</v>
      </c>
      <c r="S871" s="248">
        <f>VLOOKUP(H871,'3-Productie normen'!A:N,11,FALSE)</f>
        <v>0</v>
      </c>
      <c r="T871" s="248"/>
      <c r="V871" s="249">
        <f t="shared" si="41"/>
        <v>7271.68</v>
      </c>
    </row>
    <row r="872" spans="1:22" ht="14.15" customHeight="1">
      <c r="A872" s="67">
        <v>872</v>
      </c>
      <c r="B872" s="450" t="s">
        <v>128</v>
      </c>
      <c r="C872" s="450" t="s">
        <v>129</v>
      </c>
      <c r="D872" s="219" t="s">
        <v>12</v>
      </c>
      <c r="E872" s="243" t="s">
        <v>821</v>
      </c>
      <c r="F872" s="244" t="s">
        <v>834</v>
      </c>
      <c r="G872" s="481" t="s">
        <v>465</v>
      </c>
      <c r="H872" s="230" t="s">
        <v>227</v>
      </c>
      <c r="I872" s="65" t="s">
        <v>323</v>
      </c>
      <c r="J872" s="316" t="s">
        <v>324</v>
      </c>
      <c r="K872" s="245">
        <v>40.799999999999997</v>
      </c>
      <c r="L872" s="246">
        <f t="shared" si="43"/>
        <v>208</v>
      </c>
      <c r="M872" s="188">
        <v>208</v>
      </c>
      <c r="N872" s="188"/>
      <c r="O872" s="187" t="e">
        <f>IF(M872="nio",0,IF(M872&gt;0,M872*K872/Q872,0))*VLOOKUP(B872,'2-Kosten per locatie'!$A$13:$G$46,7,FALSE)</f>
        <v>#DIV/0!</v>
      </c>
      <c r="P872" s="187">
        <f>IF(N872&gt;0,N872*K872/R872,0)*VLOOKUP(B872,'2-Kosten per locatie'!$A$13:$G$46,7,FALSE)</f>
        <v>0</v>
      </c>
      <c r="Q872" s="247">
        <f>IF(M872="nio",0,IF(M872&gt;0,VLOOKUP(H872,'3-Productie normen'!A:K,VLOOKUP(M872,'3-Productie normen'!$B$31:$C$36,2,FALSE),FALSE)))</f>
        <v>0</v>
      </c>
      <c r="R872" s="247">
        <f t="shared" si="42"/>
        <v>0</v>
      </c>
      <c r="S872" s="248">
        <f>VLOOKUP(H872,'3-Productie normen'!A:N,11,FALSE)</f>
        <v>0</v>
      </c>
      <c r="T872" s="248"/>
      <c r="V872" s="249">
        <f t="shared" si="41"/>
        <v>8486.4</v>
      </c>
    </row>
    <row r="873" spans="1:22" ht="14.15" customHeight="1">
      <c r="A873" s="67">
        <v>873</v>
      </c>
      <c r="B873" s="450" t="s">
        <v>128</v>
      </c>
      <c r="C873" s="450" t="s">
        <v>129</v>
      </c>
      <c r="D873" s="219" t="s">
        <v>12</v>
      </c>
      <c r="E873" s="243" t="s">
        <v>821</v>
      </c>
      <c r="F873" s="244" t="s">
        <v>835</v>
      </c>
      <c r="G873" s="481" t="s">
        <v>465</v>
      </c>
      <c r="H873" s="230" t="s">
        <v>227</v>
      </c>
      <c r="I873" s="65" t="s">
        <v>323</v>
      </c>
      <c r="J873" s="316" t="s">
        <v>324</v>
      </c>
      <c r="K873" s="245">
        <v>34.96</v>
      </c>
      <c r="L873" s="246">
        <f t="shared" si="43"/>
        <v>208</v>
      </c>
      <c r="M873" s="188">
        <v>208</v>
      </c>
      <c r="N873" s="188"/>
      <c r="O873" s="187" t="e">
        <f>IF(M873="nio",0,IF(M873&gt;0,M873*K873/Q873,0))*VLOOKUP(B873,'2-Kosten per locatie'!$A$13:$G$46,7,FALSE)</f>
        <v>#DIV/0!</v>
      </c>
      <c r="P873" s="187">
        <f>IF(N873&gt;0,N873*K873/R873,0)*VLOOKUP(B873,'2-Kosten per locatie'!$A$13:$G$46,7,FALSE)</f>
        <v>0</v>
      </c>
      <c r="Q873" s="247">
        <f>IF(M873="nio",0,IF(M873&gt;0,VLOOKUP(H873,'3-Productie normen'!A:K,VLOOKUP(M873,'3-Productie normen'!$B$31:$C$36,2,FALSE),FALSE)))</f>
        <v>0</v>
      </c>
      <c r="R873" s="247">
        <f t="shared" si="42"/>
        <v>0</v>
      </c>
      <c r="S873" s="248">
        <f>VLOOKUP(H873,'3-Productie normen'!A:N,11,FALSE)</f>
        <v>0</v>
      </c>
      <c r="T873" s="248"/>
      <c r="V873" s="249">
        <f t="shared" si="41"/>
        <v>7271.68</v>
      </c>
    </row>
    <row r="874" spans="1:22" ht="14.15" customHeight="1">
      <c r="A874" s="67">
        <v>874</v>
      </c>
      <c r="B874" s="450" t="s">
        <v>128</v>
      </c>
      <c r="C874" s="450" t="s">
        <v>129</v>
      </c>
      <c r="D874" s="219" t="s">
        <v>12</v>
      </c>
      <c r="E874" s="243" t="s">
        <v>821</v>
      </c>
      <c r="F874" s="244" t="s">
        <v>836</v>
      </c>
      <c r="G874" s="481" t="s">
        <v>283</v>
      </c>
      <c r="H874" s="230" t="s">
        <v>232</v>
      </c>
      <c r="I874" s="65" t="s">
        <v>374</v>
      </c>
      <c r="J874" s="316" t="s">
        <v>276</v>
      </c>
      <c r="K874" s="245">
        <v>11.2</v>
      </c>
      <c r="L874" s="246">
        <f t="shared" si="43"/>
        <v>208</v>
      </c>
      <c r="M874" s="188">
        <v>208</v>
      </c>
      <c r="N874" s="188"/>
      <c r="O874" s="187" t="e">
        <f>IF(M874="nio",0,IF(M874&gt;0,M874*K874/Q874,0))*VLOOKUP(B874,'2-Kosten per locatie'!$A$13:$G$46,7,FALSE)</f>
        <v>#DIV/0!</v>
      </c>
      <c r="P874" s="187">
        <f>IF(N874&gt;0,N874*K874/R874,0)*VLOOKUP(B874,'2-Kosten per locatie'!$A$13:$G$46,7,FALSE)</f>
        <v>0</v>
      </c>
      <c r="Q874" s="247">
        <f>IF(M874="nio",0,IF(M874&gt;0,VLOOKUP(H874,'3-Productie normen'!A:K,VLOOKUP(M874,'3-Productie normen'!$B$31:$C$36,2,FALSE),FALSE)))</f>
        <v>0</v>
      </c>
      <c r="R874" s="247">
        <f t="shared" si="42"/>
        <v>0</v>
      </c>
      <c r="S874" s="248">
        <f>VLOOKUP(H874,'3-Productie normen'!A:N,11,FALSE)</f>
        <v>0</v>
      </c>
      <c r="T874" s="248"/>
      <c r="V874" s="249">
        <f t="shared" si="41"/>
        <v>2329.6</v>
      </c>
    </row>
    <row r="875" spans="1:22" ht="14.15" customHeight="1">
      <c r="A875" s="67">
        <v>875</v>
      </c>
      <c r="B875" s="450" t="s">
        <v>128</v>
      </c>
      <c r="C875" s="450" t="s">
        <v>129</v>
      </c>
      <c r="D875" s="219" t="s">
        <v>12</v>
      </c>
      <c r="E875" s="243" t="s">
        <v>821</v>
      </c>
      <c r="F875" s="244" t="s">
        <v>837</v>
      </c>
      <c r="G875" s="481" t="s">
        <v>465</v>
      </c>
      <c r="H875" s="230" t="s">
        <v>227</v>
      </c>
      <c r="I875" s="65" t="s">
        <v>323</v>
      </c>
      <c r="J875" s="316" t="s">
        <v>324</v>
      </c>
      <c r="K875" s="245">
        <v>42.319999999999993</v>
      </c>
      <c r="L875" s="246">
        <f t="shared" si="43"/>
        <v>208</v>
      </c>
      <c r="M875" s="188">
        <v>208</v>
      </c>
      <c r="N875" s="188"/>
      <c r="O875" s="187" t="e">
        <f>IF(M875="nio",0,IF(M875&gt;0,M875*K875/Q875,0))*VLOOKUP(B875,'2-Kosten per locatie'!$A$13:$G$46,7,FALSE)</f>
        <v>#DIV/0!</v>
      </c>
      <c r="P875" s="187">
        <f>IF(N875&gt;0,N875*K875/R875,0)*VLOOKUP(B875,'2-Kosten per locatie'!$A$13:$G$46,7,FALSE)</f>
        <v>0</v>
      </c>
      <c r="Q875" s="247">
        <f>IF(M875="nio",0,IF(M875&gt;0,VLOOKUP(H875,'3-Productie normen'!A:K,VLOOKUP(M875,'3-Productie normen'!$B$31:$C$36,2,FALSE),FALSE)))</f>
        <v>0</v>
      </c>
      <c r="R875" s="247">
        <f t="shared" si="42"/>
        <v>0</v>
      </c>
      <c r="S875" s="248">
        <f>VLOOKUP(H875,'3-Productie normen'!A:N,11,FALSE)</f>
        <v>0</v>
      </c>
      <c r="T875" s="248"/>
      <c r="V875" s="249">
        <f t="shared" si="41"/>
        <v>8802.5599999999977</v>
      </c>
    </row>
    <row r="876" spans="1:22" ht="14.15" customHeight="1">
      <c r="A876" s="67">
        <v>876</v>
      </c>
      <c r="B876" s="450" t="s">
        <v>128</v>
      </c>
      <c r="C876" s="450" t="s">
        <v>129</v>
      </c>
      <c r="D876" s="219" t="s">
        <v>12</v>
      </c>
      <c r="E876" s="243" t="s">
        <v>821</v>
      </c>
      <c r="F876" s="244" t="s">
        <v>838</v>
      </c>
      <c r="G876" s="481" t="s">
        <v>465</v>
      </c>
      <c r="H876" s="230" t="s">
        <v>227</v>
      </c>
      <c r="I876" s="65" t="s">
        <v>323</v>
      </c>
      <c r="J876" s="316" t="s">
        <v>324</v>
      </c>
      <c r="K876" s="245">
        <v>15.639999999999999</v>
      </c>
      <c r="L876" s="246">
        <f t="shared" si="43"/>
        <v>208</v>
      </c>
      <c r="M876" s="188">
        <v>208</v>
      </c>
      <c r="N876" s="188"/>
      <c r="O876" s="187" t="e">
        <f>IF(M876="nio",0,IF(M876&gt;0,M876*K876/Q876,0))*VLOOKUP(B876,'2-Kosten per locatie'!$A$13:$G$46,7,FALSE)</f>
        <v>#DIV/0!</v>
      </c>
      <c r="P876" s="187">
        <f>IF(N876&gt;0,N876*K876/R876,0)*VLOOKUP(B876,'2-Kosten per locatie'!$A$13:$G$46,7,FALSE)</f>
        <v>0</v>
      </c>
      <c r="Q876" s="247">
        <f>IF(M876="nio",0,IF(M876&gt;0,VLOOKUP(H876,'3-Productie normen'!A:K,VLOOKUP(M876,'3-Productie normen'!$B$31:$C$36,2,FALSE),FALSE)))</f>
        <v>0</v>
      </c>
      <c r="R876" s="247">
        <f t="shared" si="42"/>
        <v>0</v>
      </c>
      <c r="S876" s="248">
        <f>VLOOKUP(H876,'3-Productie normen'!A:N,11,FALSE)</f>
        <v>0</v>
      </c>
      <c r="T876" s="248"/>
      <c r="V876" s="249">
        <f t="shared" si="41"/>
        <v>3253.12</v>
      </c>
    </row>
    <row r="877" spans="1:22" ht="14.15" customHeight="1">
      <c r="A877" s="67">
        <v>877</v>
      </c>
      <c r="B877" s="450" t="s">
        <v>128</v>
      </c>
      <c r="C877" s="450" t="s">
        <v>129</v>
      </c>
      <c r="D877" s="219" t="s">
        <v>12</v>
      </c>
      <c r="E877" s="243" t="s">
        <v>821</v>
      </c>
      <c r="F877" s="244" t="s">
        <v>839</v>
      </c>
      <c r="G877" s="481" t="s">
        <v>465</v>
      </c>
      <c r="H877" s="230" t="s">
        <v>227</v>
      </c>
      <c r="I877" s="65" t="s">
        <v>323</v>
      </c>
      <c r="J877" s="316" t="s">
        <v>324</v>
      </c>
      <c r="K877" s="245">
        <v>15.840000000000002</v>
      </c>
      <c r="L877" s="246">
        <f t="shared" si="43"/>
        <v>208</v>
      </c>
      <c r="M877" s="188">
        <v>208</v>
      </c>
      <c r="N877" s="188"/>
      <c r="O877" s="187" t="e">
        <f>IF(M877="nio",0,IF(M877&gt;0,M877*K877/Q877,0))*VLOOKUP(B877,'2-Kosten per locatie'!$A$13:$G$46,7,FALSE)</f>
        <v>#DIV/0!</v>
      </c>
      <c r="P877" s="187">
        <f>IF(N877&gt;0,N877*K877/R877,0)*VLOOKUP(B877,'2-Kosten per locatie'!$A$13:$G$46,7,FALSE)</f>
        <v>0</v>
      </c>
      <c r="Q877" s="247">
        <f>IF(M877="nio",0,IF(M877&gt;0,VLOOKUP(H877,'3-Productie normen'!A:K,VLOOKUP(M877,'3-Productie normen'!$B$31:$C$36,2,FALSE),FALSE)))</f>
        <v>0</v>
      </c>
      <c r="R877" s="247">
        <f t="shared" si="42"/>
        <v>0</v>
      </c>
      <c r="S877" s="248">
        <f>VLOOKUP(H877,'3-Productie normen'!A:N,11,FALSE)</f>
        <v>0</v>
      </c>
      <c r="T877" s="248"/>
      <c r="V877" s="249">
        <f t="shared" si="41"/>
        <v>3294.7200000000003</v>
      </c>
    </row>
    <row r="878" spans="1:22" ht="14.15" customHeight="1">
      <c r="A878" s="67">
        <v>878</v>
      </c>
      <c r="B878" s="450" t="s">
        <v>128</v>
      </c>
      <c r="C878" s="450" t="s">
        <v>129</v>
      </c>
      <c r="D878" s="219" t="s">
        <v>12</v>
      </c>
      <c r="E878" s="243" t="s">
        <v>821</v>
      </c>
      <c r="F878" s="244" t="s">
        <v>840</v>
      </c>
      <c r="G878" s="481" t="s">
        <v>465</v>
      </c>
      <c r="H878" s="230" t="s">
        <v>227</v>
      </c>
      <c r="I878" s="65" t="s">
        <v>323</v>
      </c>
      <c r="J878" s="316" t="s">
        <v>324</v>
      </c>
      <c r="K878" s="245">
        <v>38.64</v>
      </c>
      <c r="L878" s="246">
        <f t="shared" si="43"/>
        <v>208</v>
      </c>
      <c r="M878" s="188">
        <v>208</v>
      </c>
      <c r="N878" s="188"/>
      <c r="O878" s="187" t="e">
        <f>IF(M878="nio",0,IF(M878&gt;0,M878*K878/Q878,0))*VLOOKUP(B878,'2-Kosten per locatie'!$A$13:$G$46,7,FALSE)</f>
        <v>#DIV/0!</v>
      </c>
      <c r="P878" s="187">
        <f>IF(N878&gt;0,N878*K878/R878,0)*VLOOKUP(B878,'2-Kosten per locatie'!$A$13:$G$46,7,FALSE)</f>
        <v>0</v>
      </c>
      <c r="Q878" s="247">
        <f>IF(M878="nio",0,IF(M878&gt;0,VLOOKUP(H878,'3-Productie normen'!A:K,VLOOKUP(M878,'3-Productie normen'!$B$31:$C$36,2,FALSE),FALSE)))</f>
        <v>0</v>
      </c>
      <c r="R878" s="247">
        <f t="shared" si="42"/>
        <v>0</v>
      </c>
      <c r="S878" s="248">
        <f>VLOOKUP(H878,'3-Productie normen'!A:N,11,FALSE)</f>
        <v>0</v>
      </c>
      <c r="T878" s="248"/>
      <c r="V878" s="249">
        <f t="shared" si="41"/>
        <v>8037.12</v>
      </c>
    </row>
    <row r="879" spans="1:22" ht="14.15" customHeight="1">
      <c r="A879" s="67">
        <v>879</v>
      </c>
      <c r="B879" s="450" t="s">
        <v>128</v>
      </c>
      <c r="C879" s="450" t="s">
        <v>129</v>
      </c>
      <c r="D879" s="219" t="s">
        <v>12</v>
      </c>
      <c r="E879" s="243" t="s">
        <v>821</v>
      </c>
      <c r="F879" s="244" t="s">
        <v>841</v>
      </c>
      <c r="G879" s="481" t="s">
        <v>465</v>
      </c>
      <c r="H879" s="230" t="s">
        <v>227</v>
      </c>
      <c r="I879" s="65" t="s">
        <v>323</v>
      </c>
      <c r="J879" s="316" t="s">
        <v>324</v>
      </c>
      <c r="K879" s="245">
        <v>58.08</v>
      </c>
      <c r="L879" s="246">
        <f t="shared" si="43"/>
        <v>208</v>
      </c>
      <c r="M879" s="188">
        <v>208</v>
      </c>
      <c r="N879" s="188"/>
      <c r="O879" s="187" t="e">
        <f>IF(M879="nio",0,IF(M879&gt;0,M879*K879/Q879,0))*VLOOKUP(B879,'2-Kosten per locatie'!$A$13:$G$46,7,FALSE)</f>
        <v>#DIV/0!</v>
      </c>
      <c r="P879" s="187">
        <f>IF(N879&gt;0,N879*K879/R879,0)*VLOOKUP(B879,'2-Kosten per locatie'!$A$13:$G$46,7,FALSE)</f>
        <v>0</v>
      </c>
      <c r="Q879" s="247">
        <f>IF(M879="nio",0,IF(M879&gt;0,VLOOKUP(H879,'3-Productie normen'!A:K,VLOOKUP(M879,'3-Productie normen'!$B$31:$C$36,2,FALSE),FALSE)))</f>
        <v>0</v>
      </c>
      <c r="R879" s="247">
        <f t="shared" si="42"/>
        <v>0</v>
      </c>
      <c r="S879" s="248">
        <f>VLOOKUP(H879,'3-Productie normen'!A:N,11,FALSE)</f>
        <v>0</v>
      </c>
      <c r="T879" s="248"/>
      <c r="V879" s="249">
        <f t="shared" si="41"/>
        <v>12080.64</v>
      </c>
    </row>
    <row r="880" spans="1:22" ht="14.15" customHeight="1">
      <c r="A880" s="67">
        <v>880</v>
      </c>
      <c r="B880" s="450" t="s">
        <v>128</v>
      </c>
      <c r="C880" s="450" t="s">
        <v>129</v>
      </c>
      <c r="D880" s="219" t="s">
        <v>12</v>
      </c>
      <c r="E880" s="243" t="s">
        <v>821</v>
      </c>
      <c r="F880" s="244" t="s">
        <v>842</v>
      </c>
      <c r="G880" s="481" t="s">
        <v>283</v>
      </c>
      <c r="H880" s="230" t="s">
        <v>232</v>
      </c>
      <c r="I880" s="65" t="s">
        <v>374</v>
      </c>
      <c r="J880" s="316" t="s">
        <v>276</v>
      </c>
      <c r="K880" s="245">
        <v>14</v>
      </c>
      <c r="L880" s="246">
        <f t="shared" si="43"/>
        <v>208</v>
      </c>
      <c r="M880" s="188">
        <v>208</v>
      </c>
      <c r="N880" s="188"/>
      <c r="O880" s="187" t="e">
        <f>IF(M880="nio",0,IF(M880&gt;0,M880*K880/Q880,0))*VLOOKUP(B880,'2-Kosten per locatie'!$A$13:$G$46,7,FALSE)</f>
        <v>#DIV/0!</v>
      </c>
      <c r="P880" s="187">
        <f>IF(N880&gt;0,N880*K880/R880,0)*VLOOKUP(B880,'2-Kosten per locatie'!$A$13:$G$46,7,FALSE)</f>
        <v>0</v>
      </c>
      <c r="Q880" s="247">
        <f>IF(M880="nio",0,IF(M880&gt;0,VLOOKUP(H880,'3-Productie normen'!A:K,VLOOKUP(M880,'3-Productie normen'!$B$31:$C$36,2,FALSE),FALSE)))</f>
        <v>0</v>
      </c>
      <c r="R880" s="247">
        <f t="shared" si="42"/>
        <v>0</v>
      </c>
      <c r="S880" s="248">
        <f>VLOOKUP(H880,'3-Productie normen'!A:N,11,FALSE)</f>
        <v>0</v>
      </c>
      <c r="T880" s="248"/>
      <c r="V880" s="249">
        <f t="shared" si="41"/>
        <v>2912</v>
      </c>
    </row>
    <row r="881" spans="1:22" ht="14.15" customHeight="1">
      <c r="A881" s="67">
        <v>881</v>
      </c>
      <c r="B881" s="450" t="s">
        <v>128</v>
      </c>
      <c r="C881" s="450" t="s">
        <v>129</v>
      </c>
      <c r="D881" s="219" t="s">
        <v>12</v>
      </c>
      <c r="E881" s="243" t="s">
        <v>821</v>
      </c>
      <c r="F881" s="244" t="s">
        <v>843</v>
      </c>
      <c r="G881" s="481" t="s">
        <v>470</v>
      </c>
      <c r="H881" s="230" t="s">
        <v>227</v>
      </c>
      <c r="I881" s="65" t="s">
        <v>374</v>
      </c>
      <c r="J881" s="316" t="s">
        <v>276</v>
      </c>
      <c r="K881" s="245">
        <v>8.64</v>
      </c>
      <c r="L881" s="246">
        <f t="shared" si="43"/>
        <v>208</v>
      </c>
      <c r="M881" s="188">
        <v>208</v>
      </c>
      <c r="N881" s="188"/>
      <c r="O881" s="187" t="e">
        <f>IF(M881="nio",0,IF(M881&gt;0,M881*K881/Q881,0))*VLOOKUP(B881,'2-Kosten per locatie'!$A$13:$G$46,7,FALSE)</f>
        <v>#DIV/0!</v>
      </c>
      <c r="P881" s="187">
        <f>IF(N881&gt;0,N881*K881/R881,0)*VLOOKUP(B881,'2-Kosten per locatie'!$A$13:$G$46,7,FALSE)</f>
        <v>0</v>
      </c>
      <c r="Q881" s="247">
        <f>IF(M881="nio",0,IF(M881&gt;0,VLOOKUP(H881,'3-Productie normen'!A:K,VLOOKUP(M881,'3-Productie normen'!$B$31:$C$36,2,FALSE),FALSE)))</f>
        <v>0</v>
      </c>
      <c r="R881" s="247">
        <f t="shared" si="42"/>
        <v>0</v>
      </c>
      <c r="S881" s="248">
        <f>VLOOKUP(H881,'3-Productie normen'!A:N,11,FALSE)</f>
        <v>0</v>
      </c>
      <c r="T881" s="248"/>
      <c r="V881" s="249">
        <f t="shared" si="41"/>
        <v>1797.1200000000001</v>
      </c>
    </row>
    <row r="882" spans="1:22" ht="14.15" customHeight="1">
      <c r="A882" s="67">
        <v>882</v>
      </c>
      <c r="B882" s="450" t="s">
        <v>128</v>
      </c>
      <c r="C882" s="450" t="s">
        <v>129</v>
      </c>
      <c r="D882" s="219" t="s">
        <v>12</v>
      </c>
      <c r="E882" s="243" t="s">
        <v>821</v>
      </c>
      <c r="F882" s="244" t="s">
        <v>844</v>
      </c>
      <c r="G882" s="481" t="s">
        <v>376</v>
      </c>
      <c r="H882" s="230" t="s">
        <v>243</v>
      </c>
      <c r="I882" s="65" t="s">
        <v>323</v>
      </c>
      <c r="J882" s="316" t="s">
        <v>324</v>
      </c>
      <c r="K882" s="245">
        <v>18.239999999999998</v>
      </c>
      <c r="L882" s="246">
        <f t="shared" si="43"/>
        <v>208</v>
      </c>
      <c r="M882" s="188">
        <v>208</v>
      </c>
      <c r="N882" s="188"/>
      <c r="O882" s="187" t="e">
        <f>IF(M882="nio",0,IF(M882&gt;0,M882*K882/Q882,0))*VLOOKUP(B882,'2-Kosten per locatie'!$A$13:$G$46,7,FALSE)</f>
        <v>#DIV/0!</v>
      </c>
      <c r="P882" s="187">
        <f>IF(N882&gt;0,N882*K882/R882,0)*VLOOKUP(B882,'2-Kosten per locatie'!$A$13:$G$46,7,FALSE)</f>
        <v>0</v>
      </c>
      <c r="Q882" s="247">
        <f>IF(M882="nio",0,IF(M882&gt;0,VLOOKUP(H882,'3-Productie normen'!A:K,VLOOKUP(M882,'3-Productie normen'!$B$31:$C$36,2,FALSE),FALSE)))</f>
        <v>0</v>
      </c>
      <c r="R882" s="247">
        <f t="shared" si="42"/>
        <v>0</v>
      </c>
      <c r="S882" s="248">
        <f>VLOOKUP(H882,'3-Productie normen'!A:N,11,FALSE)</f>
        <v>0</v>
      </c>
      <c r="T882" s="248"/>
      <c r="V882" s="249">
        <f t="shared" si="41"/>
        <v>3793.9199999999996</v>
      </c>
    </row>
    <row r="883" spans="1:22" ht="14.15" customHeight="1">
      <c r="A883" s="67">
        <v>883</v>
      </c>
      <c r="B883" s="450" t="s">
        <v>128</v>
      </c>
      <c r="C883" s="450" t="s">
        <v>129</v>
      </c>
      <c r="D883" s="219" t="s">
        <v>12</v>
      </c>
      <c r="E883" s="243" t="s">
        <v>821</v>
      </c>
      <c r="F883" s="244" t="s">
        <v>845</v>
      </c>
      <c r="G883" s="481" t="s">
        <v>394</v>
      </c>
      <c r="H883" s="449" t="s">
        <v>237</v>
      </c>
      <c r="I883" s="65" t="s">
        <v>374</v>
      </c>
      <c r="J883" s="316" t="s">
        <v>276</v>
      </c>
      <c r="K883" s="245">
        <v>12.8</v>
      </c>
      <c r="L883" s="246">
        <f t="shared" si="43"/>
        <v>208</v>
      </c>
      <c r="M883" s="188">
        <v>208</v>
      </c>
      <c r="N883" s="188"/>
      <c r="O883" s="187" t="e">
        <f>IF(M883="nio",0,IF(M883&gt;0,M883*K883/Q883,0))*VLOOKUP(B883,'2-Kosten per locatie'!$A$13:$G$46,7,FALSE)</f>
        <v>#DIV/0!</v>
      </c>
      <c r="P883" s="187">
        <f>IF(N883&gt;0,N883*K883/R883,0)*VLOOKUP(B883,'2-Kosten per locatie'!$A$13:$G$46,7,FALSE)</f>
        <v>0</v>
      </c>
      <c r="Q883" s="247">
        <f>IF(M883="nio",0,IF(M883&gt;0,VLOOKUP(H883,'3-Productie normen'!A:K,VLOOKUP(M883,'3-Productie normen'!$B$31:$C$36,2,FALSE),FALSE)))</f>
        <v>0</v>
      </c>
      <c r="R883" s="247">
        <f t="shared" si="42"/>
        <v>0</v>
      </c>
      <c r="S883" s="248">
        <f>VLOOKUP(H883,'3-Productie normen'!A:N,11,FALSE)</f>
        <v>0</v>
      </c>
      <c r="T883" s="248"/>
      <c r="V883" s="249">
        <f t="shared" si="41"/>
        <v>2662.4</v>
      </c>
    </row>
    <row r="884" spans="1:22" ht="14.15" customHeight="1">
      <c r="A884" s="67">
        <v>884</v>
      </c>
      <c r="B884" s="450" t="s">
        <v>128</v>
      </c>
      <c r="C884" s="450" t="s">
        <v>129</v>
      </c>
      <c r="D884" s="219" t="s">
        <v>12</v>
      </c>
      <c r="E884" s="243" t="s">
        <v>821</v>
      </c>
      <c r="F884" s="244" t="s">
        <v>846</v>
      </c>
      <c r="G884" s="481" t="s">
        <v>654</v>
      </c>
      <c r="H884" s="230" t="s">
        <v>243</v>
      </c>
      <c r="I884" s="65" t="s">
        <v>374</v>
      </c>
      <c r="J884" s="316" t="s">
        <v>276</v>
      </c>
      <c r="K884" s="245">
        <v>16.64</v>
      </c>
      <c r="L884" s="246">
        <f t="shared" si="43"/>
        <v>208</v>
      </c>
      <c r="M884" s="188">
        <v>208</v>
      </c>
      <c r="N884" s="188"/>
      <c r="O884" s="187" t="e">
        <f>IF(M884="nio",0,IF(M884&gt;0,M884*K884/Q884,0))*VLOOKUP(B884,'2-Kosten per locatie'!$A$13:$G$46,7,FALSE)</f>
        <v>#DIV/0!</v>
      </c>
      <c r="P884" s="187">
        <f>IF(N884&gt;0,N884*K884/R884,0)*VLOOKUP(B884,'2-Kosten per locatie'!$A$13:$G$46,7,FALSE)</f>
        <v>0</v>
      </c>
      <c r="Q884" s="247">
        <f>IF(M884="nio",0,IF(M884&gt;0,VLOOKUP(H884,'3-Productie normen'!A:K,VLOOKUP(M884,'3-Productie normen'!$B$31:$C$36,2,FALSE),FALSE)))</f>
        <v>0</v>
      </c>
      <c r="R884" s="247">
        <f t="shared" si="42"/>
        <v>0</v>
      </c>
      <c r="S884" s="248">
        <f>VLOOKUP(H884,'3-Productie normen'!A:N,11,FALSE)</f>
        <v>0</v>
      </c>
      <c r="T884" s="248"/>
      <c r="V884" s="249">
        <f t="shared" si="41"/>
        <v>3461.12</v>
      </c>
    </row>
    <row r="885" spans="1:22" ht="14.15" customHeight="1">
      <c r="A885" s="67">
        <v>885</v>
      </c>
      <c r="B885" s="450" t="s">
        <v>128</v>
      </c>
      <c r="C885" s="450" t="s">
        <v>129</v>
      </c>
      <c r="D885" s="219" t="s">
        <v>12</v>
      </c>
      <c r="E885" s="243" t="s">
        <v>821</v>
      </c>
      <c r="F885" s="244" t="s">
        <v>847</v>
      </c>
      <c r="G885" s="481" t="s">
        <v>518</v>
      </c>
      <c r="H885" s="230" t="s">
        <v>227</v>
      </c>
      <c r="I885" s="65" t="s">
        <v>323</v>
      </c>
      <c r="J885" s="316" t="s">
        <v>324</v>
      </c>
      <c r="K885" s="245">
        <v>6.72</v>
      </c>
      <c r="L885" s="246">
        <f t="shared" si="43"/>
        <v>208</v>
      </c>
      <c r="M885" s="188">
        <v>208</v>
      </c>
      <c r="N885" s="188"/>
      <c r="O885" s="187" t="e">
        <f>IF(M885="nio",0,IF(M885&gt;0,M885*K885/Q885,0))*VLOOKUP(B885,'2-Kosten per locatie'!$A$13:$G$46,7,FALSE)</f>
        <v>#DIV/0!</v>
      </c>
      <c r="P885" s="187">
        <f>IF(N885&gt;0,N885*K885/R885,0)*VLOOKUP(B885,'2-Kosten per locatie'!$A$13:$G$46,7,FALSE)</f>
        <v>0</v>
      </c>
      <c r="Q885" s="247">
        <f>IF(M885="nio",0,IF(M885&gt;0,VLOOKUP(H885,'3-Productie normen'!A:K,VLOOKUP(M885,'3-Productie normen'!$B$31:$C$36,2,FALSE),FALSE)))</f>
        <v>0</v>
      </c>
      <c r="R885" s="247">
        <f t="shared" si="42"/>
        <v>0</v>
      </c>
      <c r="S885" s="248">
        <f>VLOOKUP(H885,'3-Productie normen'!A:N,11,FALSE)</f>
        <v>0</v>
      </c>
      <c r="T885" s="248"/>
      <c r="V885" s="249">
        <f t="shared" si="41"/>
        <v>1397.76</v>
      </c>
    </row>
    <row r="886" spans="1:22" ht="14.15" customHeight="1">
      <c r="A886" s="67">
        <v>886</v>
      </c>
      <c r="B886" s="450" t="s">
        <v>128</v>
      </c>
      <c r="C886" s="450" t="s">
        <v>129</v>
      </c>
      <c r="D886" s="219" t="s">
        <v>12</v>
      </c>
      <c r="E886" s="243" t="s">
        <v>821</v>
      </c>
      <c r="F886" s="244" t="s">
        <v>848</v>
      </c>
      <c r="G886" s="481" t="s">
        <v>518</v>
      </c>
      <c r="H886" s="230" t="s">
        <v>227</v>
      </c>
      <c r="I886" s="65" t="s">
        <v>323</v>
      </c>
      <c r="J886" s="316" t="s">
        <v>324</v>
      </c>
      <c r="K886" s="245">
        <v>5.28</v>
      </c>
      <c r="L886" s="246">
        <f t="shared" si="43"/>
        <v>208</v>
      </c>
      <c r="M886" s="188">
        <v>208</v>
      </c>
      <c r="N886" s="188"/>
      <c r="O886" s="187" t="e">
        <f>IF(M886="nio",0,IF(M886&gt;0,M886*K886/Q886,0))*VLOOKUP(B886,'2-Kosten per locatie'!$A$13:$G$46,7,FALSE)</f>
        <v>#DIV/0!</v>
      </c>
      <c r="P886" s="187">
        <f>IF(N886&gt;0,N886*K886/R886,0)*VLOOKUP(B886,'2-Kosten per locatie'!$A$13:$G$46,7,FALSE)</f>
        <v>0</v>
      </c>
      <c r="Q886" s="247">
        <f>IF(M886="nio",0,IF(M886&gt;0,VLOOKUP(H886,'3-Productie normen'!A:K,VLOOKUP(M886,'3-Productie normen'!$B$31:$C$36,2,FALSE),FALSE)))</f>
        <v>0</v>
      </c>
      <c r="R886" s="247">
        <f t="shared" si="42"/>
        <v>0</v>
      </c>
      <c r="S886" s="248">
        <f>VLOOKUP(H886,'3-Productie normen'!A:N,11,FALSE)</f>
        <v>0</v>
      </c>
      <c r="T886" s="248"/>
      <c r="V886" s="249">
        <f t="shared" si="41"/>
        <v>1098.24</v>
      </c>
    </row>
    <row r="887" spans="1:22" ht="14.15" customHeight="1">
      <c r="A887" s="67">
        <v>887</v>
      </c>
      <c r="B887" s="450" t="s">
        <v>128</v>
      </c>
      <c r="C887" s="450" t="s">
        <v>129</v>
      </c>
      <c r="D887" s="219" t="s">
        <v>12</v>
      </c>
      <c r="E887" s="243" t="s">
        <v>821</v>
      </c>
      <c r="F887" s="244" t="s">
        <v>849</v>
      </c>
      <c r="G887" s="481" t="s">
        <v>654</v>
      </c>
      <c r="H887" s="230" t="s">
        <v>243</v>
      </c>
      <c r="I887" s="65" t="s">
        <v>374</v>
      </c>
      <c r="J887" s="316" t="s">
        <v>276</v>
      </c>
      <c r="K887" s="245">
        <v>21</v>
      </c>
      <c r="L887" s="246">
        <f t="shared" si="43"/>
        <v>208</v>
      </c>
      <c r="M887" s="188">
        <v>208</v>
      </c>
      <c r="N887" s="188"/>
      <c r="O887" s="187" t="e">
        <f>IF(M887="nio",0,IF(M887&gt;0,M887*K887/Q887,0))*VLOOKUP(B887,'2-Kosten per locatie'!$A$13:$G$46,7,FALSE)</f>
        <v>#DIV/0!</v>
      </c>
      <c r="P887" s="187">
        <f>IF(N887&gt;0,N887*K887/R887,0)*VLOOKUP(B887,'2-Kosten per locatie'!$A$13:$G$46,7,FALSE)</f>
        <v>0</v>
      </c>
      <c r="Q887" s="247">
        <f>IF(M887="nio",0,IF(M887&gt;0,VLOOKUP(H887,'3-Productie normen'!A:K,VLOOKUP(M887,'3-Productie normen'!$B$31:$C$36,2,FALSE),FALSE)))</f>
        <v>0</v>
      </c>
      <c r="R887" s="247">
        <f t="shared" si="42"/>
        <v>0</v>
      </c>
      <c r="S887" s="248">
        <f>VLOOKUP(H887,'3-Productie normen'!A:N,11,FALSE)</f>
        <v>0</v>
      </c>
      <c r="T887" s="248"/>
      <c r="V887" s="249">
        <f t="shared" si="41"/>
        <v>4368</v>
      </c>
    </row>
    <row r="888" spans="1:22" ht="14.15" customHeight="1">
      <c r="A888" s="67">
        <v>888</v>
      </c>
      <c r="B888" s="450" t="s">
        <v>128</v>
      </c>
      <c r="C888" s="450" t="s">
        <v>129</v>
      </c>
      <c r="D888" s="219" t="s">
        <v>12</v>
      </c>
      <c r="E888" s="243" t="s">
        <v>821</v>
      </c>
      <c r="F888" s="244" t="s">
        <v>850</v>
      </c>
      <c r="G888" s="481" t="s">
        <v>465</v>
      </c>
      <c r="H888" s="230" t="s">
        <v>227</v>
      </c>
      <c r="I888" s="65" t="s">
        <v>323</v>
      </c>
      <c r="J888" s="316" t="s">
        <v>324</v>
      </c>
      <c r="K888" s="245">
        <v>19.759999999999998</v>
      </c>
      <c r="L888" s="246">
        <f t="shared" si="43"/>
        <v>208</v>
      </c>
      <c r="M888" s="188">
        <v>208</v>
      </c>
      <c r="N888" s="188"/>
      <c r="O888" s="187" t="e">
        <f>IF(M888="nio",0,IF(M888&gt;0,M888*K888/Q888,0))*VLOOKUP(B888,'2-Kosten per locatie'!$A$13:$G$46,7,FALSE)</f>
        <v>#DIV/0!</v>
      </c>
      <c r="P888" s="187">
        <f>IF(N888&gt;0,N888*K888/R888,0)*VLOOKUP(B888,'2-Kosten per locatie'!$A$13:$G$46,7,FALSE)</f>
        <v>0</v>
      </c>
      <c r="Q888" s="247">
        <f>IF(M888="nio",0,IF(M888&gt;0,VLOOKUP(H888,'3-Productie normen'!A:K,VLOOKUP(M888,'3-Productie normen'!$B$31:$C$36,2,FALSE),FALSE)))</f>
        <v>0</v>
      </c>
      <c r="R888" s="247">
        <f t="shared" si="42"/>
        <v>0</v>
      </c>
      <c r="S888" s="248">
        <f>VLOOKUP(H888,'3-Productie normen'!A:N,11,FALSE)</f>
        <v>0</v>
      </c>
      <c r="T888" s="248"/>
      <c r="V888" s="249">
        <f t="shared" ref="V888:V951" si="44">L888*K888</f>
        <v>4110.08</v>
      </c>
    </row>
    <row r="889" spans="1:22" ht="14.15" customHeight="1">
      <c r="A889" s="67">
        <v>889</v>
      </c>
      <c r="B889" s="450" t="s">
        <v>128</v>
      </c>
      <c r="C889" s="450" t="s">
        <v>129</v>
      </c>
      <c r="D889" s="219" t="s">
        <v>12</v>
      </c>
      <c r="E889" s="243" t="s">
        <v>821</v>
      </c>
      <c r="F889" s="244" t="s">
        <v>851</v>
      </c>
      <c r="G889" s="481" t="s">
        <v>465</v>
      </c>
      <c r="H889" s="230" t="s">
        <v>227</v>
      </c>
      <c r="I889" s="65" t="s">
        <v>323</v>
      </c>
      <c r="J889" s="316" t="s">
        <v>324</v>
      </c>
      <c r="K889" s="245">
        <v>15.600000000000001</v>
      </c>
      <c r="L889" s="246">
        <f t="shared" si="43"/>
        <v>208</v>
      </c>
      <c r="M889" s="188">
        <v>208</v>
      </c>
      <c r="N889" s="188"/>
      <c r="O889" s="187" t="e">
        <f>IF(M889="nio",0,IF(M889&gt;0,M889*K889/Q889,0))*VLOOKUP(B889,'2-Kosten per locatie'!$A$13:$G$46,7,FALSE)</f>
        <v>#DIV/0!</v>
      </c>
      <c r="P889" s="187">
        <f>IF(N889&gt;0,N889*K889/R889,0)*VLOOKUP(B889,'2-Kosten per locatie'!$A$13:$G$46,7,FALSE)</f>
        <v>0</v>
      </c>
      <c r="Q889" s="247">
        <f>IF(M889="nio",0,IF(M889&gt;0,VLOOKUP(H889,'3-Productie normen'!A:K,VLOOKUP(M889,'3-Productie normen'!$B$31:$C$36,2,FALSE),FALSE)))</f>
        <v>0</v>
      </c>
      <c r="R889" s="247">
        <f t="shared" si="42"/>
        <v>0</v>
      </c>
      <c r="S889" s="248">
        <f>VLOOKUP(H889,'3-Productie normen'!A:N,11,FALSE)</f>
        <v>0</v>
      </c>
      <c r="T889" s="248"/>
      <c r="V889" s="249">
        <f t="shared" si="44"/>
        <v>3244.8</v>
      </c>
    </row>
    <row r="890" spans="1:22" ht="14.15" customHeight="1">
      <c r="A890" s="67">
        <v>890</v>
      </c>
      <c r="B890" s="450" t="s">
        <v>128</v>
      </c>
      <c r="C890" s="450" t="s">
        <v>129</v>
      </c>
      <c r="D890" s="219" t="s">
        <v>12</v>
      </c>
      <c r="E890" s="243" t="s">
        <v>821</v>
      </c>
      <c r="F890" s="244" t="s">
        <v>852</v>
      </c>
      <c r="G890" s="481" t="s">
        <v>465</v>
      </c>
      <c r="H890" s="230" t="s">
        <v>227</v>
      </c>
      <c r="I890" s="65" t="s">
        <v>323</v>
      </c>
      <c r="J890" s="316" t="s">
        <v>324</v>
      </c>
      <c r="K890" s="245">
        <v>24.96</v>
      </c>
      <c r="L890" s="246">
        <f t="shared" si="43"/>
        <v>208</v>
      </c>
      <c r="M890" s="188">
        <v>208</v>
      </c>
      <c r="N890" s="188"/>
      <c r="O890" s="187" t="e">
        <f>IF(M890="nio",0,IF(M890&gt;0,M890*K890/Q890,0))*VLOOKUP(B890,'2-Kosten per locatie'!$A$13:$G$46,7,FALSE)</f>
        <v>#DIV/0!</v>
      </c>
      <c r="P890" s="187">
        <f>IF(N890&gt;0,N890*K890/R890,0)*VLOOKUP(B890,'2-Kosten per locatie'!$A$13:$G$46,7,FALSE)</f>
        <v>0</v>
      </c>
      <c r="Q890" s="247">
        <f>IF(M890="nio",0,IF(M890&gt;0,VLOOKUP(H890,'3-Productie normen'!A:K,VLOOKUP(M890,'3-Productie normen'!$B$31:$C$36,2,FALSE),FALSE)))</f>
        <v>0</v>
      </c>
      <c r="R890" s="247">
        <f t="shared" si="42"/>
        <v>0</v>
      </c>
      <c r="S890" s="248">
        <f>VLOOKUP(H890,'3-Productie normen'!A:N,11,FALSE)</f>
        <v>0</v>
      </c>
      <c r="T890" s="248"/>
      <c r="V890" s="249">
        <f t="shared" si="44"/>
        <v>5191.68</v>
      </c>
    </row>
    <row r="891" spans="1:22" ht="14.15" customHeight="1">
      <c r="A891" s="67">
        <v>891</v>
      </c>
      <c r="B891" s="450" t="s">
        <v>128</v>
      </c>
      <c r="C891" s="450" t="s">
        <v>129</v>
      </c>
      <c r="D891" s="219" t="s">
        <v>12</v>
      </c>
      <c r="E891" s="243" t="s">
        <v>821</v>
      </c>
      <c r="F891" s="244" t="s">
        <v>853</v>
      </c>
      <c r="G891" s="481" t="s">
        <v>373</v>
      </c>
      <c r="H891" s="230" t="s">
        <v>240</v>
      </c>
      <c r="I891" s="65" t="s">
        <v>374</v>
      </c>
      <c r="J891" s="316" t="s">
        <v>286</v>
      </c>
      <c r="K891" s="245">
        <v>4.16</v>
      </c>
      <c r="L891" s="246">
        <f t="shared" si="43"/>
        <v>416</v>
      </c>
      <c r="M891" s="188">
        <v>208</v>
      </c>
      <c r="N891" s="188">
        <v>208</v>
      </c>
      <c r="O891" s="187" t="e">
        <f>IF(M891="nio",0,IF(M891&gt;0,M891*K891/Q891,0))*VLOOKUP(B891,'2-Kosten per locatie'!$A$13:$G$46,7,FALSE)</f>
        <v>#DIV/0!</v>
      </c>
      <c r="P891" s="187" t="e">
        <f>IF(N891&gt;0,N891*K891/R891,0)*VLOOKUP(B891,'2-Kosten per locatie'!$A$13:$G$46,7,FALSE)</f>
        <v>#DIV/0!</v>
      </c>
      <c r="Q891" s="247">
        <f>IF(M891="nio",0,IF(M891&gt;0,VLOOKUP(H891,'3-Productie normen'!A:K,VLOOKUP(M891,'3-Productie normen'!$B$31:$C$36,2,FALSE),FALSE)))</f>
        <v>0</v>
      </c>
      <c r="R891" s="247">
        <f t="shared" si="42"/>
        <v>0</v>
      </c>
      <c r="S891" s="248">
        <f>VLOOKUP(H891,'3-Productie normen'!A:N,11,FALSE)</f>
        <v>0</v>
      </c>
      <c r="T891" s="248"/>
      <c r="V891" s="249">
        <f t="shared" si="44"/>
        <v>1730.56</v>
      </c>
    </row>
    <row r="892" spans="1:22" ht="14.15" customHeight="1">
      <c r="A892" s="67">
        <v>892</v>
      </c>
      <c r="B892" s="450" t="s">
        <v>128</v>
      </c>
      <c r="C892" s="450" t="s">
        <v>129</v>
      </c>
      <c r="D892" s="219" t="s">
        <v>12</v>
      </c>
      <c r="E892" s="243" t="s">
        <v>821</v>
      </c>
      <c r="F892" s="244" t="s">
        <v>854</v>
      </c>
      <c r="G892" s="481" t="s">
        <v>373</v>
      </c>
      <c r="H892" s="230" t="s">
        <v>240</v>
      </c>
      <c r="I892" s="65" t="s">
        <v>374</v>
      </c>
      <c r="J892" s="316" t="s">
        <v>286</v>
      </c>
      <c r="K892" s="245">
        <v>5.04</v>
      </c>
      <c r="L892" s="246">
        <f t="shared" si="43"/>
        <v>416</v>
      </c>
      <c r="M892" s="188">
        <v>208</v>
      </c>
      <c r="N892" s="188">
        <v>208</v>
      </c>
      <c r="O892" s="187" t="e">
        <f>IF(M892="nio",0,IF(M892&gt;0,M892*K892/Q892,0))*VLOOKUP(B892,'2-Kosten per locatie'!$A$13:$G$46,7,FALSE)</f>
        <v>#DIV/0!</v>
      </c>
      <c r="P892" s="187" t="e">
        <f>IF(N892&gt;0,N892*K892/R892,0)*VLOOKUP(B892,'2-Kosten per locatie'!$A$13:$G$46,7,FALSE)</f>
        <v>#DIV/0!</v>
      </c>
      <c r="Q892" s="247">
        <f>IF(M892="nio",0,IF(M892&gt;0,VLOOKUP(H892,'3-Productie normen'!A:K,VLOOKUP(M892,'3-Productie normen'!$B$31:$C$36,2,FALSE),FALSE)))</f>
        <v>0</v>
      </c>
      <c r="R892" s="247">
        <f t="shared" si="42"/>
        <v>0</v>
      </c>
      <c r="S892" s="248">
        <f>VLOOKUP(H892,'3-Productie normen'!A:N,11,FALSE)</f>
        <v>0</v>
      </c>
      <c r="T892" s="248"/>
      <c r="V892" s="249">
        <f t="shared" si="44"/>
        <v>2096.64</v>
      </c>
    </row>
    <row r="893" spans="1:22" ht="14.15" customHeight="1">
      <c r="A893" s="67">
        <v>893</v>
      </c>
      <c r="B893" s="450" t="s">
        <v>128</v>
      </c>
      <c r="C893" s="450" t="s">
        <v>129</v>
      </c>
      <c r="D893" s="219" t="s">
        <v>12</v>
      </c>
      <c r="E893" s="243" t="s">
        <v>821</v>
      </c>
      <c r="F893" s="244" t="s">
        <v>855</v>
      </c>
      <c r="G893" s="481" t="s">
        <v>345</v>
      </c>
      <c r="H893" s="230" t="s">
        <v>232</v>
      </c>
      <c r="I893" s="65" t="s">
        <v>323</v>
      </c>
      <c r="J893" s="316" t="s">
        <v>324</v>
      </c>
      <c r="K893" s="245">
        <v>7.48</v>
      </c>
      <c r="L893" s="246">
        <f t="shared" si="43"/>
        <v>208</v>
      </c>
      <c r="M893" s="188">
        <v>208</v>
      </c>
      <c r="N893" s="188"/>
      <c r="O893" s="187" t="e">
        <f>IF(M893="nio",0,IF(M893&gt;0,M893*K893/Q893,0))*VLOOKUP(B893,'2-Kosten per locatie'!$A$13:$G$46,7,FALSE)</f>
        <v>#DIV/0!</v>
      </c>
      <c r="P893" s="187">
        <f>IF(N893&gt;0,N893*K893/R893,0)*VLOOKUP(B893,'2-Kosten per locatie'!$A$13:$G$46,7,FALSE)</f>
        <v>0</v>
      </c>
      <c r="Q893" s="247">
        <f>IF(M893="nio",0,IF(M893&gt;0,VLOOKUP(H893,'3-Productie normen'!A:K,VLOOKUP(M893,'3-Productie normen'!$B$31:$C$36,2,FALSE),FALSE)))</f>
        <v>0</v>
      </c>
      <c r="R893" s="247">
        <f t="shared" si="42"/>
        <v>0</v>
      </c>
      <c r="S893" s="248">
        <f>VLOOKUP(H893,'3-Productie normen'!A:N,11,FALSE)</f>
        <v>0</v>
      </c>
      <c r="T893" s="248"/>
      <c r="V893" s="249">
        <f t="shared" si="44"/>
        <v>1555.8400000000001</v>
      </c>
    </row>
    <row r="894" spans="1:22" ht="14.15" customHeight="1">
      <c r="A894" s="67">
        <v>894</v>
      </c>
      <c r="B894" s="450" t="s">
        <v>128</v>
      </c>
      <c r="C894" s="450" t="s">
        <v>129</v>
      </c>
      <c r="D894" s="219" t="s">
        <v>12</v>
      </c>
      <c r="E894" s="243" t="s">
        <v>821</v>
      </c>
      <c r="F894" s="244" t="s">
        <v>856</v>
      </c>
      <c r="G894" s="65" t="s">
        <v>242</v>
      </c>
      <c r="H894" s="234" t="s">
        <v>242</v>
      </c>
      <c r="I894" s="65" t="s">
        <v>296</v>
      </c>
      <c r="J894" s="316" t="s">
        <v>297</v>
      </c>
      <c r="K894" s="245">
        <v>20.64</v>
      </c>
      <c r="L894" s="246">
        <f t="shared" si="43"/>
        <v>208</v>
      </c>
      <c r="M894" s="188">
        <v>208</v>
      </c>
      <c r="N894" s="188"/>
      <c r="O894" s="187" t="e">
        <f>IF(M894="nio",0,IF(M894&gt;0,M894*K894/Q894,0))*VLOOKUP(B894,'2-Kosten per locatie'!$A$13:$G$46,7,FALSE)</f>
        <v>#DIV/0!</v>
      </c>
      <c r="P894" s="187">
        <f>IF(N894&gt;0,N894*K894/R894,0)*VLOOKUP(B894,'2-Kosten per locatie'!$A$13:$G$46,7,FALSE)</f>
        <v>0</v>
      </c>
      <c r="Q894" s="247">
        <f>IF(M894="nio",0,IF(M894&gt;0,VLOOKUP(H894,'3-Productie normen'!A:K,VLOOKUP(M894,'3-Productie normen'!$B$31:$C$36,2,FALSE),FALSE)))</f>
        <v>0</v>
      </c>
      <c r="R894" s="247">
        <f t="shared" si="42"/>
        <v>0</v>
      </c>
      <c r="S894" s="248">
        <f>VLOOKUP(H894,'3-Productie normen'!A:N,11,FALSE)</f>
        <v>0</v>
      </c>
      <c r="T894" s="248"/>
      <c r="V894" s="249">
        <f t="shared" si="44"/>
        <v>4293.12</v>
      </c>
    </row>
    <row r="895" spans="1:22" ht="14.15" customHeight="1">
      <c r="A895" s="67">
        <v>895</v>
      </c>
      <c r="B895" s="450" t="s">
        <v>128</v>
      </c>
      <c r="C895" s="450" t="s">
        <v>129</v>
      </c>
      <c r="D895" s="219" t="s">
        <v>12</v>
      </c>
      <c r="E895" s="243" t="s">
        <v>857</v>
      </c>
      <c r="F895" s="244" t="s">
        <v>858</v>
      </c>
      <c r="G895" s="481" t="s">
        <v>465</v>
      </c>
      <c r="H895" s="230" t="s">
        <v>227</v>
      </c>
      <c r="I895" s="65" t="s">
        <v>323</v>
      </c>
      <c r="J895" s="316" t="s">
        <v>324</v>
      </c>
      <c r="K895" s="245">
        <v>53.28</v>
      </c>
      <c r="L895" s="246">
        <f t="shared" si="43"/>
        <v>255</v>
      </c>
      <c r="M895" s="188">
        <v>255</v>
      </c>
      <c r="N895" s="188"/>
      <c r="O895" s="187" t="e">
        <f>IF(M895="nio",0,IF(M895&gt;0,M895*K895/Q895,0))*VLOOKUP(B895,'2-Kosten per locatie'!$A$13:$G$46,7,FALSE)</f>
        <v>#DIV/0!</v>
      </c>
      <c r="P895" s="187">
        <f>IF(N895&gt;0,N895*K895/R895,0)*VLOOKUP(B895,'2-Kosten per locatie'!$A$13:$G$46,7,FALSE)</f>
        <v>0</v>
      </c>
      <c r="Q895" s="247">
        <f>IF(M895="nio",0,IF(M895&gt;0,VLOOKUP(H895,'3-Productie normen'!A:K,VLOOKUP(M895,'3-Productie normen'!$B$31:$C$36,2,FALSE),FALSE)))</f>
        <v>0</v>
      </c>
      <c r="R895" s="247">
        <f t="shared" si="42"/>
        <v>0</v>
      </c>
      <c r="S895" s="248">
        <f>VLOOKUP(H895,'3-Productie normen'!A:N,11,FALSE)</f>
        <v>0</v>
      </c>
      <c r="T895" s="248"/>
      <c r="V895" s="249">
        <f t="shared" si="44"/>
        <v>13586.4</v>
      </c>
    </row>
    <row r="896" spans="1:22" ht="14.15" customHeight="1">
      <c r="A896" s="67">
        <v>896</v>
      </c>
      <c r="B896" s="450" t="s">
        <v>128</v>
      </c>
      <c r="C896" s="450" t="s">
        <v>129</v>
      </c>
      <c r="D896" s="219" t="s">
        <v>12</v>
      </c>
      <c r="E896" s="243" t="s">
        <v>857</v>
      </c>
      <c r="F896" s="244" t="s">
        <v>859</v>
      </c>
      <c r="G896" s="481" t="s">
        <v>470</v>
      </c>
      <c r="H896" s="230" t="s">
        <v>227</v>
      </c>
      <c r="I896" s="65" t="s">
        <v>374</v>
      </c>
      <c r="J896" s="316" t="s">
        <v>276</v>
      </c>
      <c r="K896" s="245">
        <v>12.92</v>
      </c>
      <c r="L896" s="246">
        <f t="shared" si="43"/>
        <v>255</v>
      </c>
      <c r="M896" s="188">
        <v>255</v>
      </c>
      <c r="N896" s="188"/>
      <c r="O896" s="187" t="e">
        <f>IF(M896="nio",0,IF(M896&gt;0,M896*K896/Q896,0))*VLOOKUP(B896,'2-Kosten per locatie'!$A$13:$G$46,7,FALSE)</f>
        <v>#DIV/0!</v>
      </c>
      <c r="P896" s="187">
        <f>IF(N896&gt;0,N896*K896/R896,0)*VLOOKUP(B896,'2-Kosten per locatie'!$A$13:$G$46,7,FALSE)</f>
        <v>0</v>
      </c>
      <c r="Q896" s="247">
        <f>IF(M896="nio",0,IF(M896&gt;0,VLOOKUP(H896,'3-Productie normen'!A:K,VLOOKUP(M896,'3-Productie normen'!$B$31:$C$36,2,FALSE),FALSE)))</f>
        <v>0</v>
      </c>
      <c r="R896" s="247">
        <f t="shared" si="42"/>
        <v>0</v>
      </c>
      <c r="S896" s="248">
        <f>VLOOKUP(H896,'3-Productie normen'!A:N,11,FALSE)</f>
        <v>0</v>
      </c>
      <c r="T896" s="248"/>
      <c r="V896" s="249">
        <f t="shared" si="44"/>
        <v>3294.6</v>
      </c>
    </row>
    <row r="897" spans="1:22" ht="14.15" customHeight="1">
      <c r="A897" s="67">
        <v>897</v>
      </c>
      <c r="B897" s="450" t="s">
        <v>128</v>
      </c>
      <c r="C897" s="450" t="s">
        <v>129</v>
      </c>
      <c r="D897" s="219" t="s">
        <v>12</v>
      </c>
      <c r="E897" s="243" t="s">
        <v>857</v>
      </c>
      <c r="F897" s="244" t="s">
        <v>860</v>
      </c>
      <c r="G897" s="481" t="s">
        <v>353</v>
      </c>
      <c r="H897" s="230" t="s">
        <v>244</v>
      </c>
      <c r="I897" s="65" t="s">
        <v>374</v>
      </c>
      <c r="J897" s="316" t="s">
        <v>279</v>
      </c>
      <c r="K897" s="245">
        <v>8</v>
      </c>
      <c r="L897" s="246">
        <f t="shared" si="43"/>
        <v>0</v>
      </c>
      <c r="M897" s="188" t="s">
        <v>279</v>
      </c>
      <c r="N897" s="188"/>
      <c r="O897" s="187">
        <f>IF(M897="nio",0,IF(M897&gt;0,M897*K897/Q897,0))*VLOOKUP(B897,'2-Kosten per locatie'!$A$13:$G$46,7,FALSE)</f>
        <v>0</v>
      </c>
      <c r="P897" s="187">
        <f>IF(N897&gt;0,N897*K897/R897,0)*VLOOKUP(B897,'2-Kosten per locatie'!$A$13:$G$46,7,FALSE)</f>
        <v>0</v>
      </c>
      <c r="Q897" s="247">
        <f>IF(M897="nio",0,IF(M897&gt;0,VLOOKUP(H897,'3-Productie normen'!A:K,VLOOKUP(M897,'3-Productie normen'!$B$31:$C$36,2,FALSE),FALSE)))</f>
        <v>0</v>
      </c>
      <c r="R897" s="247">
        <f t="shared" si="42"/>
        <v>0</v>
      </c>
      <c r="S897" s="248">
        <f>VLOOKUP(H897,'3-Productie normen'!A:N,11,FALSE)</f>
        <v>0</v>
      </c>
      <c r="T897" s="248"/>
      <c r="V897" s="249">
        <f t="shared" si="44"/>
        <v>0</v>
      </c>
    </row>
    <row r="898" spans="1:22" ht="14.15" customHeight="1">
      <c r="A898" s="67">
        <v>898</v>
      </c>
      <c r="B898" s="450" t="s">
        <v>128</v>
      </c>
      <c r="C898" s="450" t="s">
        <v>129</v>
      </c>
      <c r="D898" s="219" t="s">
        <v>12</v>
      </c>
      <c r="E898" s="243" t="s">
        <v>857</v>
      </c>
      <c r="F898" s="244" t="s">
        <v>861</v>
      </c>
      <c r="G898" s="481" t="s">
        <v>283</v>
      </c>
      <c r="H898" s="230" t="s">
        <v>232</v>
      </c>
      <c r="I898" s="65" t="s">
        <v>374</v>
      </c>
      <c r="J898" s="316" t="s">
        <v>276</v>
      </c>
      <c r="K898" s="245">
        <v>10.32</v>
      </c>
      <c r="L898" s="246">
        <f t="shared" si="43"/>
        <v>255</v>
      </c>
      <c r="M898" s="188">
        <v>255</v>
      </c>
      <c r="N898" s="188"/>
      <c r="O898" s="187" t="e">
        <f>IF(M898="nio",0,IF(M898&gt;0,M898*K898/Q898,0))*VLOOKUP(B898,'2-Kosten per locatie'!$A$13:$G$46,7,FALSE)</f>
        <v>#DIV/0!</v>
      </c>
      <c r="P898" s="187">
        <f>IF(N898&gt;0,N898*K898/R898,0)*VLOOKUP(B898,'2-Kosten per locatie'!$A$13:$G$46,7,FALSE)</f>
        <v>0</v>
      </c>
      <c r="Q898" s="247">
        <f>IF(M898="nio",0,IF(M898&gt;0,VLOOKUP(H898,'3-Productie normen'!A:K,VLOOKUP(M898,'3-Productie normen'!$B$31:$C$36,2,FALSE),FALSE)))</f>
        <v>0</v>
      </c>
      <c r="R898" s="247">
        <f t="shared" si="42"/>
        <v>0</v>
      </c>
      <c r="S898" s="248">
        <f>VLOOKUP(H898,'3-Productie normen'!A:N,11,FALSE)</f>
        <v>0</v>
      </c>
      <c r="T898" s="248"/>
      <c r="V898" s="249">
        <f t="shared" si="44"/>
        <v>2631.6</v>
      </c>
    </row>
    <row r="899" spans="1:22" ht="14.15" customHeight="1">
      <c r="A899" s="67">
        <v>899</v>
      </c>
      <c r="B899" s="450" t="s">
        <v>128</v>
      </c>
      <c r="C899" s="450" t="s">
        <v>129</v>
      </c>
      <c r="D899" s="219" t="s">
        <v>12</v>
      </c>
      <c r="E899" s="243" t="s">
        <v>857</v>
      </c>
      <c r="F899" s="244" t="s">
        <v>862</v>
      </c>
      <c r="G899" s="481" t="s">
        <v>559</v>
      </c>
      <c r="H899" s="230" t="s">
        <v>232</v>
      </c>
      <c r="I899" s="65" t="s">
        <v>374</v>
      </c>
      <c r="J899" s="316" t="s">
        <v>276</v>
      </c>
      <c r="K899" s="245">
        <v>10.92</v>
      </c>
      <c r="L899" s="246">
        <f t="shared" si="43"/>
        <v>255</v>
      </c>
      <c r="M899" s="188">
        <v>255</v>
      </c>
      <c r="N899" s="188"/>
      <c r="O899" s="187" t="e">
        <f>IF(M899="nio",0,IF(M899&gt;0,M899*K899/Q899,0))*VLOOKUP(B899,'2-Kosten per locatie'!$A$13:$G$46,7,FALSE)</f>
        <v>#DIV/0!</v>
      </c>
      <c r="P899" s="187">
        <f>IF(N899&gt;0,N899*K899/R899,0)*VLOOKUP(B899,'2-Kosten per locatie'!$A$13:$G$46,7,FALSE)</f>
        <v>0</v>
      </c>
      <c r="Q899" s="247">
        <f>IF(M899="nio",0,IF(M899&gt;0,VLOOKUP(H899,'3-Productie normen'!A:K,VLOOKUP(M899,'3-Productie normen'!$B$31:$C$36,2,FALSE),FALSE)))</f>
        <v>0</v>
      </c>
      <c r="R899" s="247">
        <f t="shared" si="42"/>
        <v>0</v>
      </c>
      <c r="S899" s="248">
        <f>VLOOKUP(H899,'3-Productie normen'!A:N,11,FALSE)</f>
        <v>0</v>
      </c>
      <c r="T899" s="248"/>
      <c r="V899" s="249">
        <f t="shared" si="44"/>
        <v>2784.6</v>
      </c>
    </row>
    <row r="900" spans="1:22" ht="14.15" customHeight="1">
      <c r="A900" s="67">
        <v>900</v>
      </c>
      <c r="B900" s="450" t="s">
        <v>128</v>
      </c>
      <c r="C900" s="450" t="s">
        <v>129</v>
      </c>
      <c r="D900" s="219" t="s">
        <v>12</v>
      </c>
      <c r="E900" s="243" t="s">
        <v>857</v>
      </c>
      <c r="F900" s="244" t="s">
        <v>863</v>
      </c>
      <c r="G900" s="481" t="s">
        <v>864</v>
      </c>
      <c r="H900" s="230" t="s">
        <v>227</v>
      </c>
      <c r="I900" s="65" t="s">
        <v>323</v>
      </c>
      <c r="J900" s="316" t="s">
        <v>324</v>
      </c>
      <c r="K900" s="245">
        <v>7.8</v>
      </c>
      <c r="L900" s="246">
        <f t="shared" si="43"/>
        <v>255</v>
      </c>
      <c r="M900" s="188">
        <v>255</v>
      </c>
      <c r="N900" s="188"/>
      <c r="O900" s="187" t="e">
        <f>IF(M900="nio",0,IF(M900&gt;0,M900*K900/Q900,0))*VLOOKUP(B900,'2-Kosten per locatie'!$A$13:$G$46,7,FALSE)</f>
        <v>#DIV/0!</v>
      </c>
      <c r="P900" s="187">
        <f>IF(N900&gt;0,N900*K900/R900,0)*VLOOKUP(B900,'2-Kosten per locatie'!$A$13:$G$46,7,FALSE)</f>
        <v>0</v>
      </c>
      <c r="Q900" s="247">
        <f>IF(M900="nio",0,IF(M900&gt;0,VLOOKUP(H900,'3-Productie normen'!A:K,VLOOKUP(M900,'3-Productie normen'!$B$31:$C$36,2,FALSE),FALSE)))</f>
        <v>0</v>
      </c>
      <c r="R900" s="247">
        <f t="shared" si="42"/>
        <v>0</v>
      </c>
      <c r="S900" s="248">
        <f>VLOOKUP(H900,'3-Productie normen'!A:N,11,FALSE)</f>
        <v>0</v>
      </c>
      <c r="T900" s="248"/>
      <c r="V900" s="249">
        <f t="shared" si="44"/>
        <v>1989</v>
      </c>
    </row>
    <row r="901" spans="1:22" ht="14.15" customHeight="1">
      <c r="A901" s="67">
        <v>901</v>
      </c>
      <c r="B901" s="450" t="s">
        <v>128</v>
      </c>
      <c r="C901" s="450" t="s">
        <v>129</v>
      </c>
      <c r="D901" s="219" t="s">
        <v>12</v>
      </c>
      <c r="E901" s="243" t="s">
        <v>857</v>
      </c>
      <c r="F901" s="244" t="s">
        <v>865</v>
      </c>
      <c r="G901" s="481" t="s">
        <v>465</v>
      </c>
      <c r="H901" s="230" t="s">
        <v>227</v>
      </c>
      <c r="I901" s="65" t="s">
        <v>323</v>
      </c>
      <c r="J901" s="316" t="s">
        <v>324</v>
      </c>
      <c r="K901" s="245">
        <v>47.36</v>
      </c>
      <c r="L901" s="246">
        <f t="shared" si="43"/>
        <v>255</v>
      </c>
      <c r="M901" s="188">
        <v>255</v>
      </c>
      <c r="N901" s="188"/>
      <c r="O901" s="187" t="e">
        <f>IF(M901="nio",0,IF(M901&gt;0,M901*K901/Q901,0))*VLOOKUP(B901,'2-Kosten per locatie'!$A$13:$G$46,7,FALSE)</f>
        <v>#DIV/0!</v>
      </c>
      <c r="P901" s="187">
        <f>IF(N901&gt;0,N901*K901/R901,0)*VLOOKUP(B901,'2-Kosten per locatie'!$A$13:$G$46,7,FALSE)</f>
        <v>0</v>
      </c>
      <c r="Q901" s="247">
        <f>IF(M901="nio",0,IF(M901&gt;0,VLOOKUP(H901,'3-Productie normen'!A:K,VLOOKUP(M901,'3-Productie normen'!$B$31:$C$36,2,FALSE),FALSE)))</f>
        <v>0</v>
      </c>
      <c r="R901" s="247">
        <f t="shared" si="42"/>
        <v>0</v>
      </c>
      <c r="S901" s="248">
        <f>VLOOKUP(H901,'3-Productie normen'!A:N,11,FALSE)</f>
        <v>0</v>
      </c>
      <c r="T901" s="248"/>
      <c r="V901" s="249">
        <f t="shared" si="44"/>
        <v>12076.8</v>
      </c>
    </row>
    <row r="902" spans="1:22" ht="14.15" customHeight="1">
      <c r="A902" s="67">
        <v>902</v>
      </c>
      <c r="B902" s="450" t="s">
        <v>128</v>
      </c>
      <c r="C902" s="450" t="s">
        <v>129</v>
      </c>
      <c r="D902" s="219" t="s">
        <v>12</v>
      </c>
      <c r="E902" s="243" t="s">
        <v>857</v>
      </c>
      <c r="F902" s="244" t="s">
        <v>866</v>
      </c>
      <c r="G902" s="481" t="s">
        <v>373</v>
      </c>
      <c r="H902" s="230" t="s">
        <v>240</v>
      </c>
      <c r="I902" s="65" t="s">
        <v>374</v>
      </c>
      <c r="J902" s="316" t="s">
        <v>286</v>
      </c>
      <c r="K902" s="245">
        <v>3.52</v>
      </c>
      <c r="L902" s="246">
        <f t="shared" si="43"/>
        <v>510</v>
      </c>
      <c r="M902" s="188">
        <v>255</v>
      </c>
      <c r="N902" s="188">
        <v>255</v>
      </c>
      <c r="O902" s="187" t="e">
        <f>IF(M902="nio",0,IF(M902&gt;0,M902*K902/Q902,0))*VLOOKUP(B902,'2-Kosten per locatie'!$A$13:$G$46,7,FALSE)</f>
        <v>#DIV/0!</v>
      </c>
      <c r="P902" s="187" t="e">
        <f>IF(N902&gt;0,N902*K902/R902,0)*VLOOKUP(B902,'2-Kosten per locatie'!$A$13:$G$46,7,FALSE)</f>
        <v>#DIV/0!</v>
      </c>
      <c r="Q902" s="247">
        <f>IF(M902="nio",0,IF(M902&gt;0,VLOOKUP(H902,'3-Productie normen'!A:K,VLOOKUP(M902,'3-Productie normen'!$B$31:$C$36,2,FALSE),FALSE)))</f>
        <v>0</v>
      </c>
      <c r="R902" s="247">
        <f t="shared" ref="R902:R965" si="45">IF(N902&gt;0,Q902*$R$8,0)</f>
        <v>0</v>
      </c>
      <c r="S902" s="248">
        <f>VLOOKUP(H902,'3-Productie normen'!A:N,11,FALSE)</f>
        <v>0</v>
      </c>
      <c r="T902" s="248"/>
      <c r="V902" s="249">
        <f t="shared" si="44"/>
        <v>1795.2</v>
      </c>
    </row>
    <row r="903" spans="1:22" ht="14.15" customHeight="1">
      <c r="A903" s="67">
        <v>903</v>
      </c>
      <c r="B903" s="450" t="s">
        <v>128</v>
      </c>
      <c r="C903" s="450" t="s">
        <v>129</v>
      </c>
      <c r="D903" s="219" t="s">
        <v>12</v>
      </c>
      <c r="E903" s="243" t="s">
        <v>857</v>
      </c>
      <c r="F903" s="244" t="s">
        <v>867</v>
      </c>
      <c r="G903" s="481" t="s">
        <v>373</v>
      </c>
      <c r="H903" s="230" t="s">
        <v>240</v>
      </c>
      <c r="I903" s="65" t="s">
        <v>374</v>
      </c>
      <c r="J903" s="316" t="s">
        <v>286</v>
      </c>
      <c r="K903" s="245">
        <v>4.4800000000000004</v>
      </c>
      <c r="L903" s="246">
        <f t="shared" si="43"/>
        <v>510</v>
      </c>
      <c r="M903" s="188">
        <v>255</v>
      </c>
      <c r="N903" s="188">
        <v>255</v>
      </c>
      <c r="O903" s="187" t="e">
        <f>IF(M903="nio",0,IF(M903&gt;0,M903*K903/Q903,0))*VLOOKUP(B903,'2-Kosten per locatie'!$A$13:$G$46,7,FALSE)</f>
        <v>#DIV/0!</v>
      </c>
      <c r="P903" s="187" t="e">
        <f>IF(N903&gt;0,N903*K903/R903,0)*VLOOKUP(B903,'2-Kosten per locatie'!$A$13:$G$46,7,FALSE)</f>
        <v>#DIV/0!</v>
      </c>
      <c r="Q903" s="247">
        <f>IF(M903="nio",0,IF(M903&gt;0,VLOOKUP(H903,'3-Productie normen'!A:K,VLOOKUP(M903,'3-Productie normen'!$B$31:$C$36,2,FALSE),FALSE)))</f>
        <v>0</v>
      </c>
      <c r="R903" s="247">
        <f t="shared" si="45"/>
        <v>0</v>
      </c>
      <c r="S903" s="248">
        <f>VLOOKUP(H903,'3-Productie normen'!A:N,11,FALSE)</f>
        <v>0</v>
      </c>
      <c r="T903" s="248"/>
      <c r="V903" s="249">
        <f t="shared" si="44"/>
        <v>2284.8000000000002</v>
      </c>
    </row>
    <row r="904" spans="1:22" ht="14.15" customHeight="1">
      <c r="A904" s="67">
        <v>904</v>
      </c>
      <c r="B904" s="450" t="s">
        <v>128</v>
      </c>
      <c r="C904" s="450" t="s">
        <v>129</v>
      </c>
      <c r="D904" s="219" t="s">
        <v>12</v>
      </c>
      <c r="E904" s="243" t="s">
        <v>857</v>
      </c>
      <c r="F904" s="244" t="s">
        <v>868</v>
      </c>
      <c r="G904" s="481" t="s">
        <v>345</v>
      </c>
      <c r="H904" s="230" t="s">
        <v>232</v>
      </c>
      <c r="I904" s="65" t="s">
        <v>374</v>
      </c>
      <c r="J904" s="316" t="s">
        <v>276</v>
      </c>
      <c r="K904" s="245">
        <v>7.48</v>
      </c>
      <c r="L904" s="246">
        <f t="shared" si="43"/>
        <v>255</v>
      </c>
      <c r="M904" s="188">
        <v>255</v>
      </c>
      <c r="N904" s="188"/>
      <c r="O904" s="187" t="e">
        <f>IF(M904="nio",0,IF(M904&gt;0,M904*K904/Q904,0))*VLOOKUP(B904,'2-Kosten per locatie'!$A$13:$G$46,7,FALSE)</f>
        <v>#DIV/0!</v>
      </c>
      <c r="P904" s="187">
        <f>IF(N904&gt;0,N904*K904/R904,0)*VLOOKUP(B904,'2-Kosten per locatie'!$A$13:$G$46,7,FALSE)</f>
        <v>0</v>
      </c>
      <c r="Q904" s="247">
        <f>IF(M904="nio",0,IF(M904&gt;0,VLOOKUP(H904,'3-Productie normen'!A:K,VLOOKUP(M904,'3-Productie normen'!$B$31:$C$36,2,FALSE),FALSE)))</f>
        <v>0</v>
      </c>
      <c r="R904" s="247">
        <f t="shared" si="45"/>
        <v>0</v>
      </c>
      <c r="S904" s="248">
        <f>VLOOKUP(H904,'3-Productie normen'!A:N,11,FALSE)</f>
        <v>0</v>
      </c>
      <c r="T904" s="248"/>
      <c r="V904" s="249">
        <f t="shared" si="44"/>
        <v>1907.4</v>
      </c>
    </row>
    <row r="905" spans="1:22" ht="14.15" customHeight="1">
      <c r="A905" s="67">
        <v>905</v>
      </c>
      <c r="B905" s="450" t="s">
        <v>128</v>
      </c>
      <c r="C905" s="450" t="s">
        <v>129</v>
      </c>
      <c r="D905" s="219" t="s">
        <v>12</v>
      </c>
      <c r="E905" s="243" t="s">
        <v>857</v>
      </c>
      <c r="F905" s="244" t="s">
        <v>869</v>
      </c>
      <c r="G905" s="65" t="s">
        <v>242</v>
      </c>
      <c r="H905" s="234" t="s">
        <v>242</v>
      </c>
      <c r="I905" s="65" t="s">
        <v>296</v>
      </c>
      <c r="J905" s="316" t="s">
        <v>297</v>
      </c>
      <c r="K905" s="245">
        <v>20.64</v>
      </c>
      <c r="L905" s="246">
        <f t="shared" si="43"/>
        <v>255</v>
      </c>
      <c r="M905" s="188">
        <v>255</v>
      </c>
      <c r="N905" s="188"/>
      <c r="O905" s="187" t="e">
        <f>IF(M905="nio",0,IF(M905&gt;0,M905*K905/Q905,0))*VLOOKUP(B905,'2-Kosten per locatie'!$A$13:$G$46,7,FALSE)</f>
        <v>#DIV/0!</v>
      </c>
      <c r="P905" s="187">
        <f>IF(N905&gt;0,N905*K905/R905,0)*VLOOKUP(B905,'2-Kosten per locatie'!$A$13:$G$46,7,FALSE)</f>
        <v>0</v>
      </c>
      <c r="Q905" s="247">
        <f>IF(M905="nio",0,IF(M905&gt;0,VLOOKUP(H905,'3-Productie normen'!A:K,VLOOKUP(M905,'3-Productie normen'!$B$31:$C$36,2,FALSE),FALSE)))</f>
        <v>0</v>
      </c>
      <c r="R905" s="247">
        <f t="shared" si="45"/>
        <v>0</v>
      </c>
      <c r="S905" s="248">
        <f>VLOOKUP(H905,'3-Productie normen'!A:N,11,FALSE)</f>
        <v>0</v>
      </c>
      <c r="T905" s="248"/>
      <c r="V905" s="249">
        <f t="shared" si="44"/>
        <v>5263.2</v>
      </c>
    </row>
    <row r="906" spans="1:22" ht="14.15" customHeight="1">
      <c r="A906" s="67">
        <v>906</v>
      </c>
      <c r="B906" s="450" t="s">
        <v>128</v>
      </c>
      <c r="C906" s="450" t="s">
        <v>129</v>
      </c>
      <c r="D906" s="219" t="s">
        <v>12</v>
      </c>
      <c r="E906" s="243" t="s">
        <v>857</v>
      </c>
      <c r="F906" s="244" t="s">
        <v>870</v>
      </c>
      <c r="G906" s="481" t="s">
        <v>465</v>
      </c>
      <c r="H906" s="230" t="s">
        <v>227</v>
      </c>
      <c r="I906" s="65" t="s">
        <v>323</v>
      </c>
      <c r="J906" s="316" t="s">
        <v>324</v>
      </c>
      <c r="K906" s="245">
        <v>34.96</v>
      </c>
      <c r="L906" s="246">
        <f t="shared" ref="L906:L969" si="46">SUM(M906:N906)</f>
        <v>255</v>
      </c>
      <c r="M906" s="188">
        <v>255</v>
      </c>
      <c r="N906" s="188"/>
      <c r="O906" s="187" t="e">
        <f>IF(M906="nio",0,IF(M906&gt;0,M906*K906/Q906,0))*VLOOKUP(B906,'2-Kosten per locatie'!$A$13:$G$46,7,FALSE)</f>
        <v>#DIV/0!</v>
      </c>
      <c r="P906" s="187">
        <f>IF(N906&gt;0,N906*K906/R906,0)*VLOOKUP(B906,'2-Kosten per locatie'!$A$13:$G$46,7,FALSE)</f>
        <v>0</v>
      </c>
      <c r="Q906" s="247">
        <f>IF(M906="nio",0,IF(M906&gt;0,VLOOKUP(H906,'3-Productie normen'!A:K,VLOOKUP(M906,'3-Productie normen'!$B$31:$C$36,2,FALSE),FALSE)))</f>
        <v>0</v>
      </c>
      <c r="R906" s="247">
        <f t="shared" si="45"/>
        <v>0</v>
      </c>
      <c r="S906" s="248">
        <f>VLOOKUP(H906,'3-Productie normen'!A:N,11,FALSE)</f>
        <v>0</v>
      </c>
      <c r="T906" s="248"/>
      <c r="V906" s="249">
        <f t="shared" si="44"/>
        <v>8914.8000000000011</v>
      </c>
    </row>
    <row r="907" spans="1:22" ht="14.15" customHeight="1">
      <c r="A907" s="67">
        <v>907</v>
      </c>
      <c r="B907" s="450" t="s">
        <v>128</v>
      </c>
      <c r="C907" s="450" t="s">
        <v>129</v>
      </c>
      <c r="D907" s="219" t="s">
        <v>12</v>
      </c>
      <c r="E907" s="243" t="s">
        <v>857</v>
      </c>
      <c r="F907" s="244" t="s">
        <v>871</v>
      </c>
      <c r="G907" s="481" t="s">
        <v>465</v>
      </c>
      <c r="H907" s="230" t="s">
        <v>227</v>
      </c>
      <c r="I907" s="65" t="s">
        <v>323</v>
      </c>
      <c r="J907" s="316" t="s">
        <v>324</v>
      </c>
      <c r="K907" s="245">
        <v>40.799999999999997</v>
      </c>
      <c r="L907" s="246">
        <f t="shared" si="46"/>
        <v>255</v>
      </c>
      <c r="M907" s="188">
        <v>255</v>
      </c>
      <c r="N907" s="188"/>
      <c r="O907" s="187" t="e">
        <f>IF(M907="nio",0,IF(M907&gt;0,M907*K907/Q907,0))*VLOOKUP(B907,'2-Kosten per locatie'!$A$13:$G$46,7,FALSE)</f>
        <v>#DIV/0!</v>
      </c>
      <c r="P907" s="187">
        <f>IF(N907&gt;0,N907*K907/R907,0)*VLOOKUP(B907,'2-Kosten per locatie'!$A$13:$G$46,7,FALSE)</f>
        <v>0</v>
      </c>
      <c r="Q907" s="247">
        <f>IF(M907="nio",0,IF(M907&gt;0,VLOOKUP(H907,'3-Productie normen'!A:K,VLOOKUP(M907,'3-Productie normen'!$B$31:$C$36,2,FALSE),FALSE)))</f>
        <v>0</v>
      </c>
      <c r="R907" s="247">
        <f t="shared" si="45"/>
        <v>0</v>
      </c>
      <c r="S907" s="248">
        <f>VLOOKUP(H907,'3-Productie normen'!A:N,11,FALSE)</f>
        <v>0</v>
      </c>
      <c r="T907" s="248"/>
      <c r="V907" s="249">
        <f t="shared" si="44"/>
        <v>10404</v>
      </c>
    </row>
    <row r="908" spans="1:22" ht="14.15" customHeight="1">
      <c r="A908" s="67">
        <v>908</v>
      </c>
      <c r="B908" s="450" t="s">
        <v>128</v>
      </c>
      <c r="C908" s="450" t="s">
        <v>129</v>
      </c>
      <c r="D908" s="219" t="s">
        <v>12</v>
      </c>
      <c r="E908" s="243" t="s">
        <v>857</v>
      </c>
      <c r="F908" s="244" t="s">
        <v>872</v>
      </c>
      <c r="G908" s="481" t="s">
        <v>465</v>
      </c>
      <c r="H908" s="230" t="s">
        <v>227</v>
      </c>
      <c r="I908" s="65" t="s">
        <v>323</v>
      </c>
      <c r="J908" s="316" t="s">
        <v>324</v>
      </c>
      <c r="K908" s="245">
        <v>34.96</v>
      </c>
      <c r="L908" s="246">
        <f t="shared" si="46"/>
        <v>255</v>
      </c>
      <c r="M908" s="188">
        <v>255</v>
      </c>
      <c r="N908" s="188"/>
      <c r="O908" s="187" t="e">
        <f>IF(M908="nio",0,IF(M908&gt;0,M908*K908/Q908,0))*VLOOKUP(B908,'2-Kosten per locatie'!$A$13:$G$46,7,FALSE)</f>
        <v>#DIV/0!</v>
      </c>
      <c r="P908" s="187">
        <f>IF(N908&gt;0,N908*K908/R908,0)*VLOOKUP(B908,'2-Kosten per locatie'!$A$13:$G$46,7,FALSE)</f>
        <v>0</v>
      </c>
      <c r="Q908" s="247">
        <f>IF(M908="nio",0,IF(M908&gt;0,VLOOKUP(H908,'3-Productie normen'!A:K,VLOOKUP(M908,'3-Productie normen'!$B$31:$C$36,2,FALSE),FALSE)))</f>
        <v>0</v>
      </c>
      <c r="R908" s="247">
        <f t="shared" si="45"/>
        <v>0</v>
      </c>
      <c r="S908" s="248">
        <f>VLOOKUP(H908,'3-Productie normen'!A:N,11,FALSE)</f>
        <v>0</v>
      </c>
      <c r="T908" s="248"/>
      <c r="V908" s="249">
        <f t="shared" si="44"/>
        <v>8914.8000000000011</v>
      </c>
    </row>
    <row r="909" spans="1:22" ht="14.15" customHeight="1">
      <c r="A909" s="67">
        <v>909</v>
      </c>
      <c r="B909" s="450" t="s">
        <v>128</v>
      </c>
      <c r="C909" s="450" t="s">
        <v>129</v>
      </c>
      <c r="D909" s="219" t="s">
        <v>12</v>
      </c>
      <c r="E909" s="243" t="s">
        <v>857</v>
      </c>
      <c r="F909" s="244" t="s">
        <v>873</v>
      </c>
      <c r="G909" s="481" t="s">
        <v>283</v>
      </c>
      <c r="H909" s="230" t="s">
        <v>232</v>
      </c>
      <c r="I909" s="65" t="s">
        <v>374</v>
      </c>
      <c r="J909" s="316" t="s">
        <v>276</v>
      </c>
      <c r="K909" s="245">
        <v>11.2</v>
      </c>
      <c r="L909" s="246">
        <f t="shared" si="46"/>
        <v>255</v>
      </c>
      <c r="M909" s="188">
        <v>255</v>
      </c>
      <c r="N909" s="188"/>
      <c r="O909" s="187" t="e">
        <f>IF(M909="nio",0,IF(M909&gt;0,M909*K909/Q909,0))*VLOOKUP(B909,'2-Kosten per locatie'!$A$13:$G$46,7,FALSE)</f>
        <v>#DIV/0!</v>
      </c>
      <c r="P909" s="187">
        <f>IF(N909&gt;0,N909*K909/R909,0)*VLOOKUP(B909,'2-Kosten per locatie'!$A$13:$G$46,7,FALSE)</f>
        <v>0</v>
      </c>
      <c r="Q909" s="247">
        <f>IF(M909="nio",0,IF(M909&gt;0,VLOOKUP(H909,'3-Productie normen'!A:K,VLOOKUP(M909,'3-Productie normen'!$B$31:$C$36,2,FALSE),FALSE)))</f>
        <v>0</v>
      </c>
      <c r="R909" s="247">
        <f t="shared" si="45"/>
        <v>0</v>
      </c>
      <c r="S909" s="248">
        <f>VLOOKUP(H909,'3-Productie normen'!A:N,11,FALSE)</f>
        <v>0</v>
      </c>
      <c r="T909" s="248"/>
      <c r="V909" s="249">
        <f t="shared" si="44"/>
        <v>2856</v>
      </c>
    </row>
    <row r="910" spans="1:22" ht="14.15" customHeight="1">
      <c r="A910" s="67">
        <v>910</v>
      </c>
      <c r="B910" s="450" t="s">
        <v>128</v>
      </c>
      <c r="C910" s="450" t="s">
        <v>129</v>
      </c>
      <c r="D910" s="219" t="s">
        <v>12</v>
      </c>
      <c r="E910" s="243" t="s">
        <v>857</v>
      </c>
      <c r="F910" s="244" t="s">
        <v>874</v>
      </c>
      <c r="G910" s="481" t="s">
        <v>465</v>
      </c>
      <c r="H910" s="230" t="s">
        <v>227</v>
      </c>
      <c r="I910" s="65" t="s">
        <v>323</v>
      </c>
      <c r="J910" s="316" t="s">
        <v>324</v>
      </c>
      <c r="K910" s="245">
        <v>42.319999999999993</v>
      </c>
      <c r="L910" s="246">
        <f t="shared" si="46"/>
        <v>255</v>
      </c>
      <c r="M910" s="188">
        <v>255</v>
      </c>
      <c r="N910" s="188"/>
      <c r="O910" s="187" t="e">
        <f>IF(M910="nio",0,IF(M910&gt;0,M910*K910/Q910,0))*VLOOKUP(B910,'2-Kosten per locatie'!$A$13:$G$46,7,FALSE)</f>
        <v>#DIV/0!</v>
      </c>
      <c r="P910" s="187">
        <f>IF(N910&gt;0,N910*K910/R910,0)*VLOOKUP(B910,'2-Kosten per locatie'!$A$13:$G$46,7,FALSE)</f>
        <v>0</v>
      </c>
      <c r="Q910" s="247">
        <f>IF(M910="nio",0,IF(M910&gt;0,VLOOKUP(H910,'3-Productie normen'!A:K,VLOOKUP(M910,'3-Productie normen'!$B$31:$C$36,2,FALSE),FALSE)))</f>
        <v>0</v>
      </c>
      <c r="R910" s="247">
        <f t="shared" si="45"/>
        <v>0</v>
      </c>
      <c r="S910" s="248">
        <f>VLOOKUP(H910,'3-Productie normen'!A:N,11,FALSE)</f>
        <v>0</v>
      </c>
      <c r="T910" s="248"/>
      <c r="V910" s="249">
        <f t="shared" si="44"/>
        <v>10791.599999999999</v>
      </c>
    </row>
    <row r="911" spans="1:22" ht="14.15" customHeight="1">
      <c r="A911" s="67">
        <v>911</v>
      </c>
      <c r="B911" s="450" t="s">
        <v>128</v>
      </c>
      <c r="C911" s="450" t="s">
        <v>129</v>
      </c>
      <c r="D911" s="219" t="s">
        <v>12</v>
      </c>
      <c r="E911" s="243" t="s">
        <v>857</v>
      </c>
      <c r="F911" s="244" t="s">
        <v>875</v>
      </c>
      <c r="G911" s="481" t="s">
        <v>376</v>
      </c>
      <c r="H911" s="230" t="s">
        <v>243</v>
      </c>
      <c r="I911" s="65" t="s">
        <v>323</v>
      </c>
      <c r="J911" s="316" t="s">
        <v>324</v>
      </c>
      <c r="K911" s="245">
        <v>15.639999999999999</v>
      </c>
      <c r="L911" s="246">
        <f t="shared" si="46"/>
        <v>255</v>
      </c>
      <c r="M911" s="188">
        <v>255</v>
      </c>
      <c r="N911" s="188"/>
      <c r="O911" s="187" t="e">
        <f>IF(M911="nio",0,IF(M911&gt;0,M911*K911/Q911,0))*VLOOKUP(B911,'2-Kosten per locatie'!$A$13:$G$46,7,FALSE)</f>
        <v>#DIV/0!</v>
      </c>
      <c r="P911" s="187">
        <f>IF(N911&gt;0,N911*K911/R911,0)*VLOOKUP(B911,'2-Kosten per locatie'!$A$13:$G$46,7,FALSE)</f>
        <v>0</v>
      </c>
      <c r="Q911" s="247">
        <f>IF(M911="nio",0,IF(M911&gt;0,VLOOKUP(H911,'3-Productie normen'!A:K,VLOOKUP(M911,'3-Productie normen'!$B$31:$C$36,2,FALSE),FALSE)))</f>
        <v>0</v>
      </c>
      <c r="R911" s="247">
        <f t="shared" si="45"/>
        <v>0</v>
      </c>
      <c r="S911" s="248">
        <f>VLOOKUP(H911,'3-Productie normen'!A:N,11,FALSE)</f>
        <v>0</v>
      </c>
      <c r="T911" s="248"/>
      <c r="V911" s="249">
        <f t="shared" si="44"/>
        <v>3988.2</v>
      </c>
    </row>
    <row r="912" spans="1:22" ht="14.15" customHeight="1">
      <c r="A912" s="67">
        <v>912</v>
      </c>
      <c r="B912" s="450" t="s">
        <v>128</v>
      </c>
      <c r="C912" s="450" t="s">
        <v>129</v>
      </c>
      <c r="D912" s="219" t="s">
        <v>12</v>
      </c>
      <c r="E912" s="243" t="s">
        <v>857</v>
      </c>
      <c r="F912" s="244" t="s">
        <v>876</v>
      </c>
      <c r="G912" s="481" t="s">
        <v>376</v>
      </c>
      <c r="H912" s="230" t="s">
        <v>243</v>
      </c>
      <c r="I912" s="65" t="s">
        <v>323</v>
      </c>
      <c r="J912" s="316" t="s">
        <v>324</v>
      </c>
      <c r="K912" s="245">
        <v>15.840000000000002</v>
      </c>
      <c r="L912" s="246">
        <f t="shared" si="46"/>
        <v>255</v>
      </c>
      <c r="M912" s="188">
        <v>255</v>
      </c>
      <c r="N912" s="188"/>
      <c r="O912" s="187" t="e">
        <f>IF(M912="nio",0,IF(M912&gt;0,M912*K912/Q912,0))*VLOOKUP(B912,'2-Kosten per locatie'!$A$13:$G$46,7,FALSE)</f>
        <v>#DIV/0!</v>
      </c>
      <c r="P912" s="187">
        <f>IF(N912&gt;0,N912*K912/R912,0)*VLOOKUP(B912,'2-Kosten per locatie'!$A$13:$G$46,7,FALSE)</f>
        <v>0</v>
      </c>
      <c r="Q912" s="247">
        <f>IF(M912="nio",0,IF(M912&gt;0,VLOOKUP(H912,'3-Productie normen'!A:K,VLOOKUP(M912,'3-Productie normen'!$B$31:$C$36,2,FALSE),FALSE)))</f>
        <v>0</v>
      </c>
      <c r="R912" s="247">
        <f t="shared" si="45"/>
        <v>0</v>
      </c>
      <c r="S912" s="248">
        <f>VLOOKUP(H912,'3-Productie normen'!A:N,11,FALSE)</f>
        <v>0</v>
      </c>
      <c r="T912" s="248"/>
      <c r="V912" s="249">
        <f t="shared" si="44"/>
        <v>4039.2000000000003</v>
      </c>
    </row>
    <row r="913" spans="1:22" ht="14.15" customHeight="1">
      <c r="A913" s="67">
        <v>913</v>
      </c>
      <c r="B913" s="450" t="s">
        <v>128</v>
      </c>
      <c r="C913" s="450" t="s">
        <v>129</v>
      </c>
      <c r="D913" s="219" t="s">
        <v>12</v>
      </c>
      <c r="E913" s="243" t="s">
        <v>857</v>
      </c>
      <c r="F913" s="244" t="s">
        <v>877</v>
      </c>
      <c r="G913" s="481" t="s">
        <v>465</v>
      </c>
      <c r="H913" s="230" t="s">
        <v>227</v>
      </c>
      <c r="I913" s="65" t="s">
        <v>323</v>
      </c>
      <c r="J913" s="316" t="s">
        <v>324</v>
      </c>
      <c r="K913" s="245">
        <v>38.64</v>
      </c>
      <c r="L913" s="246">
        <f t="shared" si="46"/>
        <v>255</v>
      </c>
      <c r="M913" s="188">
        <v>255</v>
      </c>
      <c r="N913" s="188"/>
      <c r="O913" s="187" t="e">
        <f>IF(M913="nio",0,IF(M913&gt;0,M913*K913/Q913,0))*VLOOKUP(B913,'2-Kosten per locatie'!$A$13:$G$46,7,FALSE)</f>
        <v>#DIV/0!</v>
      </c>
      <c r="P913" s="187">
        <f>IF(N913&gt;0,N913*K913/R913,0)*VLOOKUP(B913,'2-Kosten per locatie'!$A$13:$G$46,7,FALSE)</f>
        <v>0</v>
      </c>
      <c r="Q913" s="247">
        <f>IF(M913="nio",0,IF(M913&gt;0,VLOOKUP(H913,'3-Productie normen'!A:K,VLOOKUP(M913,'3-Productie normen'!$B$31:$C$36,2,FALSE),FALSE)))</f>
        <v>0</v>
      </c>
      <c r="R913" s="247">
        <f t="shared" si="45"/>
        <v>0</v>
      </c>
      <c r="S913" s="248">
        <f>VLOOKUP(H913,'3-Productie normen'!A:N,11,FALSE)</f>
        <v>0</v>
      </c>
      <c r="T913" s="248"/>
      <c r="V913" s="249">
        <f t="shared" si="44"/>
        <v>9853.2000000000007</v>
      </c>
    </row>
    <row r="914" spans="1:22" ht="14.15" customHeight="1">
      <c r="A914" s="67">
        <v>914</v>
      </c>
      <c r="B914" s="450" t="s">
        <v>128</v>
      </c>
      <c r="C914" s="450" t="s">
        <v>129</v>
      </c>
      <c r="D914" s="219" t="s">
        <v>12</v>
      </c>
      <c r="E914" s="243" t="s">
        <v>857</v>
      </c>
      <c r="F914" s="244" t="s">
        <v>878</v>
      </c>
      <c r="G914" s="481" t="s">
        <v>465</v>
      </c>
      <c r="H914" s="230" t="s">
        <v>227</v>
      </c>
      <c r="I914" s="65" t="s">
        <v>323</v>
      </c>
      <c r="J914" s="316" t="s">
        <v>324</v>
      </c>
      <c r="K914" s="245">
        <v>58.08</v>
      </c>
      <c r="L914" s="246">
        <f t="shared" si="46"/>
        <v>255</v>
      </c>
      <c r="M914" s="188">
        <v>255</v>
      </c>
      <c r="N914" s="188"/>
      <c r="O914" s="187" t="e">
        <f>IF(M914="nio",0,IF(M914&gt;0,M914*K914/Q914,0))*VLOOKUP(B914,'2-Kosten per locatie'!$A$13:$G$46,7,FALSE)</f>
        <v>#DIV/0!</v>
      </c>
      <c r="P914" s="187">
        <f>IF(N914&gt;0,N914*K914/R914,0)*VLOOKUP(B914,'2-Kosten per locatie'!$A$13:$G$46,7,FALSE)</f>
        <v>0</v>
      </c>
      <c r="Q914" s="247">
        <f>IF(M914="nio",0,IF(M914&gt;0,VLOOKUP(H914,'3-Productie normen'!A:K,VLOOKUP(M914,'3-Productie normen'!$B$31:$C$36,2,FALSE),FALSE)))</f>
        <v>0</v>
      </c>
      <c r="R914" s="247">
        <f t="shared" si="45"/>
        <v>0</v>
      </c>
      <c r="S914" s="248">
        <f>VLOOKUP(H914,'3-Productie normen'!A:N,11,FALSE)</f>
        <v>0</v>
      </c>
      <c r="T914" s="248"/>
      <c r="V914" s="249">
        <f t="shared" si="44"/>
        <v>14810.4</v>
      </c>
    </row>
    <row r="915" spans="1:22" ht="14.15" customHeight="1">
      <c r="A915" s="67">
        <v>915</v>
      </c>
      <c r="B915" s="450" t="s">
        <v>128</v>
      </c>
      <c r="C915" s="450" t="s">
        <v>129</v>
      </c>
      <c r="D915" s="219" t="s">
        <v>12</v>
      </c>
      <c r="E915" s="243" t="s">
        <v>857</v>
      </c>
      <c r="F915" s="244" t="s">
        <v>879</v>
      </c>
      <c r="G915" s="481" t="s">
        <v>283</v>
      </c>
      <c r="H915" s="230" t="s">
        <v>232</v>
      </c>
      <c r="I915" s="65" t="s">
        <v>374</v>
      </c>
      <c r="J915" s="316" t="s">
        <v>276</v>
      </c>
      <c r="K915" s="245">
        <v>14</v>
      </c>
      <c r="L915" s="246">
        <f t="shared" si="46"/>
        <v>208</v>
      </c>
      <c r="M915" s="188">
        <v>208</v>
      </c>
      <c r="N915" s="188"/>
      <c r="O915" s="187" t="e">
        <f>IF(M915="nio",0,IF(M915&gt;0,M915*K915/Q915,0))*VLOOKUP(B915,'2-Kosten per locatie'!$A$13:$G$46,7,FALSE)</f>
        <v>#DIV/0!</v>
      </c>
      <c r="P915" s="187">
        <f>IF(N915&gt;0,N915*K915/R915,0)*VLOOKUP(B915,'2-Kosten per locatie'!$A$13:$G$46,7,FALSE)</f>
        <v>0</v>
      </c>
      <c r="Q915" s="247">
        <f>IF(M915="nio",0,IF(M915&gt;0,VLOOKUP(H915,'3-Productie normen'!A:K,VLOOKUP(M915,'3-Productie normen'!$B$31:$C$36,2,FALSE),FALSE)))</f>
        <v>0</v>
      </c>
      <c r="R915" s="247">
        <f t="shared" si="45"/>
        <v>0</v>
      </c>
      <c r="S915" s="248">
        <f>VLOOKUP(H915,'3-Productie normen'!A:N,11,FALSE)</f>
        <v>0</v>
      </c>
      <c r="T915" s="248"/>
      <c r="V915" s="249">
        <f t="shared" si="44"/>
        <v>2912</v>
      </c>
    </row>
    <row r="916" spans="1:22" ht="14.15" customHeight="1">
      <c r="A916" s="67">
        <v>916</v>
      </c>
      <c r="B916" s="450" t="s">
        <v>128</v>
      </c>
      <c r="C916" s="450" t="s">
        <v>129</v>
      </c>
      <c r="D916" s="219" t="s">
        <v>12</v>
      </c>
      <c r="E916" s="243" t="s">
        <v>857</v>
      </c>
      <c r="F916" s="244" t="s">
        <v>880</v>
      </c>
      <c r="G916" s="481" t="s">
        <v>353</v>
      </c>
      <c r="H916" s="230" t="s">
        <v>244</v>
      </c>
      <c r="I916" s="65" t="s">
        <v>374</v>
      </c>
      <c r="J916" s="316" t="s">
        <v>279</v>
      </c>
      <c r="K916" s="245">
        <v>6.4</v>
      </c>
      <c r="L916" s="246">
        <f t="shared" si="46"/>
        <v>0</v>
      </c>
      <c r="M916" s="188" t="s">
        <v>279</v>
      </c>
      <c r="N916" s="188"/>
      <c r="O916" s="187">
        <f>IF(M916="nio",0,IF(M916&gt;0,M916*K916/Q916,0))*VLOOKUP(B916,'2-Kosten per locatie'!$A$13:$G$46,7,FALSE)</f>
        <v>0</v>
      </c>
      <c r="P916" s="187">
        <f>IF(N916&gt;0,N916*K916/R916,0)*VLOOKUP(B916,'2-Kosten per locatie'!$A$13:$G$46,7,FALSE)</f>
        <v>0</v>
      </c>
      <c r="Q916" s="247">
        <f>IF(M916="nio",0,IF(M916&gt;0,VLOOKUP(H916,'3-Productie normen'!A:K,VLOOKUP(M916,'3-Productie normen'!$B$31:$C$36,2,FALSE),FALSE)))</f>
        <v>0</v>
      </c>
      <c r="R916" s="247">
        <f t="shared" si="45"/>
        <v>0</v>
      </c>
      <c r="S916" s="248">
        <f>VLOOKUP(H916,'3-Productie normen'!A:N,11,FALSE)</f>
        <v>0</v>
      </c>
      <c r="T916" s="248"/>
      <c r="V916" s="249">
        <f t="shared" si="44"/>
        <v>0</v>
      </c>
    </row>
    <row r="917" spans="1:22" ht="14.15" customHeight="1">
      <c r="A917" s="67">
        <v>917</v>
      </c>
      <c r="B917" s="450" t="s">
        <v>128</v>
      </c>
      <c r="C917" s="450" t="s">
        <v>129</v>
      </c>
      <c r="D917" s="219" t="s">
        <v>12</v>
      </c>
      <c r="E917" s="243" t="s">
        <v>857</v>
      </c>
      <c r="F917" s="244" t="s">
        <v>881</v>
      </c>
      <c r="G917" s="481" t="s">
        <v>393</v>
      </c>
      <c r="H917" s="230" t="s">
        <v>232</v>
      </c>
      <c r="I917" s="65" t="s">
        <v>374</v>
      </c>
      <c r="J917" s="316" t="s">
        <v>276</v>
      </c>
      <c r="K917" s="245">
        <v>2.8</v>
      </c>
      <c r="L917" s="246">
        <f t="shared" si="46"/>
        <v>208</v>
      </c>
      <c r="M917" s="188">
        <v>208</v>
      </c>
      <c r="N917" s="188"/>
      <c r="O917" s="187" t="e">
        <f>IF(M917="nio",0,IF(M917&gt;0,M917*K917/Q917,0))*VLOOKUP(B917,'2-Kosten per locatie'!$A$13:$G$46,7,FALSE)</f>
        <v>#DIV/0!</v>
      </c>
      <c r="P917" s="187">
        <f>IF(N917&gt;0,N917*K917/R917,0)*VLOOKUP(B917,'2-Kosten per locatie'!$A$13:$G$46,7,FALSE)</f>
        <v>0</v>
      </c>
      <c r="Q917" s="247">
        <f>IF(M917="nio",0,IF(M917&gt;0,VLOOKUP(H917,'3-Productie normen'!A:K,VLOOKUP(M917,'3-Productie normen'!$B$31:$C$36,2,FALSE),FALSE)))</f>
        <v>0</v>
      </c>
      <c r="R917" s="247">
        <f t="shared" si="45"/>
        <v>0</v>
      </c>
      <c r="S917" s="248">
        <f>VLOOKUP(H917,'3-Productie normen'!A:N,11,FALSE)</f>
        <v>0</v>
      </c>
      <c r="T917" s="248"/>
      <c r="V917" s="249">
        <f t="shared" si="44"/>
        <v>582.4</v>
      </c>
    </row>
    <row r="918" spans="1:22" ht="14.15" customHeight="1">
      <c r="A918" s="67">
        <v>918</v>
      </c>
      <c r="B918" s="450" t="s">
        <v>128</v>
      </c>
      <c r="C918" s="450" t="s">
        <v>129</v>
      </c>
      <c r="D918" s="219" t="s">
        <v>12</v>
      </c>
      <c r="E918" s="243" t="s">
        <v>857</v>
      </c>
      <c r="F918" s="244" t="s">
        <v>882</v>
      </c>
      <c r="G918" s="481" t="s">
        <v>376</v>
      </c>
      <c r="H918" s="230" t="s">
        <v>243</v>
      </c>
      <c r="I918" s="65" t="s">
        <v>323</v>
      </c>
      <c r="J918" s="316" t="s">
        <v>324</v>
      </c>
      <c r="K918" s="245">
        <v>18.239999999999998</v>
      </c>
      <c r="L918" s="246">
        <f t="shared" si="46"/>
        <v>208</v>
      </c>
      <c r="M918" s="188">
        <v>208</v>
      </c>
      <c r="N918" s="188"/>
      <c r="O918" s="187" t="e">
        <f>IF(M918="nio",0,IF(M918&gt;0,M918*K918/Q918,0))*VLOOKUP(B918,'2-Kosten per locatie'!$A$13:$G$46,7,FALSE)</f>
        <v>#DIV/0!</v>
      </c>
      <c r="P918" s="187">
        <f>IF(N918&gt;0,N918*K918/R918,0)*VLOOKUP(B918,'2-Kosten per locatie'!$A$13:$G$46,7,FALSE)</f>
        <v>0</v>
      </c>
      <c r="Q918" s="247">
        <f>IF(M918="nio",0,IF(M918&gt;0,VLOOKUP(H918,'3-Productie normen'!A:K,VLOOKUP(M918,'3-Productie normen'!$B$31:$C$36,2,FALSE),FALSE)))</f>
        <v>0</v>
      </c>
      <c r="R918" s="247">
        <f t="shared" si="45"/>
        <v>0</v>
      </c>
      <c r="S918" s="248">
        <f>VLOOKUP(H918,'3-Productie normen'!A:N,11,FALSE)</f>
        <v>0</v>
      </c>
      <c r="T918" s="248"/>
      <c r="V918" s="249">
        <f t="shared" si="44"/>
        <v>3793.9199999999996</v>
      </c>
    </row>
    <row r="919" spans="1:22" ht="14.15" customHeight="1">
      <c r="A919" s="67">
        <v>919</v>
      </c>
      <c r="B919" s="450" t="s">
        <v>128</v>
      </c>
      <c r="C919" s="450" t="s">
        <v>129</v>
      </c>
      <c r="D919" s="219" t="s">
        <v>12</v>
      </c>
      <c r="E919" s="243" t="s">
        <v>857</v>
      </c>
      <c r="F919" s="244" t="s">
        <v>883</v>
      </c>
      <c r="G919" s="481" t="s">
        <v>394</v>
      </c>
      <c r="H919" s="449" t="s">
        <v>237</v>
      </c>
      <c r="I919" s="65" t="s">
        <v>374</v>
      </c>
      <c r="J919" s="316" t="s">
        <v>276</v>
      </c>
      <c r="K919" s="245">
        <v>12.8</v>
      </c>
      <c r="L919" s="246">
        <f t="shared" si="46"/>
        <v>208</v>
      </c>
      <c r="M919" s="188">
        <v>208</v>
      </c>
      <c r="N919" s="188"/>
      <c r="O919" s="187" t="e">
        <f>IF(M919="nio",0,IF(M919&gt;0,M919*K919/Q919,0))*VLOOKUP(B919,'2-Kosten per locatie'!$A$13:$G$46,7,FALSE)</f>
        <v>#DIV/0!</v>
      </c>
      <c r="P919" s="187">
        <f>IF(N919&gt;0,N919*K919/R919,0)*VLOOKUP(B919,'2-Kosten per locatie'!$A$13:$G$46,7,FALSE)</f>
        <v>0</v>
      </c>
      <c r="Q919" s="247">
        <f>IF(M919="nio",0,IF(M919&gt;0,VLOOKUP(H919,'3-Productie normen'!A:K,VLOOKUP(M919,'3-Productie normen'!$B$31:$C$36,2,FALSE),FALSE)))</f>
        <v>0</v>
      </c>
      <c r="R919" s="247">
        <f t="shared" si="45"/>
        <v>0</v>
      </c>
      <c r="S919" s="248">
        <f>VLOOKUP(H919,'3-Productie normen'!A:N,11,FALSE)</f>
        <v>0</v>
      </c>
      <c r="T919" s="248"/>
      <c r="V919" s="249">
        <f t="shared" si="44"/>
        <v>2662.4</v>
      </c>
    </row>
    <row r="920" spans="1:22" ht="14.15" customHeight="1">
      <c r="A920" s="67">
        <v>920</v>
      </c>
      <c r="B920" s="450" t="s">
        <v>128</v>
      </c>
      <c r="C920" s="450" t="s">
        <v>129</v>
      </c>
      <c r="D920" s="219" t="s">
        <v>12</v>
      </c>
      <c r="E920" s="243" t="s">
        <v>857</v>
      </c>
      <c r="F920" s="244" t="s">
        <v>884</v>
      </c>
      <c r="G920" s="481" t="s">
        <v>654</v>
      </c>
      <c r="H920" s="230" t="s">
        <v>243</v>
      </c>
      <c r="I920" s="65" t="s">
        <v>374</v>
      </c>
      <c r="J920" s="316" t="s">
        <v>276</v>
      </c>
      <c r="K920" s="245">
        <v>16.64</v>
      </c>
      <c r="L920" s="246">
        <f t="shared" si="46"/>
        <v>208</v>
      </c>
      <c r="M920" s="188">
        <v>208</v>
      </c>
      <c r="N920" s="188"/>
      <c r="O920" s="187" t="e">
        <f>IF(M920="nio",0,IF(M920&gt;0,M920*K920/Q920,0))*VLOOKUP(B920,'2-Kosten per locatie'!$A$13:$G$46,7,FALSE)</f>
        <v>#DIV/0!</v>
      </c>
      <c r="P920" s="187">
        <f>IF(N920&gt;0,N920*K920/R920,0)*VLOOKUP(B920,'2-Kosten per locatie'!$A$13:$G$46,7,FALSE)</f>
        <v>0</v>
      </c>
      <c r="Q920" s="247">
        <f>IF(M920="nio",0,IF(M920&gt;0,VLOOKUP(H920,'3-Productie normen'!A:K,VLOOKUP(M920,'3-Productie normen'!$B$31:$C$36,2,FALSE),FALSE)))</f>
        <v>0</v>
      </c>
      <c r="R920" s="247">
        <f t="shared" si="45"/>
        <v>0</v>
      </c>
      <c r="S920" s="248">
        <f>VLOOKUP(H920,'3-Productie normen'!A:N,11,FALSE)</f>
        <v>0</v>
      </c>
      <c r="T920" s="248"/>
      <c r="V920" s="249">
        <f t="shared" si="44"/>
        <v>3461.12</v>
      </c>
    </row>
    <row r="921" spans="1:22" ht="14.15" customHeight="1">
      <c r="A921" s="67">
        <v>921</v>
      </c>
      <c r="B921" s="450" t="s">
        <v>128</v>
      </c>
      <c r="C921" s="450" t="s">
        <v>129</v>
      </c>
      <c r="D921" s="219" t="s">
        <v>12</v>
      </c>
      <c r="E921" s="243" t="s">
        <v>857</v>
      </c>
      <c r="F921" s="244" t="s">
        <v>885</v>
      </c>
      <c r="G921" s="481" t="s">
        <v>470</v>
      </c>
      <c r="H921" s="230" t="s">
        <v>227</v>
      </c>
      <c r="I921" s="65" t="s">
        <v>374</v>
      </c>
      <c r="J921" s="316" t="s">
        <v>276</v>
      </c>
      <c r="K921" s="245">
        <v>6.72</v>
      </c>
      <c r="L921" s="246">
        <f t="shared" si="46"/>
        <v>208</v>
      </c>
      <c r="M921" s="188">
        <v>208</v>
      </c>
      <c r="N921" s="188"/>
      <c r="O921" s="187" t="e">
        <f>IF(M921="nio",0,IF(M921&gt;0,M921*K921/Q921,0))*VLOOKUP(B921,'2-Kosten per locatie'!$A$13:$G$46,7,FALSE)</f>
        <v>#DIV/0!</v>
      </c>
      <c r="P921" s="187">
        <f>IF(N921&gt;0,N921*K921/R921,0)*VLOOKUP(B921,'2-Kosten per locatie'!$A$13:$G$46,7,FALSE)</f>
        <v>0</v>
      </c>
      <c r="Q921" s="247">
        <f>IF(M921="nio",0,IF(M921&gt;0,VLOOKUP(H921,'3-Productie normen'!A:K,VLOOKUP(M921,'3-Productie normen'!$B$31:$C$36,2,FALSE),FALSE)))</f>
        <v>0</v>
      </c>
      <c r="R921" s="247">
        <f t="shared" si="45"/>
        <v>0</v>
      </c>
      <c r="S921" s="248">
        <f>VLOOKUP(H921,'3-Productie normen'!A:N,11,FALSE)</f>
        <v>0</v>
      </c>
      <c r="T921" s="248"/>
      <c r="V921" s="249">
        <f t="shared" si="44"/>
        <v>1397.76</v>
      </c>
    </row>
    <row r="922" spans="1:22" ht="14.15" customHeight="1">
      <c r="A922" s="67">
        <v>922</v>
      </c>
      <c r="B922" s="450" t="s">
        <v>128</v>
      </c>
      <c r="C922" s="450" t="s">
        <v>129</v>
      </c>
      <c r="D922" s="219" t="s">
        <v>12</v>
      </c>
      <c r="E922" s="243" t="s">
        <v>857</v>
      </c>
      <c r="F922" s="244" t="s">
        <v>886</v>
      </c>
      <c r="G922" s="481" t="s">
        <v>864</v>
      </c>
      <c r="H922" s="230" t="s">
        <v>227</v>
      </c>
      <c r="I922" s="65" t="s">
        <v>323</v>
      </c>
      <c r="J922" s="316" t="s">
        <v>324</v>
      </c>
      <c r="K922" s="245">
        <v>5.28</v>
      </c>
      <c r="L922" s="246">
        <f t="shared" si="46"/>
        <v>208</v>
      </c>
      <c r="M922" s="188">
        <v>208</v>
      </c>
      <c r="N922" s="188"/>
      <c r="O922" s="187" t="e">
        <f>IF(M922="nio",0,IF(M922&gt;0,M922*K922/Q922,0))*VLOOKUP(B922,'2-Kosten per locatie'!$A$13:$G$46,7,FALSE)</f>
        <v>#DIV/0!</v>
      </c>
      <c r="P922" s="187">
        <f>IF(N922&gt;0,N922*K922/R922,0)*VLOOKUP(B922,'2-Kosten per locatie'!$A$13:$G$46,7,FALSE)</f>
        <v>0</v>
      </c>
      <c r="Q922" s="247">
        <f>IF(M922="nio",0,IF(M922&gt;0,VLOOKUP(H922,'3-Productie normen'!A:K,VLOOKUP(M922,'3-Productie normen'!$B$31:$C$36,2,FALSE),FALSE)))</f>
        <v>0</v>
      </c>
      <c r="R922" s="247">
        <f t="shared" si="45"/>
        <v>0</v>
      </c>
      <c r="S922" s="248">
        <f>VLOOKUP(H922,'3-Productie normen'!A:N,11,FALSE)</f>
        <v>0</v>
      </c>
      <c r="T922" s="248"/>
      <c r="V922" s="249">
        <f t="shared" si="44"/>
        <v>1098.24</v>
      </c>
    </row>
    <row r="923" spans="1:22" ht="14.15" customHeight="1">
      <c r="A923" s="67">
        <v>923</v>
      </c>
      <c r="B923" s="450" t="s">
        <v>128</v>
      </c>
      <c r="C923" s="450" t="s">
        <v>129</v>
      </c>
      <c r="D923" s="219" t="s">
        <v>12</v>
      </c>
      <c r="E923" s="243" t="s">
        <v>857</v>
      </c>
      <c r="F923" s="244" t="s">
        <v>887</v>
      </c>
      <c r="G923" s="481" t="s">
        <v>654</v>
      </c>
      <c r="H923" s="230" t="s">
        <v>243</v>
      </c>
      <c r="I923" s="65" t="s">
        <v>374</v>
      </c>
      <c r="J923" s="316" t="s">
        <v>276</v>
      </c>
      <c r="K923" s="245">
        <v>21</v>
      </c>
      <c r="L923" s="246">
        <f t="shared" si="46"/>
        <v>208</v>
      </c>
      <c r="M923" s="188">
        <v>208</v>
      </c>
      <c r="N923" s="188"/>
      <c r="O923" s="187" t="e">
        <f>IF(M923="nio",0,IF(M923&gt;0,M923*K923/Q923,0))*VLOOKUP(B923,'2-Kosten per locatie'!$A$13:$G$46,7,FALSE)</f>
        <v>#DIV/0!</v>
      </c>
      <c r="P923" s="187">
        <f>IF(N923&gt;0,N923*K923/R923,0)*VLOOKUP(B923,'2-Kosten per locatie'!$A$13:$G$46,7,FALSE)</f>
        <v>0</v>
      </c>
      <c r="Q923" s="247">
        <f>IF(M923="nio",0,IF(M923&gt;0,VLOOKUP(H923,'3-Productie normen'!A:K,VLOOKUP(M923,'3-Productie normen'!$B$31:$C$36,2,FALSE),FALSE)))</f>
        <v>0</v>
      </c>
      <c r="R923" s="247">
        <f t="shared" si="45"/>
        <v>0</v>
      </c>
      <c r="S923" s="248">
        <f>VLOOKUP(H923,'3-Productie normen'!A:N,11,FALSE)</f>
        <v>0</v>
      </c>
      <c r="T923" s="248"/>
      <c r="V923" s="249">
        <f t="shared" si="44"/>
        <v>4368</v>
      </c>
    </row>
    <row r="924" spans="1:22" ht="14.15" customHeight="1">
      <c r="A924" s="67">
        <v>924</v>
      </c>
      <c r="B924" s="450" t="s">
        <v>128</v>
      </c>
      <c r="C924" s="450" t="s">
        <v>129</v>
      </c>
      <c r="D924" s="219" t="s">
        <v>12</v>
      </c>
      <c r="E924" s="243" t="s">
        <v>857</v>
      </c>
      <c r="F924" s="244" t="s">
        <v>888</v>
      </c>
      <c r="G924" s="481" t="s">
        <v>465</v>
      </c>
      <c r="H924" s="230" t="s">
        <v>227</v>
      </c>
      <c r="I924" s="65" t="s">
        <v>323</v>
      </c>
      <c r="J924" s="316" t="s">
        <v>324</v>
      </c>
      <c r="K924" s="245">
        <v>19.759999999999998</v>
      </c>
      <c r="L924" s="246">
        <f t="shared" si="46"/>
        <v>208</v>
      </c>
      <c r="M924" s="188">
        <v>208</v>
      </c>
      <c r="N924" s="188"/>
      <c r="O924" s="187" t="e">
        <f>IF(M924="nio",0,IF(M924&gt;0,M924*K924/Q924,0))*VLOOKUP(B924,'2-Kosten per locatie'!$A$13:$G$46,7,FALSE)</f>
        <v>#DIV/0!</v>
      </c>
      <c r="P924" s="187">
        <f>IF(N924&gt;0,N924*K924/R924,0)*VLOOKUP(B924,'2-Kosten per locatie'!$A$13:$G$46,7,FALSE)</f>
        <v>0</v>
      </c>
      <c r="Q924" s="247">
        <f>IF(M924="nio",0,IF(M924&gt;0,VLOOKUP(H924,'3-Productie normen'!A:K,VLOOKUP(M924,'3-Productie normen'!$B$31:$C$36,2,FALSE),FALSE)))</f>
        <v>0</v>
      </c>
      <c r="R924" s="247">
        <f t="shared" si="45"/>
        <v>0</v>
      </c>
      <c r="S924" s="248">
        <f>VLOOKUP(H924,'3-Productie normen'!A:N,11,FALSE)</f>
        <v>0</v>
      </c>
      <c r="T924" s="248"/>
      <c r="V924" s="249">
        <f t="shared" si="44"/>
        <v>4110.08</v>
      </c>
    </row>
    <row r="925" spans="1:22" ht="14.15" customHeight="1">
      <c r="A925" s="67">
        <v>925</v>
      </c>
      <c r="B925" s="450" t="s">
        <v>128</v>
      </c>
      <c r="C925" s="450" t="s">
        <v>129</v>
      </c>
      <c r="D925" s="219" t="s">
        <v>12</v>
      </c>
      <c r="E925" s="243" t="s">
        <v>857</v>
      </c>
      <c r="F925" s="244" t="s">
        <v>889</v>
      </c>
      <c r="G925" s="481" t="s">
        <v>465</v>
      </c>
      <c r="H925" s="230" t="s">
        <v>227</v>
      </c>
      <c r="I925" s="65" t="s">
        <v>323</v>
      </c>
      <c r="J925" s="316" t="s">
        <v>324</v>
      </c>
      <c r="K925" s="245">
        <v>15.600000000000001</v>
      </c>
      <c r="L925" s="246">
        <f t="shared" si="46"/>
        <v>208</v>
      </c>
      <c r="M925" s="188">
        <v>208</v>
      </c>
      <c r="N925" s="188"/>
      <c r="O925" s="187" t="e">
        <f>IF(M925="nio",0,IF(M925&gt;0,M925*K925/Q925,0))*VLOOKUP(B925,'2-Kosten per locatie'!$A$13:$G$46,7,FALSE)</f>
        <v>#DIV/0!</v>
      </c>
      <c r="P925" s="187">
        <f>IF(N925&gt;0,N925*K925/R925,0)*VLOOKUP(B925,'2-Kosten per locatie'!$A$13:$G$46,7,FALSE)</f>
        <v>0</v>
      </c>
      <c r="Q925" s="247">
        <f>IF(M925="nio",0,IF(M925&gt;0,VLOOKUP(H925,'3-Productie normen'!A:K,VLOOKUP(M925,'3-Productie normen'!$B$31:$C$36,2,FALSE),FALSE)))</f>
        <v>0</v>
      </c>
      <c r="R925" s="247">
        <f t="shared" si="45"/>
        <v>0</v>
      </c>
      <c r="S925" s="248">
        <f>VLOOKUP(H925,'3-Productie normen'!A:N,11,FALSE)</f>
        <v>0</v>
      </c>
      <c r="T925" s="248"/>
      <c r="V925" s="249">
        <f t="shared" si="44"/>
        <v>3244.8</v>
      </c>
    </row>
    <row r="926" spans="1:22" ht="14.15" customHeight="1">
      <c r="A926" s="67">
        <v>926</v>
      </c>
      <c r="B926" s="450" t="s">
        <v>128</v>
      </c>
      <c r="C926" s="450" t="s">
        <v>129</v>
      </c>
      <c r="D926" s="219" t="s">
        <v>12</v>
      </c>
      <c r="E926" s="243" t="s">
        <v>857</v>
      </c>
      <c r="F926" s="244" t="s">
        <v>890</v>
      </c>
      <c r="G926" s="481" t="s">
        <v>465</v>
      </c>
      <c r="H926" s="230" t="s">
        <v>227</v>
      </c>
      <c r="I926" s="65" t="s">
        <v>323</v>
      </c>
      <c r="J926" s="316" t="s">
        <v>324</v>
      </c>
      <c r="K926" s="245">
        <v>24.96</v>
      </c>
      <c r="L926" s="246">
        <f t="shared" si="46"/>
        <v>208</v>
      </c>
      <c r="M926" s="188">
        <v>208</v>
      </c>
      <c r="N926" s="188"/>
      <c r="O926" s="187" t="e">
        <f>IF(M926="nio",0,IF(M926&gt;0,M926*K926/Q926,0))*VLOOKUP(B926,'2-Kosten per locatie'!$A$13:$G$46,7,FALSE)</f>
        <v>#DIV/0!</v>
      </c>
      <c r="P926" s="187">
        <f>IF(N926&gt;0,N926*K926/R926,0)*VLOOKUP(B926,'2-Kosten per locatie'!$A$13:$G$46,7,FALSE)</f>
        <v>0</v>
      </c>
      <c r="Q926" s="247">
        <f>IF(M926="nio",0,IF(M926&gt;0,VLOOKUP(H926,'3-Productie normen'!A:K,VLOOKUP(M926,'3-Productie normen'!$B$31:$C$36,2,FALSE),FALSE)))</f>
        <v>0</v>
      </c>
      <c r="R926" s="247">
        <f t="shared" si="45"/>
        <v>0</v>
      </c>
      <c r="S926" s="248">
        <f>VLOOKUP(H926,'3-Productie normen'!A:N,11,FALSE)</f>
        <v>0</v>
      </c>
      <c r="T926" s="248"/>
      <c r="V926" s="249">
        <f t="shared" si="44"/>
        <v>5191.68</v>
      </c>
    </row>
    <row r="927" spans="1:22" ht="14.15" customHeight="1">
      <c r="A927" s="67">
        <v>927</v>
      </c>
      <c r="B927" s="450" t="s">
        <v>128</v>
      </c>
      <c r="C927" s="450" t="s">
        <v>129</v>
      </c>
      <c r="D927" s="219" t="s">
        <v>12</v>
      </c>
      <c r="E927" s="243" t="s">
        <v>857</v>
      </c>
      <c r="F927" s="244" t="s">
        <v>891</v>
      </c>
      <c r="G927" s="481" t="s">
        <v>373</v>
      </c>
      <c r="H927" s="230" t="s">
        <v>240</v>
      </c>
      <c r="I927" s="65" t="s">
        <v>374</v>
      </c>
      <c r="J927" s="316" t="s">
        <v>286</v>
      </c>
      <c r="K927" s="245">
        <v>4.16</v>
      </c>
      <c r="L927" s="246">
        <f t="shared" si="46"/>
        <v>416</v>
      </c>
      <c r="M927" s="188">
        <v>208</v>
      </c>
      <c r="N927" s="188">
        <v>208</v>
      </c>
      <c r="O927" s="187" t="e">
        <f>IF(M927="nio",0,IF(M927&gt;0,M927*K927/Q927,0))*VLOOKUP(B927,'2-Kosten per locatie'!$A$13:$G$46,7,FALSE)</f>
        <v>#DIV/0!</v>
      </c>
      <c r="P927" s="187" t="e">
        <f>IF(N927&gt;0,N927*K927/R927,0)*VLOOKUP(B927,'2-Kosten per locatie'!$A$13:$G$46,7,FALSE)</f>
        <v>#DIV/0!</v>
      </c>
      <c r="Q927" s="247">
        <f>IF(M927="nio",0,IF(M927&gt;0,VLOOKUP(H927,'3-Productie normen'!A:K,VLOOKUP(M927,'3-Productie normen'!$B$31:$C$36,2,FALSE),FALSE)))</f>
        <v>0</v>
      </c>
      <c r="R927" s="247">
        <f t="shared" si="45"/>
        <v>0</v>
      </c>
      <c r="S927" s="248">
        <f>VLOOKUP(H927,'3-Productie normen'!A:N,11,FALSE)</f>
        <v>0</v>
      </c>
      <c r="T927" s="248"/>
      <c r="V927" s="249">
        <f t="shared" si="44"/>
        <v>1730.56</v>
      </c>
    </row>
    <row r="928" spans="1:22" ht="14.15" customHeight="1">
      <c r="A928" s="67">
        <v>928</v>
      </c>
      <c r="B928" s="450" t="s">
        <v>128</v>
      </c>
      <c r="C928" s="450" t="s">
        <v>129</v>
      </c>
      <c r="D928" s="219" t="s">
        <v>12</v>
      </c>
      <c r="E928" s="243" t="s">
        <v>857</v>
      </c>
      <c r="F928" s="244" t="s">
        <v>892</v>
      </c>
      <c r="G928" s="481" t="s">
        <v>373</v>
      </c>
      <c r="H928" s="230" t="s">
        <v>240</v>
      </c>
      <c r="I928" s="65" t="s">
        <v>374</v>
      </c>
      <c r="J928" s="316" t="s">
        <v>286</v>
      </c>
      <c r="K928" s="245">
        <v>5.04</v>
      </c>
      <c r="L928" s="246">
        <f t="shared" si="46"/>
        <v>416</v>
      </c>
      <c r="M928" s="188">
        <v>208</v>
      </c>
      <c r="N928" s="188">
        <v>208</v>
      </c>
      <c r="O928" s="187" t="e">
        <f>IF(M928="nio",0,IF(M928&gt;0,M928*K928/Q928,0))*VLOOKUP(B928,'2-Kosten per locatie'!$A$13:$G$46,7,FALSE)</f>
        <v>#DIV/0!</v>
      </c>
      <c r="P928" s="187" t="e">
        <f>IF(N928&gt;0,N928*K928/R928,0)*VLOOKUP(B928,'2-Kosten per locatie'!$A$13:$G$46,7,FALSE)</f>
        <v>#DIV/0!</v>
      </c>
      <c r="Q928" s="247">
        <f>IF(M928="nio",0,IF(M928&gt;0,VLOOKUP(H928,'3-Productie normen'!A:K,VLOOKUP(M928,'3-Productie normen'!$B$31:$C$36,2,FALSE),FALSE)))</f>
        <v>0</v>
      </c>
      <c r="R928" s="247">
        <f t="shared" si="45"/>
        <v>0</v>
      </c>
      <c r="S928" s="248">
        <f>VLOOKUP(H928,'3-Productie normen'!A:N,11,FALSE)</f>
        <v>0</v>
      </c>
      <c r="T928" s="248"/>
      <c r="V928" s="249">
        <f t="shared" si="44"/>
        <v>2096.64</v>
      </c>
    </row>
    <row r="929" spans="1:22" ht="14.15" customHeight="1">
      <c r="A929" s="67">
        <v>929</v>
      </c>
      <c r="B929" s="450" t="s">
        <v>128</v>
      </c>
      <c r="C929" s="450" t="s">
        <v>129</v>
      </c>
      <c r="D929" s="219" t="s">
        <v>12</v>
      </c>
      <c r="E929" s="243" t="s">
        <v>857</v>
      </c>
      <c r="F929" s="244" t="s">
        <v>893</v>
      </c>
      <c r="G929" s="481" t="s">
        <v>345</v>
      </c>
      <c r="H929" s="230" t="s">
        <v>232</v>
      </c>
      <c r="I929" s="65" t="s">
        <v>374</v>
      </c>
      <c r="J929" s="316" t="s">
        <v>276</v>
      </c>
      <c r="K929" s="245">
        <v>7.48</v>
      </c>
      <c r="L929" s="246">
        <f t="shared" si="46"/>
        <v>208</v>
      </c>
      <c r="M929" s="188">
        <v>208</v>
      </c>
      <c r="N929" s="188"/>
      <c r="O929" s="187" t="e">
        <f>IF(M929="nio",0,IF(M929&gt;0,M929*K929/Q929,0))*VLOOKUP(B929,'2-Kosten per locatie'!$A$13:$G$46,7,FALSE)</f>
        <v>#DIV/0!</v>
      </c>
      <c r="P929" s="187">
        <f>IF(N929&gt;0,N929*K929/R929,0)*VLOOKUP(B929,'2-Kosten per locatie'!$A$13:$G$46,7,FALSE)</f>
        <v>0</v>
      </c>
      <c r="Q929" s="247">
        <f>IF(M929="nio",0,IF(M929&gt;0,VLOOKUP(H929,'3-Productie normen'!A:K,VLOOKUP(M929,'3-Productie normen'!$B$31:$C$36,2,FALSE),FALSE)))</f>
        <v>0</v>
      </c>
      <c r="R929" s="247">
        <f t="shared" si="45"/>
        <v>0</v>
      </c>
      <c r="S929" s="248">
        <f>VLOOKUP(H929,'3-Productie normen'!A:N,11,FALSE)</f>
        <v>0</v>
      </c>
      <c r="T929" s="248"/>
      <c r="V929" s="249">
        <f t="shared" si="44"/>
        <v>1555.8400000000001</v>
      </c>
    </row>
    <row r="930" spans="1:22" ht="14.15" customHeight="1">
      <c r="A930" s="67">
        <v>930</v>
      </c>
      <c r="B930" s="450" t="s">
        <v>128</v>
      </c>
      <c r="C930" s="450" t="s">
        <v>129</v>
      </c>
      <c r="D930" s="219" t="s">
        <v>12</v>
      </c>
      <c r="E930" s="243" t="s">
        <v>857</v>
      </c>
      <c r="F930" s="244" t="s">
        <v>894</v>
      </c>
      <c r="G930" s="65" t="s">
        <v>242</v>
      </c>
      <c r="H930" s="234" t="s">
        <v>242</v>
      </c>
      <c r="I930" s="65" t="s">
        <v>296</v>
      </c>
      <c r="J930" s="316" t="s">
        <v>297</v>
      </c>
      <c r="K930" s="245">
        <v>20.64</v>
      </c>
      <c r="L930" s="246">
        <f t="shared" si="46"/>
        <v>208</v>
      </c>
      <c r="M930" s="188">
        <v>208</v>
      </c>
      <c r="N930" s="188"/>
      <c r="O930" s="187" t="e">
        <f>IF(M930="nio",0,IF(M930&gt;0,M930*K930/Q930,0))*VLOOKUP(B930,'2-Kosten per locatie'!$A$13:$G$46,7,FALSE)</f>
        <v>#DIV/0!</v>
      </c>
      <c r="P930" s="187">
        <f>IF(N930&gt;0,N930*K930/R930,0)*VLOOKUP(B930,'2-Kosten per locatie'!$A$13:$G$46,7,FALSE)</f>
        <v>0</v>
      </c>
      <c r="Q930" s="247">
        <f>IF(M930="nio",0,IF(M930&gt;0,VLOOKUP(H930,'3-Productie normen'!A:K,VLOOKUP(M930,'3-Productie normen'!$B$31:$C$36,2,FALSE),FALSE)))</f>
        <v>0</v>
      </c>
      <c r="R930" s="247">
        <f t="shared" si="45"/>
        <v>0</v>
      </c>
      <c r="S930" s="248">
        <f>VLOOKUP(H930,'3-Productie normen'!A:N,11,FALSE)</f>
        <v>0</v>
      </c>
      <c r="T930" s="248"/>
      <c r="V930" s="249">
        <f t="shared" si="44"/>
        <v>4293.12</v>
      </c>
    </row>
    <row r="931" spans="1:22" ht="14.15" customHeight="1">
      <c r="A931" s="67">
        <v>931</v>
      </c>
      <c r="B931" s="450" t="s">
        <v>131</v>
      </c>
      <c r="C931" s="450" t="s">
        <v>132</v>
      </c>
      <c r="D931" s="219" t="s">
        <v>64</v>
      </c>
      <c r="E931" s="243" t="s">
        <v>280</v>
      </c>
      <c r="F931" s="244" t="s">
        <v>281</v>
      </c>
      <c r="G931" s="65" t="s">
        <v>283</v>
      </c>
      <c r="H931" s="230" t="s">
        <v>232</v>
      </c>
      <c r="I931" s="65" t="s">
        <v>323</v>
      </c>
      <c r="J931" s="316" t="s">
        <v>324</v>
      </c>
      <c r="K931" s="245">
        <v>6.1</v>
      </c>
      <c r="L931" s="246">
        <f t="shared" si="46"/>
        <v>52</v>
      </c>
      <c r="M931" s="188">
        <v>52</v>
      </c>
      <c r="N931" s="188"/>
      <c r="O931" s="187" t="e">
        <f>IF(M931="nio",0,IF(M931&gt;0,M931*K931/Q931,0))*VLOOKUP(B931,'2-Kosten per locatie'!$A$13:$G$46,7,FALSE)</f>
        <v>#DIV/0!</v>
      </c>
      <c r="P931" s="187">
        <f>IF(N931&gt;0,N931*K931/R931,0)*VLOOKUP(B931,'2-Kosten per locatie'!$A$13:$G$46,7,FALSE)</f>
        <v>0</v>
      </c>
      <c r="Q931" s="247">
        <f>IF(M931="nio",0,IF(M931&gt;0,VLOOKUP(H931,'3-Productie normen'!A:K,VLOOKUP(M931,'3-Productie normen'!$B$31:$C$36,2,FALSE),FALSE)))</f>
        <v>0</v>
      </c>
      <c r="R931" s="247">
        <f t="shared" si="45"/>
        <v>0</v>
      </c>
      <c r="S931" s="248">
        <f>VLOOKUP(H931,'3-Productie normen'!A:N,11,FALSE)</f>
        <v>0</v>
      </c>
      <c r="T931" s="248"/>
      <c r="V931" s="249">
        <f t="shared" si="44"/>
        <v>317.2</v>
      </c>
    </row>
    <row r="932" spans="1:22" ht="14.15" customHeight="1">
      <c r="A932" s="67">
        <v>932</v>
      </c>
      <c r="B932" s="450" t="s">
        <v>131</v>
      </c>
      <c r="C932" s="450" t="s">
        <v>132</v>
      </c>
      <c r="D932" s="219" t="s">
        <v>64</v>
      </c>
      <c r="E932" s="243" t="s">
        <v>280</v>
      </c>
      <c r="F932" s="244" t="s">
        <v>282</v>
      </c>
      <c r="G932" s="65" t="s">
        <v>283</v>
      </c>
      <c r="H932" s="230" t="s">
        <v>232</v>
      </c>
      <c r="I932" s="65" t="s">
        <v>323</v>
      </c>
      <c r="J932" s="316" t="s">
        <v>324</v>
      </c>
      <c r="K932" s="245">
        <v>2.1</v>
      </c>
      <c r="L932" s="246">
        <f t="shared" si="46"/>
        <v>52</v>
      </c>
      <c r="M932" s="188">
        <v>52</v>
      </c>
      <c r="N932" s="188"/>
      <c r="O932" s="187" t="e">
        <f>IF(M932="nio",0,IF(M932&gt;0,M932*K932/Q932,0))*VLOOKUP(B932,'2-Kosten per locatie'!$A$13:$G$46,7,FALSE)</f>
        <v>#DIV/0!</v>
      </c>
      <c r="P932" s="187">
        <f>IF(N932&gt;0,N932*K932/R932,0)*VLOOKUP(B932,'2-Kosten per locatie'!$A$13:$G$46,7,FALSE)</f>
        <v>0</v>
      </c>
      <c r="Q932" s="247">
        <f>IF(M932="nio",0,IF(M932&gt;0,VLOOKUP(H932,'3-Productie normen'!A:K,VLOOKUP(M932,'3-Productie normen'!$B$31:$C$36,2,FALSE),FALSE)))</f>
        <v>0</v>
      </c>
      <c r="R932" s="247">
        <f t="shared" si="45"/>
        <v>0</v>
      </c>
      <c r="S932" s="248">
        <f>VLOOKUP(H932,'3-Productie normen'!A:N,11,FALSE)</f>
        <v>0</v>
      </c>
      <c r="T932" s="248"/>
      <c r="V932" s="249">
        <f t="shared" si="44"/>
        <v>109.2</v>
      </c>
    </row>
    <row r="933" spans="1:22" ht="14.15" customHeight="1">
      <c r="A933" s="67">
        <v>933</v>
      </c>
      <c r="B933" s="450" t="s">
        <v>131</v>
      </c>
      <c r="C933" s="450" t="s">
        <v>132</v>
      </c>
      <c r="D933" s="219" t="s">
        <v>64</v>
      </c>
      <c r="E933" s="243" t="s">
        <v>280</v>
      </c>
      <c r="F933" s="244" t="s">
        <v>284</v>
      </c>
      <c r="G933" s="65" t="s">
        <v>292</v>
      </c>
      <c r="H933" s="449" t="s">
        <v>240</v>
      </c>
      <c r="I933" s="65" t="s">
        <v>278</v>
      </c>
      <c r="J933" s="316" t="s">
        <v>286</v>
      </c>
      <c r="K933" s="245">
        <v>1.25</v>
      </c>
      <c r="L933" s="246">
        <f t="shared" si="46"/>
        <v>52</v>
      </c>
      <c r="M933" s="188">
        <v>52</v>
      </c>
      <c r="N933" s="188"/>
      <c r="O933" s="187" t="e">
        <f>IF(M933="nio",0,IF(M933&gt;0,M933*K933/Q933,0))*VLOOKUP(B933,'2-Kosten per locatie'!$A$13:$G$46,7,FALSE)</f>
        <v>#DIV/0!</v>
      </c>
      <c r="P933" s="187">
        <f>IF(N933&gt;0,N933*K933/R933,0)*VLOOKUP(B933,'2-Kosten per locatie'!$A$13:$G$46,7,FALSE)</f>
        <v>0</v>
      </c>
      <c r="Q933" s="247">
        <f>IF(M933="nio",0,IF(M933&gt;0,VLOOKUP(H933,'3-Productie normen'!A:K,VLOOKUP(M933,'3-Productie normen'!$B$31:$C$36,2,FALSE),FALSE)))</f>
        <v>0</v>
      </c>
      <c r="R933" s="247">
        <f t="shared" si="45"/>
        <v>0</v>
      </c>
      <c r="S933" s="248">
        <f>VLOOKUP(H933,'3-Productie normen'!A:N,11,FALSE)</f>
        <v>0</v>
      </c>
      <c r="T933" s="248"/>
      <c r="V933" s="249">
        <f t="shared" si="44"/>
        <v>65</v>
      </c>
    </row>
    <row r="934" spans="1:22" ht="14.15" customHeight="1">
      <c r="A934" s="67">
        <v>934</v>
      </c>
      <c r="B934" s="450" t="s">
        <v>131</v>
      </c>
      <c r="C934" s="450" t="s">
        <v>132</v>
      </c>
      <c r="D934" s="219" t="s">
        <v>64</v>
      </c>
      <c r="E934" s="243" t="s">
        <v>280</v>
      </c>
      <c r="F934" s="244" t="s">
        <v>287</v>
      </c>
      <c r="G934" s="65" t="s">
        <v>359</v>
      </c>
      <c r="H934" s="230" t="s">
        <v>244</v>
      </c>
      <c r="I934" s="65" t="s">
        <v>316</v>
      </c>
      <c r="J934" s="316" t="s">
        <v>279</v>
      </c>
      <c r="K934" s="245">
        <v>0</v>
      </c>
      <c r="L934" s="246">
        <f t="shared" si="46"/>
        <v>0</v>
      </c>
      <c r="M934" s="188" t="s">
        <v>279</v>
      </c>
      <c r="N934" s="188"/>
      <c r="O934" s="187">
        <f>IF(M934="nio",0,IF(M934&gt;0,M934*K934/Q934,0))*VLOOKUP(B934,'2-Kosten per locatie'!$A$13:$G$46,7,FALSE)</f>
        <v>0</v>
      </c>
      <c r="P934" s="187">
        <f>IF(N934&gt;0,N934*K934/R934,0)*VLOOKUP(B934,'2-Kosten per locatie'!$A$13:$G$46,7,FALSE)</f>
        <v>0</v>
      </c>
      <c r="Q934" s="247">
        <f>IF(M934="nio",0,IF(M934&gt;0,VLOOKUP(H934,'3-Productie normen'!A:K,VLOOKUP(M934,'3-Productie normen'!$B$31:$C$36,2,FALSE),FALSE)))</f>
        <v>0</v>
      </c>
      <c r="R934" s="247">
        <f t="shared" si="45"/>
        <v>0</v>
      </c>
      <c r="S934" s="248">
        <f>VLOOKUP(H934,'3-Productie normen'!A:N,11,FALSE)</f>
        <v>0</v>
      </c>
      <c r="T934" s="248"/>
      <c r="V934" s="249">
        <f t="shared" si="44"/>
        <v>0</v>
      </c>
    </row>
    <row r="935" spans="1:22" ht="14.15" customHeight="1">
      <c r="A935" s="67">
        <v>935</v>
      </c>
      <c r="B935" s="450" t="s">
        <v>131</v>
      </c>
      <c r="C935" s="450" t="s">
        <v>132</v>
      </c>
      <c r="D935" s="219" t="s">
        <v>64</v>
      </c>
      <c r="E935" s="243" t="s">
        <v>280</v>
      </c>
      <c r="F935" s="244" t="s">
        <v>289</v>
      </c>
      <c r="G935" s="65" t="s">
        <v>127</v>
      </c>
      <c r="H935" s="230" t="s">
        <v>227</v>
      </c>
      <c r="I935" s="65" t="s">
        <v>296</v>
      </c>
      <c r="J935" s="316" t="s">
        <v>297</v>
      </c>
      <c r="K935" s="245">
        <v>24.1</v>
      </c>
      <c r="L935" s="246">
        <f t="shared" si="46"/>
        <v>52</v>
      </c>
      <c r="M935" s="188">
        <v>52</v>
      </c>
      <c r="N935" s="188"/>
      <c r="O935" s="187" t="e">
        <f>IF(M935="nio",0,IF(M935&gt;0,M935*K935/Q935,0))*VLOOKUP(B935,'2-Kosten per locatie'!$A$13:$G$46,7,FALSE)</f>
        <v>#DIV/0!</v>
      </c>
      <c r="P935" s="187">
        <f>IF(N935&gt;0,N935*K935/R935,0)*VLOOKUP(B935,'2-Kosten per locatie'!$A$13:$G$46,7,FALSE)</f>
        <v>0</v>
      </c>
      <c r="Q935" s="247">
        <f>IF(M935="nio",0,IF(M935&gt;0,VLOOKUP(H935,'3-Productie normen'!A:K,VLOOKUP(M935,'3-Productie normen'!$B$31:$C$36,2,FALSE),FALSE)))</f>
        <v>0</v>
      </c>
      <c r="R935" s="247">
        <f t="shared" si="45"/>
        <v>0</v>
      </c>
      <c r="S935" s="248">
        <f>VLOOKUP(H935,'3-Productie normen'!A:N,11,FALSE)</f>
        <v>0</v>
      </c>
      <c r="T935" s="248"/>
      <c r="V935" s="249">
        <f t="shared" si="44"/>
        <v>1253.2</v>
      </c>
    </row>
    <row r="936" spans="1:22" ht="14.15" customHeight="1">
      <c r="A936" s="67">
        <v>936</v>
      </c>
      <c r="B936" s="450" t="s">
        <v>131</v>
      </c>
      <c r="C936" s="450" t="s">
        <v>132</v>
      </c>
      <c r="D936" s="219" t="s">
        <v>64</v>
      </c>
      <c r="E936" s="243" t="s">
        <v>280</v>
      </c>
      <c r="F936" s="244" t="s">
        <v>291</v>
      </c>
      <c r="G936" s="65" t="s">
        <v>127</v>
      </c>
      <c r="H936" s="230" t="s">
        <v>227</v>
      </c>
      <c r="I936" s="65" t="s">
        <v>323</v>
      </c>
      <c r="J936" s="316" t="s">
        <v>324</v>
      </c>
      <c r="K936" s="245">
        <v>30.65</v>
      </c>
      <c r="L936" s="246">
        <f t="shared" si="46"/>
        <v>52</v>
      </c>
      <c r="M936" s="188">
        <v>52</v>
      </c>
      <c r="N936" s="188"/>
      <c r="O936" s="187" t="e">
        <f>IF(M936="nio",0,IF(M936&gt;0,M936*K936/Q936,0))*VLOOKUP(B936,'2-Kosten per locatie'!$A$13:$G$46,7,FALSE)</f>
        <v>#DIV/0!</v>
      </c>
      <c r="P936" s="187">
        <f>IF(N936&gt;0,N936*K936/R936,0)*VLOOKUP(B936,'2-Kosten per locatie'!$A$13:$G$46,7,FALSE)</f>
        <v>0</v>
      </c>
      <c r="Q936" s="247">
        <f>IF(M936="nio",0,IF(M936&gt;0,VLOOKUP(H936,'3-Productie normen'!A:K,VLOOKUP(M936,'3-Productie normen'!$B$31:$C$36,2,FALSE),FALSE)))</f>
        <v>0</v>
      </c>
      <c r="R936" s="247">
        <f t="shared" si="45"/>
        <v>0</v>
      </c>
      <c r="S936" s="248">
        <f>VLOOKUP(H936,'3-Productie normen'!A:N,11,FALSE)</f>
        <v>0</v>
      </c>
      <c r="T936" s="248"/>
      <c r="V936" s="249">
        <f t="shared" si="44"/>
        <v>1593.8</v>
      </c>
    </row>
    <row r="937" spans="1:22" ht="14.15" customHeight="1">
      <c r="A937" s="67">
        <v>937</v>
      </c>
      <c r="B937" s="450" t="s">
        <v>131</v>
      </c>
      <c r="C937" s="450" t="s">
        <v>132</v>
      </c>
      <c r="D937" s="219" t="s">
        <v>64</v>
      </c>
      <c r="E937" s="243" t="s">
        <v>280</v>
      </c>
      <c r="F937" s="244" t="s">
        <v>293</v>
      </c>
      <c r="G937" s="65" t="s">
        <v>407</v>
      </c>
      <c r="H937" s="230" t="s">
        <v>243</v>
      </c>
      <c r="I937" s="65" t="s">
        <v>323</v>
      </c>
      <c r="J937" s="316" t="s">
        <v>324</v>
      </c>
      <c r="K937" s="245">
        <v>10.5</v>
      </c>
      <c r="L937" s="246">
        <f t="shared" si="46"/>
        <v>52</v>
      </c>
      <c r="M937" s="188">
        <v>52</v>
      </c>
      <c r="N937" s="188"/>
      <c r="O937" s="187" t="e">
        <f>IF(M937="nio",0,IF(M937&gt;0,M937*K937/Q937,0))*VLOOKUP(B937,'2-Kosten per locatie'!$A$13:$G$46,7,FALSE)</f>
        <v>#DIV/0!</v>
      </c>
      <c r="P937" s="187">
        <f>IF(N937&gt;0,N937*K937/R937,0)*VLOOKUP(B937,'2-Kosten per locatie'!$A$13:$G$46,7,FALSE)</f>
        <v>0</v>
      </c>
      <c r="Q937" s="247">
        <f>IF(M937="nio",0,IF(M937&gt;0,VLOOKUP(H937,'3-Productie normen'!A:K,VLOOKUP(M937,'3-Productie normen'!$B$31:$C$36,2,FALSE),FALSE)))</f>
        <v>0</v>
      </c>
      <c r="R937" s="247">
        <f t="shared" si="45"/>
        <v>0</v>
      </c>
      <c r="S937" s="248">
        <f>VLOOKUP(H937,'3-Productie normen'!A:N,11,FALSE)</f>
        <v>0</v>
      </c>
      <c r="T937" s="248"/>
      <c r="V937" s="249">
        <f t="shared" si="44"/>
        <v>546</v>
      </c>
    </row>
    <row r="938" spans="1:22" ht="14.15" customHeight="1">
      <c r="A938" s="67">
        <v>938</v>
      </c>
      <c r="B938" s="450" t="s">
        <v>133</v>
      </c>
      <c r="C938" s="450" t="s">
        <v>134</v>
      </c>
      <c r="D938" s="219" t="s">
        <v>117</v>
      </c>
      <c r="E938" s="243" t="s">
        <v>895</v>
      </c>
      <c r="F938" s="244" t="s">
        <v>281</v>
      </c>
      <c r="G938" s="65" t="s">
        <v>896</v>
      </c>
      <c r="H938" s="230" t="s">
        <v>231</v>
      </c>
      <c r="I938" s="65" t="s">
        <v>417</v>
      </c>
      <c r="J938" s="316" t="s">
        <v>276</v>
      </c>
      <c r="K938" s="245">
        <v>8.82</v>
      </c>
      <c r="L938" s="246">
        <f t="shared" si="46"/>
        <v>26</v>
      </c>
      <c r="M938" s="188">
        <v>26</v>
      </c>
      <c r="N938" s="188"/>
      <c r="O938" s="187" t="e">
        <f>IF(M938="nio",0,IF(M938&gt;0,M938*K938/Q938,0))*VLOOKUP(B938,'2-Kosten per locatie'!$A$13:$G$46,7,FALSE)</f>
        <v>#DIV/0!</v>
      </c>
      <c r="P938" s="187">
        <f>IF(N938&gt;0,N938*K938/R938,0)*VLOOKUP(B938,'2-Kosten per locatie'!$A$13:$G$46,7,FALSE)</f>
        <v>0</v>
      </c>
      <c r="Q938" s="247">
        <f>IF(M938="nio",0,IF(M938&gt;0,VLOOKUP(H938,'3-Productie normen'!A:K,VLOOKUP(M938,'3-Productie normen'!$B$31:$C$36,2,FALSE),FALSE)))</f>
        <v>0</v>
      </c>
      <c r="R938" s="247">
        <f t="shared" si="45"/>
        <v>0</v>
      </c>
      <c r="S938" s="248">
        <f>VLOOKUP(H938,'3-Productie normen'!A:N,11,FALSE)</f>
        <v>0</v>
      </c>
      <c r="T938" s="248"/>
      <c r="V938" s="249">
        <f t="shared" si="44"/>
        <v>229.32</v>
      </c>
    </row>
    <row r="939" spans="1:22" ht="14.15" customHeight="1">
      <c r="A939" s="67">
        <v>939</v>
      </c>
      <c r="B939" s="450" t="s">
        <v>133</v>
      </c>
      <c r="C939" s="450" t="s">
        <v>134</v>
      </c>
      <c r="D939" s="219" t="s">
        <v>117</v>
      </c>
      <c r="E939" s="243" t="s">
        <v>895</v>
      </c>
      <c r="F939" s="244" t="s">
        <v>282</v>
      </c>
      <c r="G939" s="65" t="s">
        <v>367</v>
      </c>
      <c r="H939" s="230" t="s">
        <v>244</v>
      </c>
      <c r="I939" s="65" t="s">
        <v>417</v>
      </c>
      <c r="J939" s="316" t="s">
        <v>279</v>
      </c>
      <c r="K939" s="245"/>
      <c r="L939" s="246">
        <f t="shared" si="46"/>
        <v>0</v>
      </c>
      <c r="M939" s="188" t="s">
        <v>279</v>
      </c>
      <c r="N939" s="188"/>
      <c r="O939" s="187">
        <f>IF(M939="nio",0,IF(M939&gt;0,M939*K939/Q939,0))*VLOOKUP(B939,'2-Kosten per locatie'!$A$13:$G$46,7,FALSE)</f>
        <v>0</v>
      </c>
      <c r="P939" s="187">
        <f>IF(N939&gt;0,N939*K939/R939,0)*VLOOKUP(B939,'2-Kosten per locatie'!$A$13:$G$46,7,FALSE)</f>
        <v>0</v>
      </c>
      <c r="Q939" s="247">
        <f>IF(M939="nio",0,IF(M939&gt;0,VLOOKUP(H939,'3-Productie normen'!A:K,VLOOKUP(M939,'3-Productie normen'!$B$31:$C$36,2,FALSE),FALSE)))</f>
        <v>0</v>
      </c>
      <c r="R939" s="247">
        <f t="shared" si="45"/>
        <v>0</v>
      </c>
      <c r="S939" s="248">
        <f>VLOOKUP(H939,'3-Productie normen'!A:N,11,FALSE)</f>
        <v>0</v>
      </c>
      <c r="T939" s="248"/>
      <c r="V939" s="249">
        <f t="shared" si="44"/>
        <v>0</v>
      </c>
    </row>
    <row r="940" spans="1:22" ht="14.15" customHeight="1">
      <c r="A940" s="67">
        <v>940</v>
      </c>
      <c r="B940" s="450" t="s">
        <v>133</v>
      </c>
      <c r="C940" s="450" t="s">
        <v>134</v>
      </c>
      <c r="D940" s="219" t="s">
        <v>117</v>
      </c>
      <c r="E940" s="243" t="s">
        <v>895</v>
      </c>
      <c r="F940" s="244" t="s">
        <v>284</v>
      </c>
      <c r="G940" s="65" t="s">
        <v>897</v>
      </c>
      <c r="H940" s="230" t="s">
        <v>232</v>
      </c>
      <c r="I940" s="65" t="s">
        <v>417</v>
      </c>
      <c r="J940" s="316" t="s">
        <v>276</v>
      </c>
      <c r="K940" s="245">
        <v>5.77</v>
      </c>
      <c r="L940" s="246">
        <f t="shared" si="46"/>
        <v>26</v>
      </c>
      <c r="M940" s="188">
        <v>26</v>
      </c>
      <c r="N940" s="188"/>
      <c r="O940" s="187" t="e">
        <f>IF(M940="nio",0,IF(M940&gt;0,M940*K940/Q940,0))*VLOOKUP(B940,'2-Kosten per locatie'!$A$13:$G$46,7,FALSE)</f>
        <v>#DIV/0!</v>
      </c>
      <c r="P940" s="187">
        <f>IF(N940&gt;0,N940*K940/R940,0)*VLOOKUP(B940,'2-Kosten per locatie'!$A$13:$G$46,7,FALSE)</f>
        <v>0</v>
      </c>
      <c r="Q940" s="247">
        <f>IF(M940="nio",0,IF(M940&gt;0,VLOOKUP(H940,'3-Productie normen'!A:K,VLOOKUP(M940,'3-Productie normen'!$B$31:$C$36,2,FALSE),FALSE)))</f>
        <v>0</v>
      </c>
      <c r="R940" s="247">
        <f t="shared" si="45"/>
        <v>0</v>
      </c>
      <c r="S940" s="248">
        <f>VLOOKUP(H940,'3-Productie normen'!A:N,11,FALSE)</f>
        <v>0</v>
      </c>
      <c r="T940" s="248"/>
      <c r="V940" s="249">
        <f t="shared" si="44"/>
        <v>150.01999999999998</v>
      </c>
    </row>
    <row r="941" spans="1:22" ht="14.15" customHeight="1">
      <c r="A941" s="67">
        <v>941</v>
      </c>
      <c r="B941" s="450" t="s">
        <v>133</v>
      </c>
      <c r="C941" s="450" t="s">
        <v>134</v>
      </c>
      <c r="D941" s="219" t="s">
        <v>117</v>
      </c>
      <c r="E941" s="243" t="s">
        <v>895</v>
      </c>
      <c r="F941" s="244" t="s">
        <v>287</v>
      </c>
      <c r="G941" s="65" t="s">
        <v>373</v>
      </c>
      <c r="H941" s="230" t="s">
        <v>240</v>
      </c>
      <c r="I941" s="65" t="s">
        <v>417</v>
      </c>
      <c r="J941" s="316" t="s">
        <v>286</v>
      </c>
      <c r="K941" s="245">
        <v>3.46</v>
      </c>
      <c r="L941" s="246">
        <f t="shared" si="46"/>
        <v>26</v>
      </c>
      <c r="M941" s="188">
        <v>26</v>
      </c>
      <c r="N941" s="188"/>
      <c r="O941" s="187" t="e">
        <f>IF(M941="nio",0,IF(M941&gt;0,M941*K941/Q941,0))*VLOOKUP(B941,'2-Kosten per locatie'!$A$13:$G$46,7,FALSE)</f>
        <v>#DIV/0!</v>
      </c>
      <c r="P941" s="187">
        <f>IF(N941&gt;0,N941*K941/R941,0)*VLOOKUP(B941,'2-Kosten per locatie'!$A$13:$G$46,7,FALSE)</f>
        <v>0</v>
      </c>
      <c r="Q941" s="247">
        <f>IF(M941="nio",0,IF(M941&gt;0,VLOOKUP(H941,'3-Productie normen'!A:K,VLOOKUP(M941,'3-Productie normen'!$B$31:$C$36,2,FALSE),FALSE)))</f>
        <v>0</v>
      </c>
      <c r="R941" s="247">
        <f t="shared" si="45"/>
        <v>0</v>
      </c>
      <c r="S941" s="248">
        <f>VLOOKUP(H941,'3-Productie normen'!A:N,11,FALSE)</f>
        <v>0</v>
      </c>
      <c r="T941" s="248"/>
      <c r="V941" s="249">
        <f t="shared" si="44"/>
        <v>89.96</v>
      </c>
    </row>
    <row r="942" spans="1:22" ht="14.15" customHeight="1">
      <c r="A942" s="67">
        <v>942</v>
      </c>
      <c r="B942" s="450" t="s">
        <v>133</v>
      </c>
      <c r="C942" s="450" t="s">
        <v>134</v>
      </c>
      <c r="D942" s="219" t="s">
        <v>117</v>
      </c>
      <c r="E942" s="243" t="s">
        <v>895</v>
      </c>
      <c r="F942" s="244" t="s">
        <v>289</v>
      </c>
      <c r="G942" s="65" t="s">
        <v>313</v>
      </c>
      <c r="H942" s="230" t="s">
        <v>244</v>
      </c>
      <c r="I942" s="65" t="s">
        <v>417</v>
      </c>
      <c r="J942" s="316" t="s">
        <v>279</v>
      </c>
      <c r="K942" s="245"/>
      <c r="L942" s="246">
        <f t="shared" si="46"/>
        <v>0</v>
      </c>
      <c r="M942" s="188" t="s">
        <v>279</v>
      </c>
      <c r="N942" s="188"/>
      <c r="O942" s="187">
        <f>IF(M942="nio",0,IF(M942&gt;0,M942*K942/Q942,0))*VLOOKUP(B942,'2-Kosten per locatie'!$A$13:$G$46,7,FALSE)</f>
        <v>0</v>
      </c>
      <c r="P942" s="187">
        <f>IF(N942&gt;0,N942*K942/R942,0)*VLOOKUP(B942,'2-Kosten per locatie'!$A$13:$G$46,7,FALSE)</f>
        <v>0</v>
      </c>
      <c r="Q942" s="247">
        <f>IF(M942="nio",0,IF(M942&gt;0,VLOOKUP(H942,'3-Productie normen'!A:K,VLOOKUP(M942,'3-Productie normen'!$B$31:$C$36,2,FALSE),FALSE)))</f>
        <v>0</v>
      </c>
      <c r="R942" s="247">
        <f t="shared" si="45"/>
        <v>0</v>
      </c>
      <c r="S942" s="248">
        <f>VLOOKUP(H942,'3-Productie normen'!A:N,11,FALSE)</f>
        <v>0</v>
      </c>
      <c r="T942" s="248"/>
      <c r="V942" s="249">
        <f t="shared" si="44"/>
        <v>0</v>
      </c>
    </row>
    <row r="943" spans="1:22" ht="14.15" customHeight="1">
      <c r="A943" s="67">
        <v>943</v>
      </c>
      <c r="B943" s="450" t="s">
        <v>133</v>
      </c>
      <c r="C943" s="450" t="s">
        <v>134</v>
      </c>
      <c r="D943" s="219" t="s">
        <v>117</v>
      </c>
      <c r="E943" s="243" t="s">
        <v>895</v>
      </c>
      <c r="F943" s="244" t="s">
        <v>291</v>
      </c>
      <c r="G943" s="65" t="s">
        <v>304</v>
      </c>
      <c r="H943" s="234" t="s">
        <v>242</v>
      </c>
      <c r="I943" s="65" t="s">
        <v>327</v>
      </c>
      <c r="J943" s="316" t="s">
        <v>276</v>
      </c>
      <c r="K943" s="245">
        <v>3.08</v>
      </c>
      <c r="L943" s="246">
        <f t="shared" si="46"/>
        <v>26</v>
      </c>
      <c r="M943" s="188">
        <v>26</v>
      </c>
      <c r="N943" s="188"/>
      <c r="O943" s="187" t="e">
        <f>IF(M943="nio",0,IF(M943&gt;0,M943*K943/Q943,0))*VLOOKUP(B943,'2-Kosten per locatie'!$A$13:$G$46,7,FALSE)</f>
        <v>#DIV/0!</v>
      </c>
      <c r="P943" s="187">
        <f>IF(N943&gt;0,N943*K943/R943,0)*VLOOKUP(B943,'2-Kosten per locatie'!$A$13:$G$46,7,FALSE)</f>
        <v>0</v>
      </c>
      <c r="Q943" s="247">
        <f>IF(M943="nio",0,IF(M943&gt;0,VLOOKUP(H943,'3-Productie normen'!A:K,VLOOKUP(M943,'3-Productie normen'!$B$31:$C$36,2,FALSE),FALSE)))</f>
        <v>0</v>
      </c>
      <c r="R943" s="247">
        <f t="shared" si="45"/>
        <v>0</v>
      </c>
      <c r="S943" s="248">
        <f>VLOOKUP(H943,'3-Productie normen'!A:N,11,FALSE)</f>
        <v>0</v>
      </c>
      <c r="T943" s="248"/>
      <c r="V943" s="249">
        <f t="shared" si="44"/>
        <v>80.08</v>
      </c>
    </row>
    <row r="944" spans="1:22" ht="14.15" customHeight="1">
      <c r="A944" s="67">
        <v>944</v>
      </c>
      <c r="B944" s="450" t="s">
        <v>133</v>
      </c>
      <c r="C944" s="450" t="s">
        <v>134</v>
      </c>
      <c r="D944" s="219" t="s">
        <v>117</v>
      </c>
      <c r="E944" s="243" t="s">
        <v>895</v>
      </c>
      <c r="F944" s="244" t="s">
        <v>307</v>
      </c>
      <c r="G944" s="65" t="s">
        <v>898</v>
      </c>
      <c r="H944" s="230" t="s">
        <v>232</v>
      </c>
      <c r="I944" s="65" t="s">
        <v>417</v>
      </c>
      <c r="J944" s="316" t="s">
        <v>276</v>
      </c>
      <c r="K944" s="245">
        <v>2.58</v>
      </c>
      <c r="L944" s="246">
        <f t="shared" si="46"/>
        <v>26</v>
      </c>
      <c r="M944" s="188">
        <v>26</v>
      </c>
      <c r="N944" s="188"/>
      <c r="O944" s="187" t="e">
        <f>IF(M944="nio",0,IF(M944&gt;0,M944*K944/Q944,0))*VLOOKUP(B944,'2-Kosten per locatie'!$A$13:$G$46,7,FALSE)</f>
        <v>#DIV/0!</v>
      </c>
      <c r="P944" s="187">
        <f>IF(N944&gt;0,N944*K944/R944,0)*VLOOKUP(B944,'2-Kosten per locatie'!$A$13:$G$46,7,FALSE)</f>
        <v>0</v>
      </c>
      <c r="Q944" s="247">
        <f>IF(M944="nio",0,IF(M944&gt;0,VLOOKUP(H944,'3-Productie normen'!A:K,VLOOKUP(M944,'3-Productie normen'!$B$31:$C$36,2,FALSE),FALSE)))</f>
        <v>0</v>
      </c>
      <c r="R944" s="247">
        <f t="shared" si="45"/>
        <v>0</v>
      </c>
      <c r="S944" s="248">
        <f>VLOOKUP(H944,'3-Productie normen'!A:N,11,FALSE)</f>
        <v>0</v>
      </c>
      <c r="T944" s="248"/>
      <c r="V944" s="249">
        <f t="shared" si="44"/>
        <v>67.08</v>
      </c>
    </row>
    <row r="945" spans="1:22" ht="14.15" customHeight="1">
      <c r="A945" s="67">
        <v>945</v>
      </c>
      <c r="B945" s="450" t="s">
        <v>133</v>
      </c>
      <c r="C945" s="450" t="s">
        <v>134</v>
      </c>
      <c r="D945" s="219" t="s">
        <v>117</v>
      </c>
      <c r="E945" s="243" t="s">
        <v>342</v>
      </c>
      <c r="F945" s="244" t="s">
        <v>308</v>
      </c>
      <c r="G945" s="65" t="s">
        <v>506</v>
      </c>
      <c r="H945" s="230" t="s">
        <v>237</v>
      </c>
      <c r="I945" s="65" t="s">
        <v>417</v>
      </c>
      <c r="J945" s="316" t="s">
        <v>276</v>
      </c>
      <c r="K945" s="245">
        <v>3.62</v>
      </c>
      <c r="L945" s="246">
        <f t="shared" si="46"/>
        <v>26</v>
      </c>
      <c r="M945" s="188">
        <v>26</v>
      </c>
      <c r="N945" s="188"/>
      <c r="O945" s="187" t="e">
        <f>IF(M945="nio",0,IF(M945&gt;0,M945*K945/Q945,0))*VLOOKUP(B945,'2-Kosten per locatie'!$A$13:$G$46,7,FALSE)</f>
        <v>#DIV/0!</v>
      </c>
      <c r="P945" s="187">
        <f>IF(N945&gt;0,N945*K945/R945,0)*VLOOKUP(B945,'2-Kosten per locatie'!$A$13:$G$46,7,FALSE)</f>
        <v>0</v>
      </c>
      <c r="Q945" s="247">
        <f>IF(M945="nio",0,IF(M945&gt;0,VLOOKUP(H945,'3-Productie normen'!A:K,VLOOKUP(M945,'3-Productie normen'!$B$31:$C$36,2,FALSE),FALSE)))</f>
        <v>0</v>
      </c>
      <c r="R945" s="247">
        <f t="shared" si="45"/>
        <v>0</v>
      </c>
      <c r="S945" s="248">
        <f>VLOOKUP(H945,'3-Productie normen'!A:N,11,FALSE)</f>
        <v>0</v>
      </c>
      <c r="T945" s="248"/>
      <c r="V945" s="249">
        <f t="shared" si="44"/>
        <v>94.12</v>
      </c>
    </row>
    <row r="946" spans="1:22" ht="14.15" customHeight="1">
      <c r="A946" s="67">
        <v>946</v>
      </c>
      <c r="B946" s="450" t="s">
        <v>133</v>
      </c>
      <c r="C946" s="450" t="s">
        <v>134</v>
      </c>
      <c r="D946" s="219" t="s">
        <v>117</v>
      </c>
      <c r="E946" s="243" t="s">
        <v>342</v>
      </c>
      <c r="F946" s="244" t="s">
        <v>309</v>
      </c>
      <c r="G946" s="65" t="s">
        <v>899</v>
      </c>
      <c r="H946" s="230" t="s">
        <v>227</v>
      </c>
      <c r="I946" s="65" t="s">
        <v>417</v>
      </c>
      <c r="J946" s="316" t="s">
        <v>276</v>
      </c>
      <c r="K946" s="245">
        <v>16.87</v>
      </c>
      <c r="L946" s="246">
        <f t="shared" si="46"/>
        <v>26</v>
      </c>
      <c r="M946" s="188">
        <v>26</v>
      </c>
      <c r="N946" s="188"/>
      <c r="O946" s="187" t="e">
        <f>IF(M946="nio",0,IF(M946&gt;0,M946*K946/Q946,0))*VLOOKUP(B946,'2-Kosten per locatie'!$A$13:$G$46,7,FALSE)</f>
        <v>#DIV/0!</v>
      </c>
      <c r="P946" s="187">
        <f>IF(N946&gt;0,N946*K946/R946,0)*VLOOKUP(B946,'2-Kosten per locatie'!$A$13:$G$46,7,FALSE)</f>
        <v>0</v>
      </c>
      <c r="Q946" s="247">
        <f>IF(M946="nio",0,IF(M946&gt;0,VLOOKUP(H946,'3-Productie normen'!A:K,VLOOKUP(M946,'3-Productie normen'!$B$31:$C$36,2,FALSE),FALSE)))</f>
        <v>0</v>
      </c>
      <c r="R946" s="247">
        <f t="shared" si="45"/>
        <v>0</v>
      </c>
      <c r="S946" s="248">
        <f>VLOOKUP(H946,'3-Productie normen'!A:N,11,FALSE)</f>
        <v>0</v>
      </c>
      <c r="T946" s="248"/>
      <c r="V946" s="249">
        <f t="shared" si="44"/>
        <v>438.62</v>
      </c>
    </row>
    <row r="947" spans="1:22" ht="14.15" customHeight="1">
      <c r="A947" s="67">
        <v>947</v>
      </c>
      <c r="B947" s="450" t="s">
        <v>133</v>
      </c>
      <c r="C947" s="450" t="s">
        <v>134</v>
      </c>
      <c r="D947" s="219" t="s">
        <v>117</v>
      </c>
      <c r="E947" s="243" t="s">
        <v>342</v>
      </c>
      <c r="F947" s="244" t="s">
        <v>311</v>
      </c>
      <c r="G947" s="65" t="s">
        <v>367</v>
      </c>
      <c r="H947" s="230" t="s">
        <v>244</v>
      </c>
      <c r="I947" s="65" t="s">
        <v>417</v>
      </c>
      <c r="J947" s="316" t="s">
        <v>279</v>
      </c>
      <c r="K947" s="245"/>
      <c r="L947" s="246">
        <f t="shared" si="46"/>
        <v>0</v>
      </c>
      <c r="M947" s="188" t="s">
        <v>279</v>
      </c>
      <c r="N947" s="188"/>
      <c r="O947" s="187">
        <f>IF(M947="nio",0,IF(M947&gt;0,M947*K947/Q947,0))*VLOOKUP(B947,'2-Kosten per locatie'!$A$13:$G$46,7,FALSE)</f>
        <v>0</v>
      </c>
      <c r="P947" s="187">
        <f>IF(N947&gt;0,N947*K947/R947,0)*VLOOKUP(B947,'2-Kosten per locatie'!$A$13:$G$46,7,FALSE)</f>
        <v>0</v>
      </c>
      <c r="Q947" s="247">
        <f>IF(M947="nio",0,IF(M947&gt;0,VLOOKUP(H947,'3-Productie normen'!A:K,VLOOKUP(M947,'3-Productie normen'!$B$31:$C$36,2,FALSE),FALSE)))</f>
        <v>0</v>
      </c>
      <c r="R947" s="247">
        <f t="shared" si="45"/>
        <v>0</v>
      </c>
      <c r="S947" s="248">
        <f>VLOOKUP(H947,'3-Productie normen'!A:N,11,FALSE)</f>
        <v>0</v>
      </c>
      <c r="T947" s="248"/>
      <c r="V947" s="249">
        <f t="shared" si="44"/>
        <v>0</v>
      </c>
    </row>
    <row r="948" spans="1:22" ht="14.15" customHeight="1">
      <c r="A948" s="67">
        <v>948</v>
      </c>
      <c r="B948" s="450" t="s">
        <v>133</v>
      </c>
      <c r="C948" s="450" t="s">
        <v>134</v>
      </c>
      <c r="D948" s="219" t="s">
        <v>117</v>
      </c>
      <c r="E948" s="243" t="s">
        <v>342</v>
      </c>
      <c r="F948" s="244" t="s">
        <v>312</v>
      </c>
      <c r="G948" s="65" t="s">
        <v>900</v>
      </c>
      <c r="H948" s="230" t="s">
        <v>232</v>
      </c>
      <c r="I948" s="65" t="s">
        <v>417</v>
      </c>
      <c r="J948" s="316" t="s">
        <v>276</v>
      </c>
      <c r="K948" s="245">
        <v>2.29</v>
      </c>
      <c r="L948" s="246">
        <f t="shared" si="46"/>
        <v>26</v>
      </c>
      <c r="M948" s="188">
        <v>26</v>
      </c>
      <c r="N948" s="188"/>
      <c r="O948" s="187" t="e">
        <f>IF(M948="nio",0,IF(M948&gt;0,M948*K948/Q948,0))*VLOOKUP(B948,'2-Kosten per locatie'!$A$13:$G$46,7,FALSE)</f>
        <v>#DIV/0!</v>
      </c>
      <c r="P948" s="187">
        <f>IF(N948&gt;0,N948*K948/R948,0)*VLOOKUP(B948,'2-Kosten per locatie'!$A$13:$G$46,7,FALSE)</f>
        <v>0</v>
      </c>
      <c r="Q948" s="247">
        <f>IF(M948="nio",0,IF(M948&gt;0,VLOOKUP(H948,'3-Productie normen'!A:K,VLOOKUP(M948,'3-Productie normen'!$B$31:$C$36,2,FALSE),FALSE)))</f>
        <v>0</v>
      </c>
      <c r="R948" s="247">
        <f t="shared" si="45"/>
        <v>0</v>
      </c>
      <c r="S948" s="248">
        <f>VLOOKUP(H948,'3-Productie normen'!A:N,11,FALSE)</f>
        <v>0</v>
      </c>
      <c r="T948" s="248"/>
      <c r="V948" s="249">
        <f t="shared" si="44"/>
        <v>59.54</v>
      </c>
    </row>
    <row r="949" spans="1:22" ht="14.15" customHeight="1">
      <c r="A949" s="67">
        <v>949</v>
      </c>
      <c r="B949" s="219" t="s">
        <v>136</v>
      </c>
      <c r="C949" s="316" t="s">
        <v>137</v>
      </c>
      <c r="D949" s="219" t="s">
        <v>52</v>
      </c>
      <c r="E949" s="243" t="s">
        <v>280</v>
      </c>
      <c r="F949" s="244" t="s">
        <v>281</v>
      </c>
      <c r="G949" s="65" t="s">
        <v>345</v>
      </c>
      <c r="H949" s="230" t="s">
        <v>232</v>
      </c>
      <c r="I949" s="230" t="s">
        <v>374</v>
      </c>
      <c r="J949" s="316" t="s">
        <v>276</v>
      </c>
      <c r="K949" s="245">
        <v>3.25</v>
      </c>
      <c r="L949" s="246">
        <f t="shared" si="46"/>
        <v>52</v>
      </c>
      <c r="M949" s="188">
        <v>52</v>
      </c>
      <c r="N949" s="188"/>
      <c r="O949" s="187" t="e">
        <f>IF(M949="nio",0,IF(M949&gt;0,M949*K949/Q949,0))*VLOOKUP(B949,'2-Kosten per locatie'!$A$13:$G$46,7,FALSE)</f>
        <v>#DIV/0!</v>
      </c>
      <c r="P949" s="187">
        <f>IF(N949&gt;0,N949*K949/R949,0)*VLOOKUP(B949,'2-Kosten per locatie'!$A$13:$G$46,7,FALSE)</f>
        <v>0</v>
      </c>
      <c r="Q949" s="247">
        <f>IF(M949="nio",0,IF(M949&gt;0,VLOOKUP(H949,'3-Productie normen'!A:K,VLOOKUP(M949,'3-Productie normen'!$B$31:$C$36,2,FALSE),FALSE)))</f>
        <v>0</v>
      </c>
      <c r="R949" s="247">
        <f t="shared" si="45"/>
        <v>0</v>
      </c>
      <c r="S949" s="248">
        <f>VLOOKUP(H949,'3-Productie normen'!A:N,11,FALSE)</f>
        <v>0</v>
      </c>
      <c r="T949" s="248"/>
      <c r="V949" s="249">
        <f t="shared" si="44"/>
        <v>169</v>
      </c>
    </row>
    <row r="950" spans="1:22" ht="14.15" customHeight="1">
      <c r="A950" s="67">
        <v>950</v>
      </c>
      <c r="B950" s="219" t="s">
        <v>136</v>
      </c>
      <c r="C950" s="316" t="s">
        <v>137</v>
      </c>
      <c r="D950" s="219" t="s">
        <v>52</v>
      </c>
      <c r="E950" s="243" t="s">
        <v>280</v>
      </c>
      <c r="F950" s="244" t="s">
        <v>282</v>
      </c>
      <c r="G950" s="65" t="s">
        <v>350</v>
      </c>
      <c r="H950" s="230" t="s">
        <v>238</v>
      </c>
      <c r="I950" s="230" t="s">
        <v>374</v>
      </c>
      <c r="J950" s="316" t="s">
        <v>276</v>
      </c>
      <c r="K950" s="245">
        <v>34.450000000000003</v>
      </c>
      <c r="L950" s="246">
        <f t="shared" si="46"/>
        <v>52</v>
      </c>
      <c r="M950" s="188">
        <v>52</v>
      </c>
      <c r="N950" s="188"/>
      <c r="O950" s="187" t="e">
        <f>IF(M950="nio",0,IF(M950&gt;0,M950*K950/Q950,0))*VLOOKUP(B950,'2-Kosten per locatie'!$A$13:$G$46,7,FALSE)</f>
        <v>#DIV/0!</v>
      </c>
      <c r="P950" s="187">
        <f>IF(N950&gt;0,N950*K950/R950,0)*VLOOKUP(B950,'2-Kosten per locatie'!$A$13:$G$46,7,FALSE)</f>
        <v>0</v>
      </c>
      <c r="Q950" s="247">
        <f>IF(M950="nio",0,IF(M950&gt;0,VLOOKUP(H950,'3-Productie normen'!A:K,VLOOKUP(M950,'3-Productie normen'!$B$31:$C$36,2,FALSE),FALSE)))</f>
        <v>0</v>
      </c>
      <c r="R950" s="247">
        <f t="shared" si="45"/>
        <v>0</v>
      </c>
      <c r="S950" s="248">
        <f>VLOOKUP(H950,'3-Productie normen'!A:N,11,FALSE)</f>
        <v>0</v>
      </c>
      <c r="T950" s="248"/>
      <c r="V950" s="249">
        <f t="shared" si="44"/>
        <v>1791.4</v>
      </c>
    </row>
    <row r="951" spans="1:22" ht="14.15" customHeight="1">
      <c r="A951" s="67">
        <v>951</v>
      </c>
      <c r="B951" s="219" t="s">
        <v>136</v>
      </c>
      <c r="C951" s="316" t="s">
        <v>137</v>
      </c>
      <c r="D951" s="219" t="s">
        <v>52</v>
      </c>
      <c r="E951" s="243" t="s">
        <v>280</v>
      </c>
      <c r="F951" s="244" t="s">
        <v>284</v>
      </c>
      <c r="G951" s="65" t="s">
        <v>127</v>
      </c>
      <c r="H951" s="230" t="s">
        <v>227</v>
      </c>
      <c r="I951" s="230" t="s">
        <v>374</v>
      </c>
      <c r="J951" s="316" t="s">
        <v>276</v>
      </c>
      <c r="K951" s="245">
        <v>20.5</v>
      </c>
      <c r="L951" s="246">
        <f t="shared" si="46"/>
        <v>52</v>
      </c>
      <c r="M951" s="188">
        <v>52</v>
      </c>
      <c r="N951" s="188"/>
      <c r="O951" s="187" t="e">
        <f>IF(M951="nio",0,IF(M951&gt;0,M951*K951/Q951,0))*VLOOKUP(B951,'2-Kosten per locatie'!$A$13:$G$46,7,FALSE)</f>
        <v>#DIV/0!</v>
      </c>
      <c r="P951" s="187">
        <f>IF(N951&gt;0,N951*K951/R951,0)*VLOOKUP(B951,'2-Kosten per locatie'!$A$13:$G$46,7,FALSE)</f>
        <v>0</v>
      </c>
      <c r="Q951" s="247">
        <f>IF(M951="nio",0,IF(M951&gt;0,VLOOKUP(H951,'3-Productie normen'!A:K,VLOOKUP(M951,'3-Productie normen'!$B$31:$C$36,2,FALSE),FALSE)))</f>
        <v>0</v>
      </c>
      <c r="R951" s="247">
        <f t="shared" si="45"/>
        <v>0</v>
      </c>
      <c r="S951" s="248">
        <f>VLOOKUP(H951,'3-Productie normen'!A:N,11,FALSE)</f>
        <v>0</v>
      </c>
      <c r="T951" s="248"/>
      <c r="V951" s="249">
        <f t="shared" si="44"/>
        <v>1066</v>
      </c>
    </row>
    <row r="952" spans="1:22" ht="14.15" customHeight="1">
      <c r="A952" s="67">
        <v>952</v>
      </c>
      <c r="B952" s="219" t="s">
        <v>136</v>
      </c>
      <c r="C952" s="316" t="s">
        <v>137</v>
      </c>
      <c r="D952" s="219" t="s">
        <v>52</v>
      </c>
      <c r="E952" s="243" t="s">
        <v>280</v>
      </c>
      <c r="F952" s="244" t="s">
        <v>287</v>
      </c>
      <c r="G952" s="65" t="s">
        <v>127</v>
      </c>
      <c r="H952" s="230" t="s">
        <v>227</v>
      </c>
      <c r="I952" s="230" t="s">
        <v>374</v>
      </c>
      <c r="J952" s="316" t="s">
        <v>276</v>
      </c>
      <c r="K952" s="245">
        <v>20.85</v>
      </c>
      <c r="L952" s="246">
        <f t="shared" si="46"/>
        <v>52</v>
      </c>
      <c r="M952" s="188">
        <v>52</v>
      </c>
      <c r="N952" s="188"/>
      <c r="O952" s="187" t="e">
        <f>IF(M952="nio",0,IF(M952&gt;0,M952*K952/Q952,0))*VLOOKUP(B952,'2-Kosten per locatie'!$A$13:$G$46,7,FALSE)</f>
        <v>#DIV/0!</v>
      </c>
      <c r="P952" s="187">
        <f>IF(N952&gt;0,N952*K952/R952,0)*VLOOKUP(B952,'2-Kosten per locatie'!$A$13:$G$46,7,FALSE)</f>
        <v>0</v>
      </c>
      <c r="Q952" s="247">
        <f>IF(M952="nio",0,IF(M952&gt;0,VLOOKUP(H952,'3-Productie normen'!A:K,VLOOKUP(M952,'3-Productie normen'!$B$31:$C$36,2,FALSE),FALSE)))</f>
        <v>0</v>
      </c>
      <c r="R952" s="247">
        <f t="shared" si="45"/>
        <v>0</v>
      </c>
      <c r="S952" s="248">
        <f>VLOOKUP(H952,'3-Productie normen'!A:N,11,FALSE)</f>
        <v>0</v>
      </c>
      <c r="T952" s="248"/>
      <c r="V952" s="249">
        <f t="shared" ref="V952:V1015" si="47">L952*K952</f>
        <v>1084.2</v>
      </c>
    </row>
    <row r="953" spans="1:22" ht="14.15" customHeight="1">
      <c r="A953" s="67">
        <v>953</v>
      </c>
      <c r="B953" s="219" t="s">
        <v>136</v>
      </c>
      <c r="C953" s="316" t="s">
        <v>137</v>
      </c>
      <c r="D953" s="219" t="s">
        <v>52</v>
      </c>
      <c r="E953" s="243" t="s">
        <v>280</v>
      </c>
      <c r="F953" s="244" t="s">
        <v>289</v>
      </c>
      <c r="G953" s="65" t="s">
        <v>239</v>
      </c>
      <c r="H953" s="230" t="s">
        <v>244</v>
      </c>
      <c r="I953" s="230" t="s">
        <v>329</v>
      </c>
      <c r="J953" s="316" t="s">
        <v>279</v>
      </c>
      <c r="K953" s="245">
        <v>32.5</v>
      </c>
      <c r="L953" s="246">
        <f t="shared" si="46"/>
        <v>0</v>
      </c>
      <c r="M953" s="188" t="s">
        <v>279</v>
      </c>
      <c r="N953" s="188"/>
      <c r="O953" s="187">
        <f>IF(M953="nio",0,IF(M953&gt;0,M953*K953/Q953,0))*VLOOKUP(B953,'2-Kosten per locatie'!$A$13:$G$46,7,FALSE)</f>
        <v>0</v>
      </c>
      <c r="P953" s="187">
        <f>IF(N953&gt;0,N953*K953/R953,0)*VLOOKUP(B953,'2-Kosten per locatie'!$A$13:$G$46,7,FALSE)</f>
        <v>0</v>
      </c>
      <c r="Q953" s="247">
        <f>IF(M953="nio",0,IF(M953&gt;0,VLOOKUP(H953,'3-Productie normen'!A:K,VLOOKUP(M953,'3-Productie normen'!$B$31:$C$36,2,FALSE),FALSE)))</f>
        <v>0</v>
      </c>
      <c r="R953" s="247">
        <f t="shared" si="45"/>
        <v>0</v>
      </c>
      <c r="S953" s="248">
        <f>VLOOKUP(H953,'3-Productie normen'!A:N,11,FALSE)</f>
        <v>0</v>
      </c>
      <c r="T953" s="248"/>
      <c r="V953" s="249">
        <f t="shared" si="47"/>
        <v>0</v>
      </c>
    </row>
    <row r="954" spans="1:22" ht="14.15" customHeight="1">
      <c r="A954" s="67">
        <v>954</v>
      </c>
      <c r="B954" s="219" t="s">
        <v>136</v>
      </c>
      <c r="C954" s="316" t="s">
        <v>137</v>
      </c>
      <c r="D954" s="219" t="s">
        <v>52</v>
      </c>
      <c r="E954" s="243" t="s">
        <v>280</v>
      </c>
      <c r="F954" s="244" t="s">
        <v>291</v>
      </c>
      <c r="G954" s="65" t="s">
        <v>292</v>
      </c>
      <c r="H954" s="449" t="s">
        <v>240</v>
      </c>
      <c r="I954" s="230" t="s">
        <v>374</v>
      </c>
      <c r="J954" s="316" t="s">
        <v>286</v>
      </c>
      <c r="K954" s="245">
        <v>1.6</v>
      </c>
      <c r="L954" s="246">
        <f t="shared" si="46"/>
        <v>52</v>
      </c>
      <c r="M954" s="188">
        <v>52</v>
      </c>
      <c r="N954" s="188"/>
      <c r="O954" s="187" t="e">
        <f>IF(M954="nio",0,IF(M954&gt;0,M954*K954/Q954,0))*VLOOKUP(B954,'2-Kosten per locatie'!$A$13:$G$46,7,FALSE)</f>
        <v>#DIV/0!</v>
      </c>
      <c r="P954" s="187">
        <f>IF(N954&gt;0,N954*K954/R954,0)*VLOOKUP(B954,'2-Kosten per locatie'!$A$13:$G$46,7,FALSE)</f>
        <v>0</v>
      </c>
      <c r="Q954" s="247">
        <f>IF(M954="nio",0,IF(M954&gt;0,VLOOKUP(H954,'3-Productie normen'!A:K,VLOOKUP(M954,'3-Productie normen'!$B$31:$C$36,2,FALSE),FALSE)))</f>
        <v>0</v>
      </c>
      <c r="R954" s="247">
        <f t="shared" si="45"/>
        <v>0</v>
      </c>
      <c r="S954" s="248">
        <f>VLOOKUP(H954,'3-Productie normen'!A:N,11,FALSE)</f>
        <v>0</v>
      </c>
      <c r="T954" s="248"/>
      <c r="V954" s="249">
        <f t="shared" si="47"/>
        <v>83.2</v>
      </c>
    </row>
    <row r="955" spans="1:22" ht="14.15" customHeight="1">
      <c r="A955" s="67">
        <v>955</v>
      </c>
      <c r="B955" s="219" t="s">
        <v>136</v>
      </c>
      <c r="C955" s="316" t="s">
        <v>137</v>
      </c>
      <c r="D955" s="219" t="s">
        <v>52</v>
      </c>
      <c r="E955" s="243" t="s">
        <v>280</v>
      </c>
      <c r="F955" s="244" t="s">
        <v>293</v>
      </c>
      <c r="G955" s="65" t="s">
        <v>292</v>
      </c>
      <c r="H955" s="449" t="s">
        <v>240</v>
      </c>
      <c r="I955" s="230" t="s">
        <v>374</v>
      </c>
      <c r="J955" s="316" t="s">
        <v>286</v>
      </c>
      <c r="K955" s="245">
        <v>2</v>
      </c>
      <c r="L955" s="246">
        <f t="shared" si="46"/>
        <v>52</v>
      </c>
      <c r="M955" s="188">
        <v>52</v>
      </c>
      <c r="N955" s="188"/>
      <c r="O955" s="187" t="e">
        <f>IF(M955="nio",0,IF(M955&gt;0,M955*K955/Q955,0))*VLOOKUP(B955,'2-Kosten per locatie'!$A$13:$G$46,7,FALSE)</f>
        <v>#DIV/0!</v>
      </c>
      <c r="P955" s="187">
        <f>IF(N955&gt;0,N955*K955/R955,0)*VLOOKUP(B955,'2-Kosten per locatie'!$A$13:$G$46,7,FALSE)</f>
        <v>0</v>
      </c>
      <c r="Q955" s="247">
        <f>IF(M955="nio",0,IF(M955&gt;0,VLOOKUP(H955,'3-Productie normen'!A:K,VLOOKUP(M955,'3-Productie normen'!$B$31:$C$36,2,FALSE),FALSE)))</f>
        <v>0</v>
      </c>
      <c r="R955" s="247">
        <f t="shared" si="45"/>
        <v>0</v>
      </c>
      <c r="S955" s="248">
        <f>VLOOKUP(H955,'3-Productie normen'!A:N,11,FALSE)</f>
        <v>0</v>
      </c>
      <c r="T955" s="248"/>
      <c r="V955" s="249">
        <f t="shared" si="47"/>
        <v>104</v>
      </c>
    </row>
    <row r="956" spans="1:22" ht="14.15" customHeight="1">
      <c r="A956" s="67">
        <v>956</v>
      </c>
      <c r="B956" s="219" t="s">
        <v>136</v>
      </c>
      <c r="C956" s="316" t="s">
        <v>137</v>
      </c>
      <c r="D956" s="219" t="s">
        <v>52</v>
      </c>
      <c r="E956" s="243" t="s">
        <v>280</v>
      </c>
      <c r="F956" s="244" t="s">
        <v>295</v>
      </c>
      <c r="G956" s="65" t="s">
        <v>292</v>
      </c>
      <c r="H956" s="449" t="s">
        <v>240</v>
      </c>
      <c r="I956" s="230" t="s">
        <v>374</v>
      </c>
      <c r="J956" s="316" t="s">
        <v>286</v>
      </c>
      <c r="K956" s="245">
        <v>2</v>
      </c>
      <c r="L956" s="246">
        <f t="shared" si="46"/>
        <v>52</v>
      </c>
      <c r="M956" s="188">
        <v>52</v>
      </c>
      <c r="N956" s="188"/>
      <c r="O956" s="187" t="e">
        <f>IF(M956="nio",0,IF(M956&gt;0,M956*K956/Q956,0))*VLOOKUP(B956,'2-Kosten per locatie'!$A$13:$G$46,7,FALSE)</f>
        <v>#DIV/0!</v>
      </c>
      <c r="P956" s="187">
        <f>IF(N956&gt;0,N956*K956/R956,0)*VLOOKUP(B956,'2-Kosten per locatie'!$A$13:$G$46,7,FALSE)</f>
        <v>0</v>
      </c>
      <c r="Q956" s="247">
        <f>IF(M956="nio",0,IF(M956&gt;0,VLOOKUP(H956,'3-Productie normen'!A:K,VLOOKUP(M956,'3-Productie normen'!$B$31:$C$36,2,FALSE),FALSE)))</f>
        <v>0</v>
      </c>
      <c r="R956" s="247">
        <f t="shared" si="45"/>
        <v>0</v>
      </c>
      <c r="S956" s="248">
        <f>VLOOKUP(H956,'3-Productie normen'!A:N,11,FALSE)</f>
        <v>0</v>
      </c>
      <c r="T956" s="248"/>
      <c r="V956" s="249">
        <f t="shared" si="47"/>
        <v>104</v>
      </c>
    </row>
    <row r="957" spans="1:22" ht="14.15" customHeight="1">
      <c r="A957" s="67">
        <v>957</v>
      </c>
      <c r="B957" s="219" t="s">
        <v>136</v>
      </c>
      <c r="C957" s="316" t="s">
        <v>137</v>
      </c>
      <c r="D957" s="219" t="s">
        <v>52</v>
      </c>
      <c r="E957" s="243" t="s">
        <v>280</v>
      </c>
      <c r="F957" s="244" t="s">
        <v>298</v>
      </c>
      <c r="G957" s="65" t="s">
        <v>392</v>
      </c>
      <c r="H957" s="449" t="s">
        <v>240</v>
      </c>
      <c r="I957" s="230" t="s">
        <v>374</v>
      </c>
      <c r="J957" s="316" t="s">
        <v>286</v>
      </c>
      <c r="K957" s="245">
        <v>5</v>
      </c>
      <c r="L957" s="246">
        <f t="shared" si="46"/>
        <v>52</v>
      </c>
      <c r="M957" s="188">
        <v>52</v>
      </c>
      <c r="N957" s="188"/>
      <c r="O957" s="187" t="e">
        <f>IF(M957="nio",0,IF(M957&gt;0,M957*K957/Q957,0))*VLOOKUP(B957,'2-Kosten per locatie'!$A$13:$G$46,7,FALSE)</f>
        <v>#DIV/0!</v>
      </c>
      <c r="P957" s="187">
        <f>IF(N957&gt;0,N957*K957/R957,0)*VLOOKUP(B957,'2-Kosten per locatie'!$A$13:$G$46,7,FALSE)</f>
        <v>0</v>
      </c>
      <c r="Q957" s="247">
        <f>IF(M957="nio",0,IF(M957&gt;0,VLOOKUP(H957,'3-Productie normen'!A:K,VLOOKUP(M957,'3-Productie normen'!$B$31:$C$36,2,FALSE),FALSE)))</f>
        <v>0</v>
      </c>
      <c r="R957" s="247">
        <f t="shared" si="45"/>
        <v>0</v>
      </c>
      <c r="S957" s="248">
        <f>VLOOKUP(H957,'3-Productie normen'!A:N,11,FALSE)</f>
        <v>0</v>
      </c>
      <c r="T957" s="248"/>
      <c r="V957" s="249">
        <f t="shared" si="47"/>
        <v>260</v>
      </c>
    </row>
    <row r="958" spans="1:22" ht="14.15" customHeight="1">
      <c r="A958" s="67">
        <v>958</v>
      </c>
      <c r="B958" s="219" t="s">
        <v>139</v>
      </c>
      <c r="C958" s="316" t="s">
        <v>140</v>
      </c>
      <c r="D958" s="219" t="s">
        <v>141</v>
      </c>
      <c r="E958" s="243" t="s">
        <v>280</v>
      </c>
      <c r="F958" s="502" t="s">
        <v>281</v>
      </c>
      <c r="G958" s="65" t="s">
        <v>310</v>
      </c>
      <c r="H958" s="230" t="s">
        <v>238</v>
      </c>
      <c r="I958" s="65" t="s">
        <v>297</v>
      </c>
      <c r="J958" s="316" t="s">
        <v>297</v>
      </c>
      <c r="K958" s="245">
        <v>14</v>
      </c>
      <c r="L958" s="246">
        <f t="shared" si="46"/>
        <v>26</v>
      </c>
      <c r="M958" s="188">
        <v>26</v>
      </c>
      <c r="N958" s="188"/>
      <c r="O958" s="187" t="e">
        <f>IF(M958="nio",0,IF(M958&gt;0,M958*K958/Q958,0))*VLOOKUP(B958,'2-Kosten per locatie'!$A$13:$G$46,7,FALSE)</f>
        <v>#DIV/0!</v>
      </c>
      <c r="P958" s="187">
        <f>IF(N958&gt;0,N958*K958/R958,0)*VLOOKUP(B958,'2-Kosten per locatie'!$A$13:$G$46,7,FALSE)</f>
        <v>0</v>
      </c>
      <c r="Q958" s="247">
        <f>IF(M958="nio",0,IF(M958&gt;0,VLOOKUP(H958,'3-Productie normen'!A:K,VLOOKUP(M958,'3-Productie normen'!$B$31:$C$36,2,FALSE),FALSE)))</f>
        <v>0</v>
      </c>
      <c r="R958" s="247">
        <f t="shared" si="45"/>
        <v>0</v>
      </c>
      <c r="S958" s="248">
        <f>VLOOKUP(H958,'3-Productie normen'!A:N,11,FALSE)</f>
        <v>0</v>
      </c>
      <c r="T958" s="248"/>
      <c r="V958" s="249">
        <f t="shared" si="47"/>
        <v>364</v>
      </c>
    </row>
    <row r="959" spans="1:22" ht="14.15" customHeight="1">
      <c r="A959" s="67">
        <v>959</v>
      </c>
      <c r="B959" s="219" t="s">
        <v>139</v>
      </c>
      <c r="C959" s="316" t="s">
        <v>140</v>
      </c>
      <c r="D959" s="219" t="s">
        <v>141</v>
      </c>
      <c r="E959" s="243" t="s">
        <v>280</v>
      </c>
      <c r="F959" s="502" t="s">
        <v>282</v>
      </c>
      <c r="G959" s="65" t="s">
        <v>127</v>
      </c>
      <c r="H959" s="230" t="s">
        <v>227</v>
      </c>
      <c r="I959" s="65" t="s">
        <v>297</v>
      </c>
      <c r="J959" s="316" t="s">
        <v>297</v>
      </c>
      <c r="K959" s="245">
        <v>4</v>
      </c>
      <c r="L959" s="246">
        <f t="shared" si="46"/>
        <v>26</v>
      </c>
      <c r="M959" s="188">
        <v>26</v>
      </c>
      <c r="N959" s="188"/>
      <c r="O959" s="187" t="e">
        <f>IF(M959="nio",0,IF(M959&gt;0,M959*K959/Q959,0))*VLOOKUP(B959,'2-Kosten per locatie'!$A$13:$G$46,7,FALSE)</f>
        <v>#DIV/0!</v>
      </c>
      <c r="P959" s="187">
        <f>IF(N959&gt;0,N959*K959/R959,0)*VLOOKUP(B959,'2-Kosten per locatie'!$A$13:$G$46,7,FALSE)</f>
        <v>0</v>
      </c>
      <c r="Q959" s="247">
        <f>IF(M959="nio",0,IF(M959&gt;0,VLOOKUP(H959,'3-Productie normen'!A:K,VLOOKUP(M959,'3-Productie normen'!$B$31:$C$36,2,FALSE),FALSE)))</f>
        <v>0</v>
      </c>
      <c r="R959" s="247">
        <f t="shared" si="45"/>
        <v>0</v>
      </c>
      <c r="S959" s="248">
        <f>VLOOKUP(H959,'3-Productie normen'!A:N,11,FALSE)</f>
        <v>0</v>
      </c>
      <c r="T959" s="248"/>
      <c r="V959" s="249">
        <f t="shared" si="47"/>
        <v>104</v>
      </c>
    </row>
    <row r="960" spans="1:22" ht="14.15" customHeight="1">
      <c r="A960" s="67">
        <v>960</v>
      </c>
      <c r="B960" s="219" t="s">
        <v>139</v>
      </c>
      <c r="C960" s="316" t="s">
        <v>140</v>
      </c>
      <c r="D960" s="219" t="s">
        <v>141</v>
      </c>
      <c r="E960" s="243" t="s">
        <v>280</v>
      </c>
      <c r="F960" s="502" t="s">
        <v>284</v>
      </c>
      <c r="G960" s="65" t="s">
        <v>382</v>
      </c>
      <c r="H960" s="449" t="s">
        <v>240</v>
      </c>
      <c r="I960" s="65" t="s">
        <v>417</v>
      </c>
      <c r="J960" s="316" t="s">
        <v>286</v>
      </c>
      <c r="K960" s="245">
        <v>1.25</v>
      </c>
      <c r="L960" s="246">
        <f t="shared" si="46"/>
        <v>26</v>
      </c>
      <c r="M960" s="188">
        <v>26</v>
      </c>
      <c r="N960" s="188"/>
      <c r="O960" s="187" t="e">
        <f>IF(M960="nio",0,IF(M960&gt;0,M960*K960/Q960,0))*VLOOKUP(B960,'2-Kosten per locatie'!$A$13:$G$46,7,FALSE)</f>
        <v>#DIV/0!</v>
      </c>
      <c r="P960" s="187">
        <f>IF(N960&gt;0,N960*K960/R960,0)*VLOOKUP(B960,'2-Kosten per locatie'!$A$13:$G$46,7,FALSE)</f>
        <v>0</v>
      </c>
      <c r="Q960" s="247">
        <f>IF(M960="nio",0,IF(M960&gt;0,VLOOKUP(H960,'3-Productie normen'!A:K,VLOOKUP(M960,'3-Productie normen'!$B$31:$C$36,2,FALSE),FALSE)))</f>
        <v>0</v>
      </c>
      <c r="R960" s="247">
        <f t="shared" si="45"/>
        <v>0</v>
      </c>
      <c r="S960" s="248">
        <f>VLOOKUP(H960,'3-Productie normen'!A:N,11,FALSE)</f>
        <v>0</v>
      </c>
      <c r="T960" s="248"/>
      <c r="V960" s="249">
        <f t="shared" si="47"/>
        <v>32.5</v>
      </c>
    </row>
    <row r="961" spans="1:22" ht="14.15" customHeight="1">
      <c r="A961" s="67">
        <v>961</v>
      </c>
      <c r="B961" s="219" t="s">
        <v>139</v>
      </c>
      <c r="C961" s="316" t="s">
        <v>140</v>
      </c>
      <c r="D961" s="219" t="s">
        <v>141</v>
      </c>
      <c r="E961" s="243" t="s">
        <v>280</v>
      </c>
      <c r="F961" s="502" t="s">
        <v>287</v>
      </c>
      <c r="G961" s="65" t="s">
        <v>349</v>
      </c>
      <c r="H961" s="230" t="s">
        <v>240</v>
      </c>
      <c r="I961" s="65" t="s">
        <v>417</v>
      </c>
      <c r="J961" s="316" t="s">
        <v>286</v>
      </c>
      <c r="K961" s="245">
        <v>2.6</v>
      </c>
      <c r="L961" s="246">
        <f t="shared" si="46"/>
        <v>26</v>
      </c>
      <c r="M961" s="188">
        <v>26</v>
      </c>
      <c r="N961" s="188"/>
      <c r="O961" s="187" t="e">
        <f>IF(M961="nio",0,IF(M961&gt;0,M961*K961/Q961,0))*VLOOKUP(B961,'2-Kosten per locatie'!$A$13:$G$46,7,FALSE)</f>
        <v>#DIV/0!</v>
      </c>
      <c r="P961" s="187">
        <f>IF(N961&gt;0,N961*K961/R961,0)*VLOOKUP(B961,'2-Kosten per locatie'!$A$13:$G$46,7,FALSE)</f>
        <v>0</v>
      </c>
      <c r="Q961" s="247">
        <f>IF(M961="nio",0,IF(M961&gt;0,VLOOKUP(H961,'3-Productie normen'!A:K,VLOOKUP(M961,'3-Productie normen'!$B$31:$C$36,2,FALSE),FALSE)))</f>
        <v>0</v>
      </c>
      <c r="R961" s="247">
        <f t="shared" si="45"/>
        <v>0</v>
      </c>
      <c r="S961" s="248">
        <f>VLOOKUP(H961,'3-Productie normen'!A:N,11,FALSE)</f>
        <v>0</v>
      </c>
      <c r="T961" s="248"/>
      <c r="V961" s="249">
        <f t="shared" si="47"/>
        <v>67.600000000000009</v>
      </c>
    </row>
    <row r="962" spans="1:22" ht="14.15" customHeight="1">
      <c r="A962" s="67">
        <v>962</v>
      </c>
      <c r="B962" s="499" t="s">
        <v>143</v>
      </c>
      <c r="C962" s="316" t="s">
        <v>144</v>
      </c>
      <c r="D962" s="219" t="s">
        <v>145</v>
      </c>
      <c r="E962" s="243" t="s">
        <v>280</v>
      </c>
      <c r="F962" s="502" t="s">
        <v>281</v>
      </c>
      <c r="G962" s="65" t="s">
        <v>901</v>
      </c>
      <c r="H962" s="230" t="s">
        <v>227</v>
      </c>
      <c r="I962" s="65" t="s">
        <v>374</v>
      </c>
      <c r="J962" s="316" t="s">
        <v>276</v>
      </c>
      <c r="K962" s="245">
        <v>18.899999999999999</v>
      </c>
      <c r="L962" s="246">
        <f t="shared" si="46"/>
        <v>52</v>
      </c>
      <c r="M962" s="188">
        <v>52</v>
      </c>
      <c r="N962" s="188"/>
      <c r="O962" s="187" t="e">
        <f>IF(M962="nio",0,IF(M962&gt;0,M962*K962/Q962,0))*VLOOKUP(B962,'2-Kosten per locatie'!$A$13:$G$46,7,FALSE)</f>
        <v>#DIV/0!</v>
      </c>
      <c r="P962" s="187">
        <f>IF(N962&gt;0,N962*K962/R962,0)*VLOOKUP(B962,'2-Kosten per locatie'!$A$13:$G$46,7,FALSE)</f>
        <v>0</v>
      </c>
      <c r="Q962" s="247">
        <f>IF(M962="nio",0,IF(M962&gt;0,VLOOKUP(H962,'3-Productie normen'!A:K,VLOOKUP(M962,'3-Productie normen'!$B$31:$C$36,2,FALSE),FALSE)))</f>
        <v>0</v>
      </c>
      <c r="R962" s="247">
        <f t="shared" si="45"/>
        <v>0</v>
      </c>
      <c r="S962" s="248">
        <f>VLOOKUP(H962,'3-Productie normen'!A:N,11,FALSE)</f>
        <v>0</v>
      </c>
      <c r="T962" s="248"/>
      <c r="V962" s="249">
        <f t="shared" si="47"/>
        <v>982.8</v>
      </c>
    </row>
    <row r="963" spans="1:22" ht="14.15" customHeight="1">
      <c r="A963" s="67">
        <v>963</v>
      </c>
      <c r="B963" s="499" t="s">
        <v>143</v>
      </c>
      <c r="C963" s="316" t="s">
        <v>144</v>
      </c>
      <c r="D963" s="219" t="s">
        <v>145</v>
      </c>
      <c r="E963" s="243" t="s">
        <v>280</v>
      </c>
      <c r="F963" s="244" t="s">
        <v>282</v>
      </c>
      <c r="G963" s="65" t="s">
        <v>902</v>
      </c>
      <c r="H963" s="230" t="s">
        <v>243</v>
      </c>
      <c r="I963" s="65" t="s">
        <v>374</v>
      </c>
      <c r="J963" s="316" t="s">
        <v>276</v>
      </c>
      <c r="K963" s="245">
        <v>23.5</v>
      </c>
      <c r="L963" s="246">
        <f t="shared" si="46"/>
        <v>52</v>
      </c>
      <c r="M963" s="188">
        <v>52</v>
      </c>
      <c r="N963" s="188"/>
      <c r="O963" s="187" t="e">
        <f>IF(M963="nio",0,IF(M963&gt;0,M963*K963/Q963,0))*VLOOKUP(B963,'2-Kosten per locatie'!$A$13:$G$46,7,FALSE)</f>
        <v>#DIV/0!</v>
      </c>
      <c r="P963" s="187">
        <f>IF(N963&gt;0,N963*K963/R963,0)*VLOOKUP(B963,'2-Kosten per locatie'!$A$13:$G$46,7,FALSE)</f>
        <v>0</v>
      </c>
      <c r="Q963" s="247">
        <f>IF(M963="nio",0,IF(M963&gt;0,VLOOKUP(H963,'3-Productie normen'!A:K,VLOOKUP(M963,'3-Productie normen'!$B$31:$C$36,2,FALSE),FALSE)))</f>
        <v>0</v>
      </c>
      <c r="R963" s="247">
        <f t="shared" si="45"/>
        <v>0</v>
      </c>
      <c r="S963" s="248">
        <f>VLOOKUP(H963,'3-Productie normen'!A:N,11,FALSE)</f>
        <v>0</v>
      </c>
      <c r="T963" s="248"/>
      <c r="V963" s="249">
        <f t="shared" si="47"/>
        <v>1222</v>
      </c>
    </row>
    <row r="964" spans="1:22" ht="14.15" customHeight="1">
      <c r="A964" s="67">
        <v>964</v>
      </c>
      <c r="B964" s="499" t="s">
        <v>143</v>
      </c>
      <c r="C964" s="316" t="s">
        <v>144</v>
      </c>
      <c r="D964" s="219" t="s">
        <v>145</v>
      </c>
      <c r="E964" s="243" t="s">
        <v>280</v>
      </c>
      <c r="F964" s="244" t="s">
        <v>284</v>
      </c>
      <c r="G964" s="65" t="s">
        <v>903</v>
      </c>
      <c r="H964" s="230" t="s">
        <v>232</v>
      </c>
      <c r="I964" s="65" t="s">
        <v>374</v>
      </c>
      <c r="J964" s="316" t="s">
        <v>276</v>
      </c>
      <c r="K964" s="245">
        <v>5.3</v>
      </c>
      <c r="L964" s="246">
        <f t="shared" si="46"/>
        <v>52</v>
      </c>
      <c r="M964" s="188">
        <v>52</v>
      </c>
      <c r="N964" s="188"/>
      <c r="O964" s="187" t="e">
        <f>IF(M964="nio",0,IF(M964&gt;0,M964*K964/Q964,0))*VLOOKUP(B964,'2-Kosten per locatie'!$A$13:$G$46,7,FALSE)</f>
        <v>#DIV/0!</v>
      </c>
      <c r="P964" s="187">
        <f>IF(N964&gt;0,N964*K964/R964,0)*VLOOKUP(B964,'2-Kosten per locatie'!$A$13:$G$46,7,FALSE)</f>
        <v>0</v>
      </c>
      <c r="Q964" s="247">
        <f>IF(M964="nio",0,IF(M964&gt;0,VLOOKUP(H964,'3-Productie normen'!A:K,VLOOKUP(M964,'3-Productie normen'!$B$31:$C$36,2,FALSE),FALSE)))</f>
        <v>0</v>
      </c>
      <c r="R964" s="247">
        <f t="shared" si="45"/>
        <v>0</v>
      </c>
      <c r="S964" s="248">
        <f>VLOOKUP(H964,'3-Productie normen'!A:N,11,FALSE)</f>
        <v>0</v>
      </c>
      <c r="T964" s="248"/>
      <c r="V964" s="249">
        <f t="shared" si="47"/>
        <v>275.59999999999997</v>
      </c>
    </row>
    <row r="965" spans="1:22" ht="14.15" customHeight="1">
      <c r="A965" s="67">
        <v>965</v>
      </c>
      <c r="B965" s="499" t="s">
        <v>143</v>
      </c>
      <c r="C965" s="316" t="s">
        <v>144</v>
      </c>
      <c r="D965" s="219" t="s">
        <v>145</v>
      </c>
      <c r="E965" s="243" t="s">
        <v>280</v>
      </c>
      <c r="F965" s="244" t="s">
        <v>904</v>
      </c>
      <c r="G965" s="65" t="s">
        <v>905</v>
      </c>
      <c r="H965" s="230" t="s">
        <v>240</v>
      </c>
      <c r="I965" s="65" t="s">
        <v>374</v>
      </c>
      <c r="J965" s="316" t="s">
        <v>286</v>
      </c>
      <c r="K965" s="245">
        <v>1</v>
      </c>
      <c r="L965" s="246">
        <f t="shared" si="46"/>
        <v>52</v>
      </c>
      <c r="M965" s="188">
        <v>52</v>
      </c>
      <c r="N965" s="188"/>
      <c r="O965" s="187" t="e">
        <f>IF(M965="nio",0,IF(M965&gt;0,M965*K965/Q965,0))*VLOOKUP(B965,'2-Kosten per locatie'!$A$13:$G$46,7,FALSE)</f>
        <v>#DIV/0!</v>
      </c>
      <c r="P965" s="187">
        <f>IF(N965&gt;0,N965*K965/R965,0)*VLOOKUP(B965,'2-Kosten per locatie'!$A$13:$G$46,7,FALSE)</f>
        <v>0</v>
      </c>
      <c r="Q965" s="247">
        <f>IF(M965="nio",0,IF(M965&gt;0,VLOOKUP(H965,'3-Productie normen'!A:K,VLOOKUP(M965,'3-Productie normen'!$B$31:$C$36,2,FALSE),FALSE)))</f>
        <v>0</v>
      </c>
      <c r="R965" s="247">
        <f t="shared" si="45"/>
        <v>0</v>
      </c>
      <c r="S965" s="248">
        <f>VLOOKUP(H965,'3-Productie normen'!A:N,11,FALSE)</f>
        <v>0</v>
      </c>
      <c r="T965" s="248"/>
      <c r="V965" s="249">
        <f t="shared" si="47"/>
        <v>52</v>
      </c>
    </row>
    <row r="966" spans="1:22" ht="14.15" customHeight="1">
      <c r="A966" s="67">
        <v>966</v>
      </c>
      <c r="B966" s="499" t="s">
        <v>143</v>
      </c>
      <c r="C966" s="316" t="s">
        <v>144</v>
      </c>
      <c r="D966" s="219" t="s">
        <v>145</v>
      </c>
      <c r="E966" s="243" t="s">
        <v>280</v>
      </c>
      <c r="F966" s="244" t="s">
        <v>906</v>
      </c>
      <c r="G966" s="65" t="s">
        <v>907</v>
      </c>
      <c r="H966" s="449" t="s">
        <v>240</v>
      </c>
      <c r="I966" s="65" t="s">
        <v>374</v>
      </c>
      <c r="J966" s="316" t="s">
        <v>286</v>
      </c>
      <c r="K966" s="245">
        <v>1</v>
      </c>
      <c r="L966" s="246">
        <f t="shared" si="46"/>
        <v>52</v>
      </c>
      <c r="M966" s="188">
        <v>52</v>
      </c>
      <c r="N966" s="188"/>
      <c r="O966" s="187" t="e">
        <f>IF(M966="nio",0,IF(M966&gt;0,M966*K966/Q966,0))*VLOOKUP(B966,'2-Kosten per locatie'!$A$13:$G$46,7,FALSE)</f>
        <v>#DIV/0!</v>
      </c>
      <c r="P966" s="187">
        <f>IF(N966&gt;0,N966*K966/R966,0)*VLOOKUP(B966,'2-Kosten per locatie'!$A$13:$G$46,7,FALSE)</f>
        <v>0</v>
      </c>
      <c r="Q966" s="247">
        <f>IF(M966="nio",0,IF(M966&gt;0,VLOOKUP(H966,'3-Productie normen'!A:K,VLOOKUP(M966,'3-Productie normen'!$B$31:$C$36,2,FALSE),FALSE)))</f>
        <v>0</v>
      </c>
      <c r="R966" s="247">
        <f t="shared" ref="R966:R1029" si="48">IF(N966&gt;0,Q966*$R$8,0)</f>
        <v>0</v>
      </c>
      <c r="S966" s="248">
        <f>VLOOKUP(H966,'3-Productie normen'!A:N,11,FALSE)</f>
        <v>0</v>
      </c>
      <c r="T966" s="248"/>
      <c r="V966" s="249">
        <f t="shared" si="47"/>
        <v>52</v>
      </c>
    </row>
    <row r="967" spans="1:22" ht="14.15" customHeight="1">
      <c r="A967" s="67">
        <v>967</v>
      </c>
      <c r="B967" s="499" t="s">
        <v>143</v>
      </c>
      <c r="C967" s="316" t="s">
        <v>144</v>
      </c>
      <c r="D967" s="219" t="s">
        <v>145</v>
      </c>
      <c r="E967" s="243" t="s">
        <v>280</v>
      </c>
      <c r="F967" s="244" t="s">
        <v>908</v>
      </c>
      <c r="G967" s="65" t="s">
        <v>907</v>
      </c>
      <c r="H967" s="449" t="s">
        <v>240</v>
      </c>
      <c r="I967" s="65" t="s">
        <v>374</v>
      </c>
      <c r="J967" s="316" t="s">
        <v>286</v>
      </c>
      <c r="K967" s="245">
        <v>1.2</v>
      </c>
      <c r="L967" s="246">
        <f t="shared" si="46"/>
        <v>52</v>
      </c>
      <c r="M967" s="188">
        <v>52</v>
      </c>
      <c r="N967" s="188"/>
      <c r="O967" s="187" t="e">
        <f>IF(M967="nio",0,IF(M967&gt;0,M967*K967/Q967,0))*VLOOKUP(B967,'2-Kosten per locatie'!$A$13:$G$46,7,FALSE)</f>
        <v>#DIV/0!</v>
      </c>
      <c r="P967" s="187">
        <f>IF(N967&gt;0,N967*K967/R967,0)*VLOOKUP(B967,'2-Kosten per locatie'!$A$13:$G$46,7,FALSE)</f>
        <v>0</v>
      </c>
      <c r="Q967" s="247">
        <f>IF(M967="nio",0,IF(M967&gt;0,VLOOKUP(H967,'3-Productie normen'!A:K,VLOOKUP(M967,'3-Productie normen'!$B$31:$C$36,2,FALSE),FALSE)))</f>
        <v>0</v>
      </c>
      <c r="R967" s="247">
        <f t="shared" si="48"/>
        <v>0</v>
      </c>
      <c r="S967" s="248">
        <f>VLOOKUP(H967,'3-Productie normen'!A:N,11,FALSE)</f>
        <v>0</v>
      </c>
      <c r="T967" s="248"/>
      <c r="V967" s="249">
        <f t="shared" si="47"/>
        <v>62.4</v>
      </c>
    </row>
    <row r="968" spans="1:22" ht="14.15" customHeight="1">
      <c r="A968" s="67">
        <v>968</v>
      </c>
      <c r="B968" s="450" t="s">
        <v>147</v>
      </c>
      <c r="C968" s="450" t="s">
        <v>148</v>
      </c>
      <c r="D968" s="219" t="s">
        <v>149</v>
      </c>
      <c r="E968" s="243" t="s">
        <v>280</v>
      </c>
      <c r="F968" s="244" t="s">
        <v>281</v>
      </c>
      <c r="G968" s="65" t="s">
        <v>231</v>
      </c>
      <c r="H968" s="230" t="s">
        <v>231</v>
      </c>
      <c r="I968" s="230" t="s">
        <v>278</v>
      </c>
      <c r="J968" s="316" t="s">
        <v>276</v>
      </c>
      <c r="K968" s="245">
        <v>5.3</v>
      </c>
      <c r="L968" s="246">
        <f t="shared" si="46"/>
        <v>52</v>
      </c>
      <c r="M968" s="188">
        <v>52</v>
      </c>
      <c r="N968" s="188"/>
      <c r="O968" s="187" t="e">
        <f>IF(M968="nio",0,IF(M968&gt;0,M968*K968/Q968,0))*VLOOKUP(B968,'2-Kosten per locatie'!$A$13:$G$46,7,FALSE)</f>
        <v>#DIV/0!</v>
      </c>
      <c r="P968" s="187">
        <f>IF(N968&gt;0,N968*K968/R968,0)*VLOOKUP(B968,'2-Kosten per locatie'!$A$13:$G$46,7,FALSE)</f>
        <v>0</v>
      </c>
      <c r="Q968" s="247">
        <f>IF(M968="nio",0,IF(M968&gt;0,VLOOKUP(H968,'3-Productie normen'!A:K,VLOOKUP(M968,'3-Productie normen'!$B$31:$C$36,2,FALSE),FALSE)))</f>
        <v>0</v>
      </c>
      <c r="R968" s="247">
        <f t="shared" si="48"/>
        <v>0</v>
      </c>
      <c r="S968" s="248">
        <f>VLOOKUP(H968,'3-Productie normen'!A:N,11,FALSE)</f>
        <v>0</v>
      </c>
      <c r="T968" s="248"/>
      <c r="V968" s="249">
        <f t="shared" si="47"/>
        <v>275.59999999999997</v>
      </c>
    </row>
    <row r="969" spans="1:22" ht="14.15" customHeight="1">
      <c r="A969" s="67">
        <v>969</v>
      </c>
      <c r="B969" s="450" t="s">
        <v>147</v>
      </c>
      <c r="C969" s="450" t="s">
        <v>148</v>
      </c>
      <c r="D969" s="219" t="s">
        <v>149</v>
      </c>
      <c r="E969" s="243" t="s">
        <v>280</v>
      </c>
      <c r="F969" s="244" t="s">
        <v>282</v>
      </c>
      <c r="G969" s="65" t="s">
        <v>304</v>
      </c>
      <c r="H969" s="234" t="s">
        <v>242</v>
      </c>
      <c r="I969" s="230" t="s">
        <v>327</v>
      </c>
      <c r="J969" s="316" t="s">
        <v>276</v>
      </c>
      <c r="K969" s="245">
        <v>3.2</v>
      </c>
      <c r="L969" s="246">
        <f t="shared" si="46"/>
        <v>52</v>
      </c>
      <c r="M969" s="188">
        <v>52</v>
      </c>
      <c r="N969" s="188"/>
      <c r="O969" s="187" t="e">
        <f>IF(M969="nio",0,IF(M969&gt;0,M969*K969/Q969,0))*VLOOKUP(B969,'2-Kosten per locatie'!$A$13:$G$46,7,FALSE)</f>
        <v>#DIV/0!</v>
      </c>
      <c r="P969" s="187">
        <f>IF(N969&gt;0,N969*K969/R969,0)*VLOOKUP(B969,'2-Kosten per locatie'!$A$13:$G$46,7,FALSE)</f>
        <v>0</v>
      </c>
      <c r="Q969" s="247">
        <f>IF(M969="nio",0,IF(M969&gt;0,VLOOKUP(H969,'3-Productie normen'!A:K,VLOOKUP(M969,'3-Productie normen'!$B$31:$C$36,2,FALSE),FALSE)))</f>
        <v>0</v>
      </c>
      <c r="R969" s="247">
        <f t="shared" si="48"/>
        <v>0</v>
      </c>
      <c r="S969" s="248">
        <f>VLOOKUP(H969,'3-Productie normen'!A:N,11,FALSE)</f>
        <v>0</v>
      </c>
      <c r="T969" s="248"/>
      <c r="V969" s="249">
        <f t="shared" si="47"/>
        <v>166.4</v>
      </c>
    </row>
    <row r="970" spans="1:22" ht="14.15" customHeight="1">
      <c r="A970" s="67">
        <v>970</v>
      </c>
      <c r="B970" s="450" t="s">
        <v>147</v>
      </c>
      <c r="C970" s="450" t="s">
        <v>148</v>
      </c>
      <c r="D970" s="219" t="s">
        <v>149</v>
      </c>
      <c r="E970" s="243" t="s">
        <v>280</v>
      </c>
      <c r="F970" s="244" t="s">
        <v>284</v>
      </c>
      <c r="G970" s="65" t="s">
        <v>345</v>
      </c>
      <c r="H970" s="230" t="s">
        <v>232</v>
      </c>
      <c r="I970" s="230" t="s">
        <v>278</v>
      </c>
      <c r="J970" s="316" t="s">
        <v>276</v>
      </c>
      <c r="K970" s="245">
        <v>4.55</v>
      </c>
      <c r="L970" s="246">
        <f t="shared" ref="L970:L1033" si="49">SUM(M970:N970)</f>
        <v>52</v>
      </c>
      <c r="M970" s="188">
        <v>52</v>
      </c>
      <c r="N970" s="188"/>
      <c r="O970" s="187" t="e">
        <f>IF(M970="nio",0,IF(M970&gt;0,M970*K970/Q970,0))*VLOOKUP(B970,'2-Kosten per locatie'!$A$13:$G$46,7,FALSE)</f>
        <v>#DIV/0!</v>
      </c>
      <c r="P970" s="187">
        <f>IF(N970&gt;0,N970*K970/R970,0)*VLOOKUP(B970,'2-Kosten per locatie'!$A$13:$G$46,7,FALSE)</f>
        <v>0</v>
      </c>
      <c r="Q970" s="247">
        <f>IF(M970="nio",0,IF(M970&gt;0,VLOOKUP(H970,'3-Productie normen'!A:K,VLOOKUP(M970,'3-Productie normen'!$B$31:$C$36,2,FALSE),FALSE)))</f>
        <v>0</v>
      </c>
      <c r="R970" s="247">
        <f t="shared" si="48"/>
        <v>0</v>
      </c>
      <c r="S970" s="248">
        <f>VLOOKUP(H970,'3-Productie normen'!A:N,11,FALSE)</f>
        <v>0</v>
      </c>
      <c r="T970" s="248"/>
      <c r="V970" s="249">
        <f t="shared" si="47"/>
        <v>236.6</v>
      </c>
    </row>
    <row r="971" spans="1:22" ht="14.15" customHeight="1">
      <c r="A971" s="67">
        <v>971</v>
      </c>
      <c r="B971" s="450" t="s">
        <v>147</v>
      </c>
      <c r="C971" s="450" t="s">
        <v>148</v>
      </c>
      <c r="D971" s="219" t="s">
        <v>149</v>
      </c>
      <c r="E971" s="243" t="s">
        <v>280</v>
      </c>
      <c r="F971" s="244" t="s">
        <v>287</v>
      </c>
      <c r="G971" s="65" t="s">
        <v>363</v>
      </c>
      <c r="H971" s="230" t="s">
        <v>233</v>
      </c>
      <c r="I971" s="230" t="s">
        <v>296</v>
      </c>
      <c r="J971" s="316" t="s">
        <v>297</v>
      </c>
      <c r="K971" s="245">
        <v>23.4</v>
      </c>
      <c r="L971" s="246">
        <f t="shared" si="49"/>
        <v>52</v>
      </c>
      <c r="M971" s="188">
        <v>52</v>
      </c>
      <c r="N971" s="188"/>
      <c r="O971" s="187" t="e">
        <f>IF(M971="nio",0,IF(M971&gt;0,M971*K971/Q971,0))*VLOOKUP(B971,'2-Kosten per locatie'!$A$13:$G$46,7,FALSE)</f>
        <v>#DIV/0!</v>
      </c>
      <c r="P971" s="187">
        <f>IF(N971&gt;0,N971*K971/R971,0)*VLOOKUP(B971,'2-Kosten per locatie'!$A$13:$G$46,7,FALSE)</f>
        <v>0</v>
      </c>
      <c r="Q971" s="247">
        <f>IF(M971="nio",0,IF(M971&gt;0,VLOOKUP(H971,'3-Productie normen'!A:K,VLOOKUP(M971,'3-Productie normen'!$B$31:$C$36,2,FALSE),FALSE)))</f>
        <v>0</v>
      </c>
      <c r="R971" s="247">
        <f t="shared" si="48"/>
        <v>0</v>
      </c>
      <c r="S971" s="248">
        <f>VLOOKUP(H971,'3-Productie normen'!A:N,11,FALSE)</f>
        <v>0</v>
      </c>
      <c r="T971" s="248"/>
      <c r="V971" s="249">
        <f t="shared" si="47"/>
        <v>1216.8</v>
      </c>
    </row>
    <row r="972" spans="1:22" ht="14.15" customHeight="1">
      <c r="A972" s="67">
        <v>972</v>
      </c>
      <c r="B972" s="450" t="s">
        <v>147</v>
      </c>
      <c r="C972" s="450" t="s">
        <v>148</v>
      </c>
      <c r="D972" s="219" t="s">
        <v>149</v>
      </c>
      <c r="E972" s="243" t="s">
        <v>280</v>
      </c>
      <c r="F972" s="244" t="s">
        <v>289</v>
      </c>
      <c r="G972" s="65" t="s">
        <v>292</v>
      </c>
      <c r="H972" s="449" t="s">
        <v>240</v>
      </c>
      <c r="I972" s="230" t="s">
        <v>278</v>
      </c>
      <c r="J972" s="316" t="s">
        <v>286</v>
      </c>
      <c r="K972" s="245">
        <v>1.1499999999999999</v>
      </c>
      <c r="L972" s="246">
        <f t="shared" si="49"/>
        <v>52</v>
      </c>
      <c r="M972" s="188">
        <v>52</v>
      </c>
      <c r="N972" s="188"/>
      <c r="O972" s="187" t="e">
        <f>IF(M972="nio",0,IF(M972&gt;0,M972*K972/Q972,0))*VLOOKUP(B972,'2-Kosten per locatie'!$A$13:$G$46,7,FALSE)</f>
        <v>#DIV/0!</v>
      </c>
      <c r="P972" s="187">
        <f>IF(N972&gt;0,N972*K972/R972,0)*VLOOKUP(B972,'2-Kosten per locatie'!$A$13:$G$46,7,FALSE)</f>
        <v>0</v>
      </c>
      <c r="Q972" s="247">
        <f>IF(M972="nio",0,IF(M972&gt;0,VLOOKUP(H972,'3-Productie normen'!A:K,VLOOKUP(M972,'3-Productie normen'!$B$31:$C$36,2,FALSE),FALSE)))</f>
        <v>0</v>
      </c>
      <c r="R972" s="247">
        <f t="shared" si="48"/>
        <v>0</v>
      </c>
      <c r="S972" s="248">
        <f>VLOOKUP(H972,'3-Productie normen'!A:N,11,FALSE)</f>
        <v>0</v>
      </c>
      <c r="T972" s="248"/>
      <c r="V972" s="249">
        <f t="shared" si="47"/>
        <v>59.8</v>
      </c>
    </row>
    <row r="973" spans="1:22" ht="14.15" customHeight="1">
      <c r="A973" s="67">
        <v>973</v>
      </c>
      <c r="B973" s="450" t="s">
        <v>147</v>
      </c>
      <c r="C973" s="450" t="s">
        <v>148</v>
      </c>
      <c r="D973" s="219" t="s">
        <v>149</v>
      </c>
      <c r="E973" s="243" t="s">
        <v>280</v>
      </c>
      <c r="F973" s="244" t="s">
        <v>291</v>
      </c>
      <c r="G973" s="65" t="s">
        <v>326</v>
      </c>
      <c r="H973" s="230" t="s">
        <v>244</v>
      </c>
      <c r="I973" s="230" t="s">
        <v>329</v>
      </c>
      <c r="J973" s="316" t="s">
        <v>279</v>
      </c>
      <c r="K973" s="245">
        <v>107.15</v>
      </c>
      <c r="L973" s="246">
        <f t="shared" si="49"/>
        <v>0</v>
      </c>
      <c r="M973" s="188" t="s">
        <v>279</v>
      </c>
      <c r="N973" s="188"/>
      <c r="O973" s="187">
        <f>IF(M973="nio",0,IF(M973&gt;0,M973*K973/Q973,0))*VLOOKUP(B973,'2-Kosten per locatie'!$A$13:$G$46,7,FALSE)</f>
        <v>0</v>
      </c>
      <c r="P973" s="187">
        <f>IF(N973&gt;0,N973*K973/R973,0)*VLOOKUP(B973,'2-Kosten per locatie'!$A$13:$G$46,7,FALSE)</f>
        <v>0</v>
      </c>
      <c r="Q973" s="247">
        <f>IF(M973="nio",0,IF(M973&gt;0,VLOOKUP(H973,'3-Productie normen'!A:K,VLOOKUP(M973,'3-Productie normen'!$B$31:$C$36,2,FALSE),FALSE)))</f>
        <v>0</v>
      </c>
      <c r="R973" s="247">
        <f t="shared" si="48"/>
        <v>0</v>
      </c>
      <c r="S973" s="248">
        <f>VLOOKUP(H973,'3-Productie normen'!A:N,11,FALSE)</f>
        <v>0</v>
      </c>
      <c r="T973" s="248"/>
      <c r="V973" s="249">
        <f t="shared" si="47"/>
        <v>0</v>
      </c>
    </row>
    <row r="974" spans="1:22" ht="14.15" customHeight="1">
      <c r="A974" s="67">
        <v>974</v>
      </c>
      <c r="B974" s="450" t="s">
        <v>147</v>
      </c>
      <c r="C974" s="450" t="s">
        <v>148</v>
      </c>
      <c r="D974" s="219" t="s">
        <v>149</v>
      </c>
      <c r="E974" s="243" t="s">
        <v>280</v>
      </c>
      <c r="F974" s="244" t="s">
        <v>293</v>
      </c>
      <c r="G974" s="65" t="s">
        <v>304</v>
      </c>
      <c r="H974" s="234" t="s">
        <v>242</v>
      </c>
      <c r="I974" s="230" t="s">
        <v>305</v>
      </c>
      <c r="J974" s="316" t="s">
        <v>276</v>
      </c>
      <c r="K974" s="245">
        <v>1.8</v>
      </c>
      <c r="L974" s="246">
        <f t="shared" si="49"/>
        <v>52</v>
      </c>
      <c r="M974" s="188">
        <v>52</v>
      </c>
      <c r="N974" s="188"/>
      <c r="O974" s="187" t="e">
        <f>IF(M974="nio",0,IF(M974&gt;0,M974*K974/Q974,0))*VLOOKUP(B974,'2-Kosten per locatie'!$A$13:$G$46,7,FALSE)</f>
        <v>#DIV/0!</v>
      </c>
      <c r="P974" s="187">
        <f>IF(N974&gt;0,N974*K974/R974,0)*VLOOKUP(B974,'2-Kosten per locatie'!$A$13:$G$46,7,FALSE)</f>
        <v>0</v>
      </c>
      <c r="Q974" s="247">
        <f>IF(M974="nio",0,IF(M974&gt;0,VLOOKUP(H974,'3-Productie normen'!A:K,VLOOKUP(M974,'3-Productie normen'!$B$31:$C$36,2,FALSE),FALSE)))</f>
        <v>0</v>
      </c>
      <c r="R974" s="247">
        <f t="shared" si="48"/>
        <v>0</v>
      </c>
      <c r="S974" s="248">
        <f>VLOOKUP(H974,'3-Productie normen'!A:N,11,FALSE)</f>
        <v>0</v>
      </c>
      <c r="T974" s="248"/>
      <c r="V974" s="249">
        <f t="shared" si="47"/>
        <v>93.600000000000009</v>
      </c>
    </row>
    <row r="975" spans="1:22" ht="14.15" customHeight="1">
      <c r="A975" s="67">
        <v>975</v>
      </c>
      <c r="B975" s="450" t="s">
        <v>147</v>
      </c>
      <c r="C975" s="450" t="s">
        <v>148</v>
      </c>
      <c r="D975" s="219" t="s">
        <v>149</v>
      </c>
      <c r="E975" s="243" t="s">
        <v>280</v>
      </c>
      <c r="F975" s="244" t="s">
        <v>295</v>
      </c>
      <c r="G975" s="65" t="s">
        <v>283</v>
      </c>
      <c r="H975" s="230" t="s">
        <v>232</v>
      </c>
      <c r="I975" s="230" t="s">
        <v>278</v>
      </c>
      <c r="J975" s="316" t="s">
        <v>276</v>
      </c>
      <c r="K975" s="245">
        <v>8.6999999999999993</v>
      </c>
      <c r="L975" s="246">
        <f t="shared" si="49"/>
        <v>52</v>
      </c>
      <c r="M975" s="188">
        <v>52</v>
      </c>
      <c r="N975" s="188"/>
      <c r="O975" s="187" t="e">
        <f>IF(M975="nio",0,IF(M975&gt;0,M975*K975/Q975,0))*VLOOKUP(B975,'2-Kosten per locatie'!$A$13:$G$46,7,FALSE)</f>
        <v>#DIV/0!</v>
      </c>
      <c r="P975" s="187">
        <f>IF(N975&gt;0,N975*K975/R975,0)*VLOOKUP(B975,'2-Kosten per locatie'!$A$13:$G$46,7,FALSE)</f>
        <v>0</v>
      </c>
      <c r="Q975" s="247">
        <f>IF(M975="nio",0,IF(M975&gt;0,VLOOKUP(H975,'3-Productie normen'!A:K,VLOOKUP(M975,'3-Productie normen'!$B$31:$C$36,2,FALSE),FALSE)))</f>
        <v>0</v>
      </c>
      <c r="R975" s="247">
        <f t="shared" si="48"/>
        <v>0</v>
      </c>
      <c r="S975" s="248">
        <f>VLOOKUP(H975,'3-Productie normen'!A:N,11,FALSE)</f>
        <v>0</v>
      </c>
      <c r="T975" s="248"/>
      <c r="V975" s="249">
        <f t="shared" si="47"/>
        <v>452.4</v>
      </c>
    </row>
    <row r="976" spans="1:22" ht="14.15" customHeight="1">
      <c r="A976" s="67">
        <v>976</v>
      </c>
      <c r="B976" s="450" t="s">
        <v>147</v>
      </c>
      <c r="C976" s="450" t="s">
        <v>148</v>
      </c>
      <c r="D976" s="219" t="s">
        <v>149</v>
      </c>
      <c r="E976" s="243" t="s">
        <v>280</v>
      </c>
      <c r="F976" s="244" t="s">
        <v>298</v>
      </c>
      <c r="G976" s="65" t="s">
        <v>363</v>
      </c>
      <c r="H976" s="230" t="s">
        <v>233</v>
      </c>
      <c r="I976" s="230" t="s">
        <v>278</v>
      </c>
      <c r="J976" s="316" t="s">
        <v>286</v>
      </c>
      <c r="K976" s="245">
        <v>13.3</v>
      </c>
      <c r="L976" s="246">
        <f t="shared" si="49"/>
        <v>52</v>
      </c>
      <c r="M976" s="188">
        <v>52</v>
      </c>
      <c r="N976" s="188"/>
      <c r="O976" s="187" t="e">
        <f>IF(M976="nio",0,IF(M976&gt;0,M976*K976/Q976,0))*VLOOKUP(B976,'2-Kosten per locatie'!$A$13:$G$46,7,FALSE)</f>
        <v>#DIV/0!</v>
      </c>
      <c r="P976" s="187">
        <f>IF(N976&gt;0,N976*K976/R976,0)*VLOOKUP(B976,'2-Kosten per locatie'!$A$13:$G$46,7,FALSE)</f>
        <v>0</v>
      </c>
      <c r="Q976" s="247">
        <f>IF(M976="nio",0,IF(M976&gt;0,VLOOKUP(H976,'3-Productie normen'!A:K,VLOOKUP(M976,'3-Productie normen'!$B$31:$C$36,2,FALSE),FALSE)))</f>
        <v>0</v>
      </c>
      <c r="R976" s="247">
        <f t="shared" si="48"/>
        <v>0</v>
      </c>
      <c r="S976" s="248">
        <f>VLOOKUP(H976,'3-Productie normen'!A:N,11,FALSE)</f>
        <v>0</v>
      </c>
      <c r="T976" s="248"/>
      <c r="V976" s="249">
        <f t="shared" si="47"/>
        <v>691.6</v>
      </c>
    </row>
    <row r="977" spans="1:22" ht="14.15" customHeight="1">
      <c r="A977" s="67">
        <v>977</v>
      </c>
      <c r="B977" s="450" t="s">
        <v>147</v>
      </c>
      <c r="C977" s="450" t="s">
        <v>148</v>
      </c>
      <c r="D977" s="219" t="s">
        <v>149</v>
      </c>
      <c r="E977" s="243" t="s">
        <v>280</v>
      </c>
      <c r="F977" s="244" t="s">
        <v>299</v>
      </c>
      <c r="G977" s="65" t="s">
        <v>292</v>
      </c>
      <c r="H977" s="449" t="s">
        <v>240</v>
      </c>
      <c r="I977" s="230" t="s">
        <v>278</v>
      </c>
      <c r="J977" s="316" t="s">
        <v>286</v>
      </c>
      <c r="K977" s="245">
        <v>1.6</v>
      </c>
      <c r="L977" s="246">
        <f t="shared" si="49"/>
        <v>52</v>
      </c>
      <c r="M977" s="188">
        <v>52</v>
      </c>
      <c r="N977" s="188"/>
      <c r="O977" s="187" t="e">
        <f>IF(M977="nio",0,IF(M977&gt;0,M977*K977/Q977,0))*VLOOKUP(B977,'2-Kosten per locatie'!$A$13:$G$46,7,FALSE)</f>
        <v>#DIV/0!</v>
      </c>
      <c r="P977" s="187">
        <f>IF(N977&gt;0,N977*K977/R977,0)*VLOOKUP(B977,'2-Kosten per locatie'!$A$13:$G$46,7,FALSE)</f>
        <v>0</v>
      </c>
      <c r="Q977" s="247">
        <f>IF(M977="nio",0,IF(M977&gt;0,VLOOKUP(H977,'3-Productie normen'!A:K,VLOOKUP(M977,'3-Productie normen'!$B$31:$C$36,2,FALSE),FALSE)))</f>
        <v>0</v>
      </c>
      <c r="R977" s="247">
        <f t="shared" si="48"/>
        <v>0</v>
      </c>
      <c r="S977" s="248">
        <f>VLOOKUP(H977,'3-Productie normen'!A:N,11,FALSE)</f>
        <v>0</v>
      </c>
      <c r="T977" s="248"/>
      <c r="V977" s="249">
        <f t="shared" si="47"/>
        <v>83.2</v>
      </c>
    </row>
    <row r="978" spans="1:22" ht="14.15" customHeight="1">
      <c r="A978" s="67">
        <v>978</v>
      </c>
      <c r="B978" s="450" t="s">
        <v>147</v>
      </c>
      <c r="C978" s="450" t="s">
        <v>148</v>
      </c>
      <c r="D978" s="219" t="s">
        <v>149</v>
      </c>
      <c r="E978" s="243" t="s">
        <v>280</v>
      </c>
      <c r="F978" s="244" t="s">
        <v>300</v>
      </c>
      <c r="G978" s="65" t="s">
        <v>292</v>
      </c>
      <c r="H978" s="449" t="s">
        <v>240</v>
      </c>
      <c r="I978" s="230" t="s">
        <v>278</v>
      </c>
      <c r="J978" s="316" t="s">
        <v>286</v>
      </c>
      <c r="K978" s="245">
        <v>1.6</v>
      </c>
      <c r="L978" s="246">
        <f t="shared" si="49"/>
        <v>52</v>
      </c>
      <c r="M978" s="188">
        <v>52</v>
      </c>
      <c r="N978" s="188"/>
      <c r="O978" s="187" t="e">
        <f>IF(M978="nio",0,IF(M978&gt;0,M978*K978/Q978,0))*VLOOKUP(B978,'2-Kosten per locatie'!$A$13:$G$46,7,FALSE)</f>
        <v>#DIV/0!</v>
      </c>
      <c r="P978" s="187">
        <f>IF(N978&gt;0,N978*K978/R978,0)*VLOOKUP(B978,'2-Kosten per locatie'!$A$13:$G$46,7,FALSE)</f>
        <v>0</v>
      </c>
      <c r="Q978" s="247">
        <f>IF(M978="nio",0,IF(M978&gt;0,VLOOKUP(H978,'3-Productie normen'!A:K,VLOOKUP(M978,'3-Productie normen'!$B$31:$C$36,2,FALSE),FALSE)))</f>
        <v>0</v>
      </c>
      <c r="R978" s="247">
        <f t="shared" si="48"/>
        <v>0</v>
      </c>
      <c r="S978" s="248">
        <f>VLOOKUP(H978,'3-Productie normen'!A:N,11,FALSE)</f>
        <v>0</v>
      </c>
      <c r="T978" s="248"/>
      <c r="V978" s="249">
        <f t="shared" si="47"/>
        <v>83.2</v>
      </c>
    </row>
    <row r="979" spans="1:22" ht="14.15" customHeight="1">
      <c r="A979" s="67">
        <v>979</v>
      </c>
      <c r="B979" s="450" t="s">
        <v>147</v>
      </c>
      <c r="C979" s="450" t="s">
        <v>148</v>
      </c>
      <c r="D979" s="219" t="s">
        <v>149</v>
      </c>
      <c r="E979" s="243" t="s">
        <v>280</v>
      </c>
      <c r="F979" s="244" t="s">
        <v>301</v>
      </c>
      <c r="G979" s="65" t="s">
        <v>349</v>
      </c>
      <c r="H979" s="230" t="s">
        <v>240</v>
      </c>
      <c r="I979" s="230" t="s">
        <v>278</v>
      </c>
      <c r="J979" s="316" t="s">
        <v>286</v>
      </c>
      <c r="K979" s="245">
        <v>1.6</v>
      </c>
      <c r="L979" s="246">
        <f t="shared" si="49"/>
        <v>52</v>
      </c>
      <c r="M979" s="188">
        <v>52</v>
      </c>
      <c r="N979" s="188"/>
      <c r="O979" s="187" t="e">
        <f>IF(M979="nio",0,IF(M979&gt;0,M979*K979/Q979,0))*VLOOKUP(B979,'2-Kosten per locatie'!$A$13:$G$46,7,FALSE)</f>
        <v>#DIV/0!</v>
      </c>
      <c r="P979" s="187">
        <f>IF(N979&gt;0,N979*K979/R979,0)*VLOOKUP(B979,'2-Kosten per locatie'!$A$13:$G$46,7,FALSE)</f>
        <v>0</v>
      </c>
      <c r="Q979" s="247">
        <f>IF(M979="nio",0,IF(M979&gt;0,VLOOKUP(H979,'3-Productie normen'!A:K,VLOOKUP(M979,'3-Productie normen'!$B$31:$C$36,2,FALSE),FALSE)))</f>
        <v>0</v>
      </c>
      <c r="R979" s="247">
        <f t="shared" si="48"/>
        <v>0</v>
      </c>
      <c r="S979" s="248">
        <f>VLOOKUP(H979,'3-Productie normen'!A:N,11,FALSE)</f>
        <v>0</v>
      </c>
      <c r="T979" s="248"/>
      <c r="V979" s="249">
        <f t="shared" si="47"/>
        <v>83.2</v>
      </c>
    </row>
    <row r="980" spans="1:22" ht="14.15" customHeight="1">
      <c r="A980" s="67">
        <v>980</v>
      </c>
      <c r="B980" s="450" t="s">
        <v>147</v>
      </c>
      <c r="C980" s="450" t="s">
        <v>148</v>
      </c>
      <c r="D980" s="219" t="s">
        <v>149</v>
      </c>
      <c r="E980" s="243" t="s">
        <v>280</v>
      </c>
      <c r="F980" s="244" t="s">
        <v>303</v>
      </c>
      <c r="G980" s="65" t="s">
        <v>310</v>
      </c>
      <c r="H980" s="230" t="s">
        <v>238</v>
      </c>
      <c r="I980" s="230" t="s">
        <v>278</v>
      </c>
      <c r="J980" s="316" t="s">
        <v>276</v>
      </c>
      <c r="K980" s="245">
        <v>44.65</v>
      </c>
      <c r="L980" s="246">
        <f t="shared" si="49"/>
        <v>52</v>
      </c>
      <c r="M980" s="188">
        <v>52</v>
      </c>
      <c r="N980" s="188"/>
      <c r="O980" s="187" t="e">
        <f>IF(M980="nio",0,IF(M980&gt;0,M980*K980/Q980,0))*VLOOKUP(B980,'2-Kosten per locatie'!$A$13:$G$46,7,FALSE)</f>
        <v>#DIV/0!</v>
      </c>
      <c r="P980" s="187">
        <f>IF(N980&gt;0,N980*K980/R980,0)*VLOOKUP(B980,'2-Kosten per locatie'!$A$13:$G$46,7,FALSE)</f>
        <v>0</v>
      </c>
      <c r="Q980" s="247">
        <f>IF(M980="nio",0,IF(M980&gt;0,VLOOKUP(H980,'3-Productie normen'!A:K,VLOOKUP(M980,'3-Productie normen'!$B$31:$C$36,2,FALSE),FALSE)))</f>
        <v>0</v>
      </c>
      <c r="R980" s="247">
        <f t="shared" si="48"/>
        <v>0</v>
      </c>
      <c r="S980" s="248">
        <f>VLOOKUP(H980,'3-Productie normen'!A:N,11,FALSE)</f>
        <v>0</v>
      </c>
      <c r="T980" s="248"/>
      <c r="V980" s="249">
        <f t="shared" si="47"/>
        <v>2321.7999999999997</v>
      </c>
    </row>
    <row r="981" spans="1:22" ht="14.15" customHeight="1">
      <c r="A981" s="67">
        <v>981</v>
      </c>
      <c r="B981" s="450" t="s">
        <v>147</v>
      </c>
      <c r="C981" s="450" t="s">
        <v>148</v>
      </c>
      <c r="D981" s="219" t="s">
        <v>149</v>
      </c>
      <c r="E981" s="243" t="s">
        <v>280</v>
      </c>
      <c r="F981" s="244" t="s">
        <v>330</v>
      </c>
      <c r="G981" s="65" t="s">
        <v>127</v>
      </c>
      <c r="H981" s="230" t="s">
        <v>227</v>
      </c>
      <c r="I981" s="230" t="s">
        <v>278</v>
      </c>
      <c r="J981" s="316" t="s">
        <v>276</v>
      </c>
      <c r="K981" s="245">
        <v>25.4</v>
      </c>
      <c r="L981" s="246">
        <f t="shared" si="49"/>
        <v>52</v>
      </c>
      <c r="M981" s="188">
        <v>52</v>
      </c>
      <c r="N981" s="188"/>
      <c r="O981" s="187" t="e">
        <f>IF(M981="nio",0,IF(M981&gt;0,M981*K981/Q981,0))*VLOOKUP(B981,'2-Kosten per locatie'!$A$13:$G$46,7,FALSE)</f>
        <v>#DIV/0!</v>
      </c>
      <c r="P981" s="187">
        <f>IF(N981&gt;0,N981*K981/R981,0)*VLOOKUP(B981,'2-Kosten per locatie'!$A$13:$G$46,7,FALSE)</f>
        <v>0</v>
      </c>
      <c r="Q981" s="247">
        <f>IF(M981="nio",0,IF(M981&gt;0,VLOOKUP(H981,'3-Productie normen'!A:K,VLOOKUP(M981,'3-Productie normen'!$B$31:$C$36,2,FALSE),FALSE)))</f>
        <v>0</v>
      </c>
      <c r="R981" s="247">
        <f t="shared" si="48"/>
        <v>0</v>
      </c>
      <c r="S981" s="248">
        <f>VLOOKUP(H981,'3-Productie normen'!A:N,11,FALSE)</f>
        <v>0</v>
      </c>
      <c r="T981" s="248"/>
      <c r="V981" s="249">
        <f t="shared" si="47"/>
        <v>1320.8</v>
      </c>
    </row>
    <row r="982" spans="1:22" ht="14.15" customHeight="1">
      <c r="A982" s="67">
        <v>982</v>
      </c>
      <c r="B982" s="450" t="s">
        <v>147</v>
      </c>
      <c r="C982" s="450" t="s">
        <v>148</v>
      </c>
      <c r="D982" s="219" t="s">
        <v>149</v>
      </c>
      <c r="E982" s="243" t="s">
        <v>306</v>
      </c>
      <c r="F982" s="244" t="s">
        <v>307</v>
      </c>
      <c r="G982" s="65" t="s">
        <v>283</v>
      </c>
      <c r="H982" s="230" t="s">
        <v>232</v>
      </c>
      <c r="I982" s="230" t="s">
        <v>296</v>
      </c>
      <c r="J982" s="316" t="s">
        <v>297</v>
      </c>
      <c r="K982" s="245">
        <v>17.8</v>
      </c>
      <c r="L982" s="246">
        <f t="shared" si="49"/>
        <v>52</v>
      </c>
      <c r="M982" s="188">
        <v>52</v>
      </c>
      <c r="N982" s="188"/>
      <c r="O982" s="187" t="e">
        <f>IF(M982="nio",0,IF(M982&gt;0,M982*K982/Q982,0))*VLOOKUP(B982,'2-Kosten per locatie'!$A$13:$G$46,7,FALSE)</f>
        <v>#DIV/0!</v>
      </c>
      <c r="P982" s="187">
        <f>IF(N982&gt;0,N982*K982/R982,0)*VLOOKUP(B982,'2-Kosten per locatie'!$A$13:$G$46,7,FALSE)</f>
        <v>0</v>
      </c>
      <c r="Q982" s="247">
        <f>IF(M982="nio",0,IF(M982&gt;0,VLOOKUP(H982,'3-Productie normen'!A:K,VLOOKUP(M982,'3-Productie normen'!$B$31:$C$36,2,FALSE),FALSE)))</f>
        <v>0</v>
      </c>
      <c r="R982" s="247">
        <f t="shared" si="48"/>
        <v>0</v>
      </c>
      <c r="S982" s="248">
        <f>VLOOKUP(H982,'3-Productie normen'!A:N,11,FALSE)</f>
        <v>0</v>
      </c>
      <c r="T982" s="248"/>
      <c r="V982" s="249">
        <f t="shared" si="47"/>
        <v>925.6</v>
      </c>
    </row>
    <row r="983" spans="1:22" ht="14.15" customHeight="1">
      <c r="A983" s="67">
        <v>983</v>
      </c>
      <c r="B983" s="450" t="s">
        <v>147</v>
      </c>
      <c r="C983" s="450" t="s">
        <v>148</v>
      </c>
      <c r="D983" s="219" t="s">
        <v>149</v>
      </c>
      <c r="E983" s="243" t="s">
        <v>306</v>
      </c>
      <c r="F983" s="244" t="s">
        <v>308</v>
      </c>
      <c r="G983" s="65" t="s">
        <v>127</v>
      </c>
      <c r="H983" s="230" t="s">
        <v>227</v>
      </c>
      <c r="I983" s="230" t="s">
        <v>296</v>
      </c>
      <c r="J983" s="316" t="s">
        <v>297</v>
      </c>
      <c r="K983" s="245">
        <v>23.75</v>
      </c>
      <c r="L983" s="246">
        <f t="shared" si="49"/>
        <v>52</v>
      </c>
      <c r="M983" s="188">
        <v>52</v>
      </c>
      <c r="N983" s="188"/>
      <c r="O983" s="187" t="e">
        <f>IF(M983="nio",0,IF(M983&gt;0,M983*K983/Q983,0))*VLOOKUP(B983,'2-Kosten per locatie'!$A$13:$G$46,7,FALSE)</f>
        <v>#DIV/0!</v>
      </c>
      <c r="P983" s="187">
        <f>IF(N983&gt;0,N983*K983/R983,0)*VLOOKUP(B983,'2-Kosten per locatie'!$A$13:$G$46,7,FALSE)</f>
        <v>0</v>
      </c>
      <c r="Q983" s="247">
        <f>IF(M983="nio",0,IF(M983&gt;0,VLOOKUP(H983,'3-Productie normen'!A:K,VLOOKUP(M983,'3-Productie normen'!$B$31:$C$36,2,FALSE),FALSE)))</f>
        <v>0</v>
      </c>
      <c r="R983" s="247">
        <f t="shared" si="48"/>
        <v>0</v>
      </c>
      <c r="S983" s="248">
        <f>VLOOKUP(H983,'3-Productie normen'!A:N,11,FALSE)</f>
        <v>0</v>
      </c>
      <c r="T983" s="248"/>
      <c r="V983" s="249">
        <f t="shared" si="47"/>
        <v>1235</v>
      </c>
    </row>
    <row r="984" spans="1:22" ht="14.15" customHeight="1">
      <c r="A984" s="67">
        <v>984</v>
      </c>
      <c r="B984" s="450" t="s">
        <v>147</v>
      </c>
      <c r="C984" s="450" t="s">
        <v>148</v>
      </c>
      <c r="D984" s="219" t="s">
        <v>149</v>
      </c>
      <c r="E984" s="243" t="s">
        <v>306</v>
      </c>
      <c r="F984" s="244" t="s">
        <v>309</v>
      </c>
      <c r="G984" s="65" t="s">
        <v>440</v>
      </c>
      <c r="H984" s="230" t="s">
        <v>227</v>
      </c>
      <c r="I984" s="230" t="s">
        <v>296</v>
      </c>
      <c r="J984" s="316" t="s">
        <v>297</v>
      </c>
      <c r="K984" s="245">
        <v>7.75</v>
      </c>
      <c r="L984" s="246">
        <f t="shared" si="49"/>
        <v>52</v>
      </c>
      <c r="M984" s="188">
        <v>52</v>
      </c>
      <c r="N984" s="188"/>
      <c r="O984" s="187" t="e">
        <f>IF(M984="nio",0,IF(M984&gt;0,M984*K984/Q984,0))*VLOOKUP(B984,'2-Kosten per locatie'!$A$13:$G$46,7,FALSE)</f>
        <v>#DIV/0!</v>
      </c>
      <c r="P984" s="187">
        <f>IF(N984&gt;0,N984*K984/R984,0)*VLOOKUP(B984,'2-Kosten per locatie'!$A$13:$G$46,7,FALSE)</f>
        <v>0</v>
      </c>
      <c r="Q984" s="247">
        <f>IF(M984="nio",0,IF(M984&gt;0,VLOOKUP(H984,'3-Productie normen'!A:K,VLOOKUP(M984,'3-Productie normen'!$B$31:$C$36,2,FALSE),FALSE)))</f>
        <v>0</v>
      </c>
      <c r="R984" s="247">
        <f t="shared" si="48"/>
        <v>0</v>
      </c>
      <c r="S984" s="248">
        <f>VLOOKUP(H984,'3-Productie normen'!A:N,11,FALSE)</f>
        <v>0</v>
      </c>
      <c r="T984" s="248"/>
      <c r="V984" s="249">
        <f t="shared" si="47"/>
        <v>403</v>
      </c>
    </row>
    <row r="985" spans="1:22" ht="14.15" customHeight="1">
      <c r="A985" s="67">
        <v>985</v>
      </c>
      <c r="B985" s="450" t="s">
        <v>147</v>
      </c>
      <c r="C985" s="450" t="s">
        <v>148</v>
      </c>
      <c r="D985" s="219" t="s">
        <v>149</v>
      </c>
      <c r="E985" s="243" t="s">
        <v>306</v>
      </c>
      <c r="F985" s="244" t="s">
        <v>311</v>
      </c>
      <c r="G985" s="65" t="s">
        <v>322</v>
      </c>
      <c r="H985" s="230" t="s">
        <v>244</v>
      </c>
      <c r="I985" s="230" t="s">
        <v>329</v>
      </c>
      <c r="J985" s="316" t="s">
        <v>279</v>
      </c>
      <c r="K985" s="245">
        <v>19.3</v>
      </c>
      <c r="L985" s="246">
        <f t="shared" si="49"/>
        <v>0</v>
      </c>
      <c r="M985" s="188" t="s">
        <v>279</v>
      </c>
      <c r="N985" s="188"/>
      <c r="O985" s="187">
        <f>IF(M985="nio",0,IF(M985&gt;0,M985*K985/Q985,0))*VLOOKUP(B985,'2-Kosten per locatie'!$A$13:$G$46,7,FALSE)</f>
        <v>0</v>
      </c>
      <c r="P985" s="187">
        <f>IF(N985&gt;0,N985*K985/R985,0)*VLOOKUP(B985,'2-Kosten per locatie'!$A$13:$G$46,7,FALSE)</f>
        <v>0</v>
      </c>
      <c r="Q985" s="247">
        <f>IF(M985="nio",0,IF(M985&gt;0,VLOOKUP(H985,'3-Productie normen'!A:K,VLOOKUP(M985,'3-Productie normen'!$B$31:$C$36,2,FALSE),FALSE)))</f>
        <v>0</v>
      </c>
      <c r="R985" s="247">
        <f t="shared" si="48"/>
        <v>0</v>
      </c>
      <c r="S985" s="248">
        <f>VLOOKUP(H985,'3-Productie normen'!A:N,11,FALSE)</f>
        <v>0</v>
      </c>
      <c r="T985" s="248"/>
      <c r="V985" s="249">
        <f t="shared" si="47"/>
        <v>0</v>
      </c>
    </row>
    <row r="986" spans="1:22" ht="14.15" customHeight="1">
      <c r="A986" s="67">
        <v>986</v>
      </c>
      <c r="B986" s="450" t="s">
        <v>147</v>
      </c>
      <c r="C986" s="450" t="s">
        <v>148</v>
      </c>
      <c r="D986" s="219" t="s">
        <v>149</v>
      </c>
      <c r="E986" s="243" t="s">
        <v>306</v>
      </c>
      <c r="F986" s="244" t="s">
        <v>312</v>
      </c>
      <c r="G986" s="65" t="s">
        <v>292</v>
      </c>
      <c r="H986" s="449" t="s">
        <v>240</v>
      </c>
      <c r="I986" s="230" t="s">
        <v>278</v>
      </c>
      <c r="J986" s="316" t="s">
        <v>286</v>
      </c>
      <c r="K986" s="245">
        <v>2.65</v>
      </c>
      <c r="L986" s="246">
        <f t="shared" si="49"/>
        <v>52</v>
      </c>
      <c r="M986" s="188">
        <v>52</v>
      </c>
      <c r="N986" s="188"/>
      <c r="O986" s="187" t="e">
        <f>IF(M986="nio",0,IF(M986&gt;0,M986*K986/Q986,0))*VLOOKUP(B986,'2-Kosten per locatie'!$A$13:$G$46,7,FALSE)</f>
        <v>#DIV/0!</v>
      </c>
      <c r="P986" s="187">
        <f>IF(N986&gt;0,N986*K986/R986,0)*VLOOKUP(B986,'2-Kosten per locatie'!$A$13:$G$46,7,FALSE)</f>
        <v>0</v>
      </c>
      <c r="Q986" s="247">
        <f>IF(M986="nio",0,IF(M986&gt;0,VLOOKUP(H986,'3-Productie normen'!A:K,VLOOKUP(M986,'3-Productie normen'!$B$31:$C$36,2,FALSE),FALSE)))</f>
        <v>0</v>
      </c>
      <c r="R986" s="247">
        <f t="shared" si="48"/>
        <v>0</v>
      </c>
      <c r="S986" s="248">
        <f>VLOOKUP(H986,'3-Productie normen'!A:N,11,FALSE)</f>
        <v>0</v>
      </c>
      <c r="T986" s="248"/>
      <c r="V986" s="249">
        <f t="shared" si="47"/>
        <v>137.79999999999998</v>
      </c>
    </row>
    <row r="987" spans="1:22" ht="14.15" customHeight="1">
      <c r="A987" s="67">
        <v>987</v>
      </c>
      <c r="B987" s="450" t="s">
        <v>147</v>
      </c>
      <c r="C987" s="450" t="s">
        <v>148</v>
      </c>
      <c r="D987" s="219" t="s">
        <v>149</v>
      </c>
      <c r="E987" s="243" t="s">
        <v>306</v>
      </c>
      <c r="F987" s="244" t="s">
        <v>314</v>
      </c>
      <c r="G987" s="65" t="s">
        <v>315</v>
      </c>
      <c r="H987" s="230" t="s">
        <v>244</v>
      </c>
      <c r="I987" s="230" t="s">
        <v>316</v>
      </c>
      <c r="J987" s="316" t="s">
        <v>279</v>
      </c>
      <c r="K987" s="245">
        <v>2.6</v>
      </c>
      <c r="L987" s="246">
        <f t="shared" si="49"/>
        <v>0</v>
      </c>
      <c r="M987" s="188" t="s">
        <v>279</v>
      </c>
      <c r="N987" s="188"/>
      <c r="O987" s="187">
        <f>IF(M987="nio",0,IF(M987&gt;0,M987*K987/Q987,0))*VLOOKUP(B987,'2-Kosten per locatie'!$A$13:$G$46,7,FALSE)</f>
        <v>0</v>
      </c>
      <c r="P987" s="187">
        <f>IF(N987&gt;0,N987*K987/R987,0)*VLOOKUP(B987,'2-Kosten per locatie'!$A$13:$G$46,7,FALSE)</f>
        <v>0</v>
      </c>
      <c r="Q987" s="247">
        <f>IF(M987="nio",0,IF(M987&gt;0,VLOOKUP(H987,'3-Productie normen'!A:K,VLOOKUP(M987,'3-Productie normen'!$B$31:$C$36,2,FALSE),FALSE)))</f>
        <v>0</v>
      </c>
      <c r="R987" s="247">
        <f t="shared" si="48"/>
        <v>0</v>
      </c>
      <c r="S987" s="248">
        <f>VLOOKUP(H987,'3-Productie normen'!A:N,11,FALSE)</f>
        <v>0</v>
      </c>
      <c r="T987" s="248"/>
      <c r="V987" s="249">
        <f t="shared" si="47"/>
        <v>0</v>
      </c>
    </row>
    <row r="988" spans="1:22" ht="14.15" customHeight="1">
      <c r="A988" s="67">
        <v>988</v>
      </c>
      <c r="B988" s="450" t="s">
        <v>147</v>
      </c>
      <c r="C988" s="450" t="s">
        <v>148</v>
      </c>
      <c r="D988" s="219" t="s">
        <v>149</v>
      </c>
      <c r="E988" s="243" t="s">
        <v>306</v>
      </c>
      <c r="F988" s="244" t="s">
        <v>317</v>
      </c>
      <c r="G988" s="65" t="s">
        <v>127</v>
      </c>
      <c r="H988" s="230" t="s">
        <v>227</v>
      </c>
      <c r="I988" s="230" t="s">
        <v>296</v>
      </c>
      <c r="J988" s="316" t="s">
        <v>297</v>
      </c>
      <c r="K988" s="245">
        <v>30.7</v>
      </c>
      <c r="L988" s="246">
        <f t="shared" si="49"/>
        <v>52</v>
      </c>
      <c r="M988" s="188">
        <v>52</v>
      </c>
      <c r="N988" s="188"/>
      <c r="O988" s="187" t="e">
        <f>IF(M988="nio",0,IF(M988&gt;0,M988*K988/Q988,0))*VLOOKUP(B988,'2-Kosten per locatie'!$A$13:$G$46,7,FALSE)</f>
        <v>#DIV/0!</v>
      </c>
      <c r="P988" s="187">
        <f>IF(N988&gt;0,N988*K988/R988,0)*VLOOKUP(B988,'2-Kosten per locatie'!$A$13:$G$46,7,FALSE)</f>
        <v>0</v>
      </c>
      <c r="Q988" s="247">
        <f>IF(M988="nio",0,IF(M988&gt;0,VLOOKUP(H988,'3-Productie normen'!A:K,VLOOKUP(M988,'3-Productie normen'!$B$31:$C$36,2,FALSE),FALSE)))</f>
        <v>0</v>
      </c>
      <c r="R988" s="247">
        <f t="shared" si="48"/>
        <v>0</v>
      </c>
      <c r="S988" s="248">
        <f>VLOOKUP(H988,'3-Productie normen'!A:N,11,FALSE)</f>
        <v>0</v>
      </c>
      <c r="T988" s="248"/>
      <c r="V988" s="249">
        <f t="shared" si="47"/>
        <v>1596.3999999999999</v>
      </c>
    </row>
    <row r="989" spans="1:22" ht="14.15" customHeight="1">
      <c r="A989" s="67">
        <v>989</v>
      </c>
      <c r="B989" s="450" t="s">
        <v>147</v>
      </c>
      <c r="C989" s="450" t="s">
        <v>148</v>
      </c>
      <c r="D989" s="219" t="s">
        <v>149</v>
      </c>
      <c r="E989" s="243" t="s">
        <v>306</v>
      </c>
      <c r="F989" s="244" t="s">
        <v>318</v>
      </c>
      <c r="G989" s="65" t="s">
        <v>127</v>
      </c>
      <c r="H989" s="230" t="s">
        <v>227</v>
      </c>
      <c r="I989" s="230" t="s">
        <v>296</v>
      </c>
      <c r="J989" s="316" t="s">
        <v>297</v>
      </c>
      <c r="K989" s="245">
        <v>20.399999999999999</v>
      </c>
      <c r="L989" s="246">
        <f t="shared" si="49"/>
        <v>52</v>
      </c>
      <c r="M989" s="188">
        <v>52</v>
      </c>
      <c r="N989" s="188"/>
      <c r="O989" s="187" t="e">
        <f>IF(M989="nio",0,IF(M989&gt;0,M989*K989/Q989,0))*VLOOKUP(B989,'2-Kosten per locatie'!$A$13:$G$46,7,FALSE)</f>
        <v>#DIV/0!</v>
      </c>
      <c r="P989" s="187">
        <f>IF(N989&gt;0,N989*K989/R989,0)*VLOOKUP(B989,'2-Kosten per locatie'!$A$13:$G$46,7,FALSE)</f>
        <v>0</v>
      </c>
      <c r="Q989" s="247">
        <f>IF(M989="nio",0,IF(M989&gt;0,VLOOKUP(H989,'3-Productie normen'!A:K,VLOOKUP(M989,'3-Productie normen'!$B$31:$C$36,2,FALSE),FALSE)))</f>
        <v>0</v>
      </c>
      <c r="R989" s="247">
        <f t="shared" si="48"/>
        <v>0</v>
      </c>
      <c r="S989" s="248">
        <f>VLOOKUP(H989,'3-Productie normen'!A:N,11,FALSE)</f>
        <v>0</v>
      </c>
      <c r="T989" s="248"/>
      <c r="V989" s="249">
        <f t="shared" si="47"/>
        <v>1060.8</v>
      </c>
    </row>
    <row r="990" spans="1:22" ht="14.15" customHeight="1">
      <c r="A990" s="67">
        <v>990</v>
      </c>
      <c r="B990" s="450" t="s">
        <v>147</v>
      </c>
      <c r="C990" s="450" t="s">
        <v>148</v>
      </c>
      <c r="D990" s="219" t="s">
        <v>149</v>
      </c>
      <c r="E990" s="243" t="s">
        <v>306</v>
      </c>
      <c r="F990" s="244" t="s">
        <v>320</v>
      </c>
      <c r="G990" s="65" t="s">
        <v>353</v>
      </c>
      <c r="H990" s="230" t="s">
        <v>239</v>
      </c>
      <c r="I990" s="230" t="s">
        <v>296</v>
      </c>
      <c r="J990" s="316" t="s">
        <v>297</v>
      </c>
      <c r="K990" s="245">
        <v>6.25</v>
      </c>
      <c r="L990" s="246">
        <f t="shared" si="49"/>
        <v>52</v>
      </c>
      <c r="M990" s="188">
        <v>52</v>
      </c>
      <c r="N990" s="188"/>
      <c r="O990" s="187" t="e">
        <f>IF(M990="nio",0,IF(M990&gt;0,M990*K990/Q990,0))*VLOOKUP(B990,'2-Kosten per locatie'!$A$13:$G$46,7,FALSE)</f>
        <v>#DIV/0!</v>
      </c>
      <c r="P990" s="187">
        <f>IF(N990&gt;0,N990*K990/R990,0)*VLOOKUP(B990,'2-Kosten per locatie'!$A$13:$G$46,7,FALSE)</f>
        <v>0</v>
      </c>
      <c r="Q990" s="247">
        <f>IF(M990="nio",0,IF(M990&gt;0,VLOOKUP(H990,'3-Productie normen'!A:K,VLOOKUP(M990,'3-Productie normen'!$B$31:$C$36,2,FALSE),FALSE)))</f>
        <v>0</v>
      </c>
      <c r="R990" s="247">
        <f t="shared" si="48"/>
        <v>0</v>
      </c>
      <c r="S990" s="248">
        <f>VLOOKUP(H990,'3-Productie normen'!A:N,11,FALSE)</f>
        <v>0</v>
      </c>
      <c r="T990" s="248"/>
      <c r="V990" s="249">
        <f t="shared" si="47"/>
        <v>325</v>
      </c>
    </row>
    <row r="991" spans="1:22" ht="14.15" customHeight="1">
      <c r="A991" s="67">
        <v>991</v>
      </c>
      <c r="B991" s="450" t="s">
        <v>147</v>
      </c>
      <c r="C991" s="450" t="s">
        <v>148</v>
      </c>
      <c r="D991" s="219" t="s">
        <v>149</v>
      </c>
      <c r="E991" s="243" t="s">
        <v>306</v>
      </c>
      <c r="F991" s="244" t="s">
        <v>321</v>
      </c>
      <c r="G991" s="65" t="s">
        <v>127</v>
      </c>
      <c r="H991" s="230" t="s">
        <v>227</v>
      </c>
      <c r="I991" s="230" t="s">
        <v>296</v>
      </c>
      <c r="J991" s="316" t="s">
        <v>297</v>
      </c>
      <c r="K991" s="245">
        <v>32.200000000000003</v>
      </c>
      <c r="L991" s="246">
        <f t="shared" si="49"/>
        <v>52</v>
      </c>
      <c r="M991" s="188">
        <v>52</v>
      </c>
      <c r="N991" s="188"/>
      <c r="O991" s="187" t="e">
        <f>IF(M991="nio",0,IF(M991&gt;0,M991*K991/Q991,0))*VLOOKUP(B991,'2-Kosten per locatie'!$A$13:$G$46,7,FALSE)</f>
        <v>#DIV/0!</v>
      </c>
      <c r="P991" s="187">
        <f>IF(N991&gt;0,N991*K991/R991,0)*VLOOKUP(B991,'2-Kosten per locatie'!$A$13:$G$46,7,FALSE)</f>
        <v>0</v>
      </c>
      <c r="Q991" s="247">
        <f>IF(M991="nio",0,IF(M991&gt;0,VLOOKUP(H991,'3-Productie normen'!A:K,VLOOKUP(M991,'3-Productie normen'!$B$31:$C$36,2,FALSE),FALSE)))</f>
        <v>0</v>
      </c>
      <c r="R991" s="247">
        <f t="shared" si="48"/>
        <v>0</v>
      </c>
      <c r="S991" s="248">
        <f>VLOOKUP(H991,'3-Productie normen'!A:N,11,FALSE)</f>
        <v>0</v>
      </c>
      <c r="T991" s="248"/>
      <c r="V991" s="249">
        <f t="shared" si="47"/>
        <v>1674.4</v>
      </c>
    </row>
    <row r="992" spans="1:22" ht="14.15" customHeight="1">
      <c r="A992" s="67">
        <v>992</v>
      </c>
      <c r="B992" s="219" t="s">
        <v>151</v>
      </c>
      <c r="C992" s="316" t="s">
        <v>152</v>
      </c>
      <c r="D992" s="219" t="s">
        <v>153</v>
      </c>
      <c r="E992" s="243" t="s">
        <v>280</v>
      </c>
      <c r="F992" s="502">
        <v>1</v>
      </c>
      <c r="G992" s="65" t="s">
        <v>382</v>
      </c>
      <c r="H992" s="449" t="s">
        <v>240</v>
      </c>
      <c r="I992" s="65" t="s">
        <v>417</v>
      </c>
      <c r="J992" s="316" t="s">
        <v>286</v>
      </c>
      <c r="K992" s="245">
        <v>1.4</v>
      </c>
      <c r="L992" s="246">
        <f t="shared" si="49"/>
        <v>52</v>
      </c>
      <c r="M992" s="188">
        <v>52</v>
      </c>
      <c r="N992" s="188"/>
      <c r="O992" s="187" t="e">
        <f>IF(M992="nio",0,IF(M992&gt;0,M992*K992/Q992,0))*VLOOKUP(B992,'2-Kosten per locatie'!$A$13:$G$46,7,FALSE)</f>
        <v>#DIV/0!</v>
      </c>
      <c r="P992" s="187">
        <f>IF(N992&gt;0,N992*K992/R992,0)*VLOOKUP(B992,'2-Kosten per locatie'!$A$13:$G$46,7,FALSE)</f>
        <v>0</v>
      </c>
      <c r="Q992" s="247">
        <f>IF(M992="nio",0,IF(M992&gt;0,VLOOKUP(H992,'3-Productie normen'!A:K,VLOOKUP(M992,'3-Productie normen'!$B$31:$C$36,2,FALSE),FALSE)))</f>
        <v>0</v>
      </c>
      <c r="R992" s="247">
        <f t="shared" si="48"/>
        <v>0</v>
      </c>
      <c r="S992" s="248">
        <f>VLOOKUP(H992,'3-Productie normen'!A:N,11,FALSE)</f>
        <v>0</v>
      </c>
      <c r="T992" s="248"/>
      <c r="V992" s="249">
        <f t="shared" si="47"/>
        <v>72.8</v>
      </c>
    </row>
    <row r="993" spans="1:22" ht="14.15" customHeight="1">
      <c r="A993" s="67">
        <v>993</v>
      </c>
      <c r="B993" s="219" t="s">
        <v>151</v>
      </c>
      <c r="C993" s="316" t="s">
        <v>152</v>
      </c>
      <c r="D993" s="219" t="s">
        <v>153</v>
      </c>
      <c r="E993" s="243" t="s">
        <v>280</v>
      </c>
      <c r="F993" s="502">
        <v>2</v>
      </c>
      <c r="G993" s="65" t="s">
        <v>283</v>
      </c>
      <c r="H993" s="230" t="s">
        <v>232</v>
      </c>
      <c r="I993" s="65" t="s">
        <v>417</v>
      </c>
      <c r="J993" s="316" t="s">
        <v>276</v>
      </c>
      <c r="K993" s="245">
        <v>5.3</v>
      </c>
      <c r="L993" s="246">
        <f t="shared" si="49"/>
        <v>52</v>
      </c>
      <c r="M993" s="188">
        <v>52</v>
      </c>
      <c r="N993" s="188"/>
      <c r="O993" s="187" t="e">
        <f>IF(M993="nio",0,IF(M993&gt;0,M993*K993/Q993,0))*VLOOKUP(B993,'2-Kosten per locatie'!$A$13:$G$46,7,FALSE)</f>
        <v>#DIV/0!</v>
      </c>
      <c r="P993" s="187">
        <f>IF(N993&gt;0,N993*K993/R993,0)*VLOOKUP(B993,'2-Kosten per locatie'!$A$13:$G$46,7,FALSE)</f>
        <v>0</v>
      </c>
      <c r="Q993" s="247">
        <f>IF(M993="nio",0,IF(M993&gt;0,VLOOKUP(H993,'3-Productie normen'!A:K,VLOOKUP(M993,'3-Productie normen'!$B$31:$C$36,2,FALSE),FALSE)))</f>
        <v>0</v>
      </c>
      <c r="R993" s="247">
        <f t="shared" si="48"/>
        <v>0</v>
      </c>
      <c r="S993" s="248">
        <f>VLOOKUP(H993,'3-Productie normen'!A:N,11,FALSE)</f>
        <v>0</v>
      </c>
      <c r="T993" s="248"/>
      <c r="V993" s="249">
        <f t="shared" si="47"/>
        <v>275.59999999999997</v>
      </c>
    </row>
    <row r="994" spans="1:22" ht="14.15" customHeight="1">
      <c r="A994" s="67">
        <v>994</v>
      </c>
      <c r="B994" s="219" t="s">
        <v>151</v>
      </c>
      <c r="C994" s="316" t="s">
        <v>152</v>
      </c>
      <c r="D994" s="219" t="s">
        <v>153</v>
      </c>
      <c r="E994" s="243" t="s">
        <v>280</v>
      </c>
      <c r="F994" s="502">
        <v>3</v>
      </c>
      <c r="G994" s="65" t="s">
        <v>127</v>
      </c>
      <c r="H994" s="230" t="s">
        <v>227</v>
      </c>
      <c r="I994" s="65" t="s">
        <v>417</v>
      </c>
      <c r="J994" s="316" t="s">
        <v>276</v>
      </c>
      <c r="K994" s="245">
        <v>12.8</v>
      </c>
      <c r="L994" s="246">
        <f t="shared" si="49"/>
        <v>52</v>
      </c>
      <c r="M994" s="188">
        <v>52</v>
      </c>
      <c r="N994" s="188"/>
      <c r="O994" s="187" t="e">
        <f>IF(M994="nio",0,IF(M994&gt;0,M994*K994/Q994,0))*VLOOKUP(B994,'2-Kosten per locatie'!$A$13:$G$46,7,FALSE)</f>
        <v>#DIV/0!</v>
      </c>
      <c r="P994" s="187">
        <f>IF(N994&gt;0,N994*K994/R994,0)*VLOOKUP(B994,'2-Kosten per locatie'!$A$13:$G$46,7,FALSE)</f>
        <v>0</v>
      </c>
      <c r="Q994" s="247">
        <f>IF(M994="nio",0,IF(M994&gt;0,VLOOKUP(H994,'3-Productie normen'!A:K,VLOOKUP(M994,'3-Productie normen'!$B$31:$C$36,2,FALSE),FALSE)))</f>
        <v>0</v>
      </c>
      <c r="R994" s="247">
        <f t="shared" si="48"/>
        <v>0</v>
      </c>
      <c r="S994" s="248">
        <f>VLOOKUP(H994,'3-Productie normen'!A:N,11,FALSE)</f>
        <v>0</v>
      </c>
      <c r="T994" s="248"/>
      <c r="V994" s="249">
        <f t="shared" si="47"/>
        <v>665.6</v>
      </c>
    </row>
    <row r="995" spans="1:22" ht="14.15" customHeight="1">
      <c r="A995" s="67">
        <v>995</v>
      </c>
      <c r="B995" s="219" t="s">
        <v>151</v>
      </c>
      <c r="C995" s="316" t="s">
        <v>152</v>
      </c>
      <c r="D995" s="219" t="s">
        <v>153</v>
      </c>
      <c r="E995" s="243" t="s">
        <v>280</v>
      </c>
      <c r="F995" s="502">
        <v>4</v>
      </c>
      <c r="G995" s="65" t="s">
        <v>376</v>
      </c>
      <c r="H995" s="230" t="s">
        <v>243</v>
      </c>
      <c r="I995" s="65" t="s">
        <v>417</v>
      </c>
      <c r="J995" s="316" t="s">
        <v>276</v>
      </c>
      <c r="K995" s="245">
        <v>15.3</v>
      </c>
      <c r="L995" s="246">
        <f t="shared" si="49"/>
        <v>52</v>
      </c>
      <c r="M995" s="188">
        <v>52</v>
      </c>
      <c r="N995" s="188"/>
      <c r="O995" s="187" t="e">
        <f>IF(M995="nio",0,IF(M995&gt;0,M995*K995/Q995,0))*VLOOKUP(B995,'2-Kosten per locatie'!$A$13:$G$46,7,FALSE)</f>
        <v>#DIV/0!</v>
      </c>
      <c r="P995" s="187">
        <f>IF(N995&gt;0,N995*K995/R995,0)*VLOOKUP(B995,'2-Kosten per locatie'!$A$13:$G$46,7,FALSE)</f>
        <v>0</v>
      </c>
      <c r="Q995" s="247">
        <f>IF(M995="nio",0,IF(M995&gt;0,VLOOKUP(H995,'3-Productie normen'!A:K,VLOOKUP(M995,'3-Productie normen'!$B$31:$C$36,2,FALSE),FALSE)))</f>
        <v>0</v>
      </c>
      <c r="R995" s="247">
        <f t="shared" si="48"/>
        <v>0</v>
      </c>
      <c r="S995" s="248">
        <f>VLOOKUP(H995,'3-Productie normen'!A:N,11,FALSE)</f>
        <v>0</v>
      </c>
      <c r="T995" s="248"/>
      <c r="V995" s="249">
        <f t="shared" si="47"/>
        <v>795.6</v>
      </c>
    </row>
    <row r="996" spans="1:22" ht="14.15" customHeight="1">
      <c r="A996" s="67">
        <v>996</v>
      </c>
      <c r="B996" s="219" t="s">
        <v>151</v>
      </c>
      <c r="C996" s="316" t="s">
        <v>152</v>
      </c>
      <c r="D996" s="219" t="s">
        <v>153</v>
      </c>
      <c r="E996" s="243" t="s">
        <v>280</v>
      </c>
      <c r="F996" s="502">
        <v>5</v>
      </c>
      <c r="G996" s="65" t="s">
        <v>345</v>
      </c>
      <c r="H996" s="230" t="s">
        <v>232</v>
      </c>
      <c r="I996" s="65" t="s">
        <v>417</v>
      </c>
      <c r="J996" s="316" t="s">
        <v>276</v>
      </c>
      <c r="K996" s="245">
        <v>5.33</v>
      </c>
      <c r="L996" s="246">
        <f t="shared" si="49"/>
        <v>52</v>
      </c>
      <c r="M996" s="188">
        <v>52</v>
      </c>
      <c r="N996" s="188"/>
      <c r="O996" s="187" t="e">
        <f>IF(M996="nio",0,IF(M996&gt;0,M996*K996/Q996,0))*VLOOKUP(B996,'2-Kosten per locatie'!$A$13:$G$46,7,FALSE)</f>
        <v>#DIV/0!</v>
      </c>
      <c r="P996" s="187">
        <f>IF(N996&gt;0,N996*K996/R996,0)*VLOOKUP(B996,'2-Kosten per locatie'!$A$13:$G$46,7,FALSE)</f>
        <v>0</v>
      </c>
      <c r="Q996" s="247">
        <f>IF(M996="nio",0,IF(M996&gt;0,VLOOKUP(H996,'3-Productie normen'!A:K,VLOOKUP(M996,'3-Productie normen'!$B$31:$C$36,2,FALSE),FALSE)))</f>
        <v>0</v>
      </c>
      <c r="R996" s="247">
        <f t="shared" si="48"/>
        <v>0</v>
      </c>
      <c r="S996" s="248">
        <f>VLOOKUP(H996,'3-Productie normen'!A:N,11,FALSE)</f>
        <v>0</v>
      </c>
      <c r="T996" s="248"/>
      <c r="V996" s="249">
        <f t="shared" si="47"/>
        <v>277.16000000000003</v>
      </c>
    </row>
    <row r="997" spans="1:22" ht="14.15" customHeight="1">
      <c r="A997" s="67">
        <v>997</v>
      </c>
      <c r="B997" s="219" t="s">
        <v>151</v>
      </c>
      <c r="C997" s="316" t="s">
        <v>152</v>
      </c>
      <c r="D997" s="219" t="s">
        <v>153</v>
      </c>
      <c r="E997" s="243" t="s">
        <v>280</v>
      </c>
      <c r="F997" s="502">
        <v>6</v>
      </c>
      <c r="G997" s="65" t="s">
        <v>382</v>
      </c>
      <c r="H997" s="449" t="s">
        <v>240</v>
      </c>
      <c r="I997" s="65" t="s">
        <v>417</v>
      </c>
      <c r="J997" s="316" t="s">
        <v>286</v>
      </c>
      <c r="K997" s="245">
        <v>1.05</v>
      </c>
      <c r="L997" s="246">
        <f t="shared" si="49"/>
        <v>52</v>
      </c>
      <c r="M997" s="188">
        <v>52</v>
      </c>
      <c r="N997" s="188"/>
      <c r="O997" s="187" t="e">
        <f>IF(M997="nio",0,IF(M997&gt;0,M997*K997/Q997,0))*VLOOKUP(B997,'2-Kosten per locatie'!$A$13:$G$46,7,FALSE)</f>
        <v>#DIV/0!</v>
      </c>
      <c r="P997" s="187">
        <f>IF(N997&gt;0,N997*K997/R997,0)*VLOOKUP(B997,'2-Kosten per locatie'!$A$13:$G$46,7,FALSE)</f>
        <v>0</v>
      </c>
      <c r="Q997" s="247">
        <f>IF(M997="nio",0,IF(M997&gt;0,VLOOKUP(H997,'3-Productie normen'!A:K,VLOOKUP(M997,'3-Productie normen'!$B$31:$C$36,2,FALSE),FALSE)))</f>
        <v>0</v>
      </c>
      <c r="R997" s="247">
        <f t="shared" si="48"/>
        <v>0</v>
      </c>
      <c r="S997" s="248">
        <f>VLOOKUP(H997,'3-Productie normen'!A:N,11,FALSE)</f>
        <v>0</v>
      </c>
      <c r="T997" s="248"/>
      <c r="V997" s="249">
        <f t="shared" si="47"/>
        <v>54.6</v>
      </c>
    </row>
    <row r="998" spans="1:22" ht="14.15" customHeight="1">
      <c r="A998" s="67">
        <v>998</v>
      </c>
      <c r="B998" s="219" t="s">
        <v>151</v>
      </c>
      <c r="C998" s="316" t="s">
        <v>152</v>
      </c>
      <c r="D998" s="219" t="s">
        <v>153</v>
      </c>
      <c r="E998" s="243" t="s">
        <v>280</v>
      </c>
      <c r="F998" s="502">
        <v>7</v>
      </c>
      <c r="G998" s="65" t="s">
        <v>392</v>
      </c>
      <c r="H998" s="230" t="s">
        <v>240</v>
      </c>
      <c r="I998" s="65" t="s">
        <v>417</v>
      </c>
      <c r="J998" s="316" t="s">
        <v>286</v>
      </c>
      <c r="K998" s="245">
        <v>1.46</v>
      </c>
      <c r="L998" s="246">
        <f t="shared" si="49"/>
        <v>52</v>
      </c>
      <c r="M998" s="188">
        <v>52</v>
      </c>
      <c r="N998" s="188"/>
      <c r="O998" s="187" t="e">
        <f>IF(M998="nio",0,IF(M998&gt;0,M998*K998/Q998,0))*VLOOKUP(B998,'2-Kosten per locatie'!$A$13:$G$46,7,FALSE)</f>
        <v>#DIV/0!</v>
      </c>
      <c r="P998" s="187">
        <f>IF(N998&gt;0,N998*K998/R998,0)*VLOOKUP(B998,'2-Kosten per locatie'!$A$13:$G$46,7,FALSE)</f>
        <v>0</v>
      </c>
      <c r="Q998" s="247">
        <f>IF(M998="nio",0,IF(M998&gt;0,VLOOKUP(H998,'3-Productie normen'!A:K,VLOOKUP(M998,'3-Productie normen'!$B$31:$C$36,2,FALSE),FALSE)))</f>
        <v>0</v>
      </c>
      <c r="R998" s="247">
        <f t="shared" si="48"/>
        <v>0</v>
      </c>
      <c r="S998" s="248">
        <f>VLOOKUP(H998,'3-Productie normen'!A:N,11,FALSE)</f>
        <v>0</v>
      </c>
      <c r="T998" s="248"/>
      <c r="V998" s="249">
        <f t="shared" si="47"/>
        <v>75.92</v>
      </c>
    </row>
    <row r="999" spans="1:22" ht="14.15" customHeight="1">
      <c r="A999" s="67">
        <v>999</v>
      </c>
      <c r="B999" s="219" t="s">
        <v>151</v>
      </c>
      <c r="C999" s="316" t="s">
        <v>152</v>
      </c>
      <c r="D999" s="219" t="s">
        <v>153</v>
      </c>
      <c r="E999" s="243" t="s">
        <v>280</v>
      </c>
      <c r="F999" s="502">
        <v>8</v>
      </c>
      <c r="G999" s="65" t="s">
        <v>909</v>
      </c>
      <c r="H999" s="230" t="s">
        <v>244</v>
      </c>
      <c r="I999" s="65" t="s">
        <v>417</v>
      </c>
      <c r="J999" s="316" t="s">
        <v>279</v>
      </c>
      <c r="K999" s="245">
        <v>0.72</v>
      </c>
      <c r="L999" s="246">
        <f t="shared" si="49"/>
        <v>0</v>
      </c>
      <c r="M999" s="188" t="s">
        <v>279</v>
      </c>
      <c r="N999" s="188"/>
      <c r="O999" s="187">
        <f>IF(M999="nio",0,IF(M999&gt;0,M999*K999/Q999,0))*VLOOKUP(B999,'2-Kosten per locatie'!$A$13:$G$46,7,FALSE)</f>
        <v>0</v>
      </c>
      <c r="P999" s="187">
        <f>IF(N999&gt;0,N999*K999/R999,0)*VLOOKUP(B999,'2-Kosten per locatie'!$A$13:$G$46,7,FALSE)</f>
        <v>0</v>
      </c>
      <c r="Q999" s="247">
        <f>IF(M999="nio",0,IF(M999&gt;0,VLOOKUP(H999,'3-Productie normen'!A:K,VLOOKUP(M999,'3-Productie normen'!$B$31:$C$36,2,FALSE),FALSE)))</f>
        <v>0</v>
      </c>
      <c r="R999" s="247">
        <f t="shared" si="48"/>
        <v>0</v>
      </c>
      <c r="S999" s="248">
        <f>VLOOKUP(H999,'3-Productie normen'!A:N,11,FALSE)</f>
        <v>0</v>
      </c>
      <c r="T999" s="248"/>
      <c r="V999" s="249">
        <f t="shared" si="47"/>
        <v>0</v>
      </c>
    </row>
    <row r="1000" spans="1:22" ht="14.15" customHeight="1">
      <c r="A1000" s="67">
        <v>1000</v>
      </c>
      <c r="B1000" s="450" t="s">
        <v>155</v>
      </c>
      <c r="C1000" s="450" t="s">
        <v>156</v>
      </c>
      <c r="D1000" s="219" t="s">
        <v>157</v>
      </c>
      <c r="E1000" s="243" t="s">
        <v>280</v>
      </c>
      <c r="F1000" s="244" t="s">
        <v>281</v>
      </c>
      <c r="G1000" s="65" t="s">
        <v>231</v>
      </c>
      <c r="H1000" s="230" t="s">
        <v>231</v>
      </c>
      <c r="I1000" s="65" t="s">
        <v>374</v>
      </c>
      <c r="J1000" s="316" t="s">
        <v>276</v>
      </c>
      <c r="K1000" s="245">
        <v>1.903</v>
      </c>
      <c r="L1000" s="246">
        <f t="shared" si="49"/>
        <v>52</v>
      </c>
      <c r="M1000" s="188">
        <v>52</v>
      </c>
      <c r="N1000" s="188"/>
      <c r="O1000" s="187" t="e">
        <f>IF(M1000="nio",0,IF(M1000&gt;0,M1000*K1000/Q1000,0))*VLOOKUP(B1000,'2-Kosten per locatie'!$A$13:$G$46,7,FALSE)</f>
        <v>#DIV/0!</v>
      </c>
      <c r="P1000" s="187">
        <f>IF(N1000&gt;0,N1000*K1000/R1000,0)*VLOOKUP(B1000,'2-Kosten per locatie'!$A$13:$G$46,7,FALSE)</f>
        <v>0</v>
      </c>
      <c r="Q1000" s="247">
        <f>IF(M1000="nio",0,IF(M1000&gt;0,VLOOKUP(H1000,'3-Productie normen'!A:K,VLOOKUP(M1000,'3-Productie normen'!$B$31:$C$36,2,FALSE),FALSE)))</f>
        <v>0</v>
      </c>
      <c r="R1000" s="247">
        <f t="shared" si="48"/>
        <v>0</v>
      </c>
      <c r="S1000" s="248">
        <f>VLOOKUP(H1000,'3-Productie normen'!A:N,11,FALSE)</f>
        <v>0</v>
      </c>
      <c r="T1000" s="248"/>
      <c r="V1000" s="249">
        <f t="shared" si="47"/>
        <v>98.956000000000003</v>
      </c>
    </row>
    <row r="1001" spans="1:22" ht="14.15" customHeight="1">
      <c r="A1001" s="67">
        <v>1001</v>
      </c>
      <c r="B1001" s="450" t="s">
        <v>155</v>
      </c>
      <c r="C1001" s="450" t="s">
        <v>156</v>
      </c>
      <c r="D1001" s="219" t="s">
        <v>157</v>
      </c>
      <c r="E1001" s="243" t="s">
        <v>280</v>
      </c>
      <c r="F1001" s="244" t="s">
        <v>282</v>
      </c>
      <c r="G1001" s="65" t="s">
        <v>910</v>
      </c>
      <c r="H1001" s="230" t="s">
        <v>232</v>
      </c>
      <c r="I1001" s="65" t="s">
        <v>374</v>
      </c>
      <c r="J1001" s="316" t="s">
        <v>276</v>
      </c>
      <c r="K1001" s="245">
        <v>11.106599999999998</v>
      </c>
      <c r="L1001" s="246">
        <f t="shared" si="49"/>
        <v>52</v>
      </c>
      <c r="M1001" s="188">
        <v>52</v>
      </c>
      <c r="N1001" s="188"/>
      <c r="O1001" s="187" t="e">
        <f>IF(M1001="nio",0,IF(M1001&gt;0,M1001*K1001/Q1001,0))*VLOOKUP(B1001,'2-Kosten per locatie'!$A$13:$G$46,7,FALSE)</f>
        <v>#DIV/0!</v>
      </c>
      <c r="P1001" s="187">
        <f>IF(N1001&gt;0,N1001*K1001/R1001,0)*VLOOKUP(B1001,'2-Kosten per locatie'!$A$13:$G$46,7,FALSE)</f>
        <v>0</v>
      </c>
      <c r="Q1001" s="247">
        <f>IF(M1001="nio",0,IF(M1001&gt;0,VLOOKUP(H1001,'3-Productie normen'!A:K,VLOOKUP(M1001,'3-Productie normen'!$B$31:$C$36,2,FALSE),FALSE)))</f>
        <v>0</v>
      </c>
      <c r="R1001" s="247">
        <f t="shared" si="48"/>
        <v>0</v>
      </c>
      <c r="S1001" s="248">
        <f>VLOOKUP(H1001,'3-Productie normen'!A:N,11,FALSE)</f>
        <v>0</v>
      </c>
      <c r="T1001" s="248"/>
      <c r="V1001" s="249">
        <f t="shared" si="47"/>
        <v>577.54319999999996</v>
      </c>
    </row>
    <row r="1002" spans="1:22" ht="14.15" customHeight="1">
      <c r="A1002" s="67">
        <v>1002</v>
      </c>
      <c r="B1002" s="450" t="s">
        <v>155</v>
      </c>
      <c r="C1002" s="450" t="s">
        <v>156</v>
      </c>
      <c r="D1002" s="219" t="s">
        <v>157</v>
      </c>
      <c r="E1002" s="243" t="s">
        <v>280</v>
      </c>
      <c r="F1002" s="244" t="s">
        <v>284</v>
      </c>
      <c r="G1002" s="65" t="s">
        <v>360</v>
      </c>
      <c r="H1002" s="449" t="s">
        <v>236</v>
      </c>
      <c r="I1002" s="65" t="s">
        <v>278</v>
      </c>
      <c r="J1002" s="316" t="s">
        <v>286</v>
      </c>
      <c r="K1002" s="245">
        <v>1.1312000000000002</v>
      </c>
      <c r="L1002" s="246">
        <f t="shared" si="49"/>
        <v>12</v>
      </c>
      <c r="M1002" s="188">
        <v>12</v>
      </c>
      <c r="N1002" s="188"/>
      <c r="O1002" s="187" t="e">
        <f>IF(M1002="nio",0,IF(M1002&gt;0,M1002*K1002/Q1002,0))*VLOOKUP(B1002,'2-Kosten per locatie'!$A$13:$G$46,7,FALSE)</f>
        <v>#DIV/0!</v>
      </c>
      <c r="P1002" s="187">
        <f>IF(N1002&gt;0,N1002*K1002/R1002,0)*VLOOKUP(B1002,'2-Kosten per locatie'!$A$13:$G$46,7,FALSE)</f>
        <v>0</v>
      </c>
      <c r="Q1002" s="247">
        <f>IF(M1002="nio",0,IF(M1002&gt;0,VLOOKUP(H1002,'3-Productie normen'!A:K,VLOOKUP(M1002,'3-Productie normen'!$B$31:$C$36,2,FALSE),FALSE)))</f>
        <v>0</v>
      </c>
      <c r="R1002" s="247">
        <f t="shared" si="48"/>
        <v>0</v>
      </c>
      <c r="S1002" s="248">
        <f>VLOOKUP(H1002,'3-Productie normen'!A:N,11,FALSE)</f>
        <v>0</v>
      </c>
      <c r="T1002" s="248"/>
      <c r="V1002" s="249">
        <f t="shared" si="47"/>
        <v>13.574400000000002</v>
      </c>
    </row>
    <row r="1003" spans="1:22" ht="14.15" customHeight="1">
      <c r="A1003" s="67">
        <v>1003</v>
      </c>
      <c r="B1003" s="450" t="s">
        <v>155</v>
      </c>
      <c r="C1003" s="450" t="s">
        <v>156</v>
      </c>
      <c r="D1003" s="219" t="s">
        <v>157</v>
      </c>
      <c r="E1003" s="243" t="s">
        <v>280</v>
      </c>
      <c r="F1003" s="244" t="s">
        <v>287</v>
      </c>
      <c r="G1003" s="65" t="s">
        <v>911</v>
      </c>
      <c r="H1003" s="230" t="s">
        <v>232</v>
      </c>
      <c r="I1003" s="65"/>
      <c r="J1003" s="316" t="s">
        <v>276</v>
      </c>
      <c r="K1003" s="245">
        <v>4.5140000000000002</v>
      </c>
      <c r="L1003" s="246">
        <f t="shared" si="49"/>
        <v>12</v>
      </c>
      <c r="M1003" s="188">
        <v>12</v>
      </c>
      <c r="N1003" s="188"/>
      <c r="O1003" s="187" t="e">
        <f>IF(M1003="nio",0,IF(M1003&gt;0,M1003*K1003/Q1003,0))*VLOOKUP(B1003,'2-Kosten per locatie'!$A$13:$G$46,7,FALSE)</f>
        <v>#DIV/0!</v>
      </c>
      <c r="P1003" s="187">
        <f>IF(N1003&gt;0,N1003*K1003/R1003,0)*VLOOKUP(B1003,'2-Kosten per locatie'!$A$13:$G$46,7,FALSE)</f>
        <v>0</v>
      </c>
      <c r="Q1003" s="247">
        <f>IF(M1003="nio",0,IF(M1003&gt;0,VLOOKUP(H1003,'3-Productie normen'!A:K,VLOOKUP(M1003,'3-Productie normen'!$B$31:$C$36,2,FALSE),FALSE)))</f>
        <v>0</v>
      </c>
      <c r="R1003" s="247">
        <f t="shared" si="48"/>
        <v>0</v>
      </c>
      <c r="S1003" s="248">
        <f>VLOOKUP(H1003,'3-Productie normen'!A:N,11,FALSE)</f>
        <v>0</v>
      </c>
      <c r="T1003" s="248"/>
      <c r="V1003" s="249">
        <f t="shared" si="47"/>
        <v>54.168000000000006</v>
      </c>
    </row>
    <row r="1004" spans="1:22" ht="14.15" customHeight="1">
      <c r="A1004" s="67">
        <v>1004</v>
      </c>
      <c r="B1004" s="450" t="s">
        <v>155</v>
      </c>
      <c r="C1004" s="450" t="s">
        <v>156</v>
      </c>
      <c r="D1004" s="219" t="s">
        <v>157</v>
      </c>
      <c r="E1004" s="243" t="s">
        <v>280</v>
      </c>
      <c r="F1004" s="244" t="s">
        <v>289</v>
      </c>
      <c r="G1004" s="65" t="s">
        <v>127</v>
      </c>
      <c r="H1004" s="230" t="s">
        <v>227</v>
      </c>
      <c r="I1004" s="65" t="s">
        <v>374</v>
      </c>
      <c r="J1004" s="316" t="s">
        <v>276</v>
      </c>
      <c r="K1004" s="245">
        <v>52.510899999999999</v>
      </c>
      <c r="L1004" s="246">
        <f t="shared" si="49"/>
        <v>52</v>
      </c>
      <c r="M1004" s="188">
        <v>52</v>
      </c>
      <c r="N1004" s="188"/>
      <c r="O1004" s="187" t="e">
        <f>IF(M1004="nio",0,IF(M1004&gt;0,M1004*K1004/Q1004,0))*VLOOKUP(B1004,'2-Kosten per locatie'!$A$13:$G$46,7,FALSE)</f>
        <v>#DIV/0!</v>
      </c>
      <c r="P1004" s="187">
        <f>IF(N1004&gt;0,N1004*K1004/R1004,0)*VLOOKUP(B1004,'2-Kosten per locatie'!$A$13:$G$46,7,FALSE)</f>
        <v>0</v>
      </c>
      <c r="Q1004" s="247">
        <f>IF(M1004="nio",0,IF(M1004&gt;0,VLOOKUP(H1004,'3-Productie normen'!A:K,VLOOKUP(M1004,'3-Productie normen'!$B$31:$C$36,2,FALSE),FALSE)))</f>
        <v>0</v>
      </c>
      <c r="R1004" s="247">
        <f t="shared" si="48"/>
        <v>0</v>
      </c>
      <c r="S1004" s="248">
        <f>VLOOKUP(H1004,'3-Productie normen'!A:N,11,FALSE)</f>
        <v>0</v>
      </c>
      <c r="T1004" s="248"/>
      <c r="V1004" s="249">
        <f t="shared" si="47"/>
        <v>2730.5668000000001</v>
      </c>
    </row>
    <row r="1005" spans="1:22" ht="14.15" customHeight="1">
      <c r="A1005" s="67">
        <v>1005</v>
      </c>
      <c r="B1005" s="450" t="s">
        <v>155</v>
      </c>
      <c r="C1005" s="450" t="s">
        <v>156</v>
      </c>
      <c r="D1005" s="219" t="s">
        <v>157</v>
      </c>
      <c r="E1005" s="243" t="s">
        <v>280</v>
      </c>
      <c r="F1005" s="244" t="s">
        <v>291</v>
      </c>
      <c r="G1005" s="65" t="s">
        <v>912</v>
      </c>
      <c r="H1005" s="230" t="s">
        <v>232</v>
      </c>
      <c r="I1005" s="65" t="s">
        <v>278</v>
      </c>
      <c r="J1005" s="316" t="s">
        <v>276</v>
      </c>
      <c r="K1005" s="245">
        <v>5.0007999999999999</v>
      </c>
      <c r="L1005" s="246">
        <f t="shared" si="49"/>
        <v>52</v>
      </c>
      <c r="M1005" s="188">
        <v>52</v>
      </c>
      <c r="N1005" s="188"/>
      <c r="O1005" s="187" t="e">
        <f>IF(M1005="nio",0,IF(M1005&gt;0,M1005*K1005/Q1005,0))*VLOOKUP(B1005,'2-Kosten per locatie'!$A$13:$G$46,7,FALSE)</f>
        <v>#DIV/0!</v>
      </c>
      <c r="P1005" s="187">
        <f>IF(N1005&gt;0,N1005*K1005/R1005,0)*VLOOKUP(B1005,'2-Kosten per locatie'!$A$13:$G$46,7,FALSE)</f>
        <v>0</v>
      </c>
      <c r="Q1005" s="247">
        <f>IF(M1005="nio",0,IF(M1005&gt;0,VLOOKUP(H1005,'3-Productie normen'!A:K,VLOOKUP(M1005,'3-Productie normen'!$B$31:$C$36,2,FALSE),FALSE)))</f>
        <v>0</v>
      </c>
      <c r="R1005" s="247">
        <f t="shared" si="48"/>
        <v>0</v>
      </c>
      <c r="S1005" s="248">
        <f>VLOOKUP(H1005,'3-Productie normen'!A:N,11,FALSE)</f>
        <v>0</v>
      </c>
      <c r="T1005" s="248"/>
      <c r="V1005" s="249">
        <f t="shared" si="47"/>
        <v>260.04160000000002</v>
      </c>
    </row>
    <row r="1006" spans="1:22" ht="14.15" customHeight="1">
      <c r="A1006" s="67">
        <v>1006</v>
      </c>
      <c r="B1006" s="450" t="s">
        <v>155</v>
      </c>
      <c r="C1006" s="450" t="s">
        <v>156</v>
      </c>
      <c r="D1006" s="219" t="s">
        <v>157</v>
      </c>
      <c r="E1006" s="243" t="s">
        <v>280</v>
      </c>
      <c r="F1006" s="244" t="s">
        <v>913</v>
      </c>
      <c r="G1006" s="65" t="s">
        <v>905</v>
      </c>
      <c r="H1006" s="230" t="s">
        <v>240</v>
      </c>
      <c r="I1006" s="65" t="s">
        <v>278</v>
      </c>
      <c r="J1006" s="316" t="s">
        <v>286</v>
      </c>
      <c r="K1006" s="245">
        <v>1.1413</v>
      </c>
      <c r="L1006" s="246">
        <f t="shared" si="49"/>
        <v>52</v>
      </c>
      <c r="M1006" s="188">
        <v>52</v>
      </c>
      <c r="N1006" s="188"/>
      <c r="O1006" s="187" t="e">
        <f>IF(M1006="nio",0,IF(M1006&gt;0,M1006*K1006/Q1006,0))*VLOOKUP(B1006,'2-Kosten per locatie'!$A$13:$G$46,7,FALSE)</f>
        <v>#DIV/0!</v>
      </c>
      <c r="P1006" s="187">
        <f>IF(N1006&gt;0,N1006*K1006/R1006,0)*VLOOKUP(B1006,'2-Kosten per locatie'!$A$13:$G$46,7,FALSE)</f>
        <v>0</v>
      </c>
      <c r="Q1006" s="247">
        <f>IF(M1006="nio",0,IF(M1006&gt;0,VLOOKUP(H1006,'3-Productie normen'!A:K,VLOOKUP(M1006,'3-Productie normen'!$B$31:$C$36,2,FALSE),FALSE)))</f>
        <v>0</v>
      </c>
      <c r="R1006" s="247">
        <f t="shared" si="48"/>
        <v>0</v>
      </c>
      <c r="S1006" s="248">
        <f>VLOOKUP(H1006,'3-Productie normen'!A:N,11,FALSE)</f>
        <v>0</v>
      </c>
      <c r="T1006" s="248"/>
      <c r="V1006" s="249">
        <f t="shared" si="47"/>
        <v>59.3476</v>
      </c>
    </row>
    <row r="1007" spans="1:22" ht="14.15" customHeight="1">
      <c r="A1007" s="67">
        <v>1007</v>
      </c>
      <c r="B1007" s="450" t="s">
        <v>155</v>
      </c>
      <c r="C1007" s="450" t="s">
        <v>156</v>
      </c>
      <c r="D1007" s="219" t="s">
        <v>157</v>
      </c>
      <c r="E1007" s="243" t="s">
        <v>280</v>
      </c>
      <c r="F1007" s="244" t="s">
        <v>914</v>
      </c>
      <c r="G1007" s="65" t="s">
        <v>907</v>
      </c>
      <c r="H1007" s="449" t="s">
        <v>240</v>
      </c>
      <c r="I1007" s="65" t="s">
        <v>278</v>
      </c>
      <c r="J1007" s="316" t="s">
        <v>286</v>
      </c>
      <c r="K1007" s="245">
        <v>1.0621999999999998</v>
      </c>
      <c r="L1007" s="246">
        <f t="shared" si="49"/>
        <v>52</v>
      </c>
      <c r="M1007" s="188">
        <v>52</v>
      </c>
      <c r="N1007" s="188"/>
      <c r="O1007" s="187" t="e">
        <f>IF(M1007="nio",0,IF(M1007&gt;0,M1007*K1007/Q1007,0))*VLOOKUP(B1007,'2-Kosten per locatie'!$A$13:$G$46,7,FALSE)</f>
        <v>#DIV/0!</v>
      </c>
      <c r="P1007" s="187">
        <f>IF(N1007&gt;0,N1007*K1007/R1007,0)*VLOOKUP(B1007,'2-Kosten per locatie'!$A$13:$G$46,7,FALSE)</f>
        <v>0</v>
      </c>
      <c r="Q1007" s="247">
        <f>IF(M1007="nio",0,IF(M1007&gt;0,VLOOKUP(H1007,'3-Productie normen'!A:K,VLOOKUP(M1007,'3-Productie normen'!$B$31:$C$36,2,FALSE),FALSE)))</f>
        <v>0</v>
      </c>
      <c r="R1007" s="247">
        <f t="shared" si="48"/>
        <v>0</v>
      </c>
      <c r="S1007" s="248">
        <f>VLOOKUP(H1007,'3-Productie normen'!A:N,11,FALSE)</f>
        <v>0</v>
      </c>
      <c r="T1007" s="248"/>
      <c r="V1007" s="249">
        <f t="shared" si="47"/>
        <v>55.234399999999994</v>
      </c>
    </row>
    <row r="1008" spans="1:22" ht="14.15" customHeight="1">
      <c r="A1008" s="67">
        <v>1008</v>
      </c>
      <c r="B1008" s="450" t="s">
        <v>155</v>
      </c>
      <c r="C1008" s="450" t="s">
        <v>156</v>
      </c>
      <c r="D1008" s="219" t="s">
        <v>157</v>
      </c>
      <c r="E1008" s="243" t="s">
        <v>280</v>
      </c>
      <c r="F1008" s="244" t="s">
        <v>915</v>
      </c>
      <c r="G1008" s="65" t="s">
        <v>907</v>
      </c>
      <c r="H1008" s="449" t="s">
        <v>240</v>
      </c>
      <c r="I1008" s="65" t="s">
        <v>278</v>
      </c>
      <c r="J1008" s="316" t="s">
        <v>286</v>
      </c>
      <c r="K1008" s="245">
        <v>1.0621999999999998</v>
      </c>
      <c r="L1008" s="246">
        <f t="shared" si="49"/>
        <v>52</v>
      </c>
      <c r="M1008" s="188">
        <v>52</v>
      </c>
      <c r="N1008" s="188"/>
      <c r="O1008" s="187" t="e">
        <f>IF(M1008="nio",0,IF(M1008&gt;0,M1008*K1008/Q1008,0))*VLOOKUP(B1008,'2-Kosten per locatie'!$A$13:$G$46,7,FALSE)</f>
        <v>#DIV/0!</v>
      </c>
      <c r="P1008" s="187">
        <f>IF(N1008&gt;0,N1008*K1008/R1008,0)*VLOOKUP(B1008,'2-Kosten per locatie'!$A$13:$G$46,7,FALSE)</f>
        <v>0</v>
      </c>
      <c r="Q1008" s="247">
        <f>IF(M1008="nio",0,IF(M1008&gt;0,VLOOKUP(H1008,'3-Productie normen'!A:K,VLOOKUP(M1008,'3-Productie normen'!$B$31:$C$36,2,FALSE),FALSE)))</f>
        <v>0</v>
      </c>
      <c r="R1008" s="247">
        <f t="shared" si="48"/>
        <v>0</v>
      </c>
      <c r="S1008" s="248">
        <f>VLOOKUP(H1008,'3-Productie normen'!A:N,11,FALSE)</f>
        <v>0</v>
      </c>
      <c r="T1008" s="248"/>
      <c r="V1008" s="249">
        <f t="shared" si="47"/>
        <v>55.234399999999994</v>
      </c>
    </row>
    <row r="1009" spans="1:22" ht="14.15" customHeight="1">
      <c r="A1009" s="67">
        <v>1009</v>
      </c>
      <c r="B1009" s="450" t="s">
        <v>155</v>
      </c>
      <c r="C1009" s="450" t="s">
        <v>156</v>
      </c>
      <c r="D1009" s="219" t="s">
        <v>157</v>
      </c>
      <c r="E1009" s="243" t="s">
        <v>280</v>
      </c>
      <c r="F1009" s="244" t="s">
        <v>293</v>
      </c>
      <c r="G1009" s="65" t="s">
        <v>911</v>
      </c>
      <c r="H1009" s="230" t="s">
        <v>232</v>
      </c>
      <c r="I1009" s="65" t="s">
        <v>374</v>
      </c>
      <c r="J1009" s="316" t="s">
        <v>276</v>
      </c>
      <c r="K1009" s="245">
        <v>3.3124000000000002</v>
      </c>
      <c r="L1009" s="246">
        <f t="shared" si="49"/>
        <v>52</v>
      </c>
      <c r="M1009" s="188">
        <v>52</v>
      </c>
      <c r="N1009" s="188"/>
      <c r="O1009" s="187" t="e">
        <f>IF(M1009="nio",0,IF(M1009&gt;0,M1009*K1009/Q1009,0))*VLOOKUP(B1009,'2-Kosten per locatie'!$A$13:$G$46,7,FALSE)</f>
        <v>#DIV/0!</v>
      </c>
      <c r="P1009" s="187">
        <f>IF(N1009&gt;0,N1009*K1009/R1009,0)*VLOOKUP(B1009,'2-Kosten per locatie'!$A$13:$G$46,7,FALSE)</f>
        <v>0</v>
      </c>
      <c r="Q1009" s="247">
        <f>IF(M1009="nio",0,IF(M1009&gt;0,VLOOKUP(H1009,'3-Productie normen'!A:K,VLOOKUP(M1009,'3-Productie normen'!$B$31:$C$36,2,FALSE),FALSE)))</f>
        <v>0</v>
      </c>
      <c r="R1009" s="247">
        <f t="shared" si="48"/>
        <v>0</v>
      </c>
      <c r="S1009" s="248">
        <f>VLOOKUP(H1009,'3-Productie normen'!A:N,11,FALSE)</f>
        <v>0</v>
      </c>
      <c r="T1009" s="248"/>
      <c r="V1009" s="249">
        <f t="shared" si="47"/>
        <v>172.2448</v>
      </c>
    </row>
    <row r="1010" spans="1:22" ht="14.15" customHeight="1">
      <c r="A1010" s="67">
        <v>1010</v>
      </c>
      <c r="B1010" s="450" t="s">
        <v>155</v>
      </c>
      <c r="C1010" s="450" t="s">
        <v>156</v>
      </c>
      <c r="D1010" s="219" t="s">
        <v>157</v>
      </c>
      <c r="E1010" s="243" t="s">
        <v>280</v>
      </c>
      <c r="F1010" s="244" t="s">
        <v>295</v>
      </c>
      <c r="G1010" s="65" t="s">
        <v>916</v>
      </c>
      <c r="H1010" s="230" t="s">
        <v>238</v>
      </c>
      <c r="I1010" s="65" t="s">
        <v>374</v>
      </c>
      <c r="J1010" s="316" t="s">
        <v>276</v>
      </c>
      <c r="K1010" s="245">
        <v>30.150000000000002</v>
      </c>
      <c r="L1010" s="246">
        <f t="shared" si="49"/>
        <v>52</v>
      </c>
      <c r="M1010" s="188">
        <v>52</v>
      </c>
      <c r="N1010" s="188"/>
      <c r="O1010" s="187" t="e">
        <f>IF(M1010="nio",0,IF(M1010&gt;0,M1010*K1010/Q1010,0))*VLOOKUP(B1010,'2-Kosten per locatie'!$A$13:$G$46,7,FALSE)</f>
        <v>#DIV/0!</v>
      </c>
      <c r="P1010" s="187">
        <f>IF(N1010&gt;0,N1010*K1010/R1010,0)*VLOOKUP(B1010,'2-Kosten per locatie'!$A$13:$G$46,7,FALSE)</f>
        <v>0</v>
      </c>
      <c r="Q1010" s="247">
        <f>IF(M1010="nio",0,IF(M1010&gt;0,VLOOKUP(H1010,'3-Productie normen'!A:K,VLOOKUP(M1010,'3-Productie normen'!$B$31:$C$36,2,FALSE),FALSE)))</f>
        <v>0</v>
      </c>
      <c r="R1010" s="247">
        <f t="shared" si="48"/>
        <v>0</v>
      </c>
      <c r="S1010" s="248">
        <f>VLOOKUP(H1010,'3-Productie normen'!A:N,11,FALSE)</f>
        <v>0</v>
      </c>
      <c r="T1010" s="248"/>
      <c r="V1010" s="249">
        <f t="shared" si="47"/>
        <v>1567.8000000000002</v>
      </c>
    </row>
    <row r="1011" spans="1:22" ht="14.15" customHeight="1">
      <c r="A1011" s="67">
        <v>1011</v>
      </c>
      <c r="B1011" s="450" t="s">
        <v>155</v>
      </c>
      <c r="C1011" s="450" t="s">
        <v>156</v>
      </c>
      <c r="D1011" s="219" t="s">
        <v>157</v>
      </c>
      <c r="E1011" s="243" t="s">
        <v>306</v>
      </c>
      <c r="F1011" s="244" t="s">
        <v>307</v>
      </c>
      <c r="G1011" s="65" t="s">
        <v>917</v>
      </c>
      <c r="H1011" s="230" t="s">
        <v>243</v>
      </c>
      <c r="I1011" s="65" t="s">
        <v>374</v>
      </c>
      <c r="J1011" s="316" t="s">
        <v>276</v>
      </c>
      <c r="K1011" s="245">
        <v>18</v>
      </c>
      <c r="L1011" s="246">
        <f t="shared" si="49"/>
        <v>52</v>
      </c>
      <c r="M1011" s="188">
        <v>52</v>
      </c>
      <c r="N1011" s="188"/>
      <c r="O1011" s="187" t="e">
        <f>IF(M1011="nio",0,IF(M1011&gt;0,M1011*K1011/Q1011,0))*VLOOKUP(B1011,'2-Kosten per locatie'!$A$13:$G$46,7,FALSE)</f>
        <v>#DIV/0!</v>
      </c>
      <c r="P1011" s="187">
        <f>IF(N1011&gt;0,N1011*K1011/R1011,0)*VLOOKUP(B1011,'2-Kosten per locatie'!$A$13:$G$46,7,FALSE)</f>
        <v>0</v>
      </c>
      <c r="Q1011" s="247">
        <f>IF(M1011="nio",0,IF(M1011&gt;0,VLOOKUP(H1011,'3-Productie normen'!A:K,VLOOKUP(M1011,'3-Productie normen'!$B$31:$C$36,2,FALSE),FALSE)))</f>
        <v>0</v>
      </c>
      <c r="R1011" s="247">
        <f t="shared" si="48"/>
        <v>0</v>
      </c>
      <c r="S1011" s="248">
        <f>VLOOKUP(H1011,'3-Productie normen'!A:N,11,FALSE)</f>
        <v>0</v>
      </c>
      <c r="T1011" s="248"/>
      <c r="V1011" s="249">
        <f t="shared" si="47"/>
        <v>936</v>
      </c>
    </row>
    <row r="1012" spans="1:22" ht="14.15" customHeight="1">
      <c r="A1012" s="67">
        <v>1012</v>
      </c>
      <c r="B1012" s="450" t="s">
        <v>155</v>
      </c>
      <c r="C1012" s="450" t="s">
        <v>156</v>
      </c>
      <c r="D1012" s="219" t="s">
        <v>157</v>
      </c>
      <c r="E1012" s="243" t="s">
        <v>280</v>
      </c>
      <c r="F1012" s="244" t="s">
        <v>298</v>
      </c>
      <c r="G1012" s="230" t="s">
        <v>918</v>
      </c>
      <c r="H1012" s="230" t="s">
        <v>239</v>
      </c>
      <c r="I1012" s="65" t="s">
        <v>374</v>
      </c>
      <c r="J1012" s="316" t="s">
        <v>276</v>
      </c>
      <c r="K1012" s="245">
        <v>25.125</v>
      </c>
      <c r="L1012" s="246">
        <f t="shared" si="49"/>
        <v>12</v>
      </c>
      <c r="M1012" s="188">
        <v>12</v>
      </c>
      <c r="N1012" s="188"/>
      <c r="O1012" s="187" t="e">
        <f>IF(M1012="nio",0,IF(M1012&gt;0,M1012*K1012/Q1012,0))*VLOOKUP(B1012,'2-Kosten per locatie'!$A$13:$G$46,7,FALSE)</f>
        <v>#DIV/0!</v>
      </c>
      <c r="P1012" s="187">
        <f>IF(N1012&gt;0,N1012*K1012/R1012,0)*VLOOKUP(B1012,'2-Kosten per locatie'!$A$13:$G$46,7,FALSE)</f>
        <v>0</v>
      </c>
      <c r="Q1012" s="247">
        <f>IF(M1012="nio",0,IF(M1012&gt;0,VLOOKUP(H1012,'3-Productie normen'!A:K,VLOOKUP(M1012,'3-Productie normen'!$B$31:$C$36,2,FALSE),FALSE)))</f>
        <v>0</v>
      </c>
      <c r="R1012" s="247">
        <f t="shared" si="48"/>
        <v>0</v>
      </c>
      <c r="S1012" s="248">
        <f>VLOOKUP(H1012,'3-Productie normen'!A:N,11,FALSE)</f>
        <v>0</v>
      </c>
      <c r="T1012" s="248"/>
      <c r="V1012" s="249">
        <f t="shared" si="47"/>
        <v>301.5</v>
      </c>
    </row>
    <row r="1013" spans="1:22" ht="14.15" customHeight="1">
      <c r="A1013" s="67">
        <v>1013</v>
      </c>
      <c r="B1013" s="450" t="s">
        <v>162</v>
      </c>
      <c r="C1013" s="450" t="s">
        <v>163</v>
      </c>
      <c r="D1013" s="219" t="s">
        <v>60</v>
      </c>
      <c r="E1013" s="243" t="s">
        <v>678</v>
      </c>
      <c r="F1013" s="244"/>
      <c r="G1013" s="65" t="s">
        <v>283</v>
      </c>
      <c r="H1013" s="230" t="s">
        <v>232</v>
      </c>
      <c r="I1013" s="65" t="s">
        <v>323</v>
      </c>
      <c r="J1013" s="316" t="s">
        <v>324</v>
      </c>
      <c r="K1013" s="245">
        <v>58.8</v>
      </c>
      <c r="L1013" s="246">
        <f t="shared" si="49"/>
        <v>52</v>
      </c>
      <c r="M1013" s="188">
        <v>52</v>
      </c>
      <c r="N1013" s="188"/>
      <c r="O1013" s="187" t="e">
        <f>IF(M1013="nio",0,IF(M1013&gt;0,M1013*K1013/Q1013,0))*VLOOKUP(B1013,'2-Kosten per locatie'!$A$13:$G$46,7,FALSE)</f>
        <v>#DIV/0!</v>
      </c>
      <c r="P1013" s="187">
        <f>IF(N1013&gt;0,N1013*K1013/R1013,0)*VLOOKUP(B1013,'2-Kosten per locatie'!$A$13:$G$46,7,FALSE)</f>
        <v>0</v>
      </c>
      <c r="Q1013" s="247">
        <f>IF(M1013="nio",0,IF(M1013&gt;0,VLOOKUP(H1013,'3-Productie normen'!A:K,VLOOKUP(M1013,'3-Productie normen'!$B$31:$C$36,2,FALSE),FALSE)))</f>
        <v>0</v>
      </c>
      <c r="R1013" s="247">
        <f t="shared" si="48"/>
        <v>0</v>
      </c>
      <c r="S1013" s="248">
        <f>VLOOKUP(H1013,'3-Productie normen'!A:N,11,FALSE)</f>
        <v>0</v>
      </c>
      <c r="T1013" s="248"/>
      <c r="V1013" s="249">
        <f t="shared" si="47"/>
        <v>3057.6</v>
      </c>
    </row>
    <row r="1014" spans="1:22" ht="14.15" customHeight="1">
      <c r="A1014" s="67">
        <v>1014</v>
      </c>
      <c r="B1014" s="450" t="s">
        <v>162</v>
      </c>
      <c r="C1014" s="450" t="s">
        <v>163</v>
      </c>
      <c r="D1014" s="219" t="s">
        <v>60</v>
      </c>
      <c r="E1014" s="243" t="s">
        <v>678</v>
      </c>
      <c r="F1014" s="244"/>
      <c r="G1014" s="65" t="s">
        <v>242</v>
      </c>
      <c r="H1014" s="230" t="s">
        <v>244</v>
      </c>
      <c r="I1014" s="65" t="s">
        <v>919</v>
      </c>
      <c r="J1014" s="316" t="s">
        <v>279</v>
      </c>
      <c r="K1014" s="245"/>
      <c r="L1014" s="246">
        <f t="shared" si="49"/>
        <v>0</v>
      </c>
      <c r="M1014" s="188" t="s">
        <v>279</v>
      </c>
      <c r="N1014" s="188"/>
      <c r="O1014" s="187">
        <f>IF(M1014="nio",0,IF(M1014&gt;0,M1014*K1014/Q1014,0))*VLOOKUP(B1014,'2-Kosten per locatie'!$A$13:$G$46,7,FALSE)</f>
        <v>0</v>
      </c>
      <c r="P1014" s="187">
        <f>IF(N1014&gt;0,N1014*K1014/R1014,0)*VLOOKUP(B1014,'2-Kosten per locatie'!$A$13:$G$46,7,FALSE)</f>
        <v>0</v>
      </c>
      <c r="Q1014" s="247">
        <f>IF(M1014="nio",0,IF(M1014&gt;0,VLOOKUP(H1014,'3-Productie normen'!A:K,VLOOKUP(M1014,'3-Productie normen'!$B$31:$C$36,2,FALSE),FALSE)))</f>
        <v>0</v>
      </c>
      <c r="R1014" s="247">
        <f t="shared" si="48"/>
        <v>0</v>
      </c>
      <c r="S1014" s="248">
        <f>VLOOKUP(H1014,'3-Productie normen'!A:N,11,FALSE)</f>
        <v>0</v>
      </c>
      <c r="T1014" s="248"/>
      <c r="V1014" s="249">
        <f t="shared" si="47"/>
        <v>0</v>
      </c>
    </row>
    <row r="1015" spans="1:22" ht="14.15" customHeight="1">
      <c r="A1015" s="67">
        <v>1015</v>
      </c>
      <c r="B1015" s="450" t="s">
        <v>162</v>
      </c>
      <c r="C1015" s="450" t="s">
        <v>163</v>
      </c>
      <c r="D1015" s="219" t="s">
        <v>60</v>
      </c>
      <c r="E1015" s="243" t="s">
        <v>678</v>
      </c>
      <c r="F1015" s="244"/>
      <c r="G1015" s="65" t="s">
        <v>382</v>
      </c>
      <c r="H1015" s="230" t="s">
        <v>240</v>
      </c>
      <c r="I1015" s="65" t="s">
        <v>417</v>
      </c>
      <c r="J1015" s="316" t="s">
        <v>286</v>
      </c>
      <c r="K1015" s="245">
        <v>9.11</v>
      </c>
      <c r="L1015" s="246">
        <f t="shared" si="49"/>
        <v>52</v>
      </c>
      <c r="M1015" s="188">
        <v>52</v>
      </c>
      <c r="N1015" s="188"/>
      <c r="O1015" s="187" t="e">
        <f>IF(M1015="nio",0,IF(M1015&gt;0,M1015*K1015/Q1015,0))*VLOOKUP(B1015,'2-Kosten per locatie'!$A$13:$G$46,7,FALSE)</f>
        <v>#DIV/0!</v>
      </c>
      <c r="P1015" s="187">
        <f>IF(N1015&gt;0,N1015*K1015/R1015,0)*VLOOKUP(B1015,'2-Kosten per locatie'!$A$13:$G$46,7,FALSE)</f>
        <v>0</v>
      </c>
      <c r="Q1015" s="247">
        <f>IF(M1015="nio",0,IF(M1015&gt;0,VLOOKUP(H1015,'3-Productie normen'!A:K,VLOOKUP(M1015,'3-Productie normen'!$B$31:$C$36,2,FALSE),FALSE)))</f>
        <v>0</v>
      </c>
      <c r="R1015" s="247">
        <f t="shared" si="48"/>
        <v>0</v>
      </c>
      <c r="S1015" s="248">
        <f>VLOOKUP(H1015,'3-Productie normen'!A:N,11,FALSE)</f>
        <v>0</v>
      </c>
      <c r="T1015" s="248"/>
      <c r="V1015" s="249">
        <f t="shared" si="47"/>
        <v>473.71999999999997</v>
      </c>
    </row>
    <row r="1016" spans="1:22" ht="14.15" customHeight="1">
      <c r="A1016" s="67">
        <v>1016</v>
      </c>
      <c r="B1016" s="450" t="s">
        <v>162</v>
      </c>
      <c r="C1016" s="450" t="s">
        <v>163</v>
      </c>
      <c r="D1016" s="219" t="s">
        <v>60</v>
      </c>
      <c r="E1016" s="243" t="s">
        <v>678</v>
      </c>
      <c r="F1016" s="244" t="s">
        <v>685</v>
      </c>
      <c r="G1016" s="65" t="s">
        <v>127</v>
      </c>
      <c r="H1016" s="230" t="s">
        <v>227</v>
      </c>
      <c r="I1016" s="65" t="s">
        <v>323</v>
      </c>
      <c r="J1016" s="316" t="s">
        <v>324</v>
      </c>
      <c r="K1016" s="245">
        <v>19</v>
      </c>
      <c r="L1016" s="246">
        <f t="shared" si="49"/>
        <v>52</v>
      </c>
      <c r="M1016" s="188">
        <v>52</v>
      </c>
      <c r="N1016" s="188"/>
      <c r="O1016" s="187" t="e">
        <f>IF(M1016="nio",0,IF(M1016&gt;0,M1016*K1016/Q1016,0))*VLOOKUP(B1016,'2-Kosten per locatie'!$A$13:$G$46,7,FALSE)</f>
        <v>#DIV/0!</v>
      </c>
      <c r="P1016" s="187">
        <f>IF(N1016&gt;0,N1016*K1016/R1016,0)*VLOOKUP(B1016,'2-Kosten per locatie'!$A$13:$G$46,7,FALSE)</f>
        <v>0</v>
      </c>
      <c r="Q1016" s="247">
        <f>IF(M1016="nio",0,IF(M1016&gt;0,VLOOKUP(H1016,'3-Productie normen'!A:K,VLOOKUP(M1016,'3-Productie normen'!$B$31:$C$36,2,FALSE),FALSE)))</f>
        <v>0</v>
      </c>
      <c r="R1016" s="247">
        <f t="shared" si="48"/>
        <v>0</v>
      </c>
      <c r="S1016" s="248">
        <f>VLOOKUP(H1016,'3-Productie normen'!A:N,11,FALSE)</f>
        <v>0</v>
      </c>
      <c r="T1016" s="248"/>
      <c r="V1016" s="249">
        <f t="shared" ref="V1016:V1054" si="50">L1016*K1016</f>
        <v>988</v>
      </c>
    </row>
    <row r="1017" spans="1:22" ht="14.15" customHeight="1">
      <c r="A1017" s="67">
        <v>1017</v>
      </c>
      <c r="B1017" s="450" t="s">
        <v>162</v>
      </c>
      <c r="C1017" s="450" t="s">
        <v>163</v>
      </c>
      <c r="D1017" s="219" t="s">
        <v>60</v>
      </c>
      <c r="E1017" s="243" t="s">
        <v>678</v>
      </c>
      <c r="F1017" s="244" t="s">
        <v>684</v>
      </c>
      <c r="G1017" s="65" t="s">
        <v>127</v>
      </c>
      <c r="H1017" s="230" t="s">
        <v>227</v>
      </c>
      <c r="I1017" s="65" t="s">
        <v>323</v>
      </c>
      <c r="J1017" s="316" t="s">
        <v>324</v>
      </c>
      <c r="K1017" s="245">
        <v>19</v>
      </c>
      <c r="L1017" s="246">
        <f t="shared" si="49"/>
        <v>52</v>
      </c>
      <c r="M1017" s="188">
        <v>52</v>
      </c>
      <c r="N1017" s="188"/>
      <c r="O1017" s="187" t="e">
        <f>IF(M1017="nio",0,IF(M1017&gt;0,M1017*K1017/Q1017,0))*VLOOKUP(B1017,'2-Kosten per locatie'!$A$13:$G$46,7,FALSE)</f>
        <v>#DIV/0!</v>
      </c>
      <c r="P1017" s="187">
        <f>IF(N1017&gt;0,N1017*K1017/R1017,0)*VLOOKUP(B1017,'2-Kosten per locatie'!$A$13:$G$46,7,FALSE)</f>
        <v>0</v>
      </c>
      <c r="Q1017" s="247">
        <f>IF(M1017="nio",0,IF(M1017&gt;0,VLOOKUP(H1017,'3-Productie normen'!A:K,VLOOKUP(M1017,'3-Productie normen'!$B$31:$C$36,2,FALSE),FALSE)))</f>
        <v>0</v>
      </c>
      <c r="R1017" s="247">
        <f t="shared" si="48"/>
        <v>0</v>
      </c>
      <c r="S1017" s="248">
        <f>VLOOKUP(H1017,'3-Productie normen'!A:N,11,FALSE)</f>
        <v>0</v>
      </c>
      <c r="T1017" s="248"/>
      <c r="V1017" s="249">
        <f t="shared" si="50"/>
        <v>988</v>
      </c>
    </row>
    <row r="1018" spans="1:22" ht="14.15" customHeight="1">
      <c r="A1018" s="67">
        <v>1018</v>
      </c>
      <c r="B1018" s="450" t="s">
        <v>162</v>
      </c>
      <c r="C1018" s="450" t="s">
        <v>163</v>
      </c>
      <c r="D1018" s="219" t="s">
        <v>60</v>
      </c>
      <c r="E1018" s="243" t="s">
        <v>678</v>
      </c>
      <c r="F1018" s="244" t="s">
        <v>683</v>
      </c>
      <c r="G1018" s="65" t="s">
        <v>127</v>
      </c>
      <c r="H1018" s="230" t="s">
        <v>227</v>
      </c>
      <c r="I1018" s="65" t="s">
        <v>323</v>
      </c>
      <c r="J1018" s="316" t="s">
        <v>324</v>
      </c>
      <c r="K1018" s="245">
        <v>38.6</v>
      </c>
      <c r="L1018" s="246">
        <f t="shared" si="49"/>
        <v>52</v>
      </c>
      <c r="M1018" s="188">
        <v>52</v>
      </c>
      <c r="N1018" s="188"/>
      <c r="O1018" s="187" t="e">
        <f>IF(M1018="nio",0,IF(M1018&gt;0,M1018*K1018/Q1018,0))*VLOOKUP(B1018,'2-Kosten per locatie'!$A$13:$G$46,7,FALSE)</f>
        <v>#DIV/0!</v>
      </c>
      <c r="P1018" s="187">
        <f>IF(N1018&gt;0,N1018*K1018/R1018,0)*VLOOKUP(B1018,'2-Kosten per locatie'!$A$13:$G$46,7,FALSE)</f>
        <v>0</v>
      </c>
      <c r="Q1018" s="247">
        <f>IF(M1018="nio",0,IF(M1018&gt;0,VLOOKUP(H1018,'3-Productie normen'!A:K,VLOOKUP(M1018,'3-Productie normen'!$B$31:$C$36,2,FALSE),FALSE)))</f>
        <v>0</v>
      </c>
      <c r="R1018" s="247">
        <f t="shared" si="48"/>
        <v>0</v>
      </c>
      <c r="S1018" s="248">
        <f>VLOOKUP(H1018,'3-Productie normen'!A:N,11,FALSE)</f>
        <v>0</v>
      </c>
      <c r="T1018" s="248"/>
      <c r="V1018" s="249">
        <f t="shared" si="50"/>
        <v>2007.2</v>
      </c>
    </row>
    <row r="1019" spans="1:22" ht="14.15" customHeight="1">
      <c r="A1019" s="67">
        <v>1019</v>
      </c>
      <c r="B1019" s="450" t="s">
        <v>162</v>
      </c>
      <c r="C1019" s="450" t="s">
        <v>163</v>
      </c>
      <c r="D1019" s="219" t="s">
        <v>60</v>
      </c>
      <c r="E1019" s="243" t="s">
        <v>678</v>
      </c>
      <c r="F1019" s="244" t="s">
        <v>682</v>
      </c>
      <c r="G1019" s="65" t="s">
        <v>127</v>
      </c>
      <c r="H1019" s="230" t="s">
        <v>227</v>
      </c>
      <c r="I1019" s="65" t="s">
        <v>323</v>
      </c>
      <c r="J1019" s="316" t="s">
        <v>324</v>
      </c>
      <c r="K1019" s="245">
        <v>9.1</v>
      </c>
      <c r="L1019" s="246">
        <f t="shared" si="49"/>
        <v>52</v>
      </c>
      <c r="M1019" s="188">
        <v>52</v>
      </c>
      <c r="N1019" s="188"/>
      <c r="O1019" s="187" t="e">
        <f>IF(M1019="nio",0,IF(M1019&gt;0,M1019*K1019/Q1019,0))*VLOOKUP(B1019,'2-Kosten per locatie'!$A$13:$G$46,7,FALSE)</f>
        <v>#DIV/0!</v>
      </c>
      <c r="P1019" s="187">
        <f>IF(N1019&gt;0,N1019*K1019/R1019,0)*VLOOKUP(B1019,'2-Kosten per locatie'!$A$13:$G$46,7,FALSE)</f>
        <v>0</v>
      </c>
      <c r="Q1019" s="247">
        <f>IF(M1019="nio",0,IF(M1019&gt;0,VLOOKUP(H1019,'3-Productie normen'!A:K,VLOOKUP(M1019,'3-Productie normen'!$B$31:$C$36,2,FALSE),FALSE)))</f>
        <v>0</v>
      </c>
      <c r="R1019" s="247">
        <f t="shared" si="48"/>
        <v>0</v>
      </c>
      <c r="S1019" s="248">
        <f>VLOOKUP(H1019,'3-Productie normen'!A:N,11,FALSE)</f>
        <v>0</v>
      </c>
      <c r="T1019" s="248"/>
      <c r="V1019" s="249">
        <f t="shared" si="50"/>
        <v>473.2</v>
      </c>
    </row>
    <row r="1020" spans="1:22" ht="14.15" customHeight="1">
      <c r="A1020" s="67">
        <v>1020</v>
      </c>
      <c r="B1020" s="450" t="s">
        <v>162</v>
      </c>
      <c r="C1020" s="450" t="s">
        <v>163</v>
      </c>
      <c r="D1020" s="219" t="s">
        <v>60</v>
      </c>
      <c r="E1020" s="243" t="s">
        <v>678</v>
      </c>
      <c r="F1020" s="244" t="s">
        <v>679</v>
      </c>
      <c r="G1020" s="65" t="s">
        <v>127</v>
      </c>
      <c r="H1020" s="230" t="s">
        <v>227</v>
      </c>
      <c r="I1020" s="65" t="s">
        <v>323</v>
      </c>
      <c r="J1020" s="316" t="s">
        <v>324</v>
      </c>
      <c r="K1020" s="245">
        <v>38.299999999999997</v>
      </c>
      <c r="L1020" s="246">
        <f t="shared" si="49"/>
        <v>52</v>
      </c>
      <c r="M1020" s="188">
        <v>52</v>
      </c>
      <c r="N1020" s="188"/>
      <c r="O1020" s="187" t="e">
        <f>IF(M1020="nio",0,IF(M1020&gt;0,M1020*K1020/Q1020,0))*VLOOKUP(B1020,'2-Kosten per locatie'!$A$13:$G$46,7,FALSE)</f>
        <v>#DIV/0!</v>
      </c>
      <c r="P1020" s="187">
        <f>IF(N1020&gt;0,N1020*K1020/R1020,0)*VLOOKUP(B1020,'2-Kosten per locatie'!$A$13:$G$46,7,FALSE)</f>
        <v>0</v>
      </c>
      <c r="Q1020" s="247">
        <f>IF(M1020="nio",0,IF(M1020&gt;0,VLOOKUP(H1020,'3-Productie normen'!A:K,VLOOKUP(M1020,'3-Productie normen'!$B$31:$C$36,2,FALSE),FALSE)))</f>
        <v>0</v>
      </c>
      <c r="R1020" s="247">
        <f t="shared" si="48"/>
        <v>0</v>
      </c>
      <c r="S1020" s="248">
        <f>VLOOKUP(H1020,'3-Productie normen'!A:N,11,FALSE)</f>
        <v>0</v>
      </c>
      <c r="T1020" s="248"/>
      <c r="V1020" s="249">
        <f t="shared" si="50"/>
        <v>1991.6</v>
      </c>
    </row>
    <row r="1021" spans="1:22" ht="14.15" customHeight="1">
      <c r="A1021" s="67">
        <v>1021</v>
      </c>
      <c r="B1021" s="450" t="s">
        <v>162</v>
      </c>
      <c r="C1021" s="450" t="s">
        <v>163</v>
      </c>
      <c r="D1021" s="219" t="s">
        <v>60</v>
      </c>
      <c r="E1021" s="243" t="s">
        <v>678</v>
      </c>
      <c r="F1021" s="244" t="s">
        <v>680</v>
      </c>
      <c r="G1021" s="65" t="s">
        <v>127</v>
      </c>
      <c r="H1021" s="230" t="s">
        <v>227</v>
      </c>
      <c r="I1021" s="65" t="s">
        <v>323</v>
      </c>
      <c r="J1021" s="316" t="s">
        <v>324</v>
      </c>
      <c r="K1021" s="245">
        <v>38.5</v>
      </c>
      <c r="L1021" s="246">
        <f t="shared" si="49"/>
        <v>52</v>
      </c>
      <c r="M1021" s="188">
        <v>52</v>
      </c>
      <c r="N1021" s="188"/>
      <c r="O1021" s="187" t="e">
        <f>IF(M1021="nio",0,IF(M1021&gt;0,M1021*K1021/Q1021,0))*VLOOKUP(B1021,'2-Kosten per locatie'!$A$13:$G$46,7,FALSE)</f>
        <v>#DIV/0!</v>
      </c>
      <c r="P1021" s="187">
        <f>IF(N1021&gt;0,N1021*K1021/R1021,0)*VLOOKUP(B1021,'2-Kosten per locatie'!$A$13:$G$46,7,FALSE)</f>
        <v>0</v>
      </c>
      <c r="Q1021" s="247">
        <f>IF(M1021="nio",0,IF(M1021&gt;0,VLOOKUP(H1021,'3-Productie normen'!A:K,VLOOKUP(M1021,'3-Productie normen'!$B$31:$C$36,2,FALSE),FALSE)))</f>
        <v>0</v>
      </c>
      <c r="R1021" s="247">
        <f t="shared" si="48"/>
        <v>0</v>
      </c>
      <c r="S1021" s="248">
        <f>VLOOKUP(H1021,'3-Productie normen'!A:N,11,FALSE)</f>
        <v>0</v>
      </c>
      <c r="T1021" s="248"/>
      <c r="V1021" s="249">
        <f t="shared" si="50"/>
        <v>2002</v>
      </c>
    </row>
    <row r="1022" spans="1:22" ht="14.15" customHeight="1">
      <c r="A1022" s="67">
        <v>1022</v>
      </c>
      <c r="B1022" s="450" t="s">
        <v>162</v>
      </c>
      <c r="C1022" s="450" t="s">
        <v>163</v>
      </c>
      <c r="D1022" s="219" t="s">
        <v>60</v>
      </c>
      <c r="E1022" s="243" t="s">
        <v>678</v>
      </c>
      <c r="F1022" s="244" t="s">
        <v>681</v>
      </c>
      <c r="G1022" s="65" t="s">
        <v>127</v>
      </c>
      <c r="H1022" s="230" t="s">
        <v>227</v>
      </c>
      <c r="I1022" s="65" t="s">
        <v>323</v>
      </c>
      <c r="J1022" s="316" t="s">
        <v>324</v>
      </c>
      <c r="K1022" s="245">
        <v>47.8</v>
      </c>
      <c r="L1022" s="246">
        <f t="shared" si="49"/>
        <v>52</v>
      </c>
      <c r="M1022" s="188">
        <v>52</v>
      </c>
      <c r="N1022" s="188"/>
      <c r="O1022" s="187" t="e">
        <f>IF(M1022="nio",0,IF(M1022&gt;0,M1022*K1022/Q1022,0))*VLOOKUP(B1022,'2-Kosten per locatie'!$A$13:$G$46,7,FALSE)</f>
        <v>#DIV/0!</v>
      </c>
      <c r="P1022" s="187">
        <f>IF(N1022&gt;0,N1022*K1022/R1022,0)*VLOOKUP(B1022,'2-Kosten per locatie'!$A$13:$G$46,7,FALSE)</f>
        <v>0</v>
      </c>
      <c r="Q1022" s="247">
        <f>IF(M1022="nio",0,IF(M1022&gt;0,VLOOKUP(H1022,'3-Productie normen'!A:K,VLOOKUP(M1022,'3-Productie normen'!$B$31:$C$36,2,FALSE),FALSE)))</f>
        <v>0</v>
      </c>
      <c r="R1022" s="247">
        <f t="shared" si="48"/>
        <v>0</v>
      </c>
      <c r="S1022" s="248">
        <f>VLOOKUP(H1022,'3-Productie normen'!A:N,11,FALSE)</f>
        <v>0</v>
      </c>
      <c r="T1022" s="248"/>
      <c r="V1022" s="249">
        <f t="shared" si="50"/>
        <v>2485.6</v>
      </c>
    </row>
    <row r="1023" spans="1:22" ht="14.15" customHeight="1">
      <c r="A1023" s="67">
        <v>1023</v>
      </c>
      <c r="B1023" s="450" t="s">
        <v>162</v>
      </c>
      <c r="C1023" s="450" t="s">
        <v>163</v>
      </c>
      <c r="D1023" s="219" t="s">
        <v>60</v>
      </c>
      <c r="E1023" s="243" t="s">
        <v>678</v>
      </c>
      <c r="F1023" s="244" t="s">
        <v>686</v>
      </c>
      <c r="G1023" s="65" t="s">
        <v>920</v>
      </c>
      <c r="H1023" s="230" t="s">
        <v>237</v>
      </c>
      <c r="I1023" s="65" t="s">
        <v>921</v>
      </c>
      <c r="J1023" s="316" t="s">
        <v>276</v>
      </c>
      <c r="K1023" s="245">
        <v>11.1</v>
      </c>
      <c r="L1023" s="246">
        <f t="shared" si="49"/>
        <v>52</v>
      </c>
      <c r="M1023" s="188">
        <v>52</v>
      </c>
      <c r="N1023" s="188"/>
      <c r="O1023" s="187" t="e">
        <f>IF(M1023="nio",0,IF(M1023&gt;0,M1023*K1023/Q1023,0))*VLOOKUP(B1023,'2-Kosten per locatie'!$A$13:$G$46,7,FALSE)</f>
        <v>#DIV/0!</v>
      </c>
      <c r="P1023" s="187">
        <f>IF(N1023&gt;0,N1023*K1023/R1023,0)*VLOOKUP(B1023,'2-Kosten per locatie'!$A$13:$G$46,7,FALSE)</f>
        <v>0</v>
      </c>
      <c r="Q1023" s="247">
        <f>IF(M1023="nio",0,IF(M1023&gt;0,VLOOKUP(H1023,'3-Productie normen'!A:K,VLOOKUP(M1023,'3-Productie normen'!$B$31:$C$36,2,FALSE),FALSE)))</f>
        <v>0</v>
      </c>
      <c r="R1023" s="247">
        <f t="shared" si="48"/>
        <v>0</v>
      </c>
      <c r="S1023" s="248">
        <f>VLOOKUP(H1023,'3-Productie normen'!A:N,11,FALSE)</f>
        <v>0</v>
      </c>
      <c r="T1023" s="248"/>
      <c r="V1023" s="249">
        <f t="shared" si="50"/>
        <v>577.19999999999993</v>
      </c>
    </row>
    <row r="1024" spans="1:22" ht="14.15" customHeight="1">
      <c r="A1024" s="67">
        <v>1024</v>
      </c>
      <c r="B1024" s="450" t="s">
        <v>162</v>
      </c>
      <c r="C1024" s="450" t="s">
        <v>163</v>
      </c>
      <c r="D1024" s="219" t="s">
        <v>60</v>
      </c>
      <c r="E1024" s="243" t="s">
        <v>678</v>
      </c>
      <c r="F1024" s="244"/>
      <c r="G1024" s="65" t="s">
        <v>239</v>
      </c>
      <c r="H1024" s="230" t="s">
        <v>244</v>
      </c>
      <c r="I1024" s="65"/>
      <c r="J1024" s="316" t="s">
        <v>279</v>
      </c>
      <c r="K1024" s="245">
        <v>4.3099999999999996</v>
      </c>
      <c r="L1024" s="246">
        <f t="shared" si="49"/>
        <v>0</v>
      </c>
      <c r="M1024" s="188" t="s">
        <v>279</v>
      </c>
      <c r="N1024" s="188"/>
      <c r="O1024" s="187">
        <f>IF(M1024="nio",0,IF(M1024&gt;0,M1024*K1024/Q1024,0))*VLOOKUP(B1024,'2-Kosten per locatie'!$A$13:$G$46,7,FALSE)</f>
        <v>0</v>
      </c>
      <c r="P1024" s="187">
        <f>IF(N1024&gt;0,N1024*K1024/R1024,0)*VLOOKUP(B1024,'2-Kosten per locatie'!$A$13:$G$46,7,FALSE)</f>
        <v>0</v>
      </c>
      <c r="Q1024" s="247">
        <f>IF(M1024="nio",0,IF(M1024&gt;0,VLOOKUP(H1024,'3-Productie normen'!A:K,VLOOKUP(M1024,'3-Productie normen'!$B$31:$C$36,2,FALSE),FALSE)))</f>
        <v>0</v>
      </c>
      <c r="R1024" s="247">
        <f t="shared" si="48"/>
        <v>0</v>
      </c>
      <c r="S1024" s="248">
        <f>VLOOKUP(H1024,'3-Productie normen'!A:N,11,FALSE)</f>
        <v>0</v>
      </c>
      <c r="T1024" s="248"/>
      <c r="V1024" s="249">
        <f t="shared" si="50"/>
        <v>0</v>
      </c>
    </row>
    <row r="1025" spans="1:22" ht="14.15" customHeight="1">
      <c r="A1025" s="67">
        <v>1025</v>
      </c>
      <c r="B1025" s="450" t="s">
        <v>162</v>
      </c>
      <c r="C1025" s="450" t="s">
        <v>163</v>
      </c>
      <c r="D1025" s="219" t="s">
        <v>60</v>
      </c>
      <c r="E1025" s="243" t="s">
        <v>678</v>
      </c>
      <c r="F1025" s="244" t="s">
        <v>687</v>
      </c>
      <c r="G1025" s="65" t="s">
        <v>127</v>
      </c>
      <c r="H1025" s="230" t="s">
        <v>227</v>
      </c>
      <c r="I1025" s="65" t="s">
        <v>323</v>
      </c>
      <c r="J1025" s="316" t="s">
        <v>324</v>
      </c>
      <c r="K1025" s="245">
        <v>21.3</v>
      </c>
      <c r="L1025" s="246">
        <f t="shared" si="49"/>
        <v>52</v>
      </c>
      <c r="M1025" s="188">
        <v>52</v>
      </c>
      <c r="N1025" s="188"/>
      <c r="O1025" s="187" t="e">
        <f>IF(M1025="nio",0,IF(M1025&gt;0,M1025*K1025/Q1025,0))*VLOOKUP(B1025,'2-Kosten per locatie'!$A$13:$G$46,7,FALSE)</f>
        <v>#DIV/0!</v>
      </c>
      <c r="P1025" s="187">
        <f>IF(N1025&gt;0,N1025*K1025/R1025,0)*VLOOKUP(B1025,'2-Kosten per locatie'!$A$13:$G$46,7,FALSE)</f>
        <v>0</v>
      </c>
      <c r="Q1025" s="247">
        <f>IF(M1025="nio",0,IF(M1025&gt;0,VLOOKUP(H1025,'3-Productie normen'!A:K,VLOOKUP(M1025,'3-Productie normen'!$B$31:$C$36,2,FALSE),FALSE)))</f>
        <v>0</v>
      </c>
      <c r="R1025" s="247">
        <f t="shared" si="48"/>
        <v>0</v>
      </c>
      <c r="S1025" s="248">
        <f>VLOOKUP(H1025,'3-Productie normen'!A:N,11,FALSE)</f>
        <v>0</v>
      </c>
      <c r="T1025" s="248"/>
      <c r="V1025" s="249">
        <f t="shared" si="50"/>
        <v>1107.6000000000001</v>
      </c>
    </row>
    <row r="1026" spans="1:22" ht="14.15" customHeight="1">
      <c r="A1026" s="67">
        <v>1026</v>
      </c>
      <c r="B1026" s="450" t="s">
        <v>162</v>
      </c>
      <c r="C1026" s="450" t="s">
        <v>163</v>
      </c>
      <c r="D1026" s="219" t="s">
        <v>60</v>
      </c>
      <c r="E1026" s="243" t="s">
        <v>736</v>
      </c>
      <c r="F1026" s="244"/>
      <c r="G1026" s="65" t="s">
        <v>283</v>
      </c>
      <c r="H1026" s="230" t="s">
        <v>232</v>
      </c>
      <c r="I1026" s="65" t="s">
        <v>323</v>
      </c>
      <c r="J1026" s="316" t="s">
        <v>324</v>
      </c>
      <c r="K1026" s="245">
        <v>46.9</v>
      </c>
      <c r="L1026" s="246">
        <f t="shared" si="49"/>
        <v>52</v>
      </c>
      <c r="M1026" s="188">
        <v>52</v>
      </c>
      <c r="N1026" s="188"/>
      <c r="O1026" s="187" t="e">
        <f>IF(M1026="nio",0,IF(M1026&gt;0,M1026*K1026/Q1026,0))*VLOOKUP(B1026,'2-Kosten per locatie'!$A$13:$G$46,7,FALSE)</f>
        <v>#DIV/0!</v>
      </c>
      <c r="P1026" s="187">
        <f>IF(N1026&gt;0,N1026*K1026/R1026,0)*VLOOKUP(B1026,'2-Kosten per locatie'!$A$13:$G$46,7,FALSE)</f>
        <v>0</v>
      </c>
      <c r="Q1026" s="247">
        <f>IF(M1026="nio",0,IF(M1026&gt;0,VLOOKUP(H1026,'3-Productie normen'!A:K,VLOOKUP(M1026,'3-Productie normen'!$B$31:$C$36,2,FALSE),FALSE)))</f>
        <v>0</v>
      </c>
      <c r="R1026" s="247">
        <f t="shared" si="48"/>
        <v>0</v>
      </c>
      <c r="S1026" s="248">
        <f>VLOOKUP(H1026,'3-Productie normen'!A:N,11,FALSE)</f>
        <v>0</v>
      </c>
      <c r="T1026" s="248"/>
      <c r="V1026" s="249">
        <f t="shared" si="50"/>
        <v>2438.7999999999997</v>
      </c>
    </row>
    <row r="1027" spans="1:22" ht="14.15" customHeight="1">
      <c r="A1027" s="67">
        <v>1027</v>
      </c>
      <c r="B1027" s="450" t="s">
        <v>162</v>
      </c>
      <c r="C1027" s="450" t="s">
        <v>163</v>
      </c>
      <c r="D1027" s="219" t="s">
        <v>60</v>
      </c>
      <c r="E1027" s="243" t="s">
        <v>736</v>
      </c>
      <c r="F1027" s="244"/>
      <c r="G1027" s="65" t="s">
        <v>242</v>
      </c>
      <c r="H1027" s="230" t="s">
        <v>244</v>
      </c>
      <c r="I1027" s="65" t="s">
        <v>919</v>
      </c>
      <c r="J1027" s="316" t="s">
        <v>279</v>
      </c>
      <c r="K1027" s="245"/>
      <c r="L1027" s="246">
        <f t="shared" si="49"/>
        <v>0</v>
      </c>
      <c r="M1027" s="188" t="s">
        <v>279</v>
      </c>
      <c r="N1027" s="188"/>
      <c r="O1027" s="187">
        <f>IF(M1027="nio",0,IF(M1027&gt;0,M1027*K1027/Q1027,0))*VLOOKUP(B1027,'2-Kosten per locatie'!$A$13:$G$46,7,FALSE)</f>
        <v>0</v>
      </c>
      <c r="P1027" s="187">
        <f>IF(N1027&gt;0,N1027*K1027/R1027,0)*VLOOKUP(B1027,'2-Kosten per locatie'!$A$13:$G$46,7,FALSE)</f>
        <v>0</v>
      </c>
      <c r="Q1027" s="247">
        <f>IF(M1027="nio",0,IF(M1027&gt;0,VLOOKUP(H1027,'3-Productie normen'!A:K,VLOOKUP(M1027,'3-Productie normen'!$B$31:$C$36,2,FALSE),FALSE)))</f>
        <v>0</v>
      </c>
      <c r="R1027" s="247">
        <f t="shared" si="48"/>
        <v>0</v>
      </c>
      <c r="S1027" s="248">
        <f>VLOOKUP(H1027,'3-Productie normen'!A:N,11,FALSE)</f>
        <v>0</v>
      </c>
      <c r="T1027" s="248"/>
      <c r="V1027" s="249">
        <f t="shared" si="50"/>
        <v>0</v>
      </c>
    </row>
    <row r="1028" spans="1:22" ht="14.15" customHeight="1">
      <c r="A1028" s="67">
        <v>1028</v>
      </c>
      <c r="B1028" s="450" t="s">
        <v>162</v>
      </c>
      <c r="C1028" s="450" t="s">
        <v>163</v>
      </c>
      <c r="D1028" s="219" t="s">
        <v>60</v>
      </c>
      <c r="E1028" s="243" t="s">
        <v>736</v>
      </c>
      <c r="F1028" s="244"/>
      <c r="G1028" s="65" t="s">
        <v>382</v>
      </c>
      <c r="H1028" s="230" t="s">
        <v>240</v>
      </c>
      <c r="I1028" s="65" t="s">
        <v>417</v>
      </c>
      <c r="J1028" s="316" t="s">
        <v>286</v>
      </c>
      <c r="K1028" s="245">
        <v>7.6</v>
      </c>
      <c r="L1028" s="246">
        <f t="shared" si="49"/>
        <v>52</v>
      </c>
      <c r="M1028" s="188">
        <v>52</v>
      </c>
      <c r="N1028" s="188"/>
      <c r="O1028" s="187" t="e">
        <f>IF(M1028="nio",0,IF(M1028&gt;0,M1028*K1028/Q1028,0))*VLOOKUP(B1028,'2-Kosten per locatie'!$A$13:$G$46,7,FALSE)</f>
        <v>#DIV/0!</v>
      </c>
      <c r="P1028" s="187">
        <f>IF(N1028&gt;0,N1028*K1028/R1028,0)*VLOOKUP(B1028,'2-Kosten per locatie'!$A$13:$G$46,7,FALSE)</f>
        <v>0</v>
      </c>
      <c r="Q1028" s="247">
        <f>IF(M1028="nio",0,IF(M1028&gt;0,VLOOKUP(H1028,'3-Productie normen'!A:K,VLOOKUP(M1028,'3-Productie normen'!$B$31:$C$36,2,FALSE),FALSE)))</f>
        <v>0</v>
      </c>
      <c r="R1028" s="247">
        <f t="shared" si="48"/>
        <v>0</v>
      </c>
      <c r="S1028" s="248">
        <f>VLOOKUP(H1028,'3-Productie normen'!A:N,11,FALSE)</f>
        <v>0</v>
      </c>
      <c r="T1028" s="248"/>
      <c r="V1028" s="249">
        <f t="shared" si="50"/>
        <v>395.2</v>
      </c>
    </row>
    <row r="1029" spans="1:22" ht="14.15" customHeight="1">
      <c r="A1029" s="67">
        <v>1029</v>
      </c>
      <c r="B1029" s="450" t="s">
        <v>162</v>
      </c>
      <c r="C1029" s="450" t="s">
        <v>163</v>
      </c>
      <c r="D1029" s="219" t="s">
        <v>60</v>
      </c>
      <c r="E1029" s="243" t="s">
        <v>736</v>
      </c>
      <c r="F1029" s="244" t="s">
        <v>743</v>
      </c>
      <c r="G1029" s="65" t="s">
        <v>127</v>
      </c>
      <c r="H1029" s="230" t="s">
        <v>227</v>
      </c>
      <c r="I1029" s="65" t="s">
        <v>323</v>
      </c>
      <c r="J1029" s="316" t="s">
        <v>324</v>
      </c>
      <c r="K1029" s="245">
        <v>14.7</v>
      </c>
      <c r="L1029" s="246">
        <f t="shared" si="49"/>
        <v>52</v>
      </c>
      <c r="M1029" s="188">
        <v>52</v>
      </c>
      <c r="N1029" s="188"/>
      <c r="O1029" s="187" t="e">
        <f>IF(M1029="nio",0,IF(M1029&gt;0,M1029*K1029/Q1029,0))*VLOOKUP(B1029,'2-Kosten per locatie'!$A$13:$G$46,7,FALSE)</f>
        <v>#DIV/0!</v>
      </c>
      <c r="P1029" s="187">
        <f>IF(N1029&gt;0,N1029*K1029/R1029,0)*VLOOKUP(B1029,'2-Kosten per locatie'!$A$13:$G$46,7,FALSE)</f>
        <v>0</v>
      </c>
      <c r="Q1029" s="247">
        <f>IF(M1029="nio",0,IF(M1029&gt;0,VLOOKUP(H1029,'3-Productie normen'!A:K,VLOOKUP(M1029,'3-Productie normen'!$B$31:$C$36,2,FALSE),FALSE)))</f>
        <v>0</v>
      </c>
      <c r="R1029" s="247">
        <f t="shared" si="48"/>
        <v>0</v>
      </c>
      <c r="S1029" s="248">
        <f>VLOOKUP(H1029,'3-Productie normen'!A:N,11,FALSE)</f>
        <v>0</v>
      </c>
      <c r="T1029" s="248"/>
      <c r="V1029" s="249">
        <f t="shared" si="50"/>
        <v>764.4</v>
      </c>
    </row>
    <row r="1030" spans="1:22" ht="14.15" customHeight="1">
      <c r="A1030" s="67">
        <v>1030</v>
      </c>
      <c r="B1030" s="450" t="s">
        <v>162</v>
      </c>
      <c r="C1030" s="450" t="s">
        <v>163</v>
      </c>
      <c r="D1030" s="219" t="s">
        <v>60</v>
      </c>
      <c r="E1030" s="243" t="s">
        <v>736</v>
      </c>
      <c r="F1030" s="244" t="s">
        <v>742</v>
      </c>
      <c r="G1030" s="65" t="s">
        <v>127</v>
      </c>
      <c r="H1030" s="230" t="s">
        <v>227</v>
      </c>
      <c r="I1030" s="65" t="s">
        <v>323</v>
      </c>
      <c r="J1030" s="316" t="s">
        <v>324</v>
      </c>
      <c r="K1030" s="245">
        <v>14.7</v>
      </c>
      <c r="L1030" s="246">
        <f t="shared" si="49"/>
        <v>52</v>
      </c>
      <c r="M1030" s="188">
        <v>52</v>
      </c>
      <c r="N1030" s="188"/>
      <c r="O1030" s="187" t="e">
        <f>IF(M1030="nio",0,IF(M1030&gt;0,M1030*K1030/Q1030,0))*VLOOKUP(B1030,'2-Kosten per locatie'!$A$13:$G$46,7,FALSE)</f>
        <v>#DIV/0!</v>
      </c>
      <c r="P1030" s="187">
        <f>IF(N1030&gt;0,N1030*K1030/R1030,0)*VLOOKUP(B1030,'2-Kosten per locatie'!$A$13:$G$46,7,FALSE)</f>
        <v>0</v>
      </c>
      <c r="Q1030" s="247">
        <f>IF(M1030="nio",0,IF(M1030&gt;0,VLOOKUP(H1030,'3-Productie normen'!A:K,VLOOKUP(M1030,'3-Productie normen'!$B$31:$C$36,2,FALSE),FALSE)))</f>
        <v>0</v>
      </c>
      <c r="R1030" s="247">
        <f t="shared" ref="R1030:R1054" si="51">IF(N1030&gt;0,Q1030*$R$8,0)</f>
        <v>0</v>
      </c>
      <c r="S1030" s="248">
        <f>VLOOKUP(H1030,'3-Productie normen'!A:N,11,FALSE)</f>
        <v>0</v>
      </c>
      <c r="T1030" s="248"/>
      <c r="V1030" s="249">
        <f t="shared" si="50"/>
        <v>764.4</v>
      </c>
    </row>
    <row r="1031" spans="1:22" ht="14.15" customHeight="1">
      <c r="A1031" s="67">
        <v>1031</v>
      </c>
      <c r="B1031" s="450" t="s">
        <v>162</v>
      </c>
      <c r="C1031" s="450" t="s">
        <v>163</v>
      </c>
      <c r="D1031" s="219" t="s">
        <v>60</v>
      </c>
      <c r="E1031" s="243" t="s">
        <v>736</v>
      </c>
      <c r="F1031" s="244" t="s">
        <v>741</v>
      </c>
      <c r="G1031" s="65" t="s">
        <v>127</v>
      </c>
      <c r="H1031" s="230" t="s">
        <v>227</v>
      </c>
      <c r="I1031" s="65" t="s">
        <v>323</v>
      </c>
      <c r="J1031" s="316" t="s">
        <v>324</v>
      </c>
      <c r="K1031" s="245">
        <v>14.7</v>
      </c>
      <c r="L1031" s="246">
        <f t="shared" si="49"/>
        <v>52</v>
      </c>
      <c r="M1031" s="188">
        <v>52</v>
      </c>
      <c r="N1031" s="188"/>
      <c r="O1031" s="187" t="e">
        <f>IF(M1031="nio",0,IF(M1031&gt;0,M1031*K1031/Q1031,0))*VLOOKUP(B1031,'2-Kosten per locatie'!$A$13:$G$46,7,FALSE)</f>
        <v>#DIV/0!</v>
      </c>
      <c r="P1031" s="187">
        <f>IF(N1031&gt;0,N1031*K1031/R1031,0)*VLOOKUP(B1031,'2-Kosten per locatie'!$A$13:$G$46,7,FALSE)</f>
        <v>0</v>
      </c>
      <c r="Q1031" s="247">
        <f>IF(M1031="nio",0,IF(M1031&gt;0,VLOOKUP(H1031,'3-Productie normen'!A:K,VLOOKUP(M1031,'3-Productie normen'!$B$31:$C$36,2,FALSE),FALSE)))</f>
        <v>0</v>
      </c>
      <c r="R1031" s="247">
        <f t="shared" si="51"/>
        <v>0</v>
      </c>
      <c r="S1031" s="248">
        <f>VLOOKUP(H1031,'3-Productie normen'!A:N,11,FALSE)</f>
        <v>0</v>
      </c>
      <c r="T1031" s="248"/>
      <c r="V1031" s="249">
        <f t="shared" si="50"/>
        <v>764.4</v>
      </c>
    </row>
    <row r="1032" spans="1:22" ht="14.15" customHeight="1">
      <c r="A1032" s="67">
        <v>1032</v>
      </c>
      <c r="B1032" s="450" t="s">
        <v>162</v>
      </c>
      <c r="C1032" s="450" t="s">
        <v>163</v>
      </c>
      <c r="D1032" s="219" t="s">
        <v>60</v>
      </c>
      <c r="E1032" s="243" t="s">
        <v>736</v>
      </c>
      <c r="F1032" s="244" t="s">
        <v>740</v>
      </c>
      <c r="G1032" s="65" t="s">
        <v>127</v>
      </c>
      <c r="H1032" s="230" t="s">
        <v>227</v>
      </c>
      <c r="I1032" s="65" t="s">
        <v>323</v>
      </c>
      <c r="J1032" s="316" t="s">
        <v>324</v>
      </c>
      <c r="K1032" s="245">
        <v>14.7</v>
      </c>
      <c r="L1032" s="246">
        <f t="shared" si="49"/>
        <v>52</v>
      </c>
      <c r="M1032" s="188">
        <v>52</v>
      </c>
      <c r="N1032" s="188"/>
      <c r="O1032" s="187" t="e">
        <f>IF(M1032="nio",0,IF(M1032&gt;0,M1032*K1032/Q1032,0))*VLOOKUP(B1032,'2-Kosten per locatie'!$A$13:$G$46,7,FALSE)</f>
        <v>#DIV/0!</v>
      </c>
      <c r="P1032" s="187">
        <f>IF(N1032&gt;0,N1032*K1032/R1032,0)*VLOOKUP(B1032,'2-Kosten per locatie'!$A$13:$G$46,7,FALSE)</f>
        <v>0</v>
      </c>
      <c r="Q1032" s="247">
        <f>IF(M1032="nio",0,IF(M1032&gt;0,VLOOKUP(H1032,'3-Productie normen'!A:K,VLOOKUP(M1032,'3-Productie normen'!$B$31:$C$36,2,FALSE),FALSE)))</f>
        <v>0</v>
      </c>
      <c r="R1032" s="247">
        <f t="shared" si="51"/>
        <v>0</v>
      </c>
      <c r="S1032" s="248">
        <f>VLOOKUP(H1032,'3-Productie normen'!A:N,11,FALSE)</f>
        <v>0</v>
      </c>
      <c r="T1032" s="248"/>
      <c r="V1032" s="249">
        <f t="shared" si="50"/>
        <v>764.4</v>
      </c>
    </row>
    <row r="1033" spans="1:22" ht="14.15" customHeight="1">
      <c r="A1033" s="67">
        <v>1033</v>
      </c>
      <c r="B1033" s="450" t="s">
        <v>162</v>
      </c>
      <c r="C1033" s="450" t="s">
        <v>163</v>
      </c>
      <c r="D1033" s="219" t="s">
        <v>60</v>
      </c>
      <c r="E1033" s="243" t="s">
        <v>736</v>
      </c>
      <c r="F1033" s="244" t="s">
        <v>737</v>
      </c>
      <c r="G1033" s="65" t="s">
        <v>127</v>
      </c>
      <c r="H1033" s="230" t="s">
        <v>227</v>
      </c>
      <c r="I1033" s="65" t="s">
        <v>323</v>
      </c>
      <c r="J1033" s="316" t="s">
        <v>324</v>
      </c>
      <c r="K1033" s="245">
        <v>62.3</v>
      </c>
      <c r="L1033" s="246">
        <f t="shared" si="49"/>
        <v>52</v>
      </c>
      <c r="M1033" s="188">
        <v>52</v>
      </c>
      <c r="N1033" s="188"/>
      <c r="O1033" s="187" t="e">
        <f>IF(M1033="nio",0,IF(M1033&gt;0,M1033*K1033/Q1033,0))*VLOOKUP(B1033,'2-Kosten per locatie'!$A$13:$G$46,7,FALSE)</f>
        <v>#DIV/0!</v>
      </c>
      <c r="P1033" s="187">
        <f>IF(N1033&gt;0,N1033*K1033/R1033,0)*VLOOKUP(B1033,'2-Kosten per locatie'!$A$13:$G$46,7,FALSE)</f>
        <v>0</v>
      </c>
      <c r="Q1033" s="247">
        <f>IF(M1033="nio",0,IF(M1033&gt;0,VLOOKUP(H1033,'3-Productie normen'!A:K,VLOOKUP(M1033,'3-Productie normen'!$B$31:$C$36,2,FALSE),FALSE)))</f>
        <v>0</v>
      </c>
      <c r="R1033" s="247">
        <f t="shared" si="51"/>
        <v>0</v>
      </c>
      <c r="S1033" s="248">
        <f>VLOOKUP(H1033,'3-Productie normen'!A:N,11,FALSE)</f>
        <v>0</v>
      </c>
      <c r="T1033" s="248"/>
      <c r="V1033" s="249">
        <f t="shared" si="50"/>
        <v>3239.6</v>
      </c>
    </row>
    <row r="1034" spans="1:22" ht="14.15" customHeight="1">
      <c r="A1034" s="67">
        <v>1034</v>
      </c>
      <c r="B1034" s="450" t="s">
        <v>162</v>
      </c>
      <c r="C1034" s="450" t="s">
        <v>163</v>
      </c>
      <c r="D1034" s="219" t="s">
        <v>60</v>
      </c>
      <c r="E1034" s="243" t="s">
        <v>736</v>
      </c>
      <c r="F1034" s="244" t="s">
        <v>738</v>
      </c>
      <c r="G1034" s="65" t="s">
        <v>127</v>
      </c>
      <c r="H1034" s="230" t="s">
        <v>227</v>
      </c>
      <c r="I1034" s="65" t="s">
        <v>323</v>
      </c>
      <c r="J1034" s="316" t="s">
        <v>324</v>
      </c>
      <c r="K1034" s="245">
        <v>14.7</v>
      </c>
      <c r="L1034" s="246">
        <f t="shared" ref="L1034:L1054" si="52">SUM(M1034:N1034)</f>
        <v>52</v>
      </c>
      <c r="M1034" s="188">
        <v>52</v>
      </c>
      <c r="N1034" s="188"/>
      <c r="O1034" s="187" t="e">
        <f>IF(M1034="nio",0,IF(M1034&gt;0,M1034*K1034/Q1034,0))*VLOOKUP(B1034,'2-Kosten per locatie'!$A$13:$G$46,7,FALSE)</f>
        <v>#DIV/0!</v>
      </c>
      <c r="P1034" s="187">
        <f>IF(N1034&gt;0,N1034*K1034/R1034,0)*VLOOKUP(B1034,'2-Kosten per locatie'!$A$13:$G$46,7,FALSE)</f>
        <v>0</v>
      </c>
      <c r="Q1034" s="247">
        <f>IF(M1034="nio",0,IF(M1034&gt;0,VLOOKUP(H1034,'3-Productie normen'!A:K,VLOOKUP(M1034,'3-Productie normen'!$B$31:$C$36,2,FALSE),FALSE)))</f>
        <v>0</v>
      </c>
      <c r="R1034" s="247">
        <f t="shared" si="51"/>
        <v>0</v>
      </c>
      <c r="S1034" s="248">
        <f>VLOOKUP(H1034,'3-Productie normen'!A:N,11,FALSE)</f>
        <v>0</v>
      </c>
      <c r="T1034" s="248"/>
      <c r="V1034" s="249">
        <f t="shared" si="50"/>
        <v>764.4</v>
      </c>
    </row>
    <row r="1035" spans="1:22" ht="14.15" customHeight="1">
      <c r="A1035" s="67">
        <v>1035</v>
      </c>
      <c r="B1035" s="450" t="s">
        <v>162</v>
      </c>
      <c r="C1035" s="450" t="s">
        <v>163</v>
      </c>
      <c r="D1035" s="219" t="s">
        <v>60</v>
      </c>
      <c r="E1035" s="243" t="s">
        <v>736</v>
      </c>
      <c r="F1035" s="244" t="s">
        <v>739</v>
      </c>
      <c r="G1035" s="65" t="s">
        <v>127</v>
      </c>
      <c r="H1035" s="230" t="s">
        <v>227</v>
      </c>
      <c r="I1035" s="65" t="s">
        <v>323</v>
      </c>
      <c r="J1035" s="316" t="s">
        <v>324</v>
      </c>
      <c r="K1035" s="245">
        <v>14.7</v>
      </c>
      <c r="L1035" s="246">
        <f t="shared" si="52"/>
        <v>52</v>
      </c>
      <c r="M1035" s="188">
        <v>52</v>
      </c>
      <c r="N1035" s="188"/>
      <c r="O1035" s="187" t="e">
        <f>IF(M1035="nio",0,IF(M1035&gt;0,M1035*K1035/Q1035,0))*VLOOKUP(B1035,'2-Kosten per locatie'!$A$13:$G$46,7,FALSE)</f>
        <v>#DIV/0!</v>
      </c>
      <c r="P1035" s="187">
        <f>IF(N1035&gt;0,N1035*K1035/R1035,0)*VLOOKUP(B1035,'2-Kosten per locatie'!$A$13:$G$46,7,FALSE)</f>
        <v>0</v>
      </c>
      <c r="Q1035" s="247">
        <f>IF(M1035="nio",0,IF(M1035&gt;0,VLOOKUP(H1035,'3-Productie normen'!A:K,VLOOKUP(M1035,'3-Productie normen'!$B$31:$C$36,2,FALSE),FALSE)))</f>
        <v>0</v>
      </c>
      <c r="R1035" s="247">
        <f t="shared" si="51"/>
        <v>0</v>
      </c>
      <c r="S1035" s="248">
        <f>VLOOKUP(H1035,'3-Productie normen'!A:N,11,FALSE)</f>
        <v>0</v>
      </c>
      <c r="T1035" s="248"/>
      <c r="V1035" s="249">
        <f t="shared" si="50"/>
        <v>764.4</v>
      </c>
    </row>
    <row r="1036" spans="1:22" ht="14.15" customHeight="1">
      <c r="A1036" s="67">
        <v>1036</v>
      </c>
      <c r="B1036" s="450" t="s">
        <v>162</v>
      </c>
      <c r="C1036" s="450" t="s">
        <v>163</v>
      </c>
      <c r="D1036" s="219" t="s">
        <v>60</v>
      </c>
      <c r="E1036" s="243" t="s">
        <v>736</v>
      </c>
      <c r="F1036" s="244" t="s">
        <v>744</v>
      </c>
      <c r="G1036" s="65" t="s">
        <v>127</v>
      </c>
      <c r="H1036" s="230" t="s">
        <v>227</v>
      </c>
      <c r="I1036" s="65" t="s">
        <v>323</v>
      </c>
      <c r="J1036" s="316" t="s">
        <v>324</v>
      </c>
      <c r="K1036" s="245">
        <v>12.6</v>
      </c>
      <c r="L1036" s="246">
        <f t="shared" si="52"/>
        <v>52</v>
      </c>
      <c r="M1036" s="188">
        <v>52</v>
      </c>
      <c r="N1036" s="188"/>
      <c r="O1036" s="187" t="e">
        <f>IF(M1036="nio",0,IF(M1036&gt;0,M1036*K1036/Q1036,0))*VLOOKUP(B1036,'2-Kosten per locatie'!$A$13:$G$46,7,FALSE)</f>
        <v>#DIV/0!</v>
      </c>
      <c r="P1036" s="187">
        <f>IF(N1036&gt;0,N1036*K1036/R1036,0)*VLOOKUP(B1036,'2-Kosten per locatie'!$A$13:$G$46,7,FALSE)</f>
        <v>0</v>
      </c>
      <c r="Q1036" s="247">
        <f>IF(M1036="nio",0,IF(M1036&gt;0,VLOOKUP(H1036,'3-Productie normen'!A:K,VLOOKUP(M1036,'3-Productie normen'!$B$31:$C$36,2,FALSE),FALSE)))</f>
        <v>0</v>
      </c>
      <c r="R1036" s="247">
        <f t="shared" si="51"/>
        <v>0</v>
      </c>
      <c r="S1036" s="248">
        <f>VLOOKUP(H1036,'3-Productie normen'!A:N,11,FALSE)</f>
        <v>0</v>
      </c>
      <c r="T1036" s="248"/>
      <c r="V1036" s="249">
        <f t="shared" si="50"/>
        <v>655.19999999999993</v>
      </c>
    </row>
    <row r="1037" spans="1:22" ht="14.15" customHeight="1">
      <c r="A1037" s="67">
        <v>1037</v>
      </c>
      <c r="B1037" s="450" t="s">
        <v>162</v>
      </c>
      <c r="C1037" s="450" t="s">
        <v>163</v>
      </c>
      <c r="D1037" s="219" t="s">
        <v>60</v>
      </c>
      <c r="E1037" s="243" t="s">
        <v>736</v>
      </c>
      <c r="F1037" s="244" t="s">
        <v>745</v>
      </c>
      <c r="G1037" s="65" t="s">
        <v>322</v>
      </c>
      <c r="H1037" s="230" t="s">
        <v>244</v>
      </c>
      <c r="I1037" s="65"/>
      <c r="J1037" s="316" t="s">
        <v>279</v>
      </c>
      <c r="K1037" s="245">
        <v>4.9000000000000004</v>
      </c>
      <c r="L1037" s="246">
        <f t="shared" si="52"/>
        <v>0</v>
      </c>
      <c r="M1037" s="188" t="s">
        <v>279</v>
      </c>
      <c r="N1037" s="188"/>
      <c r="O1037" s="187">
        <f>IF(M1037="nio",0,IF(M1037&gt;0,M1037*K1037/Q1037,0))*VLOOKUP(B1037,'2-Kosten per locatie'!$A$13:$G$46,7,FALSE)</f>
        <v>0</v>
      </c>
      <c r="P1037" s="187">
        <f>IF(N1037&gt;0,N1037*K1037/R1037,0)*VLOOKUP(B1037,'2-Kosten per locatie'!$A$13:$G$46,7,FALSE)</f>
        <v>0</v>
      </c>
      <c r="Q1037" s="247">
        <f>IF(M1037="nio",0,IF(M1037&gt;0,VLOOKUP(H1037,'3-Productie normen'!A:K,VLOOKUP(M1037,'3-Productie normen'!$B$31:$C$36,2,FALSE),FALSE)))</f>
        <v>0</v>
      </c>
      <c r="R1037" s="247">
        <f t="shared" si="51"/>
        <v>0</v>
      </c>
      <c r="S1037" s="248">
        <f>VLOOKUP(H1037,'3-Productie normen'!A:N,11,FALSE)</f>
        <v>0</v>
      </c>
      <c r="T1037" s="248"/>
      <c r="V1037" s="249">
        <f t="shared" si="50"/>
        <v>0</v>
      </c>
    </row>
    <row r="1038" spans="1:22" ht="14.15" customHeight="1">
      <c r="A1038" s="67">
        <v>1038</v>
      </c>
      <c r="B1038" s="450" t="s">
        <v>162</v>
      </c>
      <c r="C1038" s="450" t="s">
        <v>163</v>
      </c>
      <c r="D1038" s="219" t="s">
        <v>60</v>
      </c>
      <c r="E1038" s="243" t="s">
        <v>736</v>
      </c>
      <c r="F1038" s="244" t="s">
        <v>922</v>
      </c>
      <c r="G1038" s="65" t="s">
        <v>127</v>
      </c>
      <c r="H1038" s="230" t="s">
        <v>227</v>
      </c>
      <c r="I1038" s="65" t="s">
        <v>323</v>
      </c>
      <c r="J1038" s="316" t="s">
        <v>324</v>
      </c>
      <c r="K1038" s="245">
        <v>11.6</v>
      </c>
      <c r="L1038" s="246">
        <f t="shared" si="52"/>
        <v>52</v>
      </c>
      <c r="M1038" s="188">
        <v>52</v>
      </c>
      <c r="N1038" s="188"/>
      <c r="O1038" s="187" t="e">
        <f>IF(M1038="nio",0,IF(M1038&gt;0,M1038*K1038/Q1038,0))*VLOOKUP(B1038,'2-Kosten per locatie'!$A$13:$G$46,7,FALSE)</f>
        <v>#DIV/0!</v>
      </c>
      <c r="P1038" s="187">
        <f>IF(N1038&gt;0,N1038*K1038/R1038,0)*VLOOKUP(B1038,'2-Kosten per locatie'!$A$13:$G$46,7,FALSE)</f>
        <v>0</v>
      </c>
      <c r="Q1038" s="247">
        <f>IF(M1038="nio",0,IF(M1038&gt;0,VLOOKUP(H1038,'3-Productie normen'!A:K,VLOOKUP(M1038,'3-Productie normen'!$B$31:$C$36,2,FALSE),FALSE)))</f>
        <v>0</v>
      </c>
      <c r="R1038" s="247">
        <f t="shared" si="51"/>
        <v>0</v>
      </c>
      <c r="S1038" s="248">
        <f>VLOOKUP(H1038,'3-Productie normen'!A:N,11,FALSE)</f>
        <v>0</v>
      </c>
      <c r="T1038" s="248"/>
      <c r="V1038" s="249">
        <f t="shared" si="50"/>
        <v>603.19999999999993</v>
      </c>
    </row>
    <row r="1039" spans="1:22" ht="14.15" customHeight="1">
      <c r="A1039" s="67">
        <v>1039</v>
      </c>
      <c r="B1039" s="450" t="s">
        <v>159</v>
      </c>
      <c r="C1039" s="450" t="s">
        <v>160</v>
      </c>
      <c r="D1039" s="219" t="s">
        <v>64</v>
      </c>
      <c r="E1039" s="243" t="s">
        <v>280</v>
      </c>
      <c r="F1039" s="244" t="s">
        <v>281</v>
      </c>
      <c r="G1039" s="65" t="s">
        <v>231</v>
      </c>
      <c r="H1039" s="230" t="s">
        <v>231</v>
      </c>
      <c r="I1039" s="65" t="s">
        <v>329</v>
      </c>
      <c r="J1039" s="316" t="s">
        <v>276</v>
      </c>
      <c r="K1039" s="245">
        <v>17.47</v>
      </c>
      <c r="L1039" s="246">
        <f t="shared" si="52"/>
        <v>255</v>
      </c>
      <c r="M1039" s="188">
        <v>255</v>
      </c>
      <c r="N1039" s="188"/>
      <c r="O1039" s="187" t="e">
        <f>IF(M1039="nio",0,IF(M1039&gt;0,M1039*K1039/Q1039,0))*VLOOKUP(B1039,'2-Kosten per locatie'!$A$13:$G$46,7,FALSE)</f>
        <v>#DIV/0!</v>
      </c>
      <c r="P1039" s="187">
        <f>IF(N1039&gt;0,N1039*K1039/R1039,0)*VLOOKUP(B1039,'2-Kosten per locatie'!$A$13:$G$46,7,FALSE)</f>
        <v>0</v>
      </c>
      <c r="Q1039" s="247">
        <f>IF(M1039="nio",0,IF(M1039&gt;0,VLOOKUP(H1039,'3-Productie normen'!A:K,VLOOKUP(M1039,'3-Productie normen'!$B$31:$C$36,2,FALSE),FALSE)))</f>
        <v>0</v>
      </c>
      <c r="R1039" s="247">
        <f t="shared" si="51"/>
        <v>0</v>
      </c>
      <c r="S1039" s="248">
        <f>VLOOKUP(H1039,'3-Productie normen'!A:N,11,FALSE)</f>
        <v>0</v>
      </c>
      <c r="T1039" s="248"/>
      <c r="V1039" s="249">
        <f t="shared" si="50"/>
        <v>4454.8499999999995</v>
      </c>
    </row>
    <row r="1040" spans="1:22" ht="14.15" customHeight="1">
      <c r="A1040" s="67">
        <v>1040</v>
      </c>
      <c r="B1040" s="450" t="s">
        <v>159</v>
      </c>
      <c r="C1040" s="450" t="s">
        <v>160</v>
      </c>
      <c r="D1040" s="219" t="s">
        <v>64</v>
      </c>
      <c r="E1040" s="243" t="s">
        <v>280</v>
      </c>
      <c r="F1040" s="244" t="s">
        <v>282</v>
      </c>
      <c r="G1040" s="65" t="s">
        <v>923</v>
      </c>
      <c r="H1040" s="449" t="s">
        <v>240</v>
      </c>
      <c r="I1040" s="65" t="s">
        <v>924</v>
      </c>
      <c r="J1040" s="316" t="s">
        <v>286</v>
      </c>
      <c r="K1040" s="245">
        <v>3.61</v>
      </c>
      <c r="L1040" s="246">
        <f t="shared" si="52"/>
        <v>255</v>
      </c>
      <c r="M1040" s="188">
        <v>255</v>
      </c>
      <c r="N1040" s="188"/>
      <c r="O1040" s="187" t="e">
        <f>IF(M1040="nio",0,IF(M1040&gt;0,M1040*K1040/Q1040,0))*VLOOKUP(B1040,'2-Kosten per locatie'!$A$13:$G$46,7,FALSE)</f>
        <v>#DIV/0!</v>
      </c>
      <c r="P1040" s="187">
        <f>IF(N1040&gt;0,N1040*K1040/R1040,0)*VLOOKUP(B1040,'2-Kosten per locatie'!$A$13:$G$46,7,FALSE)</f>
        <v>0</v>
      </c>
      <c r="Q1040" s="247">
        <f>IF(M1040="nio",0,IF(M1040&gt;0,VLOOKUP(H1040,'3-Productie normen'!A:K,VLOOKUP(M1040,'3-Productie normen'!$B$31:$C$36,2,FALSE),FALSE)))</f>
        <v>0</v>
      </c>
      <c r="R1040" s="247">
        <f t="shared" si="51"/>
        <v>0</v>
      </c>
      <c r="S1040" s="248">
        <f>VLOOKUP(H1040,'3-Productie normen'!A:N,11,FALSE)</f>
        <v>0</v>
      </c>
      <c r="T1040" s="248"/>
      <c r="V1040" s="249">
        <f t="shared" si="50"/>
        <v>920.55</v>
      </c>
    </row>
    <row r="1041" spans="1:22" ht="14.15" customHeight="1">
      <c r="A1041" s="67">
        <v>1041</v>
      </c>
      <c r="B1041" s="450" t="s">
        <v>159</v>
      </c>
      <c r="C1041" s="450" t="s">
        <v>160</v>
      </c>
      <c r="D1041" s="219" t="s">
        <v>64</v>
      </c>
      <c r="E1041" s="243" t="s">
        <v>280</v>
      </c>
      <c r="F1041" s="244" t="s">
        <v>284</v>
      </c>
      <c r="G1041" s="65" t="s">
        <v>283</v>
      </c>
      <c r="H1041" s="230" t="s">
        <v>232</v>
      </c>
      <c r="I1041" s="65" t="s">
        <v>329</v>
      </c>
      <c r="J1041" s="316" t="s">
        <v>276</v>
      </c>
      <c r="K1041" s="245">
        <v>6.4</v>
      </c>
      <c r="L1041" s="246">
        <f t="shared" si="52"/>
        <v>255</v>
      </c>
      <c r="M1041" s="188">
        <v>255</v>
      </c>
      <c r="N1041" s="188"/>
      <c r="O1041" s="187" t="e">
        <f>IF(M1041="nio",0,IF(M1041&gt;0,M1041*K1041/Q1041,0))*VLOOKUP(B1041,'2-Kosten per locatie'!$A$13:$G$46,7,FALSE)</f>
        <v>#DIV/0!</v>
      </c>
      <c r="P1041" s="187">
        <f>IF(N1041&gt;0,N1041*K1041/R1041,0)*VLOOKUP(B1041,'2-Kosten per locatie'!$A$13:$G$46,7,FALSE)</f>
        <v>0</v>
      </c>
      <c r="Q1041" s="247">
        <f>IF(M1041="nio",0,IF(M1041&gt;0,VLOOKUP(H1041,'3-Productie normen'!A:K,VLOOKUP(M1041,'3-Productie normen'!$B$31:$C$36,2,FALSE),FALSE)))</f>
        <v>0</v>
      </c>
      <c r="R1041" s="247">
        <f t="shared" si="51"/>
        <v>0</v>
      </c>
      <c r="S1041" s="248">
        <f>VLOOKUP(H1041,'3-Productie normen'!A:N,11,FALSE)</f>
        <v>0</v>
      </c>
      <c r="T1041" s="248"/>
      <c r="V1041" s="249">
        <f t="shared" si="50"/>
        <v>1632</v>
      </c>
    </row>
    <row r="1042" spans="1:22" ht="14.15" customHeight="1">
      <c r="A1042" s="67">
        <v>1042</v>
      </c>
      <c r="B1042" s="450" t="s">
        <v>159</v>
      </c>
      <c r="C1042" s="450" t="s">
        <v>160</v>
      </c>
      <c r="D1042" s="219" t="s">
        <v>64</v>
      </c>
      <c r="E1042" s="243" t="s">
        <v>280</v>
      </c>
      <c r="F1042" s="244" t="s">
        <v>287</v>
      </c>
      <c r="G1042" s="65" t="s">
        <v>925</v>
      </c>
      <c r="H1042" s="449" t="s">
        <v>237</v>
      </c>
      <c r="I1042" s="65" t="s">
        <v>329</v>
      </c>
      <c r="J1042" s="316" t="s">
        <v>276</v>
      </c>
      <c r="K1042" s="245">
        <v>10.45</v>
      </c>
      <c r="L1042" s="246">
        <f t="shared" si="52"/>
        <v>255</v>
      </c>
      <c r="M1042" s="188">
        <v>255</v>
      </c>
      <c r="N1042" s="188"/>
      <c r="O1042" s="187" t="e">
        <f>IF(M1042="nio",0,IF(M1042&gt;0,M1042*K1042/Q1042,0))*VLOOKUP(B1042,'2-Kosten per locatie'!$A$13:$G$46,7,FALSE)</f>
        <v>#DIV/0!</v>
      </c>
      <c r="P1042" s="187">
        <f>IF(N1042&gt;0,N1042*K1042/R1042,0)*VLOOKUP(B1042,'2-Kosten per locatie'!$A$13:$G$46,7,FALSE)</f>
        <v>0</v>
      </c>
      <c r="Q1042" s="247">
        <f>IF(M1042="nio",0,IF(M1042&gt;0,VLOOKUP(H1042,'3-Productie normen'!A:K,VLOOKUP(M1042,'3-Productie normen'!$B$31:$C$36,2,FALSE),FALSE)))</f>
        <v>0</v>
      </c>
      <c r="R1042" s="247">
        <f t="shared" si="51"/>
        <v>0</v>
      </c>
      <c r="S1042" s="248">
        <f>VLOOKUP(H1042,'3-Productie normen'!A:N,11,FALSE)</f>
        <v>0</v>
      </c>
      <c r="T1042" s="248"/>
      <c r="V1042" s="249">
        <f t="shared" si="50"/>
        <v>2664.75</v>
      </c>
    </row>
    <row r="1043" spans="1:22" ht="14.15" customHeight="1">
      <c r="A1043" s="67">
        <v>1043</v>
      </c>
      <c r="B1043" s="450" t="s">
        <v>159</v>
      </c>
      <c r="C1043" s="450" t="s">
        <v>160</v>
      </c>
      <c r="D1043" s="219" t="s">
        <v>64</v>
      </c>
      <c r="E1043" s="243" t="s">
        <v>280</v>
      </c>
      <c r="F1043" s="244" t="s">
        <v>289</v>
      </c>
      <c r="G1043" s="65" t="s">
        <v>382</v>
      </c>
      <c r="H1043" s="449" t="s">
        <v>240</v>
      </c>
      <c r="I1043" s="65" t="s">
        <v>924</v>
      </c>
      <c r="J1043" s="316" t="s">
        <v>286</v>
      </c>
      <c r="K1043" s="245">
        <v>1.45</v>
      </c>
      <c r="L1043" s="246">
        <f t="shared" si="52"/>
        <v>255</v>
      </c>
      <c r="M1043" s="188">
        <v>255</v>
      </c>
      <c r="N1043" s="188"/>
      <c r="O1043" s="187" t="e">
        <f>IF(M1043="nio",0,IF(M1043&gt;0,M1043*K1043/Q1043,0))*VLOOKUP(B1043,'2-Kosten per locatie'!$A$13:$G$46,7,FALSE)</f>
        <v>#DIV/0!</v>
      </c>
      <c r="P1043" s="187">
        <f>IF(N1043&gt;0,N1043*K1043/R1043,0)*VLOOKUP(B1043,'2-Kosten per locatie'!$A$13:$G$46,7,FALSE)</f>
        <v>0</v>
      </c>
      <c r="Q1043" s="247">
        <f>IF(M1043="nio",0,IF(M1043&gt;0,VLOOKUP(H1043,'3-Productie normen'!A:K,VLOOKUP(M1043,'3-Productie normen'!$B$31:$C$36,2,FALSE),FALSE)))</f>
        <v>0</v>
      </c>
      <c r="R1043" s="247">
        <f t="shared" si="51"/>
        <v>0</v>
      </c>
      <c r="S1043" s="248">
        <f>VLOOKUP(H1043,'3-Productie normen'!A:N,11,FALSE)</f>
        <v>0</v>
      </c>
      <c r="T1043" s="248"/>
      <c r="V1043" s="249">
        <f t="shared" si="50"/>
        <v>369.75</v>
      </c>
    </row>
    <row r="1044" spans="1:22" ht="14.15" customHeight="1">
      <c r="A1044" s="67">
        <v>1044</v>
      </c>
      <c r="B1044" s="450" t="s">
        <v>159</v>
      </c>
      <c r="C1044" s="450" t="s">
        <v>160</v>
      </c>
      <c r="D1044" s="219" t="s">
        <v>64</v>
      </c>
      <c r="E1044" s="243" t="s">
        <v>280</v>
      </c>
      <c r="F1044" s="244" t="s">
        <v>291</v>
      </c>
      <c r="G1044" s="65" t="s">
        <v>382</v>
      </c>
      <c r="H1044" s="449" t="s">
        <v>240</v>
      </c>
      <c r="I1044" s="65" t="s">
        <v>924</v>
      </c>
      <c r="J1044" s="316" t="s">
        <v>286</v>
      </c>
      <c r="K1044" s="245">
        <v>1.45</v>
      </c>
      <c r="L1044" s="246">
        <f t="shared" si="52"/>
        <v>255</v>
      </c>
      <c r="M1044" s="188">
        <v>255</v>
      </c>
      <c r="N1044" s="188"/>
      <c r="O1044" s="187" t="e">
        <f>IF(M1044="nio",0,IF(M1044&gt;0,M1044*K1044/Q1044,0))*VLOOKUP(B1044,'2-Kosten per locatie'!$A$13:$G$46,7,FALSE)</f>
        <v>#DIV/0!</v>
      </c>
      <c r="P1044" s="187">
        <f>IF(N1044&gt;0,N1044*K1044/R1044,0)*VLOOKUP(B1044,'2-Kosten per locatie'!$A$13:$G$46,7,FALSE)</f>
        <v>0</v>
      </c>
      <c r="Q1044" s="247">
        <f>IF(M1044="nio",0,IF(M1044&gt;0,VLOOKUP(H1044,'3-Productie normen'!A:K,VLOOKUP(M1044,'3-Productie normen'!$B$31:$C$36,2,FALSE),FALSE)))</f>
        <v>0</v>
      </c>
      <c r="R1044" s="247">
        <f t="shared" si="51"/>
        <v>0</v>
      </c>
      <c r="S1044" s="248">
        <f>VLOOKUP(H1044,'3-Productie normen'!A:N,11,FALSE)</f>
        <v>0</v>
      </c>
      <c r="T1044" s="248"/>
      <c r="V1044" s="249">
        <f t="shared" si="50"/>
        <v>369.75</v>
      </c>
    </row>
    <row r="1045" spans="1:22" ht="14.15" customHeight="1">
      <c r="A1045" s="67">
        <v>1045</v>
      </c>
      <c r="B1045" s="450" t="s">
        <v>159</v>
      </c>
      <c r="C1045" s="450" t="s">
        <v>160</v>
      </c>
      <c r="D1045" s="219" t="s">
        <v>64</v>
      </c>
      <c r="E1045" s="243" t="s">
        <v>280</v>
      </c>
      <c r="F1045" s="244" t="s">
        <v>293</v>
      </c>
      <c r="G1045" s="65" t="s">
        <v>926</v>
      </c>
      <c r="H1045" s="230" t="s">
        <v>238</v>
      </c>
      <c r="I1045" s="65" t="s">
        <v>921</v>
      </c>
      <c r="J1045" s="316" t="s">
        <v>276</v>
      </c>
      <c r="K1045" s="245">
        <v>27.23</v>
      </c>
      <c r="L1045" s="246">
        <f t="shared" si="52"/>
        <v>255</v>
      </c>
      <c r="M1045" s="188">
        <v>255</v>
      </c>
      <c r="N1045" s="188"/>
      <c r="O1045" s="187" t="e">
        <f>IF(M1045="nio",0,IF(M1045&gt;0,M1045*K1045/Q1045,0))*VLOOKUP(B1045,'2-Kosten per locatie'!$A$13:$G$46,7,FALSE)</f>
        <v>#DIV/0!</v>
      </c>
      <c r="P1045" s="187">
        <f>IF(N1045&gt;0,N1045*K1045/R1045,0)*VLOOKUP(B1045,'2-Kosten per locatie'!$A$13:$G$46,7,FALSE)</f>
        <v>0</v>
      </c>
      <c r="Q1045" s="247">
        <f>IF(M1045="nio",0,IF(M1045&gt;0,VLOOKUP(H1045,'3-Productie normen'!A:K,VLOOKUP(M1045,'3-Productie normen'!$B$31:$C$36,2,FALSE),FALSE)))</f>
        <v>0</v>
      </c>
      <c r="R1045" s="247">
        <f t="shared" si="51"/>
        <v>0</v>
      </c>
      <c r="S1045" s="248">
        <f>VLOOKUP(H1045,'3-Productie normen'!A:N,11,FALSE)</f>
        <v>0</v>
      </c>
      <c r="T1045" s="248"/>
      <c r="V1045" s="249">
        <f t="shared" si="50"/>
        <v>6943.6500000000005</v>
      </c>
    </row>
    <row r="1046" spans="1:22" ht="14.15" customHeight="1">
      <c r="A1046" s="67">
        <v>1046</v>
      </c>
      <c r="B1046" s="450" t="s">
        <v>159</v>
      </c>
      <c r="C1046" s="450" t="s">
        <v>160</v>
      </c>
      <c r="D1046" s="219" t="s">
        <v>64</v>
      </c>
      <c r="E1046" s="243" t="s">
        <v>280</v>
      </c>
      <c r="F1046" s="244" t="s">
        <v>295</v>
      </c>
      <c r="G1046" s="65" t="s">
        <v>927</v>
      </c>
      <c r="H1046" s="230" t="s">
        <v>232</v>
      </c>
      <c r="I1046" s="65" t="s">
        <v>329</v>
      </c>
      <c r="J1046" s="316" t="s">
        <v>276</v>
      </c>
      <c r="K1046" s="245">
        <v>16.239999999999998</v>
      </c>
      <c r="L1046" s="246">
        <f t="shared" si="52"/>
        <v>255</v>
      </c>
      <c r="M1046" s="188">
        <v>255</v>
      </c>
      <c r="N1046" s="188"/>
      <c r="O1046" s="187" t="e">
        <f>IF(M1046="nio",0,IF(M1046&gt;0,M1046*K1046/Q1046,0))*VLOOKUP(B1046,'2-Kosten per locatie'!$A$13:$G$46,7,FALSE)</f>
        <v>#DIV/0!</v>
      </c>
      <c r="P1046" s="187">
        <f>IF(N1046&gt;0,N1046*K1046/R1046,0)*VLOOKUP(B1046,'2-Kosten per locatie'!$A$13:$G$46,7,FALSE)</f>
        <v>0</v>
      </c>
      <c r="Q1046" s="247">
        <f>IF(M1046="nio",0,IF(M1046&gt;0,VLOOKUP(H1046,'3-Productie normen'!A:K,VLOOKUP(M1046,'3-Productie normen'!$B$31:$C$36,2,FALSE),FALSE)))</f>
        <v>0</v>
      </c>
      <c r="R1046" s="247">
        <f t="shared" si="51"/>
        <v>0</v>
      </c>
      <c r="S1046" s="248">
        <f>VLOOKUP(H1046,'3-Productie normen'!A:N,11,FALSE)</f>
        <v>0</v>
      </c>
      <c r="T1046" s="248"/>
      <c r="V1046" s="249">
        <f t="shared" si="50"/>
        <v>4141.2</v>
      </c>
    </row>
    <row r="1047" spans="1:22" ht="14.15" customHeight="1">
      <c r="A1047" s="67">
        <v>1047</v>
      </c>
      <c r="B1047" s="450" t="s">
        <v>159</v>
      </c>
      <c r="C1047" s="450" t="s">
        <v>160</v>
      </c>
      <c r="D1047" s="219" t="s">
        <v>64</v>
      </c>
      <c r="E1047" s="243" t="s">
        <v>280</v>
      </c>
      <c r="F1047" s="244" t="s">
        <v>298</v>
      </c>
      <c r="G1047" s="65" t="s">
        <v>928</v>
      </c>
      <c r="H1047" s="230" t="s">
        <v>243</v>
      </c>
      <c r="I1047" s="65" t="s">
        <v>329</v>
      </c>
      <c r="J1047" s="316" t="s">
        <v>276</v>
      </c>
      <c r="K1047" s="245">
        <v>110</v>
      </c>
      <c r="L1047" s="246">
        <f t="shared" si="52"/>
        <v>255</v>
      </c>
      <c r="M1047" s="188">
        <v>255</v>
      </c>
      <c r="N1047" s="188"/>
      <c r="O1047" s="187" t="e">
        <f>IF(M1047="nio",0,IF(M1047&gt;0,M1047*K1047/Q1047,0))*VLOOKUP(B1047,'2-Kosten per locatie'!$A$13:$G$46,7,FALSE)</f>
        <v>#DIV/0!</v>
      </c>
      <c r="P1047" s="187">
        <f>IF(N1047&gt;0,N1047*K1047/R1047,0)*VLOOKUP(B1047,'2-Kosten per locatie'!$A$13:$G$46,7,FALSE)</f>
        <v>0</v>
      </c>
      <c r="Q1047" s="247">
        <f>IF(M1047="nio",0,IF(M1047&gt;0,VLOOKUP(H1047,'3-Productie normen'!A:K,VLOOKUP(M1047,'3-Productie normen'!$B$31:$C$36,2,FALSE),FALSE)))</f>
        <v>0</v>
      </c>
      <c r="R1047" s="247">
        <f t="shared" si="51"/>
        <v>0</v>
      </c>
      <c r="S1047" s="248">
        <f>VLOOKUP(H1047,'3-Productie normen'!A:N,11,FALSE)</f>
        <v>0</v>
      </c>
      <c r="T1047" s="248"/>
      <c r="V1047" s="249">
        <f t="shared" si="50"/>
        <v>28050</v>
      </c>
    </row>
    <row r="1048" spans="1:22" ht="14.15" customHeight="1">
      <c r="A1048" s="67">
        <v>1048</v>
      </c>
      <c r="B1048" s="450" t="s">
        <v>159</v>
      </c>
      <c r="C1048" s="450" t="s">
        <v>160</v>
      </c>
      <c r="D1048" s="219" t="s">
        <v>64</v>
      </c>
      <c r="E1048" s="243" t="s">
        <v>280</v>
      </c>
      <c r="F1048" s="244" t="s">
        <v>299</v>
      </c>
      <c r="G1048" s="65" t="s">
        <v>929</v>
      </c>
      <c r="H1048" s="234" t="s">
        <v>242</v>
      </c>
      <c r="I1048" s="65" t="s">
        <v>329</v>
      </c>
      <c r="J1048" s="316" t="s">
        <v>276</v>
      </c>
      <c r="K1048" s="245">
        <v>10.4</v>
      </c>
      <c r="L1048" s="246">
        <f t="shared" si="52"/>
        <v>255</v>
      </c>
      <c r="M1048" s="188">
        <v>255</v>
      </c>
      <c r="N1048" s="188"/>
      <c r="O1048" s="187" t="e">
        <f>IF(M1048="nio",0,IF(M1048&gt;0,M1048*K1048/Q1048,0))*VLOOKUP(B1048,'2-Kosten per locatie'!$A$13:$G$46,7,FALSE)</f>
        <v>#DIV/0!</v>
      </c>
      <c r="P1048" s="187">
        <f>IF(N1048&gt;0,N1048*K1048/R1048,0)*VLOOKUP(B1048,'2-Kosten per locatie'!$A$13:$G$46,7,FALSE)</f>
        <v>0</v>
      </c>
      <c r="Q1048" s="247">
        <f>IF(M1048="nio",0,IF(M1048&gt;0,VLOOKUP(H1048,'3-Productie normen'!A:K,VLOOKUP(M1048,'3-Productie normen'!$B$31:$C$36,2,FALSE),FALSE)))</f>
        <v>0</v>
      </c>
      <c r="R1048" s="247">
        <f t="shared" si="51"/>
        <v>0</v>
      </c>
      <c r="S1048" s="248">
        <f>VLOOKUP(H1048,'3-Productie normen'!A:N,11,FALSE)</f>
        <v>0</v>
      </c>
      <c r="T1048" s="248"/>
      <c r="V1048" s="249">
        <f t="shared" si="50"/>
        <v>2652</v>
      </c>
    </row>
    <row r="1049" spans="1:22" ht="14.15" customHeight="1">
      <c r="A1049" s="67">
        <v>1049</v>
      </c>
      <c r="B1049" s="450" t="s">
        <v>159</v>
      </c>
      <c r="C1049" s="450" t="s">
        <v>160</v>
      </c>
      <c r="D1049" s="219" t="s">
        <v>64</v>
      </c>
      <c r="E1049" s="243" t="s">
        <v>280</v>
      </c>
      <c r="F1049" s="244" t="s">
        <v>300</v>
      </c>
      <c r="G1049" s="65" t="s">
        <v>304</v>
      </c>
      <c r="H1049" s="234" t="s">
        <v>242</v>
      </c>
      <c r="I1049" s="65" t="s">
        <v>327</v>
      </c>
      <c r="J1049" s="316" t="s">
        <v>276</v>
      </c>
      <c r="K1049" s="245">
        <v>7.5</v>
      </c>
      <c r="L1049" s="246">
        <f t="shared" si="52"/>
        <v>255</v>
      </c>
      <c r="M1049" s="188">
        <v>255</v>
      </c>
      <c r="N1049" s="188"/>
      <c r="O1049" s="187" t="e">
        <f>IF(M1049="nio",0,IF(M1049&gt;0,M1049*K1049/Q1049,0))*VLOOKUP(B1049,'2-Kosten per locatie'!$A$13:$G$46,7,FALSE)</f>
        <v>#DIV/0!</v>
      </c>
      <c r="P1049" s="187">
        <f>IF(N1049&gt;0,N1049*K1049/R1049,0)*VLOOKUP(B1049,'2-Kosten per locatie'!$A$13:$G$46,7,FALSE)</f>
        <v>0</v>
      </c>
      <c r="Q1049" s="247">
        <f>IF(M1049="nio",0,IF(M1049&gt;0,VLOOKUP(H1049,'3-Productie normen'!A:K,VLOOKUP(M1049,'3-Productie normen'!$B$31:$C$36,2,FALSE),FALSE)))</f>
        <v>0</v>
      </c>
      <c r="R1049" s="247">
        <f t="shared" si="51"/>
        <v>0</v>
      </c>
      <c r="S1049" s="248">
        <f>VLOOKUP(H1049,'3-Productie normen'!A:N,11,FALSE)</f>
        <v>0</v>
      </c>
      <c r="T1049" s="248"/>
      <c r="V1049" s="249">
        <f t="shared" si="50"/>
        <v>1912.5</v>
      </c>
    </row>
    <row r="1050" spans="1:22" ht="14.15" customHeight="1">
      <c r="A1050" s="67">
        <v>1050</v>
      </c>
      <c r="B1050" s="450" t="s">
        <v>159</v>
      </c>
      <c r="C1050" s="450" t="s">
        <v>160</v>
      </c>
      <c r="D1050" s="219" t="s">
        <v>64</v>
      </c>
      <c r="E1050" s="243" t="s">
        <v>306</v>
      </c>
      <c r="F1050" s="244" t="s">
        <v>307</v>
      </c>
      <c r="G1050" s="65" t="s">
        <v>930</v>
      </c>
      <c r="H1050" s="234" t="s">
        <v>242</v>
      </c>
      <c r="I1050" s="65" t="s">
        <v>297</v>
      </c>
      <c r="J1050" s="316" t="s">
        <v>297</v>
      </c>
      <c r="K1050" s="245">
        <v>6.5</v>
      </c>
      <c r="L1050" s="246">
        <f t="shared" si="52"/>
        <v>255</v>
      </c>
      <c r="M1050" s="188">
        <v>255</v>
      </c>
      <c r="N1050" s="188"/>
      <c r="O1050" s="187" t="e">
        <f>IF(M1050="nio",0,IF(M1050&gt;0,M1050*K1050/Q1050,0))*VLOOKUP(B1050,'2-Kosten per locatie'!$A$13:$G$46,7,FALSE)</f>
        <v>#DIV/0!</v>
      </c>
      <c r="P1050" s="187">
        <f>IF(N1050&gt;0,N1050*K1050/R1050,0)*VLOOKUP(B1050,'2-Kosten per locatie'!$A$13:$G$46,7,FALSE)</f>
        <v>0</v>
      </c>
      <c r="Q1050" s="247">
        <f>IF(M1050="nio",0,IF(M1050&gt;0,VLOOKUP(H1050,'3-Productie normen'!A:K,VLOOKUP(M1050,'3-Productie normen'!$B$31:$C$36,2,FALSE),FALSE)))</f>
        <v>0</v>
      </c>
      <c r="R1050" s="247">
        <f t="shared" si="51"/>
        <v>0</v>
      </c>
      <c r="S1050" s="248">
        <f>VLOOKUP(H1050,'3-Productie normen'!A:N,11,FALSE)</f>
        <v>0</v>
      </c>
      <c r="T1050" s="248"/>
      <c r="V1050" s="249">
        <f t="shared" si="50"/>
        <v>1657.5</v>
      </c>
    </row>
    <row r="1051" spans="1:22" ht="14.15" customHeight="1">
      <c r="A1051" s="67">
        <v>1051</v>
      </c>
      <c r="B1051" s="450" t="s">
        <v>159</v>
      </c>
      <c r="C1051" s="450" t="s">
        <v>160</v>
      </c>
      <c r="D1051" s="219" t="s">
        <v>64</v>
      </c>
      <c r="E1051" s="243" t="s">
        <v>306</v>
      </c>
      <c r="F1051" s="244" t="s">
        <v>308</v>
      </c>
      <c r="G1051" s="65" t="s">
        <v>382</v>
      </c>
      <c r="H1051" s="449" t="s">
        <v>240</v>
      </c>
      <c r="I1051" s="65" t="s">
        <v>297</v>
      </c>
      <c r="J1051" s="316" t="s">
        <v>297</v>
      </c>
      <c r="K1051" s="245">
        <v>1.3</v>
      </c>
      <c r="L1051" s="246">
        <f t="shared" si="52"/>
        <v>255</v>
      </c>
      <c r="M1051" s="188">
        <v>255</v>
      </c>
      <c r="N1051" s="188"/>
      <c r="O1051" s="187" t="e">
        <f>IF(M1051="nio",0,IF(M1051&gt;0,M1051*K1051/Q1051,0))*VLOOKUP(B1051,'2-Kosten per locatie'!$A$13:$G$46,7,FALSE)</f>
        <v>#DIV/0!</v>
      </c>
      <c r="P1051" s="187">
        <f>IF(N1051&gt;0,N1051*K1051/R1051,0)*VLOOKUP(B1051,'2-Kosten per locatie'!$A$13:$G$46,7,FALSE)</f>
        <v>0</v>
      </c>
      <c r="Q1051" s="247">
        <f>IF(M1051="nio",0,IF(M1051&gt;0,VLOOKUP(H1051,'3-Productie normen'!A:K,VLOOKUP(M1051,'3-Productie normen'!$B$31:$C$36,2,FALSE),FALSE)))</f>
        <v>0</v>
      </c>
      <c r="R1051" s="247">
        <f t="shared" si="51"/>
        <v>0</v>
      </c>
      <c r="S1051" s="248">
        <f>VLOOKUP(H1051,'3-Productie normen'!A:N,11,FALSE)</f>
        <v>0</v>
      </c>
      <c r="T1051" s="248"/>
      <c r="V1051" s="249">
        <f t="shared" si="50"/>
        <v>331.5</v>
      </c>
    </row>
    <row r="1052" spans="1:22" ht="14.15" customHeight="1">
      <c r="A1052" s="67">
        <v>1052</v>
      </c>
      <c r="B1052" s="450" t="s">
        <v>159</v>
      </c>
      <c r="C1052" s="450" t="s">
        <v>160</v>
      </c>
      <c r="D1052" s="219" t="s">
        <v>64</v>
      </c>
      <c r="E1052" s="243" t="s">
        <v>306</v>
      </c>
      <c r="F1052" s="244" t="s">
        <v>309</v>
      </c>
      <c r="G1052" s="65" t="s">
        <v>382</v>
      </c>
      <c r="H1052" s="449" t="s">
        <v>240</v>
      </c>
      <c r="I1052" s="65" t="s">
        <v>297</v>
      </c>
      <c r="J1052" s="316" t="s">
        <v>297</v>
      </c>
      <c r="K1052" s="245">
        <v>1.3</v>
      </c>
      <c r="L1052" s="246">
        <f t="shared" si="52"/>
        <v>255</v>
      </c>
      <c r="M1052" s="188">
        <v>255</v>
      </c>
      <c r="N1052" s="188"/>
      <c r="O1052" s="187" t="e">
        <f>IF(M1052="nio",0,IF(M1052&gt;0,M1052*K1052/Q1052,0))*VLOOKUP(B1052,'2-Kosten per locatie'!$A$13:$G$46,7,FALSE)</f>
        <v>#DIV/0!</v>
      </c>
      <c r="P1052" s="187">
        <f>IF(N1052&gt;0,N1052*K1052/R1052,0)*VLOOKUP(B1052,'2-Kosten per locatie'!$A$13:$G$46,7,FALSE)</f>
        <v>0</v>
      </c>
      <c r="Q1052" s="247">
        <f>IF(M1052="nio",0,IF(M1052&gt;0,VLOOKUP(H1052,'3-Productie normen'!A:K,VLOOKUP(M1052,'3-Productie normen'!$B$31:$C$36,2,FALSE),FALSE)))</f>
        <v>0</v>
      </c>
      <c r="R1052" s="247">
        <f t="shared" si="51"/>
        <v>0</v>
      </c>
      <c r="S1052" s="248">
        <f>VLOOKUP(H1052,'3-Productie normen'!A:N,11,FALSE)</f>
        <v>0</v>
      </c>
      <c r="T1052" s="248"/>
      <c r="V1052" s="249">
        <f t="shared" si="50"/>
        <v>331.5</v>
      </c>
    </row>
    <row r="1053" spans="1:22" ht="14.15" customHeight="1">
      <c r="A1053" s="67">
        <v>1053</v>
      </c>
      <c r="B1053" s="450" t="s">
        <v>159</v>
      </c>
      <c r="C1053" s="450" t="s">
        <v>160</v>
      </c>
      <c r="D1053" s="219" t="s">
        <v>64</v>
      </c>
      <c r="E1053" s="243" t="s">
        <v>306</v>
      </c>
      <c r="F1053" s="244" t="s">
        <v>311</v>
      </c>
      <c r="G1053" s="65" t="s">
        <v>931</v>
      </c>
      <c r="H1053" s="230" t="s">
        <v>243</v>
      </c>
      <c r="I1053" s="65" t="s">
        <v>297</v>
      </c>
      <c r="J1053" s="316" t="s">
        <v>297</v>
      </c>
      <c r="K1053" s="245">
        <v>45.15</v>
      </c>
      <c r="L1053" s="246">
        <f t="shared" si="52"/>
        <v>255</v>
      </c>
      <c r="M1053" s="188">
        <v>255</v>
      </c>
      <c r="N1053" s="188"/>
      <c r="O1053" s="187" t="e">
        <f>IF(M1053="nio",0,IF(M1053&gt;0,M1053*K1053/Q1053,0))*VLOOKUP(B1053,'2-Kosten per locatie'!$A$13:$G$46,7,FALSE)</f>
        <v>#DIV/0!</v>
      </c>
      <c r="P1053" s="187">
        <f>IF(N1053&gt;0,N1053*K1053/R1053,0)*VLOOKUP(B1053,'2-Kosten per locatie'!$A$13:$G$46,7,FALSE)</f>
        <v>0</v>
      </c>
      <c r="Q1053" s="247">
        <f>IF(M1053="nio",0,IF(M1053&gt;0,VLOOKUP(H1053,'3-Productie normen'!A:K,VLOOKUP(M1053,'3-Productie normen'!$B$31:$C$36,2,FALSE),FALSE)))</f>
        <v>0</v>
      </c>
      <c r="R1053" s="247">
        <f t="shared" si="51"/>
        <v>0</v>
      </c>
      <c r="S1053" s="248">
        <f>VLOOKUP(H1053,'3-Productie normen'!A:N,11,FALSE)</f>
        <v>0</v>
      </c>
      <c r="T1053" s="248"/>
      <c r="V1053" s="249">
        <f t="shared" si="50"/>
        <v>11513.25</v>
      </c>
    </row>
    <row r="1054" spans="1:22" ht="14.15" customHeight="1">
      <c r="A1054" s="67">
        <v>1054</v>
      </c>
      <c r="B1054" s="450" t="s">
        <v>159</v>
      </c>
      <c r="C1054" s="450" t="s">
        <v>160</v>
      </c>
      <c r="D1054" s="219" t="s">
        <v>64</v>
      </c>
      <c r="E1054" s="243" t="s">
        <v>306</v>
      </c>
      <c r="F1054" s="244" t="s">
        <v>312</v>
      </c>
      <c r="G1054" s="65" t="s">
        <v>932</v>
      </c>
      <c r="H1054" s="230" t="s">
        <v>243</v>
      </c>
      <c r="I1054" s="65" t="s">
        <v>297</v>
      </c>
      <c r="J1054" s="316" t="s">
        <v>297</v>
      </c>
      <c r="K1054" s="245">
        <v>57.3</v>
      </c>
      <c r="L1054" s="246">
        <f t="shared" si="52"/>
        <v>255</v>
      </c>
      <c r="M1054" s="188">
        <v>255</v>
      </c>
      <c r="N1054" s="188"/>
      <c r="O1054" s="187" t="e">
        <f>IF(M1054="nio",0,IF(M1054&gt;0,M1054*K1054/Q1054,0))*VLOOKUP(B1054,'2-Kosten per locatie'!$A$13:$G$46,7,FALSE)</f>
        <v>#DIV/0!</v>
      </c>
      <c r="P1054" s="187">
        <f>IF(N1054&gt;0,N1054*K1054/R1054,0)*VLOOKUP(B1054,'2-Kosten per locatie'!$A$13:$G$46,7,FALSE)</f>
        <v>0</v>
      </c>
      <c r="Q1054" s="247">
        <f>IF(M1054="nio",0,IF(M1054&gt;0,VLOOKUP(H1054,'3-Productie normen'!A:K,VLOOKUP(M1054,'3-Productie normen'!$B$31:$C$36,2,FALSE),FALSE)))</f>
        <v>0</v>
      </c>
      <c r="R1054" s="247">
        <f t="shared" si="51"/>
        <v>0</v>
      </c>
      <c r="S1054" s="248">
        <f>VLOOKUP(H1054,'3-Productie normen'!A:N,11,FALSE)</f>
        <v>0</v>
      </c>
      <c r="T1054" s="248"/>
      <c r="V1054" s="249">
        <f t="shared" si="50"/>
        <v>14611.5</v>
      </c>
    </row>
  </sheetData>
  <autoFilter ref="B9:V1054" xr:uid="{00000000-0009-0000-0000-000004000000}">
    <sortState xmlns:xlrd2="http://schemas.microsoft.com/office/spreadsheetml/2017/richdata2" ref="B412:V420">
      <sortCondition ref="B9:B1054"/>
    </sortState>
  </autoFilter>
  <mergeCells count="1">
    <mergeCell ref="R6:R7"/>
  </mergeCells>
  <phoneticPr fontId="9"/>
  <printOptions horizontalCentered="1" gridLinesSet="0"/>
  <pageMargins left="0.19685039370078741" right="0.19685039370078741" top="0.59055118110236227" bottom="0.78740157480314965" header="0.39370078740157483" footer="0.19685039370078741"/>
  <pageSetup paperSize="9" scale="40" fitToHeight="0" orientation="landscape" r:id="rId1"/>
  <headerFooter alignWithMargins="0">
    <oddFooter>&amp;L&amp;"Verdana,Standaard"&amp;F-&amp;A
Atir b.v. ©&amp;R&amp;"Verdana,Standaard"printversie &amp;D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83"/>
  <sheetViews>
    <sheetView showGridLines="0" showZeros="0" showOutlineSymbols="0" zoomScaleNormal="100" zoomScaleSheetLayoutView="100" workbookViewId="0">
      <pane ySplit="9" topLeftCell="A10" activePane="bottomLeft" state="frozen"/>
      <selection activeCell="F12" sqref="F12"/>
      <selection pane="bottomLeft" activeCell="E47" sqref="E47"/>
    </sheetView>
  </sheetViews>
  <sheetFormatPr defaultColWidth="9.453125" defaultRowHeight="13"/>
  <cols>
    <col min="1" max="1" width="45.54296875" style="52" customWidth="1"/>
    <col min="2" max="3" width="18.453125" style="52" customWidth="1"/>
    <col min="4" max="4" width="10.54296875" style="2" customWidth="1"/>
    <col min="5" max="5" width="11.36328125" style="2" customWidth="1"/>
    <col min="6" max="6" width="2.36328125" style="2" customWidth="1"/>
    <col min="7" max="7" width="7.6328125" style="2" customWidth="1"/>
    <col min="8" max="8" width="27" style="2" bestFit="1" customWidth="1"/>
    <col min="9" max="16384" width="9.453125" style="2"/>
  </cols>
  <sheetData>
    <row r="1" spans="1:8">
      <c r="A1" s="309" t="s">
        <v>4</v>
      </c>
      <c r="B1" s="78"/>
      <c r="C1" s="79"/>
      <c r="D1" s="1"/>
      <c r="E1" s="1"/>
      <c r="F1" s="1"/>
      <c r="G1" s="1"/>
    </row>
    <row r="2" spans="1:8">
      <c r="A2" s="79"/>
      <c r="B2" s="79"/>
      <c r="C2" s="79"/>
      <c r="D2" s="1"/>
      <c r="E2" s="1"/>
      <c r="F2" s="1"/>
      <c r="G2" s="1"/>
    </row>
    <row r="3" spans="1:8" ht="15.5">
      <c r="A3" s="35" t="str">
        <f>'2-Kosten per locatie'!A3</f>
        <v>Naam opdrachtgever</v>
      </c>
      <c r="B3" s="43" t="str">
        <f>'2-Kosten per locatie'!B3</f>
        <v>Hoogheemraadschap Rijnland</v>
      </c>
      <c r="C3" s="79"/>
      <c r="D3" s="1"/>
      <c r="E3" s="29"/>
      <c r="F3" s="1"/>
      <c r="G3" s="1"/>
    </row>
    <row r="4" spans="1:8" ht="15.5">
      <c r="A4" s="35" t="str">
        <f>'2-Kosten per locatie'!A4</f>
        <v>Calculatie onderdeel</v>
      </c>
      <c r="B4" s="43" t="str">
        <f ca="1">MID(CELL("bestandsnaam",$C$9),SEARCH("]",CELL("bestandsnaam",$C$9),1)+1,256)</f>
        <v>5-Premies en opslagen</v>
      </c>
      <c r="C4" s="80"/>
      <c r="D4" s="14"/>
      <c r="E4" s="4"/>
      <c r="F4" s="4"/>
      <c r="G4" s="4"/>
    </row>
    <row r="5" spans="1:8" ht="15.5">
      <c r="A5" s="35" t="str">
        <f>'2-Kosten per locatie'!A5</f>
        <v>Gebouw/plaats</v>
      </c>
      <c r="B5" s="43" t="str">
        <f>'2-Kosten per locatie'!B5</f>
        <v>Leiden</v>
      </c>
      <c r="C5" s="35"/>
      <c r="D5" s="8"/>
      <c r="E5" s="15"/>
      <c r="F5" s="5"/>
      <c r="G5" s="4"/>
    </row>
    <row r="6" spans="1:8" ht="15.5">
      <c r="A6" s="35" t="str">
        <f>'2-Kosten per locatie'!A6</f>
        <v>Referentie nummer</v>
      </c>
      <c r="B6" s="43" t="str">
        <f>'2-Kosten per locatie'!B6</f>
        <v>TN557660</v>
      </c>
      <c r="C6" s="69"/>
      <c r="D6" s="8"/>
      <c r="E6" s="31"/>
      <c r="F6" s="30"/>
      <c r="G6" s="32"/>
      <c r="H6" s="33"/>
    </row>
    <row r="7" spans="1:8" ht="15.5">
      <c r="A7" s="35" t="str">
        <f>'2-Kosten per locatie'!A7</f>
        <v>Naam dienstverlener</v>
      </c>
      <c r="B7" s="43" t="str">
        <f>'2-Kosten per locatie'!B7</f>
        <v xml:space="preserve">In te vullen door Inschrijver </v>
      </c>
      <c r="C7" s="69"/>
      <c r="D7" s="8"/>
      <c r="E7" s="15"/>
      <c r="F7" s="5"/>
      <c r="G7" s="4"/>
    </row>
    <row r="8" spans="1:8" ht="15.5">
      <c r="A8" s="35" t="str">
        <f>'2-Kosten per locatie'!A8</f>
        <v>Prijspeil</v>
      </c>
      <c r="B8" s="189">
        <f>'2-Kosten per locatie'!B8</f>
        <v>46023</v>
      </c>
      <c r="C8" s="81"/>
      <c r="D8" s="15"/>
      <c r="E8" s="15"/>
      <c r="F8" s="5"/>
      <c r="G8" s="4"/>
    </row>
    <row r="9" spans="1:8" ht="18">
      <c r="A9" s="162"/>
      <c r="B9" s="81"/>
      <c r="C9" s="81"/>
      <c r="D9" s="15"/>
      <c r="E9" s="15"/>
      <c r="F9" s="5"/>
      <c r="G9" s="4"/>
    </row>
    <row r="10" spans="1:8" ht="22">
      <c r="A10" s="363" t="s">
        <v>933</v>
      </c>
      <c r="B10" s="364"/>
      <c r="C10" s="365"/>
      <c r="D10" s="15"/>
      <c r="E10" s="15"/>
      <c r="F10" s="5"/>
      <c r="G10" s="4"/>
    </row>
    <row r="11" spans="1:8">
      <c r="A11" s="82"/>
      <c r="B11" s="83"/>
      <c r="C11" s="83"/>
      <c r="D11" s="15"/>
      <c r="E11" s="15"/>
      <c r="F11" s="4"/>
      <c r="G11" s="4"/>
    </row>
    <row r="12" spans="1:8">
      <c r="A12" s="366"/>
      <c r="B12" s="367"/>
      <c r="C12" s="368" t="s">
        <v>934</v>
      </c>
      <c r="D12" s="15"/>
      <c r="E12" s="15"/>
      <c r="F12" s="5"/>
      <c r="G12" s="4"/>
    </row>
    <row r="13" spans="1:8">
      <c r="A13" s="369" t="s">
        <v>935</v>
      </c>
      <c r="B13" s="367"/>
      <c r="C13" s="190"/>
      <c r="D13" s="15"/>
      <c r="E13" s="15"/>
      <c r="F13" s="16"/>
      <c r="G13" s="4"/>
    </row>
    <row r="14" spans="1:8">
      <c r="A14" s="369" t="s">
        <v>936</v>
      </c>
      <c r="B14" s="367"/>
      <c r="C14" s="190"/>
      <c r="D14" s="15"/>
      <c r="E14" s="15"/>
      <c r="F14" s="16"/>
      <c r="G14" s="4"/>
    </row>
    <row r="15" spans="1:8">
      <c r="A15" s="369" t="s">
        <v>937</v>
      </c>
      <c r="B15" s="367"/>
      <c r="C15" s="190"/>
      <c r="D15" s="15"/>
      <c r="E15" s="15"/>
      <c r="F15" s="16"/>
      <c r="G15" s="4"/>
    </row>
    <row r="16" spans="1:8">
      <c r="A16" s="370" t="s">
        <v>209</v>
      </c>
      <c r="B16" s="371"/>
      <c r="C16" s="250">
        <f>SUM(C13:C15)</f>
        <v>0</v>
      </c>
      <c r="D16" s="15"/>
      <c r="E16" s="15"/>
      <c r="F16" s="4"/>
    </row>
    <row r="17" spans="1:7">
      <c r="A17" s="370"/>
      <c r="B17" s="371"/>
      <c r="C17" s="250"/>
      <c r="D17" s="15"/>
      <c r="E17" s="15"/>
      <c r="F17" s="4"/>
    </row>
    <row r="18" spans="1:7">
      <c r="A18" s="523" t="s">
        <v>938</v>
      </c>
      <c r="B18" s="524"/>
      <c r="C18" s="190"/>
      <c r="D18" s="15"/>
      <c r="E18" s="15"/>
      <c r="F18" s="4"/>
    </row>
    <row r="19" spans="1:7">
      <c r="A19" s="369" t="s">
        <v>939</v>
      </c>
      <c r="B19" s="372"/>
      <c r="C19" s="190"/>
      <c r="D19" s="15"/>
      <c r="E19" s="15"/>
      <c r="F19" s="4"/>
    </row>
    <row r="20" spans="1:7">
      <c r="A20" s="523" t="s">
        <v>940</v>
      </c>
      <c r="B20" s="524"/>
      <c r="C20" s="190"/>
      <c r="D20" s="15"/>
      <c r="E20" s="15"/>
      <c r="F20" s="4"/>
    </row>
    <row r="21" spans="1:7">
      <c r="A21" s="523" t="s">
        <v>941</v>
      </c>
      <c r="B21" s="524"/>
      <c r="C21" s="251" t="e">
        <f>C34</f>
        <v>#DIV/0!</v>
      </c>
      <c r="D21" s="15"/>
      <c r="E21" s="15"/>
      <c r="F21" s="4"/>
    </row>
    <row r="22" spans="1:7">
      <c r="A22" s="523" t="s">
        <v>942</v>
      </c>
      <c r="B22" s="524"/>
      <c r="C22" s="190"/>
      <c r="D22" s="15"/>
      <c r="E22" s="15"/>
      <c r="F22" s="4"/>
    </row>
    <row r="23" spans="1:7">
      <c r="A23" s="523" t="s">
        <v>943</v>
      </c>
      <c r="B23" s="524"/>
      <c r="C23" s="190"/>
      <c r="D23" s="15"/>
      <c r="E23" s="15"/>
      <c r="F23" s="4"/>
    </row>
    <row r="24" spans="1:7">
      <c r="A24" s="525" t="s">
        <v>944</v>
      </c>
      <c r="B24" s="526"/>
      <c r="C24" s="373" t="e">
        <f>SUM(C16:C23)</f>
        <v>#DIV/0!</v>
      </c>
      <c r="D24" s="15"/>
      <c r="E24" s="15"/>
      <c r="F24" s="4"/>
    </row>
    <row r="25" spans="1:7">
      <c r="A25" s="84"/>
      <c r="B25" s="85"/>
      <c r="C25" s="86"/>
      <c r="D25" s="15"/>
      <c r="E25" s="15"/>
      <c r="F25" s="7"/>
      <c r="G25" s="4"/>
    </row>
    <row r="26" spans="1:7" ht="22">
      <c r="A26" s="363" t="s">
        <v>945</v>
      </c>
      <c r="B26" s="364"/>
      <c r="C26" s="365"/>
      <c r="D26" s="15"/>
      <c r="E26" s="15"/>
      <c r="F26" s="5"/>
      <c r="G26" s="4"/>
    </row>
    <row r="27" spans="1:7">
      <c r="A27" s="82"/>
      <c r="B27" s="83"/>
      <c r="C27" s="83"/>
      <c r="D27" s="15"/>
      <c r="E27" s="15"/>
      <c r="F27" s="4"/>
      <c r="G27" s="4"/>
    </row>
    <row r="28" spans="1:7">
      <c r="A28" s="83"/>
      <c r="B28" s="83"/>
      <c r="C28" s="252" t="s">
        <v>946</v>
      </c>
      <c r="D28" s="15"/>
      <c r="E28" s="15"/>
      <c r="F28" s="4"/>
      <c r="G28" s="4"/>
    </row>
    <row r="29" spans="1:7">
      <c r="A29" s="369" t="s">
        <v>947</v>
      </c>
      <c r="B29" s="367"/>
      <c r="C29" s="253">
        <f>'6-Opbouw uurtarief productie'!E20</f>
        <v>0</v>
      </c>
      <c r="D29" s="15"/>
      <c r="E29" s="15"/>
      <c r="G29" s="4"/>
    </row>
    <row r="30" spans="1:7">
      <c r="A30" s="369" t="s">
        <v>948</v>
      </c>
      <c r="B30" s="374" t="s">
        <v>949</v>
      </c>
      <c r="C30" s="254"/>
      <c r="D30" s="15"/>
      <c r="E30" s="15"/>
      <c r="F30" s="5"/>
      <c r="G30" s="4"/>
    </row>
    <row r="31" spans="1:7">
      <c r="A31" s="369" t="s">
        <v>950</v>
      </c>
      <c r="B31" s="367"/>
      <c r="C31" s="191">
        <f>C29+C30</f>
        <v>0</v>
      </c>
      <c r="D31" s="15"/>
      <c r="E31" s="15"/>
      <c r="F31" s="5"/>
      <c r="G31" s="4"/>
    </row>
    <row r="32" spans="1:7">
      <c r="A32" s="375" t="s">
        <v>951</v>
      </c>
      <c r="B32" s="87"/>
      <c r="C32" s="255"/>
      <c r="E32" s="17"/>
      <c r="F32" s="5"/>
      <c r="G32" s="4"/>
    </row>
    <row r="33" spans="1:7">
      <c r="A33" s="82"/>
      <c r="B33" s="376"/>
      <c r="C33" s="192"/>
      <c r="E33" s="3"/>
      <c r="F33" s="4"/>
      <c r="G33" s="4"/>
    </row>
    <row r="34" spans="1:7">
      <c r="A34" s="377" t="s">
        <v>952</v>
      </c>
      <c r="B34" s="378"/>
      <c r="C34" s="256" t="e">
        <f>(C31/C29)*C32</f>
        <v>#DIV/0!</v>
      </c>
      <c r="E34" s="18"/>
      <c r="F34" s="5"/>
      <c r="G34" s="19"/>
    </row>
    <row r="35" spans="1:7">
      <c r="A35" s="82"/>
      <c r="B35" s="83"/>
      <c r="C35" s="83"/>
      <c r="E35" s="18"/>
      <c r="F35" s="5"/>
      <c r="G35" s="4"/>
    </row>
    <row r="36" spans="1:7" ht="22">
      <c r="A36" s="379" t="s">
        <v>953</v>
      </c>
      <c r="B36" s="380"/>
      <c r="C36" s="381"/>
      <c r="E36" s="18"/>
      <c r="F36" s="5"/>
      <c r="G36" s="4"/>
    </row>
    <row r="37" spans="1:7">
      <c r="A37" s="84"/>
      <c r="B37" s="85"/>
      <c r="C37" s="86"/>
      <c r="E37" s="18"/>
      <c r="F37" s="5"/>
      <c r="G37" s="4"/>
    </row>
    <row r="38" spans="1:7" ht="15.5">
      <c r="A38" s="84"/>
      <c r="B38" s="257" t="s">
        <v>954</v>
      </c>
      <c r="C38" s="86"/>
      <c r="E38" s="18"/>
      <c r="F38" s="5"/>
      <c r="G38" s="4"/>
    </row>
    <row r="39" spans="1:7">
      <c r="A39" s="258" t="s">
        <v>955</v>
      </c>
      <c r="B39" s="259">
        <v>365</v>
      </c>
      <c r="C39" s="86"/>
      <c r="E39" s="18"/>
      <c r="F39" s="5"/>
      <c r="G39" s="9"/>
    </row>
    <row r="40" spans="1:7">
      <c r="A40" s="258" t="s">
        <v>956</v>
      </c>
      <c r="B40" s="259">
        <v>104</v>
      </c>
      <c r="C40" s="86"/>
      <c r="E40" s="18"/>
      <c r="F40" s="5"/>
      <c r="G40" s="9"/>
    </row>
    <row r="41" spans="1:7">
      <c r="A41" s="260" t="s">
        <v>957</v>
      </c>
      <c r="B41" s="261">
        <f>B39-B40</f>
        <v>261</v>
      </c>
      <c r="C41" s="86"/>
      <c r="E41" s="18"/>
      <c r="F41" s="5"/>
      <c r="G41" s="6"/>
    </row>
    <row r="42" spans="1:7">
      <c r="A42" s="262"/>
      <c r="B42" s="263"/>
      <c r="C42" s="86"/>
      <c r="E42" s="18"/>
      <c r="F42" s="5"/>
      <c r="G42" s="6"/>
    </row>
    <row r="43" spans="1:7">
      <c r="A43" s="258" t="s">
        <v>958</v>
      </c>
      <c r="B43" s="264"/>
      <c r="C43" s="86"/>
      <c r="E43" s="18"/>
      <c r="F43" s="5"/>
      <c r="G43" s="6"/>
    </row>
    <row r="44" spans="1:7">
      <c r="A44" s="258" t="s">
        <v>959</v>
      </c>
      <c r="B44" s="264"/>
      <c r="C44" s="86"/>
      <c r="E44" s="18"/>
      <c r="F44" s="5"/>
      <c r="G44" s="6"/>
    </row>
    <row r="45" spans="1:7">
      <c r="A45" s="258" t="s">
        <v>960</v>
      </c>
      <c r="B45" s="264"/>
      <c r="C45" s="86"/>
      <c r="E45" s="18"/>
      <c r="F45" s="5"/>
      <c r="G45" s="6"/>
    </row>
    <row r="46" spans="1:7">
      <c r="A46" s="258" t="s">
        <v>961</v>
      </c>
      <c r="B46" s="264"/>
      <c r="C46" s="86"/>
      <c r="E46" s="18"/>
      <c r="F46" s="5"/>
      <c r="G46" s="6"/>
    </row>
    <row r="47" spans="1:7">
      <c r="A47" s="260" t="s">
        <v>962</v>
      </c>
      <c r="B47" s="261">
        <f>B41-SUM(B43:B46)</f>
        <v>261</v>
      </c>
      <c r="C47" s="86"/>
      <c r="E47" s="18"/>
      <c r="F47" s="5"/>
      <c r="G47" s="6"/>
    </row>
    <row r="48" spans="1:7">
      <c r="A48" s="265"/>
      <c r="B48" s="263"/>
      <c r="C48" s="86"/>
      <c r="E48" s="18"/>
      <c r="F48" s="5"/>
      <c r="G48" s="6"/>
    </row>
    <row r="49" spans="1:7">
      <c r="A49" s="266" t="s">
        <v>963</v>
      </c>
      <c r="B49" s="267">
        <f>IF(B43=0,0,B43/$B$47)</f>
        <v>0</v>
      </c>
      <c r="C49" s="86"/>
      <c r="E49" s="18"/>
      <c r="F49" s="5"/>
      <c r="G49" s="6"/>
    </row>
    <row r="50" spans="1:7">
      <c r="A50" s="266" t="s">
        <v>959</v>
      </c>
      <c r="B50" s="267">
        <f>IF(B44=0,0,B44/$B$47)</f>
        <v>0</v>
      </c>
      <c r="C50" s="86"/>
      <c r="E50" s="18"/>
      <c r="F50" s="5"/>
      <c r="G50" s="6"/>
    </row>
    <row r="51" spans="1:7">
      <c r="A51" s="258" t="s">
        <v>960</v>
      </c>
      <c r="B51" s="267">
        <f>IF(B45=0,0,B45/$B$47)</f>
        <v>0</v>
      </c>
      <c r="C51" s="86"/>
      <c r="E51" s="18"/>
      <c r="F51" s="5"/>
      <c r="G51" s="6"/>
    </row>
    <row r="52" spans="1:7">
      <c r="A52" s="266" t="s">
        <v>961</v>
      </c>
      <c r="B52" s="267">
        <f>IF(B46=0,0,B46/$B$47)</f>
        <v>0</v>
      </c>
      <c r="C52" s="86"/>
      <c r="E52" s="18"/>
      <c r="F52" s="5"/>
      <c r="G52" s="10"/>
    </row>
    <row r="53" spans="1:7">
      <c r="A53" s="260" t="s">
        <v>964</v>
      </c>
      <c r="B53" s="268">
        <f>SUM(B49:B52)</f>
        <v>0</v>
      </c>
      <c r="C53" s="86"/>
      <c r="E53" s="18"/>
      <c r="F53" s="5"/>
      <c r="G53" s="11"/>
    </row>
    <row r="54" spans="1:7">
      <c r="A54" s="88"/>
      <c r="B54" s="88"/>
      <c r="C54" s="88"/>
      <c r="E54" s="18"/>
      <c r="F54" s="5"/>
      <c r="G54" s="1"/>
    </row>
    <row r="55" spans="1:7" ht="31.4" customHeight="1">
      <c r="A55" s="520" t="s">
        <v>965</v>
      </c>
      <c r="B55" s="521"/>
      <c r="C55" s="522"/>
      <c r="E55" s="18"/>
      <c r="F55" s="5"/>
      <c r="G55" s="1"/>
    </row>
    <row r="58" spans="1:7" ht="14.5">
      <c r="A58" s="89"/>
      <c r="B58" s="90"/>
    </row>
    <row r="59" spans="1:7" ht="14.5">
      <c r="A59" s="89"/>
      <c r="B59" s="90"/>
    </row>
    <row r="60" spans="1:7" ht="14.5">
      <c r="A60" s="89"/>
      <c r="B60" s="90"/>
    </row>
    <row r="61" spans="1:7" ht="14.5">
      <c r="A61" s="89"/>
      <c r="B61" s="90"/>
    </row>
    <row r="62" spans="1:7" ht="14.5">
      <c r="A62" s="91"/>
      <c r="B62" s="90"/>
    </row>
    <row r="63" spans="1:7" ht="14.5">
      <c r="A63" s="90"/>
      <c r="B63" s="90"/>
    </row>
    <row r="64" spans="1:7" ht="14.5">
      <c r="A64" s="90"/>
      <c r="B64" s="90"/>
    </row>
    <row r="65" spans="1:3" ht="14.5">
      <c r="A65" s="90"/>
      <c r="B65" s="90"/>
    </row>
    <row r="66" spans="1:3" ht="14.5">
      <c r="A66" s="90"/>
      <c r="B66" s="90"/>
    </row>
    <row r="67" spans="1:3" ht="14.5">
      <c r="A67" s="90"/>
      <c r="B67" s="90"/>
    </row>
    <row r="68" spans="1:3" ht="14.5">
      <c r="A68" s="90"/>
      <c r="B68" s="90"/>
    </row>
    <row r="69" spans="1:3" ht="14.5">
      <c r="A69" s="90"/>
      <c r="B69" s="90"/>
    </row>
    <row r="70" spans="1:3" ht="14.5">
      <c r="A70" s="90"/>
      <c r="B70" s="92"/>
    </row>
    <row r="71" spans="1:3" ht="14.5">
      <c r="A71" s="90"/>
      <c r="B71" s="90"/>
    </row>
    <row r="72" spans="1:3" ht="14.5">
      <c r="B72" s="90"/>
    </row>
    <row r="73" spans="1:3" ht="14.5">
      <c r="A73" s="90"/>
      <c r="B73" s="90"/>
      <c r="C73" s="90"/>
    </row>
    <row r="74" spans="1:3" ht="14.5">
      <c r="A74" s="93"/>
      <c r="B74" s="90"/>
      <c r="C74" s="93"/>
    </row>
    <row r="75" spans="1:3" ht="14.5">
      <c r="A75" s="90"/>
      <c r="B75" s="90"/>
      <c r="C75" s="90"/>
    </row>
    <row r="76" spans="1:3" ht="14.5">
      <c r="A76" s="90"/>
      <c r="B76" s="90"/>
      <c r="C76" s="90"/>
    </row>
    <row r="77" spans="1:3" ht="14.5">
      <c r="A77" s="90"/>
      <c r="B77" s="90"/>
      <c r="C77" s="90"/>
    </row>
    <row r="78" spans="1:3" ht="14.5">
      <c r="A78" s="93"/>
      <c r="B78" s="90"/>
      <c r="C78" s="93"/>
    </row>
    <row r="79" spans="1:3" ht="14.5">
      <c r="A79" s="93"/>
      <c r="B79" s="90"/>
      <c r="C79" s="93"/>
    </row>
    <row r="80" spans="1:3" ht="14.5">
      <c r="A80" s="93"/>
      <c r="B80" s="90"/>
      <c r="C80" s="93"/>
    </row>
    <row r="81" spans="1:2" ht="14.5">
      <c r="A81" s="90"/>
      <c r="B81" s="90"/>
    </row>
    <row r="82" spans="1:2" ht="14.5">
      <c r="A82" s="90"/>
      <c r="B82" s="90"/>
    </row>
    <row r="83" spans="1:2" ht="14.5">
      <c r="A83" s="90"/>
      <c r="B83" s="90"/>
    </row>
  </sheetData>
  <dataConsolidate/>
  <mergeCells count="7">
    <mergeCell ref="A55:C55"/>
    <mergeCell ref="A18:B18"/>
    <mergeCell ref="A24:B24"/>
    <mergeCell ref="A21:B21"/>
    <mergeCell ref="A20:B20"/>
    <mergeCell ref="A23:B23"/>
    <mergeCell ref="A22:B22"/>
  </mergeCells>
  <phoneticPr fontId="9"/>
  <pageMargins left="0.59055118110236227" right="0.59055118110236227" top="0.59055118110236227" bottom="0.78740157480314965" header="0.39370078740157483" footer="0.19685039370078741"/>
  <pageSetup paperSize="9" scale="88" orientation="portrait" r:id="rId1"/>
  <headerFooter alignWithMargins="0">
    <oddFooter>&amp;L&amp;"Verdana,Standaard"&amp;F-&amp;A
Atir b.v. ©&amp;R&amp;"Verdana,Standaard"printversie &amp;D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72"/>
  <sheetViews>
    <sheetView showGridLines="0" showZeros="0" showOutlineSymbols="0" zoomScale="70" zoomScaleNormal="70" zoomScalePageLayoutView="50" workbookViewId="0">
      <pane ySplit="10" topLeftCell="A11" activePane="bottomLeft" state="frozen"/>
      <selection activeCell="F12" sqref="F12"/>
      <selection pane="bottomLeft" activeCell="P43" sqref="P43"/>
    </sheetView>
  </sheetViews>
  <sheetFormatPr defaultColWidth="11.453125" defaultRowHeight="13"/>
  <cols>
    <col min="1" max="1" width="35.6328125" style="52" customWidth="1"/>
    <col min="2" max="2" width="21.54296875" style="52" customWidth="1"/>
    <col min="3" max="3" width="19.453125" style="52" bestFit="1" customWidth="1"/>
    <col min="4" max="4" width="2" style="52" customWidth="1"/>
    <col min="5" max="5" width="14.453125" style="52" customWidth="1"/>
    <col min="6" max="6" width="12.453125" style="52" customWidth="1"/>
    <col min="7" max="7" width="6" style="52" customWidth="1"/>
    <col min="8" max="8" width="27.54296875" style="52" customWidth="1"/>
    <col min="9" max="15" width="11.453125" style="52"/>
    <col min="16" max="16" width="14" style="52" customWidth="1"/>
    <col min="17" max="17" width="11.453125" style="52"/>
    <col min="18" max="18" width="13.453125" style="52" customWidth="1"/>
    <col min="19" max="21" width="11.453125" style="52"/>
    <col min="22" max="16384" width="11.453125" style="2"/>
  </cols>
  <sheetData>
    <row r="1" spans="1:30" ht="12.75" customHeight="1">
      <c r="A1" s="309" t="s">
        <v>4</v>
      </c>
      <c r="B1" s="78"/>
      <c r="C1" s="79"/>
      <c r="D1" s="79"/>
      <c r="E1" s="79"/>
      <c r="F1" s="79"/>
      <c r="H1" s="531"/>
      <c r="I1" s="531"/>
      <c r="J1" s="531"/>
      <c r="K1" s="531"/>
      <c r="L1" s="531"/>
      <c r="M1" s="531"/>
      <c r="N1" s="531"/>
      <c r="P1" s="304"/>
    </row>
    <row r="2" spans="1:30">
      <c r="A2" s="79"/>
      <c r="B2" s="94"/>
      <c r="C2" s="95"/>
      <c r="D2" s="94"/>
      <c r="E2" s="96"/>
      <c r="F2" s="97"/>
      <c r="H2" s="531"/>
      <c r="I2" s="531"/>
      <c r="J2" s="531"/>
      <c r="K2" s="531"/>
      <c r="L2" s="531"/>
      <c r="M2" s="531"/>
      <c r="N2" s="531"/>
      <c r="P2" s="304"/>
    </row>
    <row r="3" spans="1:30" ht="14.25" customHeight="1">
      <c r="A3" s="35" t="str">
        <f>'2-Kosten per locatie'!A3</f>
        <v>Naam opdrachtgever</v>
      </c>
      <c r="B3" s="98" t="str">
        <f>'2-Kosten per locatie'!B3</f>
        <v>Hoogheemraadschap Rijnland</v>
      </c>
      <c r="C3" s="99"/>
      <c r="D3" s="94"/>
      <c r="E3" s="100"/>
      <c r="F3" s="101"/>
      <c r="H3" s="531"/>
      <c r="I3" s="531"/>
      <c r="J3" s="531"/>
      <c r="K3" s="531"/>
      <c r="L3" s="531"/>
      <c r="M3" s="531"/>
      <c r="N3" s="531"/>
      <c r="P3" s="304"/>
    </row>
    <row r="4" spans="1:30" ht="15.75" customHeight="1">
      <c r="A4" s="35" t="str">
        <f>'2-Kosten per locatie'!A4</f>
        <v>Calculatie onderdeel</v>
      </c>
      <c r="B4" s="102" t="str">
        <f ca="1">MID(CELL("bestandsnaam",$C$9),SEARCH("]",CELL("bestandsnaam",$C$9),1)+1,256)</f>
        <v>6-Opbouw uurtarief productie</v>
      </c>
      <c r="C4" s="103"/>
      <c r="D4" s="104"/>
      <c r="H4" s="531"/>
      <c r="I4" s="531"/>
      <c r="J4" s="531"/>
      <c r="K4" s="531"/>
      <c r="L4" s="531"/>
      <c r="M4" s="531"/>
      <c r="N4" s="531"/>
      <c r="P4" s="304"/>
    </row>
    <row r="5" spans="1:30" ht="15.5">
      <c r="A5" s="35" t="str">
        <f>'2-Kosten per locatie'!A5</f>
        <v>Gebouw/plaats</v>
      </c>
      <c r="B5" s="98" t="str">
        <f>'2-Kosten per locatie'!B5</f>
        <v>Leiden</v>
      </c>
      <c r="C5" s="103"/>
      <c r="D5" s="104"/>
      <c r="H5" s="531"/>
      <c r="I5" s="531"/>
      <c r="J5" s="531"/>
      <c r="K5" s="531"/>
      <c r="L5" s="531"/>
      <c r="M5" s="531"/>
      <c r="N5" s="531"/>
      <c r="P5" s="304"/>
    </row>
    <row r="6" spans="1:30" ht="15.5">
      <c r="A6" s="35" t="str">
        <f>'2-Kosten per locatie'!A6</f>
        <v>Referentie nummer</v>
      </c>
      <c r="B6" s="98" t="str">
        <f>'2-Kosten per locatie'!B6</f>
        <v>TN557660</v>
      </c>
      <c r="C6" s="103"/>
      <c r="D6" s="104"/>
      <c r="H6" s="105"/>
      <c r="I6" s="105"/>
      <c r="J6" s="105"/>
      <c r="K6" s="105"/>
      <c r="L6" s="105"/>
      <c r="M6" s="105"/>
      <c r="N6" s="105"/>
      <c r="P6" s="304"/>
    </row>
    <row r="7" spans="1:30" ht="15.5">
      <c r="A7" s="35" t="str">
        <f>'2-Kosten per locatie'!A7</f>
        <v>Naam dienstverlener</v>
      </c>
      <c r="B7" s="98" t="str">
        <f>'2-Kosten per locatie'!B7</f>
        <v xml:space="preserve">In te vullen door Inschrijver </v>
      </c>
      <c r="C7" s="103"/>
      <c r="D7" s="104"/>
      <c r="H7" s="105"/>
      <c r="I7" s="105"/>
      <c r="J7" s="105"/>
      <c r="K7" s="105"/>
      <c r="L7" s="105"/>
      <c r="M7" s="105"/>
      <c r="N7" s="105"/>
      <c r="P7" s="304"/>
    </row>
    <row r="8" spans="1:30" ht="15.5">
      <c r="A8" s="35" t="str">
        <f>'2-Kosten per locatie'!A8</f>
        <v>Prijspeil</v>
      </c>
      <c r="B8" s="211">
        <f>'2-Kosten per locatie'!B8</f>
        <v>46023</v>
      </c>
      <c r="C8" s="103"/>
      <c r="D8" s="104"/>
      <c r="J8" s="105"/>
      <c r="K8" s="105"/>
      <c r="L8" s="105"/>
      <c r="M8" s="105"/>
      <c r="N8" s="105"/>
      <c r="O8" s="106"/>
      <c r="P8" s="304"/>
    </row>
    <row r="9" spans="1:30" ht="15.5">
      <c r="A9" s="107"/>
      <c r="B9" s="108"/>
      <c r="C9" s="109"/>
      <c r="D9" s="104"/>
      <c r="E9" s="110"/>
      <c r="F9" s="111"/>
      <c r="P9" s="304"/>
    </row>
    <row r="10" spans="1:30" s="20" customFormat="1" ht="30.75" customHeight="1">
      <c r="A10" s="382" t="s">
        <v>966</v>
      </c>
      <c r="B10" s="383"/>
      <c r="C10" s="384"/>
      <c r="D10" s="163"/>
      <c r="E10" s="529" t="s">
        <v>967</v>
      </c>
      <c r="F10" s="530"/>
      <c r="G10" s="164"/>
      <c r="H10" s="382" t="s">
        <v>968</v>
      </c>
      <c r="I10" s="527" t="s">
        <v>969</v>
      </c>
      <c r="J10" s="528"/>
      <c r="K10" s="528"/>
      <c r="L10" s="528"/>
      <c r="M10" s="528"/>
      <c r="N10" s="528"/>
      <c r="O10" s="106"/>
      <c r="P10" s="304"/>
      <c r="Q10" s="52"/>
      <c r="R10" s="52"/>
      <c r="S10" s="52"/>
      <c r="T10" s="52"/>
      <c r="U10" s="52"/>
      <c r="V10" s="2"/>
    </row>
    <row r="11" spans="1:30" ht="30" customHeight="1">
      <c r="A11" s="385"/>
      <c r="B11" s="386" t="s">
        <v>970</v>
      </c>
      <c r="C11" s="387" t="s">
        <v>970</v>
      </c>
      <c r="D11" s="104"/>
      <c r="E11" s="193"/>
      <c r="F11" s="269"/>
      <c r="H11" s="385"/>
      <c r="I11" s="213">
        <v>1</v>
      </c>
      <c r="J11" s="213">
        <v>2</v>
      </c>
      <c r="K11" s="213">
        <v>3</v>
      </c>
      <c r="L11" s="213">
        <v>4</v>
      </c>
      <c r="M11" s="213">
        <v>5</v>
      </c>
      <c r="N11" s="213">
        <v>6</v>
      </c>
      <c r="P11" s="305"/>
    </row>
    <row r="12" spans="1:30">
      <c r="A12" s="385" t="s">
        <v>971</v>
      </c>
      <c r="B12" s="388" t="s">
        <v>972</v>
      </c>
      <c r="C12" s="389"/>
      <c r="D12" s="104"/>
      <c r="E12" s="194">
        <f>SUM(I40:N40)</f>
        <v>0</v>
      </c>
      <c r="F12" s="195"/>
      <c r="H12" s="385" t="s">
        <v>973</v>
      </c>
      <c r="I12" s="214"/>
      <c r="J12" s="214"/>
      <c r="K12" s="214"/>
      <c r="L12" s="214"/>
      <c r="M12" s="214"/>
      <c r="N12" s="214"/>
      <c r="P12" s="306"/>
      <c r="W12" s="303"/>
      <c r="X12" s="303"/>
      <c r="Y12" s="303"/>
      <c r="Z12" s="303"/>
      <c r="AA12" s="303"/>
      <c r="AB12" s="303"/>
      <c r="AC12" s="303"/>
      <c r="AD12" s="303"/>
    </row>
    <row r="13" spans="1:30">
      <c r="A13" s="385" t="s">
        <v>974</v>
      </c>
      <c r="B13" s="388" t="s">
        <v>972</v>
      </c>
      <c r="C13" s="390"/>
      <c r="D13" s="104"/>
      <c r="E13" s="196"/>
      <c r="F13" s="195"/>
      <c r="H13" s="385" t="s">
        <v>975</v>
      </c>
      <c r="I13" s="214"/>
      <c r="J13" s="214"/>
      <c r="K13" s="214"/>
      <c r="L13" s="214"/>
      <c r="M13" s="214"/>
      <c r="N13" s="214"/>
      <c r="P13" s="307"/>
      <c r="W13" s="303"/>
      <c r="X13" s="303"/>
      <c r="Y13" s="303"/>
      <c r="Z13" s="303"/>
      <c r="AA13" s="303"/>
      <c r="AB13" s="303"/>
      <c r="AC13" s="303"/>
      <c r="AD13" s="303"/>
    </row>
    <row r="14" spans="1:30">
      <c r="A14" s="391" t="s">
        <v>976</v>
      </c>
      <c r="B14" s="392"/>
      <c r="C14" s="393"/>
      <c r="D14" s="114"/>
      <c r="E14" s="197">
        <f>SUM(E12:E13)</f>
        <v>0</v>
      </c>
      <c r="F14" s="195"/>
      <c r="H14" s="385" t="s">
        <v>977</v>
      </c>
      <c r="I14" s="214"/>
      <c r="J14" s="214"/>
      <c r="K14" s="214"/>
      <c r="L14" s="214"/>
      <c r="M14" s="214"/>
      <c r="N14" s="214"/>
      <c r="W14" s="303"/>
      <c r="X14" s="303"/>
      <c r="Y14" s="303"/>
      <c r="Z14" s="303"/>
      <c r="AA14" s="303"/>
      <c r="AB14" s="303"/>
      <c r="AC14" s="303"/>
      <c r="AD14" s="303"/>
    </row>
    <row r="15" spans="1:30">
      <c r="A15" s="394"/>
      <c r="B15" s="395"/>
      <c r="C15" s="396"/>
      <c r="D15" s="104"/>
      <c r="E15" s="198"/>
      <c r="F15" s="195"/>
      <c r="H15" s="385" t="s">
        <v>978</v>
      </c>
      <c r="I15" s="214"/>
      <c r="J15" s="214"/>
      <c r="K15" s="214"/>
      <c r="L15" s="214"/>
      <c r="M15" s="214"/>
      <c r="N15" s="214"/>
      <c r="W15" s="303"/>
      <c r="X15" s="303"/>
      <c r="Y15" s="303"/>
      <c r="Z15" s="303"/>
      <c r="AA15" s="303"/>
      <c r="AB15" s="303"/>
      <c r="AC15" s="303"/>
      <c r="AD15" s="303"/>
    </row>
    <row r="16" spans="1:30">
      <c r="A16" s="397" t="s">
        <v>979</v>
      </c>
      <c r="B16" s="388" t="s">
        <v>972</v>
      </c>
      <c r="C16" s="270"/>
      <c r="D16" s="104"/>
      <c r="E16" s="199">
        <f>$C16*E14</f>
        <v>0</v>
      </c>
      <c r="F16" s="195"/>
      <c r="H16" s="385" t="s">
        <v>980</v>
      </c>
      <c r="I16" s="214"/>
      <c r="J16" s="214"/>
      <c r="K16" s="214"/>
      <c r="L16" s="214"/>
      <c r="M16" s="214"/>
      <c r="N16" s="214"/>
      <c r="W16" s="303"/>
      <c r="X16" s="303"/>
      <c r="Y16" s="303"/>
      <c r="Z16" s="303"/>
      <c r="AA16" s="303"/>
      <c r="AB16" s="303"/>
      <c r="AC16" s="303"/>
      <c r="AD16" s="303"/>
    </row>
    <row r="17" spans="1:30">
      <c r="A17" s="397" t="s">
        <v>981</v>
      </c>
      <c r="B17" s="388" t="s">
        <v>972</v>
      </c>
      <c r="C17" s="270"/>
      <c r="D17" s="104"/>
      <c r="E17" s="200">
        <f>$C17*E14</f>
        <v>0</v>
      </c>
      <c r="F17" s="195"/>
      <c r="H17" s="385" t="s">
        <v>982</v>
      </c>
      <c r="I17" s="214"/>
      <c r="J17" s="214"/>
      <c r="K17" s="214"/>
      <c r="L17" s="214"/>
      <c r="M17" s="214"/>
      <c r="N17" s="214"/>
      <c r="W17" s="303"/>
      <c r="X17" s="303"/>
      <c r="Y17" s="303"/>
      <c r="Z17" s="303"/>
      <c r="AA17" s="303"/>
      <c r="AB17" s="303"/>
      <c r="AC17" s="303"/>
      <c r="AD17" s="303"/>
    </row>
    <row r="18" spans="1:30">
      <c r="A18" s="391" t="s">
        <v>983</v>
      </c>
      <c r="B18" s="398"/>
      <c r="C18" s="399"/>
      <c r="D18" s="104"/>
      <c r="E18" s="197">
        <f>SUM(E14:E17)</f>
        <v>0</v>
      </c>
      <c r="F18" s="271">
        <f>IF(E18=0,0,E18/E$46)</f>
        <v>0</v>
      </c>
      <c r="H18" s="385" t="s">
        <v>984</v>
      </c>
      <c r="I18" s="214"/>
      <c r="J18" s="214"/>
      <c r="K18" s="214"/>
      <c r="L18" s="214"/>
      <c r="M18" s="214"/>
      <c r="N18" s="214"/>
      <c r="W18" s="303"/>
      <c r="X18" s="303"/>
      <c r="Y18" s="303"/>
      <c r="Z18" s="303"/>
      <c r="AA18" s="303"/>
      <c r="AB18" s="303"/>
      <c r="AC18" s="303"/>
      <c r="AD18" s="303"/>
    </row>
    <row r="19" spans="1:30">
      <c r="A19" s="394"/>
      <c r="B19" s="395"/>
      <c r="C19" s="396"/>
      <c r="D19" s="104"/>
      <c r="E19" s="198"/>
      <c r="F19" s="195"/>
      <c r="W19" s="303"/>
      <c r="X19" s="303"/>
      <c r="Y19" s="303"/>
      <c r="Z19" s="303"/>
      <c r="AA19" s="303"/>
      <c r="AB19" s="303"/>
      <c r="AC19" s="303"/>
      <c r="AD19" s="303"/>
    </row>
    <row r="20" spans="1:30" ht="14.5">
      <c r="A20" s="400" t="s">
        <v>985</v>
      </c>
      <c r="B20" s="401"/>
      <c r="C20" s="396"/>
      <c r="D20" s="115"/>
      <c r="E20" s="201">
        <f>E18*0.96</f>
        <v>0</v>
      </c>
      <c r="F20" s="202"/>
      <c r="H20" s="382" t="s">
        <v>968</v>
      </c>
      <c r="I20" s="532" t="s">
        <v>986</v>
      </c>
      <c r="J20" s="533"/>
      <c r="K20" s="533"/>
      <c r="L20" s="533"/>
      <c r="M20" s="533"/>
      <c r="N20" s="534"/>
      <c r="W20" s="303"/>
      <c r="X20" s="303"/>
      <c r="Y20" s="303"/>
      <c r="Z20" s="303"/>
      <c r="AA20" s="303"/>
      <c r="AB20" s="303"/>
      <c r="AC20" s="303"/>
      <c r="AD20" s="303"/>
    </row>
    <row r="21" spans="1:30">
      <c r="A21" s="397" t="s">
        <v>987</v>
      </c>
      <c r="B21" s="401"/>
      <c r="C21" s="402" t="s">
        <v>988</v>
      </c>
      <c r="D21" s="104"/>
      <c r="E21" s="199" t="e">
        <f>E20*'5-Premies en opslagen'!$C24</f>
        <v>#DIV/0!</v>
      </c>
      <c r="F21" s="195"/>
      <c r="G21" s="116"/>
      <c r="H21" s="385"/>
      <c r="I21" s="213">
        <v>1</v>
      </c>
      <c r="J21" s="213">
        <v>2</v>
      </c>
      <c r="K21" s="213">
        <v>3</v>
      </c>
      <c r="L21" s="213">
        <v>4</v>
      </c>
      <c r="M21" s="213">
        <v>5</v>
      </c>
      <c r="N21" s="213">
        <v>6</v>
      </c>
      <c r="O21" s="210"/>
      <c r="W21" s="303"/>
      <c r="X21" s="303"/>
      <c r="Y21" s="303"/>
      <c r="Z21" s="303"/>
      <c r="AA21" s="303"/>
      <c r="AB21" s="303"/>
      <c r="AC21" s="303"/>
      <c r="AD21" s="303"/>
    </row>
    <row r="22" spans="1:30" s="13" customFormat="1">
      <c r="A22" s="391" t="s">
        <v>989</v>
      </c>
      <c r="B22" s="403"/>
      <c r="C22" s="399"/>
      <c r="D22" s="104"/>
      <c r="E22" s="197" t="e">
        <f>E21+E18</f>
        <v>#DIV/0!</v>
      </c>
      <c r="F22" s="271" t="e">
        <f>IF(E22=0,0,E22/E$46)</f>
        <v>#DIV/0!</v>
      </c>
      <c r="G22" s="52"/>
      <c r="H22" s="385" t="s">
        <v>973</v>
      </c>
      <c r="I22" s="312"/>
      <c r="J22" s="312"/>
      <c r="K22" s="312"/>
      <c r="L22" s="312"/>
      <c r="M22" s="312"/>
      <c r="N22" s="312"/>
      <c r="O22" s="181"/>
      <c r="P22" s="52"/>
      <c r="Q22" s="52"/>
      <c r="R22" s="52"/>
      <c r="S22" s="52"/>
      <c r="T22" s="52"/>
      <c r="U22" s="52"/>
      <c r="V22" s="2"/>
      <c r="W22" s="303"/>
      <c r="X22" s="303"/>
      <c r="Y22" s="303"/>
      <c r="Z22" s="303"/>
      <c r="AA22" s="303"/>
      <c r="AB22" s="303"/>
      <c r="AC22" s="303"/>
      <c r="AD22" s="303"/>
    </row>
    <row r="23" spans="1:30" ht="14.25" customHeight="1">
      <c r="A23" s="394"/>
      <c r="B23" s="398"/>
      <c r="C23" s="399"/>
      <c r="D23" s="104"/>
      <c r="E23" s="193"/>
      <c r="F23" s="195"/>
      <c r="H23" s="385" t="s">
        <v>975</v>
      </c>
      <c r="I23" s="313"/>
      <c r="J23" s="313"/>
      <c r="K23" s="313"/>
      <c r="L23" s="312"/>
      <c r="M23" s="312"/>
      <c r="N23" s="312"/>
      <c r="O23" s="181"/>
      <c r="W23" s="303"/>
      <c r="X23" s="303"/>
      <c r="Y23" s="303"/>
      <c r="Z23" s="303"/>
      <c r="AA23" s="303"/>
      <c r="AB23" s="303"/>
      <c r="AC23" s="303"/>
      <c r="AD23" s="303"/>
    </row>
    <row r="24" spans="1:30" ht="12.75" customHeight="1">
      <c r="A24" s="397" t="s">
        <v>990</v>
      </c>
      <c r="B24" s="401"/>
      <c r="C24" s="402" t="s">
        <v>988</v>
      </c>
      <c r="D24" s="104"/>
      <c r="E24" s="199" t="e">
        <f>E22*'5-Premies en opslagen'!$B53</f>
        <v>#DIV/0!</v>
      </c>
      <c r="F24" s="195"/>
      <c r="H24" s="385" t="s">
        <v>977</v>
      </c>
      <c r="I24" s="315"/>
      <c r="J24" s="313"/>
      <c r="K24" s="313"/>
      <c r="L24" s="312"/>
      <c r="M24" s="312"/>
      <c r="N24" s="312"/>
      <c r="O24" s="181"/>
      <c r="W24" s="303"/>
      <c r="X24" s="303"/>
      <c r="Y24" s="303"/>
      <c r="Z24" s="303"/>
      <c r="AA24" s="303"/>
      <c r="AB24" s="303"/>
      <c r="AC24" s="303"/>
      <c r="AD24" s="303"/>
    </row>
    <row r="25" spans="1:30" ht="12.75" customHeight="1">
      <c r="A25" s="391" t="s">
        <v>991</v>
      </c>
      <c r="B25" s="398"/>
      <c r="C25" s="399"/>
      <c r="D25" s="104"/>
      <c r="E25" s="197" t="e">
        <f>SUM(E22:E24)</f>
        <v>#DIV/0!</v>
      </c>
      <c r="F25" s="271" t="e">
        <f>IF(E25=0,0,E25/E$46)</f>
        <v>#DIV/0!</v>
      </c>
      <c r="H25" s="385" t="s">
        <v>978</v>
      </c>
      <c r="I25" s="315"/>
      <c r="J25" s="313"/>
      <c r="K25" s="313"/>
      <c r="L25" s="312"/>
      <c r="M25" s="312"/>
      <c r="N25" s="312"/>
      <c r="O25" s="181"/>
    </row>
    <row r="26" spans="1:30">
      <c r="A26" s="394"/>
      <c r="B26" s="398"/>
      <c r="C26" s="399"/>
      <c r="D26" s="104"/>
      <c r="E26" s="193"/>
      <c r="F26" s="195"/>
      <c r="H26" s="385" t="s">
        <v>980</v>
      </c>
      <c r="I26" s="315"/>
      <c r="J26" s="313"/>
      <c r="K26" s="313"/>
      <c r="L26" s="312"/>
      <c r="M26" s="312"/>
      <c r="N26" s="312"/>
      <c r="O26" s="181"/>
    </row>
    <row r="27" spans="1:30">
      <c r="A27" s="394" t="s">
        <v>992</v>
      </c>
      <c r="B27" s="404"/>
      <c r="C27" s="390" t="s">
        <v>993</v>
      </c>
      <c r="D27" s="104"/>
      <c r="E27" s="196"/>
      <c r="F27" s="195">
        <v>0</v>
      </c>
      <c r="H27" s="385" t="s">
        <v>982</v>
      </c>
      <c r="I27" s="315"/>
      <c r="J27" s="313"/>
      <c r="K27" s="313"/>
      <c r="L27" s="312"/>
      <c r="M27" s="312"/>
      <c r="N27" s="312"/>
      <c r="O27" s="181"/>
    </row>
    <row r="28" spans="1:30">
      <c r="A28" s="394" t="s">
        <v>994</v>
      </c>
      <c r="B28" s="405"/>
      <c r="C28" s="390" t="s">
        <v>993</v>
      </c>
      <c r="D28" s="104"/>
      <c r="E28" s="196"/>
      <c r="F28" s="195">
        <v>0</v>
      </c>
      <c r="H28" s="385" t="s">
        <v>984</v>
      </c>
      <c r="I28" s="315"/>
      <c r="J28" s="313"/>
      <c r="K28" s="313"/>
      <c r="L28" s="312"/>
      <c r="M28" s="312"/>
      <c r="N28" s="312"/>
      <c r="O28" s="181"/>
    </row>
    <row r="29" spans="1:30">
      <c r="A29" s="394" t="s">
        <v>995</v>
      </c>
      <c r="B29" s="398"/>
      <c r="C29" s="399" t="s">
        <v>970</v>
      </c>
      <c r="D29" s="104"/>
      <c r="E29" s="196"/>
      <c r="F29" s="195"/>
      <c r="H29" s="117" t="s">
        <v>996</v>
      </c>
      <c r="I29" s="273">
        <f t="shared" ref="I29:N29" si="0">SUM(I22:I28)</f>
        <v>0</v>
      </c>
      <c r="J29" s="273">
        <f t="shared" si="0"/>
        <v>0</v>
      </c>
      <c r="K29" s="273">
        <f t="shared" si="0"/>
        <v>0</v>
      </c>
      <c r="L29" s="273">
        <f t="shared" si="0"/>
        <v>0</v>
      </c>
      <c r="M29" s="273">
        <f t="shared" si="0"/>
        <v>0</v>
      </c>
      <c r="N29" s="273">
        <f t="shared" si="0"/>
        <v>0</v>
      </c>
      <c r="O29" s="274">
        <f>SUM(I29:N29)</f>
        <v>0</v>
      </c>
    </row>
    <row r="30" spans="1:30">
      <c r="A30" s="406"/>
      <c r="B30" s="407"/>
      <c r="C30" s="408" t="s">
        <v>970</v>
      </c>
      <c r="D30" s="104"/>
      <c r="E30" s="196"/>
      <c r="F30" s="195"/>
      <c r="H30" s="116"/>
      <c r="I30" s="116"/>
      <c r="J30" s="116"/>
      <c r="K30" s="116"/>
      <c r="L30" s="116"/>
      <c r="M30" s="116"/>
      <c r="N30" s="116"/>
    </row>
    <row r="31" spans="1:30" ht="12.75" customHeight="1">
      <c r="A31" s="391" t="s">
        <v>997</v>
      </c>
      <c r="B31" s="398"/>
      <c r="C31" s="399"/>
      <c r="D31" s="104"/>
      <c r="E31" s="197" t="e">
        <f>SUM(E25:E30)</f>
        <v>#DIV/0!</v>
      </c>
      <c r="F31" s="271" t="e">
        <f>IF(E31=0,0,E31/E$46)</f>
        <v>#DIV/0!</v>
      </c>
      <c r="H31" s="382" t="s">
        <v>968</v>
      </c>
      <c r="I31" s="527" t="s">
        <v>998</v>
      </c>
      <c r="J31" s="528"/>
      <c r="K31" s="528"/>
      <c r="L31" s="528"/>
      <c r="M31" s="528"/>
      <c r="N31" s="528"/>
    </row>
    <row r="32" spans="1:30" ht="12.75" customHeight="1">
      <c r="A32" s="394"/>
      <c r="B32" s="398"/>
      <c r="C32" s="399"/>
      <c r="D32" s="104"/>
      <c r="E32" s="193"/>
      <c r="F32" s="195"/>
      <c r="H32" s="385"/>
      <c r="I32" s="113">
        <v>1</v>
      </c>
      <c r="J32" s="113">
        <v>2</v>
      </c>
      <c r="K32" s="113">
        <v>3</v>
      </c>
      <c r="L32" s="113">
        <v>4</v>
      </c>
      <c r="M32" s="113">
        <v>5</v>
      </c>
      <c r="N32" s="113">
        <v>6</v>
      </c>
    </row>
    <row r="33" spans="1:15" ht="12.75" customHeight="1">
      <c r="A33" s="394" t="s">
        <v>999</v>
      </c>
      <c r="B33" s="398"/>
      <c r="C33" s="409"/>
      <c r="D33" s="104"/>
      <c r="E33" s="196"/>
      <c r="F33" s="203" t="e">
        <f>E33/$E$46</f>
        <v>#DIV/0!</v>
      </c>
      <c r="H33" s="385" t="s">
        <v>973</v>
      </c>
      <c r="I33" s="410">
        <f>I22*I12</f>
        <v>0</v>
      </c>
      <c r="J33" s="410">
        <f t="shared" ref="J33:N33" si="1">J22*J12</f>
        <v>0</v>
      </c>
      <c r="K33" s="410">
        <f t="shared" si="1"/>
        <v>0</v>
      </c>
      <c r="L33" s="410">
        <f t="shared" si="1"/>
        <v>0</v>
      </c>
      <c r="M33" s="410">
        <f t="shared" si="1"/>
        <v>0</v>
      </c>
      <c r="N33" s="310">
        <f t="shared" si="1"/>
        <v>0</v>
      </c>
    </row>
    <row r="34" spans="1:15" ht="12.75" customHeight="1">
      <c r="A34" s="394" t="s">
        <v>1000</v>
      </c>
      <c r="B34" s="398"/>
      <c r="C34" s="409"/>
      <c r="D34" s="104"/>
      <c r="E34" s="196"/>
      <c r="F34" s="203" t="e">
        <f t="shared" ref="F34:F40" si="2">E34/$E$46</f>
        <v>#DIV/0!</v>
      </c>
      <c r="H34" s="385" t="s">
        <v>975</v>
      </c>
      <c r="I34" s="410">
        <f t="shared" ref="I34:N34" si="3">I23*I13</f>
        <v>0</v>
      </c>
      <c r="J34" s="410">
        <f t="shared" si="3"/>
        <v>0</v>
      </c>
      <c r="K34" s="410">
        <f t="shared" si="3"/>
        <v>0</v>
      </c>
      <c r="L34" s="410">
        <f t="shared" si="3"/>
        <v>0</v>
      </c>
      <c r="M34" s="410">
        <f t="shared" si="3"/>
        <v>0</v>
      </c>
      <c r="N34" s="310">
        <f t="shared" si="3"/>
        <v>0</v>
      </c>
    </row>
    <row r="35" spans="1:15" ht="12.75" customHeight="1">
      <c r="A35" s="394" t="s">
        <v>1001</v>
      </c>
      <c r="B35" s="398"/>
      <c r="C35" s="409"/>
      <c r="D35" s="104"/>
      <c r="E35" s="196"/>
      <c r="F35" s="203" t="e">
        <f t="shared" si="2"/>
        <v>#DIV/0!</v>
      </c>
      <c r="H35" s="385" t="s">
        <v>977</v>
      </c>
      <c r="I35" s="410">
        <f t="shared" ref="I35:N35" si="4">I24*I14</f>
        <v>0</v>
      </c>
      <c r="J35" s="410">
        <f t="shared" si="4"/>
        <v>0</v>
      </c>
      <c r="K35" s="410">
        <f t="shared" si="4"/>
        <v>0</v>
      </c>
      <c r="L35" s="410">
        <f t="shared" si="4"/>
        <v>0</v>
      </c>
      <c r="M35" s="410">
        <f t="shared" si="4"/>
        <v>0</v>
      </c>
      <c r="N35" s="310">
        <f t="shared" si="4"/>
        <v>0</v>
      </c>
      <c r="O35" s="116"/>
    </row>
    <row r="36" spans="1:15" ht="14.25" customHeight="1">
      <c r="A36" s="394" t="s">
        <v>1002</v>
      </c>
      <c r="B36" s="398"/>
      <c r="C36" s="411"/>
      <c r="D36" s="104"/>
      <c r="E36" s="196"/>
      <c r="F36" s="203" t="e">
        <f t="shared" si="2"/>
        <v>#DIV/0!</v>
      </c>
      <c r="H36" s="385" t="s">
        <v>978</v>
      </c>
      <c r="I36" s="410">
        <f t="shared" ref="I36:N36" si="5">I25*I15</f>
        <v>0</v>
      </c>
      <c r="J36" s="410">
        <f t="shared" si="5"/>
        <v>0</v>
      </c>
      <c r="K36" s="410">
        <f t="shared" si="5"/>
        <v>0</v>
      </c>
      <c r="L36" s="410">
        <f t="shared" si="5"/>
        <v>0</v>
      </c>
      <c r="M36" s="410">
        <f t="shared" si="5"/>
        <v>0</v>
      </c>
      <c r="N36" s="310">
        <f t="shared" si="5"/>
        <v>0</v>
      </c>
      <c r="O36" s="116"/>
    </row>
    <row r="37" spans="1:15">
      <c r="A37" s="394" t="s">
        <v>1003</v>
      </c>
      <c r="B37" s="398"/>
      <c r="C37" s="409"/>
      <c r="D37" s="104"/>
      <c r="E37" s="196"/>
      <c r="F37" s="203" t="e">
        <f t="shared" si="2"/>
        <v>#DIV/0!</v>
      </c>
      <c r="H37" s="385" t="s">
        <v>980</v>
      </c>
      <c r="I37" s="410">
        <f t="shared" ref="I37:N37" si="6">I26*I16</f>
        <v>0</v>
      </c>
      <c r="J37" s="410">
        <f t="shared" si="6"/>
        <v>0</v>
      </c>
      <c r="K37" s="410">
        <f t="shared" si="6"/>
        <v>0</v>
      </c>
      <c r="L37" s="410">
        <f t="shared" si="6"/>
        <v>0</v>
      </c>
      <c r="M37" s="410">
        <f t="shared" si="6"/>
        <v>0</v>
      </c>
      <c r="N37" s="310">
        <f t="shared" si="6"/>
        <v>0</v>
      </c>
      <c r="O37" s="116"/>
    </row>
    <row r="38" spans="1:15">
      <c r="A38" s="394" t="s">
        <v>1004</v>
      </c>
      <c r="B38" s="398"/>
      <c r="C38" s="411"/>
      <c r="D38" s="104"/>
      <c r="E38" s="196"/>
      <c r="F38" s="203" t="e">
        <f t="shared" si="2"/>
        <v>#DIV/0!</v>
      </c>
      <c r="H38" s="385" t="s">
        <v>982</v>
      </c>
      <c r="I38" s="410">
        <f t="shared" ref="I38:N38" si="7">I27*I17</f>
        <v>0</v>
      </c>
      <c r="J38" s="410">
        <f t="shared" si="7"/>
        <v>0</v>
      </c>
      <c r="K38" s="410">
        <f t="shared" si="7"/>
        <v>0</v>
      </c>
      <c r="L38" s="410">
        <f t="shared" si="7"/>
        <v>0</v>
      </c>
      <c r="M38" s="410">
        <f t="shared" si="7"/>
        <v>0</v>
      </c>
      <c r="N38" s="310">
        <f t="shared" si="7"/>
        <v>0</v>
      </c>
      <c r="O38" s="116"/>
    </row>
    <row r="39" spans="1:15">
      <c r="A39" s="394" t="s">
        <v>1005</v>
      </c>
      <c r="B39" s="398"/>
      <c r="C39" s="390" t="s">
        <v>993</v>
      </c>
      <c r="D39" s="104"/>
      <c r="E39" s="196"/>
      <c r="F39" s="203" t="e">
        <f t="shared" si="2"/>
        <v>#DIV/0!</v>
      </c>
      <c r="H39" s="385" t="s">
        <v>984</v>
      </c>
      <c r="I39" s="410">
        <f t="shared" ref="I39:N39" si="8">I28*I18</f>
        <v>0</v>
      </c>
      <c r="J39" s="410">
        <f t="shared" si="8"/>
        <v>0</v>
      </c>
      <c r="K39" s="410">
        <f t="shared" si="8"/>
        <v>0</v>
      </c>
      <c r="L39" s="410">
        <f t="shared" si="8"/>
        <v>0</v>
      </c>
      <c r="M39" s="410">
        <f t="shared" si="8"/>
        <v>0</v>
      </c>
      <c r="N39" s="310">
        <f t="shared" si="8"/>
        <v>0</v>
      </c>
      <c r="O39" s="116"/>
    </row>
    <row r="40" spans="1:15">
      <c r="A40" s="394" t="s">
        <v>1006</v>
      </c>
      <c r="B40" s="398"/>
      <c r="C40" s="390"/>
      <c r="D40" s="104"/>
      <c r="E40" s="196"/>
      <c r="F40" s="203" t="e">
        <f t="shared" si="2"/>
        <v>#DIV/0!</v>
      </c>
      <c r="H40" s="117" t="s">
        <v>996</v>
      </c>
      <c r="I40" s="212">
        <f t="shared" ref="I40:N40" si="9">SUM(I33:I39)</f>
        <v>0</v>
      </c>
      <c r="J40" s="212">
        <f t="shared" si="9"/>
        <v>0</v>
      </c>
      <c r="K40" s="212">
        <f t="shared" si="9"/>
        <v>0</v>
      </c>
      <c r="L40" s="212">
        <f t="shared" si="9"/>
        <v>0</v>
      </c>
      <c r="M40" s="212">
        <f t="shared" si="9"/>
        <v>0</v>
      </c>
      <c r="N40" s="212">
        <f t="shared" si="9"/>
        <v>0</v>
      </c>
      <c r="O40" s="116"/>
    </row>
    <row r="41" spans="1:15">
      <c r="A41" s="406"/>
      <c r="B41" s="407"/>
      <c r="C41" s="412"/>
      <c r="D41" s="104"/>
      <c r="E41" s="196"/>
      <c r="F41" s="195"/>
      <c r="H41" s="116"/>
      <c r="I41" s="116"/>
      <c r="J41" s="116"/>
      <c r="K41" s="116"/>
      <c r="L41" s="116"/>
      <c r="M41" s="116"/>
      <c r="N41" s="116"/>
      <c r="O41" s="116"/>
    </row>
    <row r="42" spans="1:15">
      <c r="A42" s="391" t="s">
        <v>1007</v>
      </c>
      <c r="B42" s="398"/>
      <c r="C42" s="399"/>
      <c r="D42" s="104"/>
      <c r="E42" s="197" t="e">
        <f>SUM(E31:E41)</f>
        <v>#DIV/0!</v>
      </c>
      <c r="F42" s="271" t="e">
        <f>IF(E42=0,0,E42/E$46)</f>
        <v>#DIV/0!</v>
      </c>
      <c r="H42" s="116"/>
      <c r="I42" s="116"/>
      <c r="J42" s="116"/>
      <c r="K42" s="116"/>
      <c r="L42" s="116"/>
      <c r="M42" s="116"/>
      <c r="N42" s="116"/>
      <c r="O42" s="116"/>
    </row>
    <row r="43" spans="1:15" ht="43.5">
      <c r="A43" s="394"/>
      <c r="B43" s="398"/>
      <c r="C43" s="399"/>
      <c r="D43" s="104"/>
      <c r="E43" s="193"/>
      <c r="F43" s="204"/>
      <c r="H43" s="382" t="s">
        <v>1008</v>
      </c>
      <c r="I43" s="383"/>
      <c r="J43" s="384"/>
      <c r="K43" s="165" t="s">
        <v>967</v>
      </c>
      <c r="L43" s="116"/>
      <c r="M43" s="116"/>
      <c r="N43" s="116"/>
    </row>
    <row r="44" spans="1:15">
      <c r="A44" s="394" t="s">
        <v>1009</v>
      </c>
      <c r="B44" s="398"/>
      <c r="C44" s="411"/>
      <c r="D44" s="104"/>
      <c r="E44" s="196"/>
      <c r="F44" s="271">
        <f>(IF(E44=0,0,E44/E$46))</f>
        <v>0</v>
      </c>
      <c r="H44" s="385"/>
      <c r="I44" s="386" t="s">
        <v>970</v>
      </c>
      <c r="J44" s="387" t="s">
        <v>970</v>
      </c>
      <c r="K44" s="193"/>
      <c r="L44" s="116"/>
      <c r="M44" s="116"/>
      <c r="N44" s="116"/>
    </row>
    <row r="45" spans="1:15">
      <c r="A45" s="394"/>
      <c r="B45" s="413"/>
      <c r="C45" s="399"/>
      <c r="D45" s="104"/>
      <c r="E45" s="193"/>
      <c r="F45" s="195"/>
      <c r="H45" s="414" t="s">
        <v>976</v>
      </c>
      <c r="I45" s="415"/>
      <c r="J45" s="416"/>
      <c r="K45" s="197">
        <f>E14</f>
        <v>0</v>
      </c>
      <c r="L45" s="116"/>
      <c r="M45" s="116"/>
      <c r="N45" s="116"/>
    </row>
    <row r="46" spans="1:15">
      <c r="A46" s="391" t="s">
        <v>1010</v>
      </c>
      <c r="B46" s="417"/>
      <c r="C46" s="418"/>
      <c r="D46" s="104"/>
      <c r="E46" s="205" t="e">
        <f>SUM(E42:E45)</f>
        <v>#DIV/0!</v>
      </c>
      <c r="F46" s="206" t="e">
        <f>SUM(F42:F45)</f>
        <v>#DIV/0!</v>
      </c>
      <c r="H46" s="119" t="s">
        <v>979</v>
      </c>
      <c r="I46" s="120"/>
      <c r="J46" s="121"/>
      <c r="K46" s="199">
        <f>E16</f>
        <v>0</v>
      </c>
      <c r="L46" s="116"/>
      <c r="M46" s="116"/>
      <c r="N46" s="116"/>
    </row>
    <row r="47" spans="1:15">
      <c r="B47" s="118"/>
      <c r="C47" s="275"/>
      <c r="D47" s="104"/>
      <c r="E47" s="181"/>
      <c r="F47" s="207"/>
      <c r="H47" s="397" t="s">
        <v>981</v>
      </c>
      <c r="I47" s="120"/>
      <c r="J47" s="121"/>
      <c r="K47" s="200">
        <f>E17</f>
        <v>0</v>
      </c>
      <c r="L47" s="116"/>
      <c r="M47" s="116"/>
      <c r="N47" s="116"/>
      <c r="O47" s="116"/>
    </row>
    <row r="48" spans="1:15">
      <c r="A48" s="419" t="s">
        <v>1011</v>
      </c>
      <c r="B48" s="420"/>
      <c r="C48" s="421"/>
      <c r="D48" s="116"/>
      <c r="E48" s="208" t="e">
        <f>(E$25*1.3)+($E$46-$E$25)</f>
        <v>#DIV/0!</v>
      </c>
      <c r="F48" s="209"/>
      <c r="H48" s="397" t="s">
        <v>987</v>
      </c>
      <c r="I48" s="120"/>
      <c r="J48" s="121"/>
      <c r="K48" s="199" t="e">
        <f>E21</f>
        <v>#DIV/0!</v>
      </c>
      <c r="L48" s="116"/>
      <c r="M48" s="116"/>
      <c r="N48" s="116"/>
      <c r="O48" s="116"/>
    </row>
    <row r="49" spans="1:26">
      <c r="A49" s="116"/>
      <c r="B49" s="122"/>
      <c r="C49" s="123"/>
      <c r="D49" s="116"/>
      <c r="E49" s="210"/>
      <c r="F49" s="210"/>
      <c r="G49" s="116"/>
      <c r="H49" s="397" t="s">
        <v>990</v>
      </c>
      <c r="I49" s="401"/>
      <c r="J49" s="402"/>
      <c r="K49" s="199" t="e">
        <f>E24</f>
        <v>#DIV/0!</v>
      </c>
      <c r="L49" s="116"/>
      <c r="M49" s="116"/>
      <c r="N49" s="116"/>
      <c r="O49" s="116"/>
    </row>
    <row r="50" spans="1:26" s="13" customFormat="1">
      <c r="A50" s="419" t="s">
        <v>1012</v>
      </c>
      <c r="B50" s="420"/>
      <c r="C50" s="421"/>
      <c r="D50" s="116"/>
      <c r="E50" s="208" t="e">
        <f>(E$25*1.5)+($E$46-$E$25)</f>
        <v>#DIV/0!</v>
      </c>
      <c r="F50" s="209"/>
      <c r="G50" s="116"/>
      <c r="H50" s="394" t="s">
        <v>1013</v>
      </c>
      <c r="I50" s="404"/>
      <c r="J50" s="390"/>
      <c r="K50" s="194">
        <f>E27</f>
        <v>0</v>
      </c>
      <c r="L50" s="116"/>
      <c r="M50" s="116"/>
      <c r="N50" s="116"/>
      <c r="O50" s="116"/>
      <c r="P50" s="52"/>
      <c r="Q50" s="52"/>
      <c r="R50" s="52"/>
      <c r="S50" s="52"/>
      <c r="T50" s="52"/>
      <c r="U50" s="52"/>
      <c r="V50" s="2"/>
      <c r="W50" s="2"/>
      <c r="X50" s="2"/>
      <c r="Y50" s="2"/>
      <c r="Z50" s="2"/>
    </row>
    <row r="51" spans="1:26" s="13" customFormat="1">
      <c r="A51" s="116"/>
      <c r="B51" s="122"/>
      <c r="C51" s="123"/>
      <c r="D51" s="116"/>
      <c r="E51" s="210"/>
      <c r="F51" s="210"/>
      <c r="G51" s="116"/>
      <c r="H51" s="394" t="s">
        <v>994</v>
      </c>
      <c r="I51" s="405"/>
      <c r="J51" s="390"/>
      <c r="K51" s="194">
        <f t="shared" ref="K51:K52" si="10">E28</f>
        <v>0</v>
      </c>
      <c r="L51" s="116"/>
      <c r="M51" s="52"/>
      <c r="N51" s="116"/>
      <c r="O51" s="116"/>
      <c r="P51" s="116"/>
      <c r="Q51" s="116"/>
      <c r="R51" s="116"/>
      <c r="S51" s="116"/>
      <c r="T51" s="116"/>
      <c r="U51" s="116"/>
    </row>
    <row r="52" spans="1:26" s="13" customFormat="1">
      <c r="A52" s="419" t="s">
        <v>1014</v>
      </c>
      <c r="B52" s="420"/>
      <c r="C52" s="421"/>
      <c r="D52" s="116"/>
      <c r="E52" s="208" t="e">
        <f>(E$25*2.5)+($E$46-$E$25)</f>
        <v>#DIV/0!</v>
      </c>
      <c r="F52" s="210"/>
      <c r="G52" s="116"/>
      <c r="H52" s="394" t="s">
        <v>995</v>
      </c>
      <c r="I52" s="398"/>
      <c r="J52" s="399" t="s">
        <v>970</v>
      </c>
      <c r="K52" s="194">
        <f t="shared" si="10"/>
        <v>0</v>
      </c>
      <c r="L52" s="116"/>
      <c r="M52" s="52"/>
      <c r="N52" s="116"/>
      <c r="O52" s="116"/>
      <c r="P52" s="116"/>
      <c r="Q52" s="116"/>
      <c r="R52" s="116"/>
      <c r="S52" s="116"/>
      <c r="T52" s="116"/>
      <c r="U52" s="116"/>
    </row>
    <row r="53" spans="1:26" s="13" customFormat="1">
      <c r="A53" s="116"/>
      <c r="B53" s="122"/>
      <c r="C53" s="124"/>
      <c r="D53" s="116"/>
      <c r="E53" s="116"/>
      <c r="F53" s="125"/>
      <c r="G53" s="116"/>
      <c r="H53" s="394" t="s">
        <v>999</v>
      </c>
      <c r="I53" s="398"/>
      <c r="J53" s="409"/>
      <c r="K53" s="194">
        <f>E33</f>
        <v>0</v>
      </c>
      <c r="L53" s="116"/>
      <c r="M53" s="52"/>
      <c r="N53" s="116"/>
      <c r="O53" s="116"/>
      <c r="P53" s="116"/>
      <c r="Q53" s="116"/>
      <c r="R53" s="116"/>
      <c r="S53" s="116"/>
      <c r="T53" s="116"/>
      <c r="U53" s="116"/>
    </row>
    <row r="54" spans="1:26" s="13" customFormat="1">
      <c r="A54" s="116"/>
      <c r="B54" s="122"/>
      <c r="C54" s="124"/>
      <c r="D54" s="116"/>
      <c r="E54" s="116"/>
      <c r="F54" s="125"/>
      <c r="G54" s="116"/>
      <c r="H54" s="394" t="s">
        <v>1000</v>
      </c>
      <c r="I54" s="398"/>
      <c r="J54" s="409"/>
      <c r="K54" s="194">
        <f t="shared" ref="K54:K60" si="11">E34</f>
        <v>0</v>
      </c>
      <c r="L54" s="116"/>
      <c r="M54" s="52"/>
      <c r="N54" s="116"/>
      <c r="O54" s="116"/>
      <c r="P54" s="116"/>
      <c r="Q54" s="116"/>
      <c r="R54" s="116"/>
      <c r="S54" s="116"/>
      <c r="T54" s="116"/>
      <c r="U54" s="116"/>
    </row>
    <row r="55" spans="1:26" s="13" customFormat="1">
      <c r="A55" s="116"/>
      <c r="B55" s="116"/>
      <c r="C55" s="126"/>
      <c r="D55" s="116"/>
      <c r="E55" s="116"/>
      <c r="F55" s="125"/>
      <c r="G55" s="116"/>
      <c r="H55" s="394" t="s">
        <v>1001</v>
      </c>
      <c r="I55" s="398"/>
      <c r="J55" s="409"/>
      <c r="K55" s="194">
        <f t="shared" si="11"/>
        <v>0</v>
      </c>
      <c r="L55" s="116"/>
      <c r="M55" s="52"/>
      <c r="N55" s="116"/>
      <c r="O55" s="116"/>
      <c r="P55" s="116"/>
      <c r="Q55" s="116"/>
      <c r="R55" s="116"/>
      <c r="S55" s="116"/>
      <c r="T55" s="116"/>
      <c r="U55" s="116"/>
    </row>
    <row r="56" spans="1:26" s="13" customFormat="1">
      <c r="A56" s="116"/>
      <c r="B56" s="116"/>
      <c r="C56" s="126"/>
      <c r="D56" s="116"/>
      <c r="E56" s="116"/>
      <c r="F56" s="125"/>
      <c r="G56" s="116"/>
      <c r="H56" s="394" t="s">
        <v>1002</v>
      </c>
      <c r="I56" s="398"/>
      <c r="J56" s="411"/>
      <c r="K56" s="194">
        <f t="shared" si="11"/>
        <v>0</v>
      </c>
      <c r="L56" s="116"/>
      <c r="M56" s="52"/>
      <c r="N56" s="116"/>
      <c r="O56" s="116"/>
      <c r="P56" s="116"/>
      <c r="Q56" s="116"/>
      <c r="R56" s="116"/>
      <c r="S56" s="116"/>
      <c r="T56" s="116"/>
      <c r="U56" s="116"/>
    </row>
    <row r="57" spans="1:26" s="13" customFormat="1">
      <c r="A57" s="52"/>
      <c r="B57" s="116"/>
      <c r="C57" s="126"/>
      <c r="D57" s="116"/>
      <c r="E57" s="116"/>
      <c r="F57" s="125"/>
      <c r="G57" s="116"/>
      <c r="H57" s="394" t="s">
        <v>1003</v>
      </c>
      <c r="I57" s="398"/>
      <c r="J57" s="409"/>
      <c r="K57" s="194">
        <f t="shared" si="11"/>
        <v>0</v>
      </c>
      <c r="L57" s="116"/>
      <c r="M57" s="52"/>
      <c r="N57" s="116"/>
      <c r="O57" s="116"/>
      <c r="P57" s="116"/>
      <c r="Q57" s="116"/>
      <c r="R57" s="116"/>
      <c r="S57" s="116"/>
      <c r="T57" s="116"/>
      <c r="U57" s="116"/>
    </row>
    <row r="58" spans="1:26" s="13" customFormat="1">
      <c r="A58" s="116"/>
      <c r="B58" s="116"/>
      <c r="C58" s="126"/>
      <c r="D58" s="126"/>
      <c r="E58" s="126"/>
      <c r="F58" s="126"/>
      <c r="G58" s="116"/>
      <c r="H58" s="394" t="s">
        <v>1004</v>
      </c>
      <c r="I58" s="398"/>
      <c r="J58" s="411"/>
      <c r="K58" s="194">
        <f t="shared" si="11"/>
        <v>0</v>
      </c>
      <c r="L58" s="116"/>
      <c r="M58" s="52"/>
      <c r="N58" s="52"/>
      <c r="O58" s="116"/>
      <c r="P58" s="116"/>
      <c r="Q58" s="116"/>
      <c r="R58" s="116"/>
      <c r="S58" s="116"/>
      <c r="T58" s="116"/>
      <c r="U58" s="116"/>
    </row>
    <row r="59" spans="1:26" s="13" customFormat="1">
      <c r="A59" s="116"/>
      <c r="B59" s="116"/>
      <c r="C59" s="126"/>
      <c r="D59" s="116"/>
      <c r="E59" s="116"/>
      <c r="F59" s="125"/>
      <c r="G59" s="116"/>
      <c r="H59" s="394" t="s">
        <v>1005</v>
      </c>
      <c r="I59" s="398"/>
      <c r="J59" s="390"/>
      <c r="K59" s="194">
        <f t="shared" si="11"/>
        <v>0</v>
      </c>
      <c r="L59" s="116"/>
      <c r="M59" s="52"/>
      <c r="N59" s="52"/>
      <c r="O59" s="116"/>
      <c r="P59" s="116"/>
      <c r="Q59" s="116"/>
      <c r="R59" s="116"/>
      <c r="S59" s="116"/>
      <c r="T59" s="116"/>
      <c r="U59" s="116"/>
    </row>
    <row r="60" spans="1:26" s="13" customFormat="1">
      <c r="A60" s="116"/>
      <c r="B60" s="116"/>
      <c r="C60" s="126"/>
      <c r="D60" s="116"/>
      <c r="E60" s="116"/>
      <c r="F60" s="125"/>
      <c r="G60" s="116"/>
      <c r="H60" s="394" t="s">
        <v>1006</v>
      </c>
      <c r="I60" s="398"/>
      <c r="J60" s="390"/>
      <c r="K60" s="194">
        <f t="shared" si="11"/>
        <v>0</v>
      </c>
      <c r="L60" s="116"/>
      <c r="M60" s="52"/>
      <c r="N60" s="52"/>
      <c r="O60" s="116"/>
      <c r="P60" s="116"/>
      <c r="Q60" s="116"/>
      <c r="R60" s="116"/>
      <c r="S60" s="116"/>
      <c r="T60" s="116"/>
      <c r="U60" s="116"/>
    </row>
    <row r="61" spans="1:26" s="13" customFormat="1">
      <c r="A61" s="116"/>
      <c r="B61" s="116"/>
      <c r="C61" s="126"/>
      <c r="D61" s="116"/>
      <c r="E61" s="116"/>
      <c r="F61" s="125"/>
      <c r="G61" s="116"/>
      <c r="H61" s="394" t="s">
        <v>1009</v>
      </c>
      <c r="I61" s="398"/>
      <c r="J61" s="411"/>
      <c r="K61" s="194">
        <f>E44</f>
        <v>0</v>
      </c>
      <c r="L61" s="116"/>
      <c r="M61" s="52"/>
      <c r="N61" s="52"/>
      <c r="O61" s="116"/>
      <c r="P61" s="116"/>
      <c r="Q61" s="116"/>
      <c r="R61" s="116"/>
      <c r="S61" s="116"/>
      <c r="T61" s="116"/>
      <c r="U61" s="116"/>
    </row>
    <row r="62" spans="1:26" s="13" customFormat="1">
      <c r="A62" s="116"/>
      <c r="B62" s="116"/>
      <c r="C62" s="126"/>
      <c r="D62" s="116"/>
      <c r="E62" s="116"/>
      <c r="F62" s="125"/>
      <c r="G62" s="116"/>
      <c r="H62" s="394"/>
      <c r="I62" s="413"/>
      <c r="J62" s="399"/>
      <c r="K62" s="193"/>
      <c r="L62" s="116"/>
      <c r="M62" s="52"/>
      <c r="N62" s="52"/>
      <c r="O62" s="116"/>
      <c r="P62" s="116"/>
      <c r="Q62" s="116"/>
      <c r="R62" s="116"/>
      <c r="S62" s="116"/>
      <c r="T62" s="116"/>
      <c r="U62" s="116"/>
    </row>
    <row r="63" spans="1:26" s="13" customFormat="1">
      <c r="A63" s="116"/>
      <c r="B63" s="116"/>
      <c r="C63" s="126"/>
      <c r="D63" s="116"/>
      <c r="E63" s="116"/>
      <c r="F63" s="125"/>
      <c r="G63" s="116"/>
      <c r="H63" s="391" t="s">
        <v>1010</v>
      </c>
      <c r="I63" s="417"/>
      <c r="J63" s="418"/>
      <c r="K63" s="205" t="e">
        <f>SUM(K45:K62)</f>
        <v>#DIV/0!</v>
      </c>
      <c r="L63" s="116"/>
      <c r="M63" s="52"/>
      <c r="N63" s="52"/>
      <c r="O63" s="116"/>
      <c r="P63" s="116"/>
      <c r="Q63" s="116"/>
      <c r="R63" s="116"/>
      <c r="S63" s="116"/>
      <c r="T63" s="116"/>
      <c r="U63" s="116"/>
    </row>
    <row r="64" spans="1:26" s="13" customFormat="1">
      <c r="A64" s="116"/>
      <c r="B64" s="116"/>
      <c r="C64" s="126"/>
      <c r="D64" s="116"/>
      <c r="E64" s="52"/>
      <c r="F64" s="125"/>
      <c r="G64" s="116"/>
      <c r="H64" s="52"/>
      <c r="I64" s="118"/>
      <c r="J64" s="275"/>
      <c r="K64" s="181"/>
      <c r="L64" s="116"/>
      <c r="M64" s="52"/>
      <c r="N64" s="52"/>
      <c r="O64" s="52"/>
      <c r="P64" s="116"/>
      <c r="Q64" s="116"/>
      <c r="R64" s="116"/>
      <c r="S64" s="116"/>
      <c r="T64" s="116"/>
      <c r="U64" s="116"/>
    </row>
    <row r="65" spans="1:22" s="13" customFormat="1">
      <c r="A65" s="52"/>
      <c r="B65" s="52"/>
      <c r="C65" s="52"/>
      <c r="D65" s="52"/>
      <c r="E65" s="52"/>
      <c r="F65" s="52"/>
      <c r="G65" s="116"/>
      <c r="H65" s="419" t="s">
        <v>1011</v>
      </c>
      <c r="I65" s="420"/>
      <c r="J65" s="421"/>
      <c r="K65" s="208" t="e">
        <f>E48</f>
        <v>#DIV/0!</v>
      </c>
      <c r="L65" s="116"/>
      <c r="M65" s="52"/>
      <c r="N65" s="52"/>
      <c r="O65" s="52"/>
      <c r="P65" s="52"/>
      <c r="Q65" s="116"/>
      <c r="R65" s="116"/>
      <c r="S65" s="116"/>
      <c r="T65" s="116"/>
      <c r="U65" s="116"/>
    </row>
    <row r="66" spans="1:22" s="13" customFormat="1">
      <c r="A66" s="52"/>
      <c r="B66" s="52"/>
      <c r="C66" s="52"/>
      <c r="D66" s="52"/>
      <c r="E66" s="52"/>
      <c r="F66" s="52"/>
      <c r="G66" s="52"/>
      <c r="H66" s="116"/>
      <c r="I66" s="122"/>
      <c r="J66" s="123"/>
      <c r="K66" s="210"/>
      <c r="L66" s="116"/>
      <c r="M66" s="52"/>
      <c r="N66" s="52"/>
      <c r="O66" s="52"/>
      <c r="P66" s="52"/>
      <c r="Q66" s="52"/>
      <c r="R66" s="52"/>
      <c r="S66" s="52"/>
      <c r="T66" s="52"/>
      <c r="U66" s="52"/>
      <c r="V66" s="2"/>
    </row>
    <row r="67" spans="1:22">
      <c r="H67" s="419" t="s">
        <v>1012</v>
      </c>
      <c r="I67" s="420"/>
      <c r="J67" s="421"/>
      <c r="K67" s="208" t="e">
        <f>E50</f>
        <v>#DIV/0!</v>
      </c>
      <c r="L67" s="116"/>
    </row>
    <row r="68" spans="1:22">
      <c r="H68" s="116"/>
      <c r="I68" s="122"/>
      <c r="J68" s="123"/>
      <c r="K68" s="210"/>
      <c r="L68" s="116"/>
    </row>
    <row r="69" spans="1:22">
      <c r="H69" s="419" t="s">
        <v>1014</v>
      </c>
      <c r="I69" s="420"/>
      <c r="J69" s="421"/>
      <c r="K69" s="208" t="e">
        <f>E52</f>
        <v>#DIV/0!</v>
      </c>
      <c r="L69" s="116"/>
    </row>
    <row r="70" spans="1:22">
      <c r="L70" s="116"/>
    </row>
    <row r="71" spans="1:22">
      <c r="L71" s="116"/>
    </row>
    <row r="72" spans="1:22">
      <c r="L72" s="116"/>
    </row>
  </sheetData>
  <dataConsolidate/>
  <mergeCells count="7">
    <mergeCell ref="I31:N31"/>
    <mergeCell ref="E10:F10"/>
    <mergeCell ref="H1:N2"/>
    <mergeCell ref="H3:N3"/>
    <mergeCell ref="H4:N5"/>
    <mergeCell ref="I10:N10"/>
    <mergeCell ref="I20:N20"/>
  </mergeCells>
  <phoneticPr fontId="9"/>
  <conditionalFormatting sqref="O29">
    <cfRule type="cellIs" dxfId="6" priority="1" operator="greaterThan">
      <formula>1</formula>
    </cfRule>
    <cfRule type="cellIs" dxfId="5" priority="2" operator="between">
      <formula>0.999999</formula>
      <formula>0</formula>
    </cfRule>
    <cfRule type="cellIs" dxfId="4" priority="3" operator="equal">
      <formula>1</formula>
    </cfRule>
  </conditionalFormatting>
  <pageMargins left="0.19685039370078741" right="0.19685039370078741" top="0.59055118110236227" bottom="0.78740157480314965" header="0.39370078740157483" footer="0.19685039370078741"/>
  <pageSetup paperSize="9" scale="57" fitToWidth="0" orientation="landscape" horizontalDpi="4294967292" verticalDpi="4294967292" r:id="rId1"/>
  <headerFooter alignWithMargins="0">
    <oddFooter>&amp;L&amp;"Verdana,Standaard"&amp;F-&amp;A
Atir b.v. ©&amp;R&amp;"Verdana,Standaard"printversie &amp;D</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O76"/>
  <sheetViews>
    <sheetView showGridLines="0" zoomScale="80" zoomScaleNormal="80" zoomScalePageLayoutView="50" workbookViewId="0">
      <pane ySplit="9" topLeftCell="A10" activePane="bottomLeft" state="frozen"/>
      <selection activeCell="F12" sqref="F12"/>
      <selection pane="bottomLeft" activeCell="B7" sqref="B7"/>
    </sheetView>
  </sheetViews>
  <sheetFormatPr defaultColWidth="11.453125" defaultRowHeight="13"/>
  <cols>
    <col min="1" max="1" width="35.6328125" style="52" customWidth="1"/>
    <col min="2" max="2" width="21.453125" style="52" customWidth="1"/>
    <col min="3" max="3" width="19.453125" style="52" bestFit="1" customWidth="1"/>
    <col min="4" max="4" width="2" style="52" customWidth="1"/>
    <col min="5" max="5" width="14.453125" style="52" customWidth="1"/>
    <col min="6" max="6" width="11.54296875" style="52" customWidth="1"/>
    <col min="7" max="7" width="6" style="52" customWidth="1"/>
    <col min="8" max="8" width="27.6328125" style="52" customWidth="1"/>
    <col min="9" max="15" width="11.453125" style="52"/>
    <col min="16" max="16384" width="11.453125" style="2"/>
  </cols>
  <sheetData>
    <row r="1" spans="1:15" ht="12.75" customHeight="1">
      <c r="A1" s="309" t="s">
        <v>4</v>
      </c>
      <c r="B1" s="78"/>
      <c r="C1" s="79"/>
      <c r="D1" s="79"/>
      <c r="E1" s="79"/>
      <c r="F1" s="79"/>
      <c r="H1" s="531"/>
      <c r="I1" s="531"/>
      <c r="J1" s="531"/>
      <c r="K1" s="531"/>
      <c r="L1" s="531"/>
      <c r="M1" s="531"/>
      <c r="N1" s="531"/>
    </row>
    <row r="2" spans="1:15">
      <c r="A2" s="79"/>
      <c r="B2" s="94"/>
      <c r="C2" s="95"/>
      <c r="D2" s="94"/>
      <c r="E2" s="96"/>
      <c r="F2" s="97"/>
      <c r="H2" s="531"/>
      <c r="I2" s="531"/>
      <c r="J2" s="531"/>
      <c r="K2" s="531"/>
      <c r="L2" s="531"/>
      <c r="M2" s="531"/>
      <c r="N2" s="531"/>
    </row>
    <row r="3" spans="1:15" ht="14.25" customHeight="1">
      <c r="A3" s="35" t="str">
        <f>'2-Kosten per locatie'!A3</f>
        <v>Naam opdrachtgever</v>
      </c>
      <c r="B3" s="98" t="str">
        <f>'2-Kosten per locatie'!B3</f>
        <v>Hoogheemraadschap Rijnland</v>
      </c>
      <c r="C3" s="99"/>
      <c r="D3" s="94"/>
      <c r="E3" s="100"/>
      <c r="F3" s="101"/>
      <c r="H3" s="531"/>
      <c r="I3" s="531"/>
      <c r="J3" s="531"/>
      <c r="K3" s="531"/>
      <c r="L3" s="531"/>
      <c r="M3" s="531"/>
      <c r="N3" s="531"/>
    </row>
    <row r="4" spans="1:15" ht="15.75" customHeight="1">
      <c r="A4" s="35" t="str">
        <f>'2-Kosten per locatie'!A4</f>
        <v>Calculatie onderdeel</v>
      </c>
      <c r="B4" s="102" t="str">
        <f ca="1">MID(CELL("bestandsnaam",$C$9),SEARCH("]",CELL("bestandsnaam",$C$9),1)+1,256)</f>
        <v>7-Opbouw uurtarief toezicht</v>
      </c>
      <c r="C4" s="103"/>
      <c r="D4" s="104"/>
      <c r="H4" s="531"/>
      <c r="I4" s="531"/>
      <c r="J4" s="531"/>
      <c r="K4" s="531"/>
      <c r="L4" s="531"/>
      <c r="M4" s="531"/>
      <c r="N4" s="531"/>
    </row>
    <row r="5" spans="1:15" ht="15.5">
      <c r="A5" s="35" t="str">
        <f>'2-Kosten per locatie'!A5</f>
        <v>Gebouw/plaats</v>
      </c>
      <c r="B5" s="98" t="str">
        <f>'2-Kosten per locatie'!B5</f>
        <v>Leiden</v>
      </c>
      <c r="C5" s="103"/>
      <c r="D5" s="104"/>
      <c r="H5" s="531"/>
      <c r="I5" s="531"/>
      <c r="J5" s="531"/>
      <c r="K5" s="531"/>
      <c r="L5" s="531"/>
      <c r="M5" s="531"/>
      <c r="N5" s="531"/>
    </row>
    <row r="6" spans="1:15" ht="15.5">
      <c r="A6" s="35" t="str">
        <f>'2-Kosten per locatie'!A6</f>
        <v>Referentie nummer</v>
      </c>
      <c r="B6" s="98" t="str">
        <f>'2-Kosten per locatie'!B6</f>
        <v>TN557660</v>
      </c>
      <c r="C6" s="103"/>
      <c r="D6" s="104"/>
      <c r="H6" s="105"/>
      <c r="I6" s="105"/>
      <c r="J6" s="105"/>
      <c r="K6" s="105"/>
      <c r="L6" s="105"/>
      <c r="M6" s="105"/>
      <c r="N6" s="105"/>
    </row>
    <row r="7" spans="1:15" ht="15.5">
      <c r="A7" s="35" t="str">
        <f>'2-Kosten per locatie'!A7</f>
        <v>Naam dienstverlener</v>
      </c>
      <c r="B7" s="98" t="str">
        <f>'2-Kosten per locatie'!B7</f>
        <v xml:space="preserve">In te vullen door Inschrijver </v>
      </c>
      <c r="C7" s="103"/>
      <c r="D7" s="104"/>
      <c r="H7" s="105"/>
      <c r="I7" s="105"/>
      <c r="J7" s="105"/>
      <c r="K7" s="105"/>
      <c r="L7" s="105"/>
      <c r="M7" s="105"/>
      <c r="N7" s="105"/>
    </row>
    <row r="8" spans="1:15" ht="15.5">
      <c r="A8" s="35" t="str">
        <f>'2-Kosten per locatie'!A8</f>
        <v>Prijspeil</v>
      </c>
      <c r="B8" s="211">
        <f>'2-Kosten per locatie'!B8</f>
        <v>46023</v>
      </c>
      <c r="C8" s="103"/>
      <c r="D8" s="104"/>
      <c r="J8" s="105"/>
      <c r="K8" s="105"/>
      <c r="L8" s="105"/>
      <c r="M8" s="105"/>
      <c r="N8" s="105"/>
      <c r="O8" s="106"/>
    </row>
    <row r="9" spans="1:15" ht="15.5">
      <c r="A9" s="107"/>
      <c r="B9" s="108"/>
      <c r="C9" s="109"/>
      <c r="D9" s="104"/>
      <c r="E9" s="110"/>
      <c r="F9" s="111"/>
    </row>
    <row r="10" spans="1:15" s="20" customFormat="1" ht="30.75" customHeight="1">
      <c r="A10" s="422" t="s">
        <v>1015</v>
      </c>
      <c r="B10" s="383"/>
      <c r="C10" s="384"/>
      <c r="D10" s="163"/>
      <c r="E10" s="529" t="s">
        <v>1016</v>
      </c>
      <c r="F10" s="530"/>
      <c r="G10" s="106"/>
      <c r="H10" s="382" t="s">
        <v>968</v>
      </c>
      <c r="I10" s="527" t="s">
        <v>969</v>
      </c>
      <c r="J10" s="528"/>
      <c r="K10" s="528"/>
      <c r="L10" s="528"/>
      <c r="M10" s="528"/>
      <c r="N10" s="528"/>
      <c r="O10" s="106"/>
    </row>
    <row r="11" spans="1:15" ht="14.75" customHeight="1">
      <c r="A11" s="385"/>
      <c r="B11" s="386" t="s">
        <v>970</v>
      </c>
      <c r="C11" s="387" t="s">
        <v>970</v>
      </c>
      <c r="D11" s="104"/>
      <c r="E11" s="112"/>
      <c r="F11" s="276"/>
      <c r="H11" s="385"/>
      <c r="I11" s="213">
        <v>1</v>
      </c>
      <c r="J11" s="213">
        <v>2</v>
      </c>
      <c r="K11" s="213">
        <v>3</v>
      </c>
      <c r="L11" s="213">
        <v>4</v>
      </c>
      <c r="M11" s="213">
        <v>5</v>
      </c>
      <c r="N11" s="213">
        <v>6</v>
      </c>
    </row>
    <row r="12" spans="1:15" ht="12.75" customHeight="1">
      <c r="A12" s="385" t="s">
        <v>971</v>
      </c>
      <c r="B12" s="388" t="s">
        <v>972</v>
      </c>
      <c r="C12" s="389"/>
      <c r="D12" s="104"/>
      <c r="E12" s="194">
        <f>SUM(I31:N31)</f>
        <v>0</v>
      </c>
      <c r="F12" s="195"/>
      <c r="H12" s="385" t="s">
        <v>978</v>
      </c>
      <c r="I12" s="214"/>
      <c r="J12" s="214"/>
      <c r="K12" s="214"/>
      <c r="L12" s="214"/>
      <c r="M12" s="214"/>
      <c r="N12" s="214"/>
    </row>
    <row r="13" spans="1:15">
      <c r="A13" s="385" t="s">
        <v>974</v>
      </c>
      <c r="B13" s="388" t="s">
        <v>972</v>
      </c>
      <c r="C13" s="390"/>
      <c r="D13" s="104"/>
      <c r="E13" s="196"/>
      <c r="F13" s="195"/>
      <c r="H13" s="385" t="s">
        <v>980</v>
      </c>
      <c r="I13" s="214"/>
      <c r="J13" s="214"/>
      <c r="K13" s="214"/>
      <c r="L13" s="214"/>
      <c r="M13" s="214"/>
      <c r="N13" s="214"/>
    </row>
    <row r="14" spans="1:15">
      <c r="A14" s="391" t="s">
        <v>976</v>
      </c>
      <c r="B14" s="392"/>
      <c r="C14" s="393"/>
      <c r="D14" s="114"/>
      <c r="E14" s="197">
        <f>SUM(E12:E13)</f>
        <v>0</v>
      </c>
      <c r="F14" s="195"/>
      <c r="H14" s="385" t="s">
        <v>982</v>
      </c>
      <c r="I14" s="214"/>
      <c r="J14" s="214"/>
      <c r="K14" s="214"/>
      <c r="L14" s="214"/>
      <c r="M14" s="214"/>
      <c r="N14" s="214"/>
    </row>
    <row r="15" spans="1:15">
      <c r="A15" s="394"/>
      <c r="B15" s="395"/>
      <c r="C15" s="396"/>
      <c r="D15" s="104"/>
      <c r="E15" s="198"/>
      <c r="F15" s="195"/>
      <c r="H15" s="385" t="s">
        <v>984</v>
      </c>
      <c r="I15" s="214"/>
      <c r="J15" s="214"/>
      <c r="K15" s="214"/>
      <c r="L15" s="214"/>
      <c r="M15" s="214"/>
      <c r="N15" s="214"/>
    </row>
    <row r="16" spans="1:15">
      <c r="A16" s="397" t="s">
        <v>979</v>
      </c>
      <c r="B16" s="388" t="s">
        <v>972</v>
      </c>
      <c r="C16" s="270"/>
      <c r="D16" s="104"/>
      <c r="E16" s="199">
        <f>$C16*E14</f>
        <v>0</v>
      </c>
      <c r="F16" s="195"/>
    </row>
    <row r="17" spans="1:15" ht="14.75" customHeight="1">
      <c r="A17" s="397" t="s">
        <v>981</v>
      </c>
      <c r="B17" s="388" t="s">
        <v>972</v>
      </c>
      <c r="C17" s="270"/>
      <c r="D17" s="104"/>
      <c r="E17" s="200">
        <f>$C17*E14</f>
        <v>0</v>
      </c>
      <c r="F17" s="195"/>
      <c r="H17" s="382" t="s">
        <v>968</v>
      </c>
      <c r="I17" s="532" t="s">
        <v>986</v>
      </c>
      <c r="J17" s="535"/>
      <c r="K17" s="535"/>
      <c r="L17" s="535"/>
      <c r="M17" s="535"/>
      <c r="N17" s="536"/>
    </row>
    <row r="18" spans="1:15" ht="13.4" customHeight="1">
      <c r="A18" s="391" t="s">
        <v>983</v>
      </c>
      <c r="B18" s="398"/>
      <c r="C18" s="399"/>
      <c r="D18" s="104"/>
      <c r="E18" s="197">
        <f>SUM(E14:E17)</f>
        <v>0</v>
      </c>
      <c r="F18" s="271">
        <f>IF(E18=0,0,E18/E$46)</f>
        <v>0</v>
      </c>
      <c r="H18" s="385"/>
      <c r="I18" s="213">
        <v>1</v>
      </c>
      <c r="J18" s="213">
        <v>2</v>
      </c>
      <c r="K18" s="213">
        <v>3</v>
      </c>
      <c r="L18" s="213">
        <v>4</v>
      </c>
      <c r="M18" s="213">
        <v>5</v>
      </c>
      <c r="N18" s="213">
        <v>6</v>
      </c>
      <c r="O18" s="181"/>
    </row>
    <row r="19" spans="1:15">
      <c r="A19" s="394"/>
      <c r="B19" s="395"/>
      <c r="C19" s="396"/>
      <c r="D19" s="104"/>
      <c r="E19" s="198"/>
      <c r="F19" s="195"/>
      <c r="H19" s="385" t="s">
        <v>978</v>
      </c>
      <c r="I19" s="272"/>
      <c r="J19" s="272"/>
      <c r="K19" s="272"/>
      <c r="L19" s="272"/>
      <c r="M19" s="272"/>
      <c r="N19" s="272"/>
      <c r="O19" s="181"/>
    </row>
    <row r="20" spans="1:15">
      <c r="A20" s="400" t="s">
        <v>985</v>
      </c>
      <c r="B20" s="401"/>
      <c r="C20" s="396"/>
      <c r="D20" s="115"/>
      <c r="E20" s="201">
        <f>E18*0.96</f>
        <v>0</v>
      </c>
      <c r="F20" s="202"/>
      <c r="H20" s="385" t="s">
        <v>980</v>
      </c>
      <c r="I20" s="272"/>
      <c r="J20" s="272"/>
      <c r="K20" s="272"/>
      <c r="L20" s="272"/>
      <c r="M20" s="272"/>
      <c r="N20" s="272"/>
      <c r="O20" s="210"/>
    </row>
    <row r="21" spans="1:15">
      <c r="A21" s="397" t="s">
        <v>987</v>
      </c>
      <c r="B21" s="401"/>
      <c r="C21" s="402" t="s">
        <v>988</v>
      </c>
      <c r="D21" s="104"/>
      <c r="E21" s="199" t="e">
        <f>E20*'5-Premies en opslagen'!$C24</f>
        <v>#DIV/0!</v>
      </c>
      <c r="F21" s="195"/>
      <c r="G21" s="116"/>
      <c r="H21" s="385" t="s">
        <v>982</v>
      </c>
      <c r="I21" s="272"/>
      <c r="J21" s="272"/>
      <c r="K21" s="272"/>
      <c r="L21" s="272"/>
      <c r="M21" s="272"/>
      <c r="N21" s="272"/>
      <c r="O21" s="181"/>
    </row>
    <row r="22" spans="1:15" s="13" customFormat="1">
      <c r="A22" s="391" t="s">
        <v>989</v>
      </c>
      <c r="B22" s="403"/>
      <c r="C22" s="399"/>
      <c r="D22" s="104"/>
      <c r="E22" s="197" t="e">
        <f>E21+E18</f>
        <v>#DIV/0!</v>
      </c>
      <c r="F22" s="271" t="e">
        <f>IF(E22=0,0,E22/E$46)</f>
        <v>#DIV/0!</v>
      </c>
      <c r="G22" s="52"/>
      <c r="H22" s="385" t="s">
        <v>984</v>
      </c>
      <c r="I22" s="272"/>
      <c r="J22" s="272"/>
      <c r="K22" s="272"/>
      <c r="L22" s="272"/>
      <c r="M22" s="272"/>
      <c r="N22" s="272"/>
      <c r="O22" s="181"/>
    </row>
    <row r="23" spans="1:15" ht="14.25" customHeight="1">
      <c r="A23" s="394"/>
      <c r="B23" s="398"/>
      <c r="C23" s="399"/>
      <c r="D23" s="104"/>
      <c r="E23" s="193"/>
      <c r="F23" s="195"/>
      <c r="H23" s="117" t="s">
        <v>996</v>
      </c>
      <c r="I23" s="273">
        <f t="shared" ref="I23:N23" si="0">SUM(I19:I22)</f>
        <v>0</v>
      </c>
      <c r="J23" s="273">
        <f t="shared" si="0"/>
        <v>0</v>
      </c>
      <c r="K23" s="273">
        <f t="shared" si="0"/>
        <v>0</v>
      </c>
      <c r="L23" s="273">
        <f t="shared" si="0"/>
        <v>0</v>
      </c>
      <c r="M23" s="273">
        <f t="shared" si="0"/>
        <v>0</v>
      </c>
      <c r="N23" s="273">
        <f t="shared" si="0"/>
        <v>0</v>
      </c>
      <c r="O23" s="274">
        <f>SUM(I23:N23)</f>
        <v>0</v>
      </c>
    </row>
    <row r="24" spans="1:15" ht="12.75" customHeight="1">
      <c r="A24" s="397" t="s">
        <v>990</v>
      </c>
      <c r="B24" s="401"/>
      <c r="C24" s="402" t="s">
        <v>988</v>
      </c>
      <c r="D24" s="104"/>
      <c r="E24" s="199" t="e">
        <f>E22*'5-Premies en opslagen'!$B53</f>
        <v>#DIV/0!</v>
      </c>
      <c r="F24" s="195"/>
    </row>
    <row r="25" spans="1:15" ht="12.75" customHeight="1">
      <c r="A25" s="391" t="s">
        <v>991</v>
      </c>
      <c r="B25" s="398"/>
      <c r="C25" s="399"/>
      <c r="D25" s="104"/>
      <c r="E25" s="197" t="e">
        <f>SUM(E22:E24)</f>
        <v>#DIV/0!</v>
      </c>
      <c r="F25" s="271" t="e">
        <f>IF(E25=0,0,E25/E$46)</f>
        <v>#DIV/0!</v>
      </c>
      <c r="H25" s="382" t="s">
        <v>968</v>
      </c>
      <c r="I25" s="527" t="s">
        <v>998</v>
      </c>
      <c r="J25" s="528"/>
      <c r="K25" s="528"/>
      <c r="L25" s="528"/>
      <c r="M25" s="528"/>
      <c r="N25" s="528"/>
    </row>
    <row r="26" spans="1:15">
      <c r="A26" s="394"/>
      <c r="B26" s="398"/>
      <c r="C26" s="399"/>
      <c r="D26" s="104"/>
      <c r="E26" s="193"/>
      <c r="F26" s="195"/>
      <c r="H26" s="423"/>
      <c r="I26" s="213">
        <v>1</v>
      </c>
      <c r="J26" s="213">
        <v>2</v>
      </c>
      <c r="K26" s="213">
        <v>3</v>
      </c>
      <c r="L26" s="213">
        <v>4</v>
      </c>
      <c r="M26" s="213">
        <v>5</v>
      </c>
      <c r="N26" s="213">
        <v>6</v>
      </c>
    </row>
    <row r="27" spans="1:15" ht="13.4" customHeight="1">
      <c r="A27" s="394" t="s">
        <v>1013</v>
      </c>
      <c r="B27" s="404"/>
      <c r="C27" s="390" t="s">
        <v>993</v>
      </c>
      <c r="D27" s="104"/>
      <c r="E27" s="196"/>
      <c r="F27" s="195">
        <v>0</v>
      </c>
      <c r="H27" s="385" t="s">
        <v>978</v>
      </c>
      <c r="I27" s="311">
        <f t="shared" ref="I27:N30" si="1">I19*I12</f>
        <v>0</v>
      </c>
      <c r="J27" s="311">
        <f t="shared" si="1"/>
        <v>0</v>
      </c>
      <c r="K27" s="311">
        <f t="shared" si="1"/>
        <v>0</v>
      </c>
      <c r="L27" s="311">
        <f t="shared" si="1"/>
        <v>0</v>
      </c>
      <c r="M27" s="311">
        <f t="shared" si="1"/>
        <v>0</v>
      </c>
      <c r="N27" s="311">
        <f t="shared" si="1"/>
        <v>0</v>
      </c>
    </row>
    <row r="28" spans="1:15">
      <c r="A28" s="394" t="s">
        <v>994</v>
      </c>
      <c r="B28" s="405"/>
      <c r="C28" s="390" t="s">
        <v>993</v>
      </c>
      <c r="D28" s="104"/>
      <c r="E28" s="196"/>
      <c r="F28" s="195">
        <v>0</v>
      </c>
      <c r="H28" s="385" t="s">
        <v>980</v>
      </c>
      <c r="I28" s="311">
        <f t="shared" si="1"/>
        <v>0</v>
      </c>
      <c r="J28" s="311">
        <f t="shared" si="1"/>
        <v>0</v>
      </c>
      <c r="K28" s="311">
        <f t="shared" si="1"/>
        <v>0</v>
      </c>
      <c r="L28" s="311">
        <f t="shared" si="1"/>
        <v>0</v>
      </c>
      <c r="M28" s="311">
        <f t="shared" si="1"/>
        <v>0</v>
      </c>
      <c r="N28" s="311">
        <f t="shared" si="1"/>
        <v>0</v>
      </c>
    </row>
    <row r="29" spans="1:15">
      <c r="A29" s="394"/>
      <c r="B29" s="398"/>
      <c r="C29" s="399"/>
      <c r="D29" s="104"/>
      <c r="E29" s="196"/>
      <c r="F29" s="195"/>
      <c r="H29" s="385" t="s">
        <v>982</v>
      </c>
      <c r="I29" s="311">
        <f t="shared" si="1"/>
        <v>0</v>
      </c>
      <c r="J29" s="311">
        <f t="shared" si="1"/>
        <v>0</v>
      </c>
      <c r="K29" s="311">
        <f t="shared" si="1"/>
        <v>0</v>
      </c>
      <c r="L29" s="311">
        <f t="shared" si="1"/>
        <v>0</v>
      </c>
      <c r="M29" s="311">
        <f t="shared" si="1"/>
        <v>0</v>
      </c>
      <c r="N29" s="311">
        <f t="shared" si="1"/>
        <v>0</v>
      </c>
    </row>
    <row r="30" spans="1:15">
      <c r="A30" s="406"/>
      <c r="B30" s="407"/>
      <c r="C30" s="408" t="s">
        <v>970</v>
      </c>
      <c r="D30" s="104"/>
      <c r="E30" s="196"/>
      <c r="F30" s="195"/>
      <c r="H30" s="385" t="s">
        <v>984</v>
      </c>
      <c r="I30" s="311">
        <f t="shared" si="1"/>
        <v>0</v>
      </c>
      <c r="J30" s="311">
        <f t="shared" si="1"/>
        <v>0</v>
      </c>
      <c r="K30" s="311">
        <f t="shared" si="1"/>
        <v>0</v>
      </c>
      <c r="L30" s="311">
        <f t="shared" si="1"/>
        <v>0</v>
      </c>
      <c r="M30" s="311">
        <f t="shared" si="1"/>
        <v>0</v>
      </c>
      <c r="N30" s="311">
        <f t="shared" si="1"/>
        <v>0</v>
      </c>
    </row>
    <row r="31" spans="1:15" ht="12.75" customHeight="1">
      <c r="A31" s="391" t="s">
        <v>997</v>
      </c>
      <c r="B31" s="398"/>
      <c r="C31" s="399"/>
      <c r="D31" s="104"/>
      <c r="E31" s="197" t="e">
        <f>SUM(E25:E30)</f>
        <v>#DIV/0!</v>
      </c>
      <c r="F31" s="271" t="e">
        <f>IF(E31=0,0,E31/E$46)</f>
        <v>#DIV/0!</v>
      </c>
      <c r="H31" s="117" t="s">
        <v>996</v>
      </c>
      <c r="I31" s="277">
        <f t="shared" ref="I31:N31" si="2">SUM(I27:I30)</f>
        <v>0</v>
      </c>
      <c r="J31" s="277">
        <f t="shared" si="2"/>
        <v>0</v>
      </c>
      <c r="K31" s="277">
        <f t="shared" si="2"/>
        <v>0</v>
      </c>
      <c r="L31" s="277">
        <f t="shared" si="2"/>
        <v>0</v>
      </c>
      <c r="M31" s="277">
        <f t="shared" si="2"/>
        <v>0</v>
      </c>
      <c r="N31" s="277">
        <f t="shared" si="2"/>
        <v>0</v>
      </c>
    </row>
    <row r="32" spans="1:15" ht="12.75" customHeight="1">
      <c r="A32" s="394"/>
      <c r="B32" s="398"/>
      <c r="C32" s="399"/>
      <c r="D32" s="104"/>
      <c r="E32" s="193"/>
      <c r="F32" s="195"/>
    </row>
    <row r="33" spans="1:15" ht="12.75" customHeight="1">
      <c r="A33" s="394" t="s">
        <v>999</v>
      </c>
      <c r="B33" s="398"/>
      <c r="C33" s="409"/>
      <c r="D33" s="104"/>
      <c r="E33" s="196"/>
      <c r="F33" s="203" t="e">
        <f>E33/$E$46</f>
        <v>#DIV/0!</v>
      </c>
    </row>
    <row r="34" spans="1:15" ht="12.75" customHeight="1">
      <c r="A34" s="394" t="s">
        <v>1000</v>
      </c>
      <c r="B34" s="398"/>
      <c r="C34" s="409"/>
      <c r="D34" s="104"/>
      <c r="E34" s="196"/>
      <c r="F34" s="203" t="e">
        <f t="shared" ref="F34:F40" si="3">E34/$E$46</f>
        <v>#DIV/0!</v>
      </c>
    </row>
    <row r="35" spans="1:15" ht="12.75" customHeight="1">
      <c r="A35" s="394" t="s">
        <v>1001</v>
      </c>
      <c r="B35" s="398"/>
      <c r="C35" s="409"/>
      <c r="D35" s="104"/>
      <c r="E35" s="196"/>
      <c r="F35" s="203" t="e">
        <f t="shared" si="3"/>
        <v>#DIV/0!</v>
      </c>
    </row>
    <row r="36" spans="1:15" ht="14.25" customHeight="1">
      <c r="A36" s="394" t="s">
        <v>1002</v>
      </c>
      <c r="B36" s="398"/>
      <c r="C36" s="411"/>
      <c r="D36" s="104"/>
      <c r="E36" s="196"/>
      <c r="F36" s="203" t="e">
        <f t="shared" si="3"/>
        <v>#DIV/0!</v>
      </c>
    </row>
    <row r="37" spans="1:15">
      <c r="A37" s="394" t="s">
        <v>1003</v>
      </c>
      <c r="B37" s="398"/>
      <c r="C37" s="409"/>
      <c r="D37" s="104"/>
      <c r="E37" s="196"/>
      <c r="F37" s="203" t="e">
        <f t="shared" si="3"/>
        <v>#DIV/0!</v>
      </c>
    </row>
    <row r="38" spans="1:15">
      <c r="A38" s="394" t="s">
        <v>1004</v>
      </c>
      <c r="B38" s="398"/>
      <c r="C38" s="411"/>
      <c r="D38" s="104"/>
      <c r="E38" s="196"/>
      <c r="F38" s="203" t="e">
        <f t="shared" si="3"/>
        <v>#DIV/0!</v>
      </c>
    </row>
    <row r="39" spans="1:15">
      <c r="A39" s="394" t="s">
        <v>1005</v>
      </c>
      <c r="B39" s="398"/>
      <c r="C39" s="390" t="s">
        <v>993</v>
      </c>
      <c r="D39" s="104"/>
      <c r="E39" s="196"/>
      <c r="F39" s="203" t="e">
        <f t="shared" si="3"/>
        <v>#DIV/0!</v>
      </c>
    </row>
    <row r="40" spans="1:15">
      <c r="A40" s="394" t="s">
        <v>1006</v>
      </c>
      <c r="B40" s="398"/>
      <c r="C40" s="390"/>
      <c r="D40" s="104"/>
      <c r="E40" s="196"/>
      <c r="F40" s="203" t="e">
        <f t="shared" si="3"/>
        <v>#DIV/0!</v>
      </c>
    </row>
    <row r="41" spans="1:15">
      <c r="A41" s="406"/>
      <c r="B41" s="407"/>
      <c r="C41" s="412"/>
      <c r="D41" s="104"/>
      <c r="E41" s="196"/>
      <c r="F41" s="195"/>
      <c r="H41" s="116"/>
      <c r="I41" s="116"/>
      <c r="J41" s="116"/>
      <c r="K41" s="116"/>
      <c r="L41" s="116"/>
      <c r="M41" s="116"/>
      <c r="N41" s="116"/>
      <c r="O41" s="116"/>
    </row>
    <row r="42" spans="1:15">
      <c r="A42" s="391" t="s">
        <v>1007</v>
      </c>
      <c r="B42" s="398"/>
      <c r="C42" s="399"/>
      <c r="D42" s="104"/>
      <c r="E42" s="197" t="e">
        <f>SUM(E31:E41)</f>
        <v>#DIV/0!</v>
      </c>
      <c r="F42" s="271" t="e">
        <f>IF(E42=0,0,E42/E$46)</f>
        <v>#DIV/0!</v>
      </c>
      <c r="H42" s="116"/>
      <c r="I42" s="116"/>
      <c r="J42" s="116"/>
      <c r="K42" s="116"/>
      <c r="L42" s="116"/>
      <c r="M42" s="116"/>
      <c r="N42" s="116"/>
      <c r="O42" s="116"/>
    </row>
    <row r="43" spans="1:15" ht="43.5">
      <c r="A43" s="394"/>
      <c r="B43" s="398"/>
      <c r="C43" s="399"/>
      <c r="D43" s="104"/>
      <c r="E43" s="193"/>
      <c r="F43" s="204"/>
      <c r="H43" s="422" t="s">
        <v>1008</v>
      </c>
      <c r="I43" s="383"/>
      <c r="J43" s="384"/>
      <c r="K43" s="165" t="s">
        <v>967</v>
      </c>
      <c r="L43" s="116"/>
      <c r="M43" s="116"/>
      <c r="N43" s="116"/>
    </row>
    <row r="44" spans="1:15">
      <c r="A44" s="394" t="s">
        <v>1009</v>
      </c>
      <c r="B44" s="398"/>
      <c r="C44" s="411"/>
      <c r="D44" s="104"/>
      <c r="E44" s="196"/>
      <c r="F44" s="271">
        <f>(IF(E44=0,0,E44/E$46))</f>
        <v>0</v>
      </c>
      <c r="H44" s="385"/>
      <c r="I44" s="386" t="s">
        <v>970</v>
      </c>
      <c r="J44" s="387" t="s">
        <v>970</v>
      </c>
      <c r="K44" s="193"/>
      <c r="L44" s="116"/>
      <c r="M44" s="116"/>
      <c r="N44" s="116"/>
    </row>
    <row r="45" spans="1:15">
      <c r="A45" s="394"/>
      <c r="B45" s="413"/>
      <c r="C45" s="399"/>
      <c r="D45" s="104"/>
      <c r="E45" s="193"/>
      <c r="F45" s="195"/>
      <c r="H45" s="414" t="s">
        <v>976</v>
      </c>
      <c r="I45" s="415"/>
      <c r="J45" s="416"/>
      <c r="K45" s="197">
        <f>E14</f>
        <v>0</v>
      </c>
      <c r="L45" s="116"/>
      <c r="M45" s="116"/>
      <c r="N45" s="116"/>
    </row>
    <row r="46" spans="1:15">
      <c r="A46" s="391" t="s">
        <v>1010</v>
      </c>
      <c r="B46" s="417"/>
      <c r="C46" s="418"/>
      <c r="D46" s="104"/>
      <c r="E46" s="205" t="e">
        <f>SUM(E42:E45)</f>
        <v>#DIV/0!</v>
      </c>
      <c r="F46" s="206" t="e">
        <f>SUM(F42:F45)</f>
        <v>#DIV/0!</v>
      </c>
      <c r="H46" s="119" t="s">
        <v>979</v>
      </c>
      <c r="I46" s="120"/>
      <c r="J46" s="121"/>
      <c r="K46" s="199">
        <f>E16</f>
        <v>0</v>
      </c>
      <c r="L46" s="116"/>
      <c r="M46" s="116"/>
      <c r="N46" s="116"/>
    </row>
    <row r="47" spans="1:15">
      <c r="B47" s="118"/>
      <c r="C47" s="275"/>
      <c r="D47" s="104"/>
      <c r="E47" s="181"/>
      <c r="F47" s="207"/>
      <c r="H47" s="397" t="s">
        <v>981</v>
      </c>
      <c r="I47" s="120"/>
      <c r="J47" s="121"/>
      <c r="K47" s="200">
        <f>E17</f>
        <v>0</v>
      </c>
      <c r="L47" s="116"/>
      <c r="M47" s="116"/>
      <c r="N47" s="116"/>
      <c r="O47" s="116"/>
    </row>
    <row r="48" spans="1:15">
      <c r="A48" s="419" t="s">
        <v>1011</v>
      </c>
      <c r="B48" s="420"/>
      <c r="C48" s="421"/>
      <c r="D48" s="116"/>
      <c r="E48" s="208" t="e">
        <f>(E$25*1.3)+($E$46-$E$25)</f>
        <v>#DIV/0!</v>
      </c>
      <c r="F48" s="209"/>
      <c r="H48" s="397" t="s">
        <v>987</v>
      </c>
      <c r="I48" s="120"/>
      <c r="J48" s="121"/>
      <c r="K48" s="199" t="e">
        <f>E21</f>
        <v>#DIV/0!</v>
      </c>
      <c r="L48" s="116"/>
      <c r="M48" s="116"/>
      <c r="N48" s="116"/>
      <c r="O48" s="116"/>
    </row>
    <row r="49" spans="1:15">
      <c r="A49" s="116"/>
      <c r="B49" s="122"/>
      <c r="C49" s="123"/>
      <c r="D49" s="116"/>
      <c r="E49" s="210"/>
      <c r="F49" s="210"/>
      <c r="G49" s="116"/>
      <c r="H49" s="397" t="s">
        <v>990</v>
      </c>
      <c r="I49" s="401"/>
      <c r="J49" s="402"/>
      <c r="K49" s="199" t="e">
        <f>E24</f>
        <v>#DIV/0!</v>
      </c>
      <c r="L49" s="116"/>
      <c r="M49" s="116"/>
      <c r="N49" s="116"/>
      <c r="O49" s="116"/>
    </row>
    <row r="50" spans="1:15" s="13" customFormat="1">
      <c r="A50" s="419" t="s">
        <v>1012</v>
      </c>
      <c r="B50" s="420"/>
      <c r="C50" s="421"/>
      <c r="D50" s="116"/>
      <c r="E50" s="208" t="e">
        <f>(E$25*1.5)+($E$46-$E$25)</f>
        <v>#DIV/0!</v>
      </c>
      <c r="F50" s="209"/>
      <c r="G50" s="116"/>
      <c r="H50" s="394" t="s">
        <v>1013</v>
      </c>
      <c r="I50" s="404"/>
      <c r="J50" s="390"/>
      <c r="K50" s="194">
        <f>E27</f>
        <v>0</v>
      </c>
      <c r="L50" s="116"/>
      <c r="M50" s="116"/>
      <c r="N50" s="116"/>
      <c r="O50" s="116"/>
    </row>
    <row r="51" spans="1:15" s="13" customFormat="1">
      <c r="A51" s="116"/>
      <c r="B51" s="122"/>
      <c r="C51" s="123"/>
      <c r="D51" s="116"/>
      <c r="E51" s="210"/>
      <c r="F51" s="210"/>
      <c r="G51" s="116"/>
      <c r="H51" s="394" t="s">
        <v>994</v>
      </c>
      <c r="I51" s="405"/>
      <c r="J51" s="390"/>
      <c r="K51" s="194">
        <f t="shared" ref="K51:K52" si="4">E28</f>
        <v>0</v>
      </c>
      <c r="L51" s="116"/>
      <c r="M51" s="52"/>
      <c r="N51" s="116"/>
      <c r="O51" s="116"/>
    </row>
    <row r="52" spans="1:15" s="13" customFormat="1">
      <c r="A52" s="419" t="s">
        <v>1014</v>
      </c>
      <c r="B52" s="420"/>
      <c r="C52" s="421"/>
      <c r="D52" s="116"/>
      <c r="E52" s="208" t="e">
        <f>(E$25*2.5)+($E$46-$E$25)</f>
        <v>#DIV/0!</v>
      </c>
      <c r="F52" s="210"/>
      <c r="G52" s="116"/>
      <c r="H52" s="394" t="s">
        <v>995</v>
      </c>
      <c r="I52" s="398"/>
      <c r="J52" s="399" t="s">
        <v>970</v>
      </c>
      <c r="K52" s="194">
        <f t="shared" si="4"/>
        <v>0</v>
      </c>
      <c r="L52" s="116"/>
      <c r="M52" s="52"/>
      <c r="N52" s="116"/>
      <c r="O52" s="116"/>
    </row>
    <row r="53" spans="1:15" s="13" customFormat="1">
      <c r="A53" s="116"/>
      <c r="B53" s="122"/>
      <c r="C53" s="124"/>
      <c r="D53" s="116"/>
      <c r="E53" s="116"/>
      <c r="F53" s="125"/>
      <c r="G53" s="116"/>
      <c r="H53" s="394" t="s">
        <v>999</v>
      </c>
      <c r="I53" s="398"/>
      <c r="J53" s="409"/>
      <c r="K53" s="194">
        <f>E33</f>
        <v>0</v>
      </c>
      <c r="L53" s="116"/>
      <c r="M53" s="52"/>
      <c r="N53" s="116"/>
      <c r="O53" s="116"/>
    </row>
    <row r="54" spans="1:15" s="13" customFormat="1">
      <c r="A54" s="116"/>
      <c r="B54" s="122"/>
      <c r="C54" s="124"/>
      <c r="D54" s="116"/>
      <c r="E54" s="116"/>
      <c r="F54" s="125"/>
      <c r="G54" s="116"/>
      <c r="H54" s="394" t="s">
        <v>1000</v>
      </c>
      <c r="I54" s="398"/>
      <c r="J54" s="409"/>
      <c r="K54" s="194">
        <f t="shared" ref="K54:K60" si="5">E34</f>
        <v>0</v>
      </c>
      <c r="L54" s="116"/>
      <c r="M54" s="52"/>
      <c r="N54" s="116"/>
      <c r="O54" s="116"/>
    </row>
    <row r="55" spans="1:15" s="13" customFormat="1">
      <c r="A55" s="116"/>
      <c r="B55" s="116"/>
      <c r="C55" s="126"/>
      <c r="D55" s="116"/>
      <c r="E55" s="116"/>
      <c r="F55" s="125"/>
      <c r="G55" s="116"/>
      <c r="H55" s="394" t="s">
        <v>1001</v>
      </c>
      <c r="I55" s="398"/>
      <c r="J55" s="409"/>
      <c r="K55" s="194">
        <f t="shared" si="5"/>
        <v>0</v>
      </c>
      <c r="L55" s="116"/>
      <c r="M55" s="52"/>
      <c r="N55" s="116"/>
      <c r="O55" s="116"/>
    </row>
    <row r="56" spans="1:15" s="13" customFormat="1">
      <c r="A56" s="116"/>
      <c r="B56" s="116"/>
      <c r="C56" s="126"/>
      <c r="D56" s="116"/>
      <c r="E56" s="116"/>
      <c r="F56" s="125"/>
      <c r="G56" s="116"/>
      <c r="H56" s="394" t="s">
        <v>1002</v>
      </c>
      <c r="I56" s="398"/>
      <c r="J56" s="411"/>
      <c r="K56" s="194">
        <f t="shared" si="5"/>
        <v>0</v>
      </c>
      <c r="L56" s="116"/>
      <c r="M56" s="52"/>
      <c r="N56" s="116"/>
      <c r="O56" s="116"/>
    </row>
    <row r="57" spans="1:15" s="13" customFormat="1">
      <c r="A57" s="52"/>
      <c r="B57" s="116"/>
      <c r="C57" s="126"/>
      <c r="D57" s="116"/>
      <c r="E57" s="116"/>
      <c r="F57" s="125"/>
      <c r="G57" s="116"/>
      <c r="H57" s="394" t="s">
        <v>1003</v>
      </c>
      <c r="I57" s="398"/>
      <c r="J57" s="409"/>
      <c r="K57" s="194">
        <f t="shared" si="5"/>
        <v>0</v>
      </c>
      <c r="L57" s="116"/>
      <c r="M57" s="52"/>
      <c r="N57" s="116"/>
      <c r="O57" s="116"/>
    </row>
    <row r="58" spans="1:15" s="13" customFormat="1">
      <c r="A58" s="116"/>
      <c r="B58" s="116"/>
      <c r="C58" s="126"/>
      <c r="D58" s="116"/>
      <c r="E58" s="116"/>
      <c r="F58" s="125"/>
      <c r="G58" s="116"/>
      <c r="H58" s="394" t="s">
        <v>1004</v>
      </c>
      <c r="I58" s="398"/>
      <c r="J58" s="411"/>
      <c r="K58" s="194">
        <f t="shared" si="5"/>
        <v>0</v>
      </c>
      <c r="L58" s="116"/>
      <c r="M58" s="52"/>
      <c r="N58" s="52"/>
      <c r="O58" s="116"/>
    </row>
    <row r="59" spans="1:15" s="13" customFormat="1">
      <c r="A59" s="116"/>
      <c r="B59" s="116"/>
      <c r="C59" s="126"/>
      <c r="D59" s="116"/>
      <c r="E59" s="116"/>
      <c r="F59" s="125"/>
      <c r="G59" s="116"/>
      <c r="H59" s="394" t="s">
        <v>1005</v>
      </c>
      <c r="I59" s="398"/>
      <c r="J59" s="390"/>
      <c r="K59" s="194">
        <f t="shared" si="5"/>
        <v>0</v>
      </c>
      <c r="L59" s="116"/>
      <c r="M59" s="52"/>
      <c r="N59" s="52"/>
      <c r="O59" s="116"/>
    </row>
    <row r="60" spans="1:15" s="13" customFormat="1">
      <c r="A60" s="116"/>
      <c r="B60" s="116"/>
      <c r="C60" s="126"/>
      <c r="D60" s="116"/>
      <c r="E60" s="116"/>
      <c r="F60" s="125"/>
      <c r="G60" s="116"/>
      <c r="H60" s="394" t="s">
        <v>1006</v>
      </c>
      <c r="I60" s="398"/>
      <c r="J60" s="390"/>
      <c r="K60" s="194">
        <f t="shared" si="5"/>
        <v>0</v>
      </c>
      <c r="L60" s="116"/>
      <c r="M60" s="52"/>
      <c r="N60" s="52"/>
      <c r="O60" s="116"/>
    </row>
    <row r="61" spans="1:15" s="13" customFormat="1">
      <c r="A61" s="116"/>
      <c r="B61" s="116"/>
      <c r="C61" s="126"/>
      <c r="D61" s="116"/>
      <c r="E61" s="116"/>
      <c r="F61" s="125"/>
      <c r="G61" s="116"/>
      <c r="H61" s="394" t="s">
        <v>1009</v>
      </c>
      <c r="I61" s="398"/>
      <c r="J61" s="411"/>
      <c r="K61" s="194">
        <f>E44</f>
        <v>0</v>
      </c>
      <c r="L61" s="116"/>
      <c r="M61" s="52"/>
      <c r="N61" s="52"/>
      <c r="O61" s="116"/>
    </row>
    <row r="62" spans="1:15" s="13" customFormat="1">
      <c r="A62" s="116"/>
      <c r="B62" s="116"/>
      <c r="C62" s="126"/>
      <c r="D62" s="116"/>
      <c r="E62" s="116"/>
      <c r="F62" s="125"/>
      <c r="G62" s="116"/>
      <c r="H62" s="394"/>
      <c r="I62" s="413"/>
      <c r="J62" s="399"/>
      <c r="K62" s="193"/>
      <c r="L62" s="116"/>
      <c r="M62" s="52"/>
      <c r="N62" s="52"/>
      <c r="O62" s="116"/>
    </row>
    <row r="63" spans="1:15" s="13" customFormat="1">
      <c r="A63" s="116"/>
      <c r="B63" s="116"/>
      <c r="C63" s="126"/>
      <c r="D63" s="116"/>
      <c r="E63" s="116"/>
      <c r="F63" s="125"/>
      <c r="G63" s="116"/>
      <c r="H63" s="391" t="s">
        <v>1010</v>
      </c>
      <c r="I63" s="417"/>
      <c r="J63" s="418"/>
      <c r="K63" s="205" t="e">
        <f>SUM(K45:K62)</f>
        <v>#DIV/0!</v>
      </c>
      <c r="L63" s="116"/>
      <c r="M63" s="52"/>
      <c r="N63" s="52"/>
      <c r="O63" s="116"/>
    </row>
    <row r="64" spans="1:15" s="13" customFormat="1">
      <c r="A64" s="116"/>
      <c r="B64" s="116"/>
      <c r="C64" s="126"/>
      <c r="D64" s="116"/>
      <c r="E64" s="52"/>
      <c r="F64" s="125"/>
      <c r="G64" s="116"/>
      <c r="H64" s="52"/>
      <c r="I64" s="118"/>
      <c r="J64" s="275"/>
      <c r="K64" s="181"/>
      <c r="L64" s="116"/>
      <c r="M64" s="52"/>
      <c r="N64" s="52"/>
      <c r="O64" s="52"/>
    </row>
    <row r="65" spans="1:15" s="13" customFormat="1">
      <c r="A65" s="52"/>
      <c r="B65" s="52"/>
      <c r="C65" s="52"/>
      <c r="D65" s="52"/>
      <c r="E65" s="52"/>
      <c r="F65" s="52"/>
      <c r="G65" s="116"/>
      <c r="H65" s="419" t="s">
        <v>1011</v>
      </c>
      <c r="I65" s="420"/>
      <c r="J65" s="421"/>
      <c r="K65" s="208" t="e">
        <f>E48</f>
        <v>#DIV/0!</v>
      </c>
      <c r="L65" s="116"/>
      <c r="M65" s="52"/>
      <c r="N65" s="52"/>
      <c r="O65" s="52"/>
    </row>
    <row r="66" spans="1:15">
      <c r="H66" s="116"/>
      <c r="I66" s="122"/>
      <c r="J66" s="123"/>
      <c r="K66" s="210"/>
      <c r="L66" s="116"/>
    </row>
    <row r="67" spans="1:15">
      <c r="H67" s="419" t="s">
        <v>1012</v>
      </c>
      <c r="I67" s="420"/>
      <c r="J67" s="421"/>
      <c r="K67" s="208" t="e">
        <f>E50</f>
        <v>#DIV/0!</v>
      </c>
      <c r="L67" s="116"/>
    </row>
    <row r="68" spans="1:15">
      <c r="H68" s="116"/>
      <c r="I68" s="122"/>
      <c r="J68" s="123"/>
      <c r="K68" s="210"/>
      <c r="L68" s="116"/>
    </row>
    <row r="69" spans="1:15">
      <c r="H69" s="419" t="s">
        <v>1014</v>
      </c>
      <c r="I69" s="420"/>
      <c r="J69" s="421"/>
      <c r="K69" s="208" t="e">
        <f>E52</f>
        <v>#DIV/0!</v>
      </c>
      <c r="L69" s="116"/>
    </row>
    <row r="70" spans="1:15">
      <c r="L70" s="116"/>
      <c r="O70" s="116"/>
    </row>
    <row r="71" spans="1:15">
      <c r="O71" s="116"/>
    </row>
    <row r="72" spans="1:15">
      <c r="O72" s="116"/>
    </row>
    <row r="73" spans="1:15">
      <c r="O73" s="116"/>
    </row>
    <row r="74" spans="1:15">
      <c r="O74" s="116"/>
    </row>
    <row r="75" spans="1:15">
      <c r="O75" s="116"/>
    </row>
    <row r="76" spans="1:15">
      <c r="O76" s="116"/>
    </row>
  </sheetData>
  <mergeCells count="7">
    <mergeCell ref="I25:N25"/>
    <mergeCell ref="I17:N17"/>
    <mergeCell ref="E10:F10"/>
    <mergeCell ref="I10:N10"/>
    <mergeCell ref="H1:N2"/>
    <mergeCell ref="H3:N3"/>
    <mergeCell ref="H4:N5"/>
  </mergeCells>
  <conditionalFormatting sqref="O23">
    <cfRule type="cellIs" dxfId="3" priority="1" operator="greaterThan">
      <formula>1</formula>
    </cfRule>
    <cfRule type="cellIs" dxfId="2" priority="2" operator="between">
      <formula>0.999999</formula>
      <formula>0</formula>
    </cfRule>
    <cfRule type="cellIs" dxfId="1" priority="3" operator="equal">
      <formula>1</formula>
    </cfRule>
  </conditionalFormatting>
  <pageMargins left="0.7" right="0.7" top="0.75" bottom="0.75" header="0.3" footer="0.3"/>
  <pageSetup paperSize="9" scale="61" fitToHeight="0" orientation="landscape" r:id="rId1"/>
  <headerFooter>
    <oddFooter>&amp;L&amp;F-&amp;A
Atir b.v. ©&amp;Rprintversie &amp;D</oddFooter>
  </headerFooter>
  <colBreaks count="1" manualBreakCount="1">
    <brk id="7" max="61"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I29"/>
  <sheetViews>
    <sheetView showGridLines="0" zoomScaleNormal="100" workbookViewId="0">
      <pane ySplit="10" topLeftCell="A11" activePane="bottomLeft" state="frozen"/>
      <selection activeCell="F12" sqref="F12"/>
      <selection pane="bottomLeft" activeCell="A11" sqref="A11:XFD11"/>
    </sheetView>
  </sheetViews>
  <sheetFormatPr defaultColWidth="9.36328125" defaultRowHeight="13"/>
  <cols>
    <col min="1" max="1" width="28.36328125" style="52" customWidth="1"/>
    <col min="2" max="2" width="56.6328125" style="52" customWidth="1"/>
    <col min="3" max="3" width="12.6328125" style="52" customWidth="1"/>
    <col min="4" max="4" width="22.453125" style="52" bestFit="1" customWidth="1"/>
    <col min="5" max="5" width="15.453125" style="52" customWidth="1"/>
    <col min="6" max="6" width="12.6328125" style="52" customWidth="1"/>
    <col min="7" max="7" width="12.453125" style="52" bestFit="1" customWidth="1"/>
    <col min="8" max="8" width="13.54296875" style="52" bestFit="1" customWidth="1"/>
    <col min="9" max="9" width="19.6328125" style="2" customWidth="1"/>
    <col min="10" max="16384" width="9.36328125" style="2"/>
  </cols>
  <sheetData>
    <row r="1" spans="1:9">
      <c r="A1" s="309" t="s">
        <v>4</v>
      </c>
    </row>
    <row r="2" spans="1:9">
      <c r="A2" s="79"/>
    </row>
    <row r="3" spans="1:9" ht="15.5">
      <c r="A3" s="35" t="str">
        <f>'2-Kosten per locatie'!A3</f>
        <v>Naam opdrachtgever</v>
      </c>
      <c r="B3" s="127" t="str">
        <f>'2-Kosten per locatie'!B3</f>
        <v>Hoogheemraadschap Rijnland</v>
      </c>
    </row>
    <row r="4" spans="1:9" ht="15.5">
      <c r="A4" s="35" t="str">
        <f>'2-Kosten per locatie'!A4</f>
        <v>Calculatie onderdeel</v>
      </c>
      <c r="B4" s="43" t="str">
        <f ca="1">MID(CELL("bestandsnaam",$C$9),SEARCH("]",CELL("bestandsnaam",$C$9),1)+1,256)</f>
        <v>8-Overige reguliere diensten</v>
      </c>
    </row>
    <row r="5" spans="1:9" ht="15.5">
      <c r="A5" s="35" t="str">
        <f>'2-Kosten per locatie'!A5</f>
        <v>Gebouw/plaats</v>
      </c>
      <c r="B5" s="127" t="str">
        <f>'2-Kosten per locatie'!B5</f>
        <v>Leiden</v>
      </c>
    </row>
    <row r="6" spans="1:9" ht="15.5">
      <c r="A6" s="35" t="str">
        <f>'2-Kosten per locatie'!A6</f>
        <v>Referentie nummer</v>
      </c>
      <c r="B6" s="127" t="str">
        <f>'2-Kosten per locatie'!B6</f>
        <v>TN557660</v>
      </c>
    </row>
    <row r="7" spans="1:9" ht="15" customHeight="1">
      <c r="A7" s="35" t="str">
        <f>'2-Kosten per locatie'!A7</f>
        <v>Naam dienstverlener</v>
      </c>
      <c r="B7" s="127" t="str">
        <f>'2-Kosten per locatie'!B7</f>
        <v xml:space="preserve">In te vullen door Inschrijver </v>
      </c>
    </row>
    <row r="8" spans="1:9" ht="15.5">
      <c r="A8" s="35" t="str">
        <f>'2-Kosten per locatie'!A8</f>
        <v>Prijspeil</v>
      </c>
      <c r="B8" s="215">
        <f>'2-Kosten per locatie'!B8</f>
        <v>46023</v>
      </c>
    </row>
    <row r="10" spans="1:9" ht="31">
      <c r="A10" s="278" t="s">
        <v>24</v>
      </c>
      <c r="B10" s="278" t="s">
        <v>1017</v>
      </c>
      <c r="C10" s="278" t="s">
        <v>1018</v>
      </c>
      <c r="D10" s="278" t="s">
        <v>1019</v>
      </c>
      <c r="E10" s="278" t="s">
        <v>1020</v>
      </c>
      <c r="F10" s="278" t="s">
        <v>1021</v>
      </c>
      <c r="G10" s="278" t="s">
        <v>1022</v>
      </c>
      <c r="H10" s="278" t="s">
        <v>1023</v>
      </c>
    </row>
    <row r="11" spans="1:9">
      <c r="A11" s="450" t="s">
        <v>128</v>
      </c>
      <c r="B11" s="336" t="s">
        <v>1024</v>
      </c>
      <c r="C11" s="451">
        <v>1</v>
      </c>
      <c r="D11" s="451">
        <v>255</v>
      </c>
      <c r="E11" s="510">
        <v>0.5</v>
      </c>
      <c r="F11" s="337">
        <f t="shared" ref="F11:F23" si="0">E11*D11</f>
        <v>127.5</v>
      </c>
      <c r="G11" s="338"/>
      <c r="H11" s="339">
        <f>(G11*F11)</f>
        <v>0</v>
      </c>
    </row>
    <row r="12" spans="1:9" s="14" customFormat="1">
      <c r="A12" s="450" t="s">
        <v>128</v>
      </c>
      <c r="B12" s="336" t="s">
        <v>1025</v>
      </c>
      <c r="C12" s="451">
        <v>1</v>
      </c>
      <c r="D12" s="451">
        <v>3</v>
      </c>
      <c r="E12" s="452"/>
      <c r="F12" s="337">
        <f t="shared" si="0"/>
        <v>0</v>
      </c>
      <c r="G12" s="338"/>
      <c r="H12" s="339">
        <f>(G12*F12)</f>
        <v>0</v>
      </c>
      <c r="I12" s="340"/>
    </row>
    <row r="13" spans="1:9" ht="26">
      <c r="A13" s="450" t="s">
        <v>128</v>
      </c>
      <c r="B13" s="336" t="s">
        <v>1026</v>
      </c>
      <c r="C13" s="451">
        <v>1</v>
      </c>
      <c r="D13" s="451">
        <v>2</v>
      </c>
      <c r="E13" s="452"/>
      <c r="F13" s="337">
        <f>E13*D13</f>
        <v>0</v>
      </c>
      <c r="G13" s="338"/>
      <c r="H13" s="339">
        <f>(G13*F13)</f>
        <v>0</v>
      </c>
      <c r="I13" s="324"/>
    </row>
    <row r="14" spans="1:9">
      <c r="A14" s="450" t="s">
        <v>159</v>
      </c>
      <c r="B14" s="65" t="s">
        <v>1027</v>
      </c>
      <c r="C14" s="325">
        <v>3</v>
      </c>
      <c r="D14" s="325">
        <v>156</v>
      </c>
      <c r="E14" s="326"/>
      <c r="F14" s="280">
        <f t="shared" si="0"/>
        <v>0</v>
      </c>
      <c r="G14" s="323"/>
      <c r="H14" s="174">
        <f>G14*F14</f>
        <v>0</v>
      </c>
      <c r="I14" s="324"/>
    </row>
    <row r="15" spans="1:9">
      <c r="A15" s="450" t="s">
        <v>159</v>
      </c>
      <c r="B15" s="65" t="s">
        <v>1028</v>
      </c>
      <c r="C15" s="325">
        <v>1</v>
      </c>
      <c r="D15" s="279">
        <v>156</v>
      </c>
      <c r="E15" s="326"/>
      <c r="F15" s="280">
        <f t="shared" si="0"/>
        <v>0</v>
      </c>
      <c r="G15" s="323"/>
      <c r="H15" s="174">
        <f>G15*F15</f>
        <v>0</v>
      </c>
      <c r="I15" s="324"/>
    </row>
    <row r="16" spans="1:9">
      <c r="A16" s="450" t="s">
        <v>128</v>
      </c>
      <c r="B16" s="65" t="s">
        <v>1029</v>
      </c>
      <c r="C16" s="279">
        <v>1</v>
      </c>
      <c r="D16" s="279">
        <v>255</v>
      </c>
      <c r="E16" s="326"/>
      <c r="F16" s="280">
        <f t="shared" si="0"/>
        <v>0</v>
      </c>
      <c r="G16" s="323"/>
      <c r="H16" s="174">
        <f>G16*F16</f>
        <v>0</v>
      </c>
    </row>
    <row r="17" spans="1:9">
      <c r="A17" s="450" t="s">
        <v>128</v>
      </c>
      <c r="B17" s="65" t="s">
        <v>1030</v>
      </c>
      <c r="C17" s="279">
        <v>170</v>
      </c>
      <c r="D17" s="279">
        <v>13</v>
      </c>
      <c r="E17" s="326"/>
      <c r="F17" s="280">
        <f t="shared" si="0"/>
        <v>0</v>
      </c>
      <c r="G17" s="323"/>
      <c r="H17" s="174">
        <f t="shared" ref="H17:H22" si="1">G17*F17</f>
        <v>0</v>
      </c>
    </row>
    <row r="18" spans="1:9">
      <c r="A18" s="450" t="s">
        <v>128</v>
      </c>
      <c r="B18" s="65" t="s">
        <v>1031</v>
      </c>
      <c r="C18" s="279">
        <v>170</v>
      </c>
      <c r="D18" s="279">
        <v>13</v>
      </c>
      <c r="E18" s="326"/>
      <c r="F18" s="280">
        <f t="shared" si="0"/>
        <v>0</v>
      </c>
      <c r="G18" s="323"/>
      <c r="H18" s="174">
        <f t="shared" si="1"/>
        <v>0</v>
      </c>
    </row>
    <row r="19" spans="1:9">
      <c r="A19" s="450" t="s">
        <v>128</v>
      </c>
      <c r="B19" s="65" t="s">
        <v>1032</v>
      </c>
      <c r="C19" s="279">
        <v>170</v>
      </c>
      <c r="D19" s="279">
        <v>13</v>
      </c>
      <c r="E19" s="326"/>
      <c r="F19" s="280">
        <f t="shared" si="0"/>
        <v>0</v>
      </c>
      <c r="G19" s="323"/>
      <c r="H19" s="174">
        <f t="shared" si="1"/>
        <v>0</v>
      </c>
    </row>
    <row r="20" spans="1:9">
      <c r="A20" s="450" t="s">
        <v>128</v>
      </c>
      <c r="B20" s="65" t="s">
        <v>1033</v>
      </c>
      <c r="C20" s="279">
        <v>170</v>
      </c>
      <c r="D20" s="279">
        <v>4</v>
      </c>
      <c r="E20" s="326"/>
      <c r="F20" s="280">
        <f t="shared" si="0"/>
        <v>0</v>
      </c>
      <c r="G20" s="323"/>
      <c r="H20" s="174">
        <f t="shared" si="1"/>
        <v>0</v>
      </c>
    </row>
    <row r="21" spans="1:9">
      <c r="A21" s="450" t="s">
        <v>128</v>
      </c>
      <c r="B21" s="65" t="s">
        <v>1034</v>
      </c>
      <c r="C21" s="279">
        <v>170</v>
      </c>
      <c r="D21" s="279">
        <v>4</v>
      </c>
      <c r="E21" s="326"/>
      <c r="F21" s="280">
        <f t="shared" si="0"/>
        <v>0</v>
      </c>
      <c r="G21" s="323"/>
      <c r="H21" s="174">
        <f t="shared" si="1"/>
        <v>0</v>
      </c>
    </row>
    <row r="22" spans="1:9" ht="45.65" customHeight="1">
      <c r="A22" s="450" t="s">
        <v>128</v>
      </c>
      <c r="B22" s="65" t="s">
        <v>1035</v>
      </c>
      <c r="C22" s="279">
        <v>170</v>
      </c>
      <c r="D22" s="279">
        <v>4</v>
      </c>
      <c r="E22" s="326"/>
      <c r="F22" s="280">
        <f t="shared" si="0"/>
        <v>0</v>
      </c>
      <c r="G22" s="323"/>
      <c r="H22" s="174">
        <f t="shared" si="1"/>
        <v>0</v>
      </c>
    </row>
    <row r="23" spans="1:9">
      <c r="A23" s="450" t="s">
        <v>131</v>
      </c>
      <c r="B23" s="65" t="s">
        <v>1027</v>
      </c>
      <c r="C23" s="279">
        <v>1</v>
      </c>
      <c r="D23" s="279">
        <v>156</v>
      </c>
      <c r="E23" s="326"/>
      <c r="F23" s="280">
        <f t="shared" si="0"/>
        <v>0</v>
      </c>
      <c r="G23" s="323"/>
      <c r="H23" s="174">
        <f>G23*F23</f>
        <v>0</v>
      </c>
    </row>
    <row r="24" spans="1:9">
      <c r="A24" s="77"/>
      <c r="C24" s="76"/>
      <c r="D24" s="76"/>
      <c r="E24" s="76"/>
      <c r="F24" s="76"/>
      <c r="G24" s="76"/>
      <c r="H24" s="76"/>
    </row>
    <row r="25" spans="1:9">
      <c r="A25" s="370" t="s">
        <v>209</v>
      </c>
      <c r="B25" s="378"/>
      <c r="C25" s="378"/>
      <c r="D25" s="378"/>
      <c r="E25" s="378"/>
      <c r="F25" s="281">
        <f>SUM(F14:F23)</f>
        <v>0</v>
      </c>
      <c r="G25" s="378"/>
      <c r="H25" s="212">
        <f>SUM(H11:H24)</f>
        <v>0</v>
      </c>
    </row>
    <row r="27" spans="1:9">
      <c r="A27" s="52" t="s">
        <v>1036</v>
      </c>
    </row>
    <row r="28" spans="1:9">
      <c r="I28" s="12"/>
    </row>
    <row r="29" spans="1:9" s="12" customFormat="1">
      <c r="A29" s="52"/>
      <c r="B29" s="52"/>
      <c r="C29" s="52"/>
      <c r="D29" s="52"/>
      <c r="E29" s="52"/>
      <c r="F29" s="52"/>
      <c r="G29" s="52"/>
      <c r="H29" s="52"/>
      <c r="I29" s="2"/>
    </row>
  </sheetData>
  <phoneticPr fontId="73" type="noConversion"/>
  <pageMargins left="0.59375" right="0.7" top="0.75" bottom="0.75" header="0.3" footer="0.3"/>
  <pageSetup paperSize="9" scale="78" fitToHeight="0" orientation="landscape" r:id="rId1"/>
  <headerFooter>
    <oddFooter>&amp;L&amp;F-&amp;A
Atir b.v. ©&amp;Rprintversie &amp;D</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57"/>
  <sheetViews>
    <sheetView showGridLines="0" showZeros="0" zoomScaleNormal="100" zoomScaleSheetLayoutView="75" zoomScalePageLayoutView="50" workbookViewId="0">
      <pane ySplit="10" topLeftCell="A11" activePane="bottomLeft" state="frozen"/>
      <selection activeCell="F12" sqref="F12"/>
      <selection pane="bottomLeft" activeCell="K36" sqref="K36"/>
    </sheetView>
  </sheetViews>
  <sheetFormatPr defaultColWidth="11.453125" defaultRowHeight="13"/>
  <cols>
    <col min="1" max="1" width="39" style="52" customWidth="1"/>
    <col min="2" max="2" width="20.453125" style="52" customWidth="1"/>
    <col min="3" max="6" width="17.54296875" style="52" customWidth="1"/>
    <col min="7" max="16384" width="11.453125" style="2"/>
  </cols>
  <sheetData>
    <row r="1" spans="1:8">
      <c r="A1" s="309" t="s">
        <v>4</v>
      </c>
      <c r="B1" s="128"/>
      <c r="C1" s="128"/>
      <c r="D1" s="129"/>
    </row>
    <row r="2" spans="1:8">
      <c r="A2" s="79"/>
    </row>
    <row r="3" spans="1:8" ht="15.5">
      <c r="A3" s="35" t="str">
        <f>'2-Kosten per locatie'!A3</f>
        <v>Naam opdrachtgever</v>
      </c>
      <c r="B3" s="43" t="str">
        <f>'2-Kosten per locatie'!B3</f>
        <v>Hoogheemraadschap Rijnland</v>
      </c>
      <c r="C3" s="130"/>
      <c r="D3" s="130"/>
    </row>
    <row r="4" spans="1:8" ht="15.5">
      <c r="A4" s="35" t="str">
        <f>'2-Kosten per locatie'!A4</f>
        <v>Calculatie onderdeel</v>
      </c>
      <c r="B4" s="43" t="str">
        <f ca="1">MID(CELL("bestandsnaam",$C$9),SEARCH("]",CELL("bestandsnaam",$C$9),1)+1,256)</f>
        <v>9-Afroepprijs</v>
      </c>
      <c r="C4" s="131"/>
      <c r="D4" s="132"/>
    </row>
    <row r="5" spans="1:8" ht="15.5">
      <c r="A5" s="35" t="str">
        <f>'2-Kosten per locatie'!A5</f>
        <v>Gebouw/plaats</v>
      </c>
      <c r="B5" s="43" t="str">
        <f>'2-Kosten per locatie'!B5</f>
        <v>Leiden</v>
      </c>
      <c r="C5" s="131"/>
      <c r="D5" s="132"/>
    </row>
    <row r="6" spans="1:8" ht="15.5">
      <c r="A6" s="35" t="str">
        <f>'2-Kosten per locatie'!A6</f>
        <v>Referentie nummer</v>
      </c>
      <c r="B6" s="43" t="str">
        <f>'2-Kosten per locatie'!B6</f>
        <v>TN557660</v>
      </c>
      <c r="C6" s="131"/>
      <c r="D6" s="132"/>
    </row>
    <row r="7" spans="1:8" ht="15.5">
      <c r="A7" s="35" t="str">
        <f>'2-Kosten per locatie'!A7</f>
        <v>Naam dienstverlener</v>
      </c>
      <c r="B7" s="43" t="str">
        <f>'2-Kosten per locatie'!B7</f>
        <v xml:space="preserve">In te vullen door Inschrijver </v>
      </c>
      <c r="C7" s="131"/>
      <c r="D7" s="132"/>
    </row>
    <row r="8" spans="1:8" ht="15.5">
      <c r="A8" s="35" t="str">
        <f>'2-Kosten per locatie'!A8</f>
        <v>Prijspeil</v>
      </c>
      <c r="B8" s="189">
        <f>'2-Kosten per locatie'!B8</f>
        <v>46023</v>
      </c>
      <c r="C8" s="131"/>
      <c r="D8" s="132"/>
    </row>
    <row r="9" spans="1:8" ht="15.5">
      <c r="A9" s="133"/>
      <c r="B9" s="134"/>
      <c r="C9" s="131"/>
      <c r="D9" s="132"/>
    </row>
    <row r="10" spans="1:8">
      <c r="A10" s="135"/>
      <c r="B10" s="136"/>
      <c r="C10" s="136"/>
      <c r="D10" s="136"/>
    </row>
    <row r="11" spans="1:8" ht="18">
      <c r="A11" s="424" t="s">
        <v>1037</v>
      </c>
      <c r="B11" s="430"/>
      <c r="C11" s="430"/>
      <c r="D11" s="430"/>
      <c r="E11" s="430"/>
      <c r="F11" s="431"/>
    </row>
    <row r="12" spans="1:8">
      <c r="A12" s="138"/>
      <c r="B12" s="137"/>
      <c r="C12" s="137"/>
      <c r="D12" s="128"/>
    </row>
    <row r="13" spans="1:8">
      <c r="A13" s="282" t="s">
        <v>1038</v>
      </c>
      <c r="B13" s="428" t="s">
        <v>1039</v>
      </c>
      <c r="C13" s="432"/>
      <c r="D13" s="432"/>
      <c r="E13" s="432"/>
      <c r="F13" s="287" t="s">
        <v>1040</v>
      </c>
    </row>
    <row r="14" spans="1:8" ht="14.5">
      <c r="A14" s="284" t="s">
        <v>1041</v>
      </c>
      <c r="B14" s="139" t="s">
        <v>1042</v>
      </c>
      <c r="C14" s="139"/>
      <c r="D14" s="139"/>
      <c r="E14" s="139"/>
      <c r="F14" s="285"/>
      <c r="H14" s="318"/>
    </row>
    <row r="15" spans="1:8" ht="14.5">
      <c r="A15" s="284" t="s">
        <v>1041</v>
      </c>
      <c r="B15" s="139" t="s">
        <v>1043</v>
      </c>
      <c r="C15" s="139"/>
      <c r="D15" s="139"/>
      <c r="E15" s="139"/>
      <c r="F15" s="285"/>
      <c r="H15" s="318"/>
    </row>
    <row r="16" spans="1:8">
      <c r="A16" s="284" t="s">
        <v>1041</v>
      </c>
      <c r="B16" s="139" t="s">
        <v>1044</v>
      </c>
      <c r="C16" s="139"/>
      <c r="D16" s="139"/>
      <c r="E16" s="139"/>
      <c r="F16" s="285"/>
    </row>
    <row r="17" spans="1:8" ht="14.5">
      <c r="A17" s="284" t="s">
        <v>1045</v>
      </c>
      <c r="B17" s="139" t="s">
        <v>1042</v>
      </c>
      <c r="C17" s="139"/>
      <c r="D17" s="139"/>
      <c r="E17" s="139"/>
      <c r="F17" s="285"/>
      <c r="H17" s="330"/>
    </row>
    <row r="18" spans="1:8">
      <c r="A18" s="284" t="s">
        <v>1045</v>
      </c>
      <c r="B18" s="139" t="s">
        <v>1043</v>
      </c>
      <c r="C18" s="139"/>
      <c r="D18" s="139"/>
      <c r="E18" s="139"/>
      <c r="F18" s="285"/>
    </row>
    <row r="19" spans="1:8">
      <c r="A19" s="284" t="s">
        <v>1045</v>
      </c>
      <c r="B19" s="139" t="s">
        <v>1044</v>
      </c>
      <c r="C19" s="139"/>
      <c r="D19" s="139"/>
      <c r="E19" s="139"/>
      <c r="F19" s="285"/>
    </row>
    <row r="20" spans="1:8">
      <c r="A20" s="284" t="s">
        <v>1046</v>
      </c>
      <c r="B20" s="139" t="s">
        <v>1042</v>
      </c>
      <c r="C20" s="139"/>
      <c r="D20" s="139"/>
      <c r="E20" s="139"/>
      <c r="F20" s="285"/>
    </row>
    <row r="21" spans="1:8">
      <c r="A21" s="284" t="s">
        <v>1046</v>
      </c>
      <c r="B21" s="139" t="s">
        <v>1043</v>
      </c>
      <c r="C21" s="139"/>
      <c r="D21" s="139"/>
      <c r="E21" s="139"/>
      <c r="F21" s="285"/>
    </row>
    <row r="22" spans="1:8">
      <c r="A22" s="284" t="s">
        <v>1046</v>
      </c>
      <c r="B22" s="139" t="s">
        <v>1044</v>
      </c>
      <c r="C22" s="139"/>
      <c r="D22" s="139"/>
      <c r="E22" s="139"/>
      <c r="F22" s="285"/>
    </row>
    <row r="23" spans="1:8">
      <c r="A23" s="284" t="s">
        <v>1047</v>
      </c>
      <c r="B23" s="139" t="s">
        <v>1042</v>
      </c>
      <c r="C23" s="139"/>
      <c r="D23" s="139"/>
      <c r="E23" s="139"/>
      <c r="F23" s="285"/>
    </row>
    <row r="24" spans="1:8" ht="12.5">
      <c r="A24" s="2"/>
      <c r="B24" s="2"/>
      <c r="C24" s="2"/>
      <c r="D24" s="2"/>
      <c r="E24" s="2"/>
      <c r="F24" s="2"/>
    </row>
    <row r="25" spans="1:8" ht="18">
      <c r="A25" s="424" t="s">
        <v>1048</v>
      </c>
      <c r="B25" s="425"/>
      <c r="C25" s="425"/>
      <c r="D25" s="426"/>
      <c r="E25" s="426"/>
      <c r="F25" s="427"/>
    </row>
    <row r="27" spans="1:8">
      <c r="A27" s="428"/>
      <c r="B27" s="429"/>
      <c r="C27" s="537" t="s">
        <v>1049</v>
      </c>
      <c r="D27" s="538"/>
      <c r="E27" s="538"/>
      <c r="F27" s="539"/>
    </row>
    <row r="28" spans="1:8">
      <c r="A28" s="282" t="s">
        <v>1038</v>
      </c>
      <c r="B28" s="282" t="s">
        <v>1039</v>
      </c>
      <c r="C28" s="283" t="s">
        <v>1050</v>
      </c>
      <c r="D28" s="279" t="s">
        <v>1051</v>
      </c>
      <c r="E28" s="279" t="s">
        <v>1052</v>
      </c>
      <c r="F28" s="279" t="s">
        <v>1053</v>
      </c>
    </row>
    <row r="29" spans="1:8">
      <c r="A29" s="284" t="s">
        <v>1054</v>
      </c>
      <c r="B29" s="284" t="s">
        <v>1055</v>
      </c>
      <c r="C29" s="285"/>
      <c r="D29" s="285"/>
      <c r="E29" s="285"/>
      <c r="F29" s="285"/>
    </row>
    <row r="30" spans="1:8">
      <c r="A30" s="284" t="s">
        <v>1056</v>
      </c>
      <c r="B30" s="284" t="s">
        <v>1055</v>
      </c>
      <c r="C30" s="285"/>
      <c r="D30" s="285"/>
      <c r="E30" s="285"/>
      <c r="F30" s="285"/>
    </row>
    <row r="31" spans="1:8">
      <c r="A31" s="284" t="s">
        <v>1057</v>
      </c>
      <c r="B31" s="284" t="s">
        <v>1058</v>
      </c>
      <c r="C31" s="285"/>
      <c r="D31" s="285"/>
      <c r="E31" s="285"/>
      <c r="F31" s="285"/>
    </row>
    <row r="32" spans="1:8">
      <c r="A32" s="282" t="s">
        <v>1059</v>
      </c>
      <c r="B32" s="286"/>
      <c r="C32" s="285"/>
      <c r="D32" s="285"/>
      <c r="E32" s="285"/>
      <c r="F32" s="285"/>
    </row>
    <row r="33" spans="1:8">
      <c r="A33" s="282" t="s">
        <v>1060</v>
      </c>
      <c r="B33" s="286"/>
      <c r="C33" s="285"/>
      <c r="D33" s="285"/>
      <c r="E33" s="285"/>
      <c r="F33" s="285"/>
    </row>
    <row r="34" spans="1:8" ht="12.5">
      <c r="A34" s="2"/>
      <c r="B34" s="2"/>
      <c r="C34" s="2"/>
      <c r="D34" s="2"/>
      <c r="E34" s="2"/>
      <c r="F34" s="2"/>
    </row>
    <row r="35" spans="1:8" ht="18">
      <c r="A35" s="424" t="s">
        <v>1061</v>
      </c>
      <c r="B35" s="430"/>
      <c r="C35" s="430"/>
      <c r="D35" s="430"/>
      <c r="E35" s="430"/>
      <c r="F35" s="431"/>
    </row>
    <row r="36" spans="1:8">
      <c r="A36" s="138"/>
      <c r="B36" s="137"/>
      <c r="C36" s="137"/>
      <c r="D36" s="128"/>
    </row>
    <row r="37" spans="1:8" ht="13.25" customHeight="1">
      <c r="A37" s="282" t="s">
        <v>1038</v>
      </c>
      <c r="B37" s="282" t="s">
        <v>1062</v>
      </c>
      <c r="C37" s="284" t="s">
        <v>1063</v>
      </c>
      <c r="D37" s="287" t="s">
        <v>1064</v>
      </c>
      <c r="E37" s="2"/>
      <c r="F37" s="540" t="s">
        <v>1065</v>
      </c>
      <c r="G37" s="540"/>
      <c r="H37" s="540"/>
    </row>
    <row r="38" spans="1:8">
      <c r="A38" s="284" t="s">
        <v>1066</v>
      </c>
      <c r="B38" s="286"/>
      <c r="C38" s="286"/>
      <c r="D38" s="285"/>
      <c r="E38" s="2"/>
      <c r="F38" s="540"/>
      <c r="G38" s="540"/>
      <c r="H38" s="540"/>
    </row>
    <row r="39" spans="1:8">
      <c r="A39" s="284" t="s">
        <v>1066</v>
      </c>
      <c r="B39" s="286"/>
      <c r="C39" s="286"/>
      <c r="D39" s="285"/>
      <c r="E39" s="2"/>
      <c r="F39" s="540"/>
      <c r="G39" s="540"/>
      <c r="H39" s="540"/>
    </row>
    <row r="40" spans="1:8">
      <c r="A40" s="284" t="s">
        <v>1066</v>
      </c>
      <c r="B40" s="286"/>
      <c r="C40" s="286"/>
      <c r="D40" s="285"/>
      <c r="E40" s="2"/>
      <c r="F40" s="540"/>
      <c r="G40" s="540"/>
      <c r="H40" s="540"/>
    </row>
    <row r="41" spans="1:8">
      <c r="A41" s="284" t="s">
        <v>1066</v>
      </c>
      <c r="B41" s="286"/>
      <c r="C41" s="286"/>
      <c r="D41" s="285"/>
      <c r="E41" s="2"/>
      <c r="F41" s="540"/>
      <c r="G41" s="540"/>
      <c r="H41" s="540"/>
    </row>
    <row r="42" spans="1:8">
      <c r="A42" s="284" t="s">
        <v>1066</v>
      </c>
      <c r="B42" s="286"/>
      <c r="C42" s="286"/>
      <c r="D42" s="285"/>
      <c r="E42" s="2"/>
      <c r="F42" s="540"/>
      <c r="G42" s="540"/>
      <c r="H42" s="540"/>
    </row>
    <row r="43" spans="1:8">
      <c r="A43" s="284" t="s">
        <v>1066</v>
      </c>
      <c r="B43" s="286"/>
      <c r="C43" s="286"/>
      <c r="D43" s="285"/>
      <c r="E43" s="2"/>
      <c r="F43" s="509"/>
    </row>
    <row r="44" spans="1:8">
      <c r="A44" s="284" t="s">
        <v>1066</v>
      </c>
      <c r="B44" s="286"/>
      <c r="C44" s="286"/>
      <c r="D44" s="285"/>
      <c r="E44" s="2"/>
      <c r="F44" s="2"/>
    </row>
    <row r="45" spans="1:8">
      <c r="A45" s="137"/>
      <c r="B45" s="137"/>
      <c r="C45" s="137"/>
      <c r="D45" s="128"/>
    </row>
    <row r="46" spans="1:8">
      <c r="A46" s="137"/>
      <c r="B46" s="137"/>
      <c r="C46" s="37"/>
      <c r="D46" s="37"/>
      <c r="E46" s="37"/>
      <c r="F46" s="37"/>
    </row>
    <row r="47" spans="1:8" ht="15.5">
      <c r="A47" s="166" t="s">
        <v>1067</v>
      </c>
      <c r="B47" s="128"/>
      <c r="C47" s="128"/>
      <c r="D47" s="137"/>
    </row>
    <row r="48" spans="1:8">
      <c r="A48" s="137" t="s">
        <v>1068</v>
      </c>
    </row>
    <row r="49" spans="1:4">
      <c r="A49" s="137" t="s">
        <v>1069</v>
      </c>
      <c r="B49" s="128"/>
      <c r="C49" s="128"/>
      <c r="D49" s="137"/>
    </row>
    <row r="50" spans="1:4">
      <c r="A50" s="137"/>
      <c r="B50" s="128"/>
      <c r="C50" s="128"/>
      <c r="D50" s="137"/>
    </row>
    <row r="51" spans="1:4">
      <c r="A51" s="137"/>
      <c r="B51" s="128"/>
      <c r="C51" s="128"/>
      <c r="D51" s="137"/>
    </row>
    <row r="52" spans="1:4">
      <c r="A52" s="137"/>
      <c r="B52" s="128"/>
      <c r="C52" s="128"/>
      <c r="D52" s="137"/>
    </row>
    <row r="54" spans="1:4">
      <c r="A54" s="140"/>
      <c r="B54" s="128"/>
      <c r="C54" s="128"/>
      <c r="D54" s="128"/>
    </row>
    <row r="55" spans="1:4">
      <c r="A55" s="140"/>
    </row>
    <row r="56" spans="1:4">
      <c r="A56" s="140"/>
    </row>
    <row r="57" spans="1:4">
      <c r="A57" s="140"/>
    </row>
  </sheetData>
  <mergeCells count="2">
    <mergeCell ref="C27:F27"/>
    <mergeCell ref="F37:H42"/>
  </mergeCells>
  <phoneticPr fontId="11"/>
  <conditionalFormatting sqref="F14:F23 D38:D44">
    <cfRule type="cellIs" dxfId="0" priority="1" stopIfTrue="1" operator="equal">
      <formula>"nvt"</formula>
    </cfRule>
  </conditionalFormatting>
  <printOptions horizontalCentered="1"/>
  <pageMargins left="0.59166666666666667" right="0.59055118110236227" top="0.59055118110236227" bottom="0.78740157480314965" header="0.39370078740157483" footer="0.19685039370078741"/>
  <pageSetup paperSize="9" scale="71" orientation="portrait" r:id="rId1"/>
  <headerFooter alignWithMargins="0">
    <oddFooter>&amp;L&amp;"Verdana,Standaard"&amp;F-&amp;A
Atir b.v. ©&amp;R&amp;"Verdana,Standaard"printversie &amp;D</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Z136"/>
  <sheetViews>
    <sheetView showGridLines="0" zoomScale="85" zoomScaleNormal="85" zoomScaleSheetLayoutView="50" zoomScalePageLayoutView="50" workbookViewId="0">
      <pane ySplit="12" topLeftCell="A71" activePane="bottomLeft" state="frozen"/>
      <selection activeCell="F12" sqref="F12"/>
      <selection pane="bottomLeft" activeCell="B6" sqref="B6"/>
    </sheetView>
  </sheetViews>
  <sheetFormatPr defaultColWidth="13.54296875" defaultRowHeight="13"/>
  <cols>
    <col min="1" max="1" width="46.36328125" style="148" customWidth="1"/>
    <col min="2" max="2" width="29.36328125" style="149" customWidth="1"/>
    <col min="3" max="3" width="30.36328125" style="149" bestFit="1" customWidth="1"/>
    <col min="4" max="4" width="12.36328125" style="148" customWidth="1"/>
    <col min="5" max="5" width="24.453125" style="150" customWidth="1"/>
    <col min="6" max="6" width="16.36328125" style="151" customWidth="1"/>
    <col min="7" max="7" width="13.54296875" style="150" customWidth="1"/>
    <col min="8" max="8" width="15.6328125" style="150" customWidth="1"/>
    <col min="9" max="247" width="13.54296875" style="27"/>
    <col min="248" max="248" width="22.36328125" style="27" customWidth="1"/>
    <col min="249" max="255" width="13.54296875" style="27" customWidth="1"/>
    <col min="256" max="256" width="15.6328125" style="27" customWidth="1"/>
    <col min="257" max="257" width="16.54296875" style="27" bestFit="1" customWidth="1"/>
    <col min="258" max="258" width="13.54296875" style="27" customWidth="1"/>
    <col min="259" max="259" width="17.36328125" style="27" bestFit="1" customWidth="1"/>
    <col min="260" max="260" width="4" style="27" customWidth="1"/>
    <col min="261" max="261" width="13.54296875" style="27" customWidth="1"/>
    <col min="262" max="503" width="13.54296875" style="27"/>
    <col min="504" max="504" width="22.36328125" style="27" customWidth="1"/>
    <col min="505" max="511" width="13.54296875" style="27" customWidth="1"/>
    <col min="512" max="512" width="15.6328125" style="27" customWidth="1"/>
    <col min="513" max="513" width="16.54296875" style="27" bestFit="1" customWidth="1"/>
    <col min="514" max="514" width="13.54296875" style="27" customWidth="1"/>
    <col min="515" max="515" width="17.36328125" style="27" bestFit="1" customWidth="1"/>
    <col min="516" max="516" width="4" style="27" customWidth="1"/>
    <col min="517" max="517" width="13.54296875" style="27" customWidth="1"/>
    <col min="518" max="759" width="13.54296875" style="27"/>
    <col min="760" max="760" width="22.36328125" style="27" customWidth="1"/>
    <col min="761" max="767" width="13.54296875" style="27" customWidth="1"/>
    <col min="768" max="768" width="15.6328125" style="27" customWidth="1"/>
    <col min="769" max="769" width="16.54296875" style="27" bestFit="1" customWidth="1"/>
    <col min="770" max="770" width="13.54296875" style="27" customWidth="1"/>
    <col min="771" max="771" width="17.36328125" style="27" bestFit="1" customWidth="1"/>
    <col min="772" max="772" width="4" style="27" customWidth="1"/>
    <col min="773" max="773" width="13.54296875" style="27" customWidth="1"/>
    <col min="774" max="1015" width="13.54296875" style="27"/>
    <col min="1016" max="1016" width="22.36328125" style="27" customWidth="1"/>
    <col min="1017" max="1023" width="13.54296875" style="27" customWidth="1"/>
    <col min="1024" max="1024" width="15.6328125" style="27" customWidth="1"/>
    <col min="1025" max="1025" width="16.54296875" style="27" bestFit="1" customWidth="1"/>
    <col min="1026" max="1026" width="13.54296875" style="27" customWidth="1"/>
    <col min="1027" max="1027" width="17.36328125" style="27" bestFit="1" customWidth="1"/>
    <col min="1028" max="1028" width="4" style="27" customWidth="1"/>
    <col min="1029" max="1029" width="13.54296875" style="27" customWidth="1"/>
    <col min="1030" max="1271" width="13.54296875" style="27"/>
    <col min="1272" max="1272" width="22.36328125" style="27" customWidth="1"/>
    <col min="1273" max="1279" width="13.54296875" style="27" customWidth="1"/>
    <col min="1280" max="1280" width="15.6328125" style="27" customWidth="1"/>
    <col min="1281" max="1281" width="16.54296875" style="27" bestFit="1" customWidth="1"/>
    <col min="1282" max="1282" width="13.54296875" style="27" customWidth="1"/>
    <col min="1283" max="1283" width="17.36328125" style="27" bestFit="1" customWidth="1"/>
    <col min="1284" max="1284" width="4" style="27" customWidth="1"/>
    <col min="1285" max="1285" width="13.54296875" style="27" customWidth="1"/>
    <col min="1286" max="1527" width="13.54296875" style="27"/>
    <col min="1528" max="1528" width="22.36328125" style="27" customWidth="1"/>
    <col min="1529" max="1535" width="13.54296875" style="27" customWidth="1"/>
    <col min="1536" max="1536" width="15.6328125" style="27" customWidth="1"/>
    <col min="1537" max="1537" width="16.54296875" style="27" bestFit="1" customWidth="1"/>
    <col min="1538" max="1538" width="13.54296875" style="27" customWidth="1"/>
    <col min="1539" max="1539" width="17.36328125" style="27" bestFit="1" customWidth="1"/>
    <col min="1540" max="1540" width="4" style="27" customWidth="1"/>
    <col min="1541" max="1541" width="13.54296875" style="27" customWidth="1"/>
    <col min="1542" max="1783" width="13.54296875" style="27"/>
    <col min="1784" max="1784" width="22.36328125" style="27" customWidth="1"/>
    <col min="1785" max="1791" width="13.54296875" style="27" customWidth="1"/>
    <col min="1792" max="1792" width="15.6328125" style="27" customWidth="1"/>
    <col min="1793" max="1793" width="16.54296875" style="27" bestFit="1" customWidth="1"/>
    <col min="1794" max="1794" width="13.54296875" style="27" customWidth="1"/>
    <col min="1795" max="1795" width="17.36328125" style="27" bestFit="1" customWidth="1"/>
    <col min="1796" max="1796" width="4" style="27" customWidth="1"/>
    <col min="1797" max="1797" width="13.54296875" style="27" customWidth="1"/>
    <col min="1798" max="2039" width="13.54296875" style="27"/>
    <col min="2040" max="2040" width="22.36328125" style="27" customWidth="1"/>
    <col min="2041" max="2047" width="13.54296875" style="27" customWidth="1"/>
    <col min="2048" max="2048" width="15.6328125" style="27" customWidth="1"/>
    <col min="2049" max="2049" width="16.54296875" style="27" bestFit="1" customWidth="1"/>
    <col min="2050" max="2050" width="13.54296875" style="27" customWidth="1"/>
    <col min="2051" max="2051" width="17.36328125" style="27" bestFit="1" customWidth="1"/>
    <col min="2052" max="2052" width="4" style="27" customWidth="1"/>
    <col min="2053" max="2053" width="13.54296875" style="27" customWidth="1"/>
    <col min="2054" max="2295" width="13.54296875" style="27"/>
    <col min="2296" max="2296" width="22.36328125" style="27" customWidth="1"/>
    <col min="2297" max="2303" width="13.54296875" style="27" customWidth="1"/>
    <col min="2304" max="2304" width="15.6328125" style="27" customWidth="1"/>
    <col min="2305" max="2305" width="16.54296875" style="27" bestFit="1" customWidth="1"/>
    <col min="2306" max="2306" width="13.54296875" style="27" customWidth="1"/>
    <col min="2307" max="2307" width="17.36328125" style="27" bestFit="1" customWidth="1"/>
    <col min="2308" max="2308" width="4" style="27" customWidth="1"/>
    <col min="2309" max="2309" width="13.54296875" style="27" customWidth="1"/>
    <col min="2310" max="2551" width="13.54296875" style="27"/>
    <col min="2552" max="2552" width="22.36328125" style="27" customWidth="1"/>
    <col min="2553" max="2559" width="13.54296875" style="27" customWidth="1"/>
    <col min="2560" max="2560" width="15.6328125" style="27" customWidth="1"/>
    <col min="2561" max="2561" width="16.54296875" style="27" bestFit="1" customWidth="1"/>
    <col min="2562" max="2562" width="13.54296875" style="27" customWidth="1"/>
    <col min="2563" max="2563" width="17.36328125" style="27" bestFit="1" customWidth="1"/>
    <col min="2564" max="2564" width="4" style="27" customWidth="1"/>
    <col min="2565" max="2565" width="13.54296875" style="27" customWidth="1"/>
    <col min="2566" max="2807" width="13.54296875" style="27"/>
    <col min="2808" max="2808" width="22.36328125" style="27" customWidth="1"/>
    <col min="2809" max="2815" width="13.54296875" style="27" customWidth="1"/>
    <col min="2816" max="2816" width="15.6328125" style="27" customWidth="1"/>
    <col min="2817" max="2817" width="16.54296875" style="27" bestFit="1" customWidth="1"/>
    <col min="2818" max="2818" width="13.54296875" style="27" customWidth="1"/>
    <col min="2819" max="2819" width="17.36328125" style="27" bestFit="1" customWidth="1"/>
    <col min="2820" max="2820" width="4" style="27" customWidth="1"/>
    <col min="2821" max="2821" width="13.54296875" style="27" customWidth="1"/>
    <col min="2822" max="3063" width="13.54296875" style="27"/>
    <col min="3064" max="3064" width="22.36328125" style="27" customWidth="1"/>
    <col min="3065" max="3071" width="13.54296875" style="27" customWidth="1"/>
    <col min="3072" max="3072" width="15.6328125" style="27" customWidth="1"/>
    <col min="3073" max="3073" width="16.54296875" style="27" bestFit="1" customWidth="1"/>
    <col min="3074" max="3074" width="13.54296875" style="27" customWidth="1"/>
    <col min="3075" max="3075" width="17.36328125" style="27" bestFit="1" customWidth="1"/>
    <col min="3076" max="3076" width="4" style="27" customWidth="1"/>
    <col min="3077" max="3077" width="13.54296875" style="27" customWidth="1"/>
    <col min="3078" max="3319" width="13.54296875" style="27"/>
    <col min="3320" max="3320" width="22.36328125" style="27" customWidth="1"/>
    <col min="3321" max="3327" width="13.54296875" style="27" customWidth="1"/>
    <col min="3328" max="3328" width="15.6328125" style="27" customWidth="1"/>
    <col min="3329" max="3329" width="16.54296875" style="27" bestFit="1" customWidth="1"/>
    <col min="3330" max="3330" width="13.54296875" style="27" customWidth="1"/>
    <col min="3331" max="3331" width="17.36328125" style="27" bestFit="1" customWidth="1"/>
    <col min="3332" max="3332" width="4" style="27" customWidth="1"/>
    <col min="3333" max="3333" width="13.54296875" style="27" customWidth="1"/>
    <col min="3334" max="3575" width="13.54296875" style="27"/>
    <col min="3576" max="3576" width="22.36328125" style="27" customWidth="1"/>
    <col min="3577" max="3583" width="13.54296875" style="27" customWidth="1"/>
    <col min="3584" max="3584" width="15.6328125" style="27" customWidth="1"/>
    <col min="3585" max="3585" width="16.54296875" style="27" bestFit="1" customWidth="1"/>
    <col min="3586" max="3586" width="13.54296875" style="27" customWidth="1"/>
    <col min="3587" max="3587" width="17.36328125" style="27" bestFit="1" customWidth="1"/>
    <col min="3588" max="3588" width="4" style="27" customWidth="1"/>
    <col min="3589" max="3589" width="13.54296875" style="27" customWidth="1"/>
    <col min="3590" max="3831" width="13.54296875" style="27"/>
    <col min="3832" max="3832" width="22.36328125" style="27" customWidth="1"/>
    <col min="3833" max="3839" width="13.54296875" style="27" customWidth="1"/>
    <col min="3840" max="3840" width="15.6328125" style="27" customWidth="1"/>
    <col min="3841" max="3841" width="16.54296875" style="27" bestFit="1" customWidth="1"/>
    <col min="3842" max="3842" width="13.54296875" style="27" customWidth="1"/>
    <col min="3843" max="3843" width="17.36328125" style="27" bestFit="1" customWidth="1"/>
    <col min="3844" max="3844" width="4" style="27" customWidth="1"/>
    <col min="3845" max="3845" width="13.54296875" style="27" customWidth="1"/>
    <col min="3846" max="4087" width="13.54296875" style="27"/>
    <col min="4088" max="4088" width="22.36328125" style="27" customWidth="1"/>
    <col min="4089" max="4095" width="13.54296875" style="27" customWidth="1"/>
    <col min="4096" max="4096" width="15.6328125" style="27" customWidth="1"/>
    <col min="4097" max="4097" width="16.54296875" style="27" bestFit="1" customWidth="1"/>
    <col min="4098" max="4098" width="13.54296875" style="27" customWidth="1"/>
    <col min="4099" max="4099" width="17.36328125" style="27" bestFit="1" customWidth="1"/>
    <col min="4100" max="4100" width="4" style="27" customWidth="1"/>
    <col min="4101" max="4101" width="13.54296875" style="27" customWidth="1"/>
    <col min="4102" max="4343" width="13.54296875" style="27"/>
    <col min="4344" max="4344" width="22.36328125" style="27" customWidth="1"/>
    <col min="4345" max="4351" width="13.54296875" style="27" customWidth="1"/>
    <col min="4352" max="4352" width="15.6328125" style="27" customWidth="1"/>
    <col min="4353" max="4353" width="16.54296875" style="27" bestFit="1" customWidth="1"/>
    <col min="4354" max="4354" width="13.54296875" style="27" customWidth="1"/>
    <col min="4355" max="4355" width="17.36328125" style="27" bestFit="1" customWidth="1"/>
    <col min="4356" max="4356" width="4" style="27" customWidth="1"/>
    <col min="4357" max="4357" width="13.54296875" style="27" customWidth="1"/>
    <col min="4358" max="4599" width="13.54296875" style="27"/>
    <col min="4600" max="4600" width="22.36328125" style="27" customWidth="1"/>
    <col min="4601" max="4607" width="13.54296875" style="27" customWidth="1"/>
    <col min="4608" max="4608" width="15.6328125" style="27" customWidth="1"/>
    <col min="4609" max="4609" width="16.54296875" style="27" bestFit="1" customWidth="1"/>
    <col min="4610" max="4610" width="13.54296875" style="27" customWidth="1"/>
    <col min="4611" max="4611" width="17.36328125" style="27" bestFit="1" customWidth="1"/>
    <col min="4612" max="4612" width="4" style="27" customWidth="1"/>
    <col min="4613" max="4613" width="13.54296875" style="27" customWidth="1"/>
    <col min="4614" max="4855" width="13.54296875" style="27"/>
    <col min="4856" max="4856" width="22.36328125" style="27" customWidth="1"/>
    <col min="4857" max="4863" width="13.54296875" style="27" customWidth="1"/>
    <col min="4864" max="4864" width="15.6328125" style="27" customWidth="1"/>
    <col min="4865" max="4865" width="16.54296875" style="27" bestFit="1" customWidth="1"/>
    <col min="4866" max="4866" width="13.54296875" style="27" customWidth="1"/>
    <col min="4867" max="4867" width="17.36328125" style="27" bestFit="1" customWidth="1"/>
    <col min="4868" max="4868" width="4" style="27" customWidth="1"/>
    <col min="4869" max="4869" width="13.54296875" style="27" customWidth="1"/>
    <col min="4870" max="5111" width="13.54296875" style="27"/>
    <col min="5112" max="5112" width="22.36328125" style="27" customWidth="1"/>
    <col min="5113" max="5119" width="13.54296875" style="27" customWidth="1"/>
    <col min="5120" max="5120" width="15.6328125" style="27" customWidth="1"/>
    <col min="5121" max="5121" width="16.54296875" style="27" bestFit="1" customWidth="1"/>
    <col min="5122" max="5122" width="13.54296875" style="27" customWidth="1"/>
    <col min="5123" max="5123" width="17.36328125" style="27" bestFit="1" customWidth="1"/>
    <col min="5124" max="5124" width="4" style="27" customWidth="1"/>
    <col min="5125" max="5125" width="13.54296875" style="27" customWidth="1"/>
    <col min="5126" max="5367" width="13.54296875" style="27"/>
    <col min="5368" max="5368" width="22.36328125" style="27" customWidth="1"/>
    <col min="5369" max="5375" width="13.54296875" style="27" customWidth="1"/>
    <col min="5376" max="5376" width="15.6328125" style="27" customWidth="1"/>
    <col min="5377" max="5377" width="16.54296875" style="27" bestFit="1" customWidth="1"/>
    <col min="5378" max="5378" width="13.54296875" style="27" customWidth="1"/>
    <col min="5379" max="5379" width="17.36328125" style="27" bestFit="1" customWidth="1"/>
    <col min="5380" max="5380" width="4" style="27" customWidth="1"/>
    <col min="5381" max="5381" width="13.54296875" style="27" customWidth="1"/>
    <col min="5382" max="5623" width="13.54296875" style="27"/>
    <col min="5624" max="5624" width="22.36328125" style="27" customWidth="1"/>
    <col min="5625" max="5631" width="13.54296875" style="27" customWidth="1"/>
    <col min="5632" max="5632" width="15.6328125" style="27" customWidth="1"/>
    <col min="5633" max="5633" width="16.54296875" style="27" bestFit="1" customWidth="1"/>
    <col min="5634" max="5634" width="13.54296875" style="27" customWidth="1"/>
    <col min="5635" max="5635" width="17.36328125" style="27" bestFit="1" customWidth="1"/>
    <col min="5636" max="5636" width="4" style="27" customWidth="1"/>
    <col min="5637" max="5637" width="13.54296875" style="27" customWidth="1"/>
    <col min="5638" max="5879" width="13.54296875" style="27"/>
    <col min="5880" max="5880" width="22.36328125" style="27" customWidth="1"/>
    <col min="5881" max="5887" width="13.54296875" style="27" customWidth="1"/>
    <col min="5888" max="5888" width="15.6328125" style="27" customWidth="1"/>
    <col min="5889" max="5889" width="16.54296875" style="27" bestFit="1" customWidth="1"/>
    <col min="5890" max="5890" width="13.54296875" style="27" customWidth="1"/>
    <col min="5891" max="5891" width="17.36328125" style="27" bestFit="1" customWidth="1"/>
    <col min="5892" max="5892" width="4" style="27" customWidth="1"/>
    <col min="5893" max="5893" width="13.54296875" style="27" customWidth="1"/>
    <col min="5894" max="6135" width="13.54296875" style="27"/>
    <col min="6136" max="6136" width="22.36328125" style="27" customWidth="1"/>
    <col min="6137" max="6143" width="13.54296875" style="27" customWidth="1"/>
    <col min="6144" max="6144" width="15.6328125" style="27" customWidth="1"/>
    <col min="6145" max="6145" width="16.54296875" style="27" bestFit="1" customWidth="1"/>
    <col min="6146" max="6146" width="13.54296875" style="27" customWidth="1"/>
    <col min="6147" max="6147" width="17.36328125" style="27" bestFit="1" customWidth="1"/>
    <col min="6148" max="6148" width="4" style="27" customWidth="1"/>
    <col min="6149" max="6149" width="13.54296875" style="27" customWidth="1"/>
    <col min="6150" max="6391" width="13.54296875" style="27"/>
    <col min="6392" max="6392" width="22.36328125" style="27" customWidth="1"/>
    <col min="6393" max="6399" width="13.54296875" style="27" customWidth="1"/>
    <col min="6400" max="6400" width="15.6328125" style="27" customWidth="1"/>
    <col min="6401" max="6401" width="16.54296875" style="27" bestFit="1" customWidth="1"/>
    <col min="6402" max="6402" width="13.54296875" style="27" customWidth="1"/>
    <col min="6403" max="6403" width="17.36328125" style="27" bestFit="1" customWidth="1"/>
    <col min="6404" max="6404" width="4" style="27" customWidth="1"/>
    <col min="6405" max="6405" width="13.54296875" style="27" customWidth="1"/>
    <col min="6406" max="6647" width="13.54296875" style="27"/>
    <col min="6648" max="6648" width="22.36328125" style="27" customWidth="1"/>
    <col min="6649" max="6655" width="13.54296875" style="27" customWidth="1"/>
    <col min="6656" max="6656" width="15.6328125" style="27" customWidth="1"/>
    <col min="6657" max="6657" width="16.54296875" style="27" bestFit="1" customWidth="1"/>
    <col min="6658" max="6658" width="13.54296875" style="27" customWidth="1"/>
    <col min="6659" max="6659" width="17.36328125" style="27" bestFit="1" customWidth="1"/>
    <col min="6660" max="6660" width="4" style="27" customWidth="1"/>
    <col min="6661" max="6661" width="13.54296875" style="27" customWidth="1"/>
    <col min="6662" max="6903" width="13.54296875" style="27"/>
    <col min="6904" max="6904" width="22.36328125" style="27" customWidth="1"/>
    <col min="6905" max="6911" width="13.54296875" style="27" customWidth="1"/>
    <col min="6912" max="6912" width="15.6328125" style="27" customWidth="1"/>
    <col min="6913" max="6913" width="16.54296875" style="27" bestFit="1" customWidth="1"/>
    <col min="6914" max="6914" width="13.54296875" style="27" customWidth="1"/>
    <col min="6915" max="6915" width="17.36328125" style="27" bestFit="1" customWidth="1"/>
    <col min="6916" max="6916" width="4" style="27" customWidth="1"/>
    <col min="6917" max="6917" width="13.54296875" style="27" customWidth="1"/>
    <col min="6918" max="7159" width="13.54296875" style="27"/>
    <col min="7160" max="7160" width="22.36328125" style="27" customWidth="1"/>
    <col min="7161" max="7167" width="13.54296875" style="27" customWidth="1"/>
    <col min="7168" max="7168" width="15.6328125" style="27" customWidth="1"/>
    <col min="7169" max="7169" width="16.54296875" style="27" bestFit="1" customWidth="1"/>
    <col min="7170" max="7170" width="13.54296875" style="27" customWidth="1"/>
    <col min="7171" max="7171" width="17.36328125" style="27" bestFit="1" customWidth="1"/>
    <col min="7172" max="7172" width="4" style="27" customWidth="1"/>
    <col min="7173" max="7173" width="13.54296875" style="27" customWidth="1"/>
    <col min="7174" max="7415" width="13.54296875" style="27"/>
    <col min="7416" max="7416" width="22.36328125" style="27" customWidth="1"/>
    <col min="7417" max="7423" width="13.54296875" style="27" customWidth="1"/>
    <col min="7424" max="7424" width="15.6328125" style="27" customWidth="1"/>
    <col min="7425" max="7425" width="16.54296875" style="27" bestFit="1" customWidth="1"/>
    <col min="7426" max="7426" width="13.54296875" style="27" customWidth="1"/>
    <col min="7427" max="7427" width="17.36328125" style="27" bestFit="1" customWidth="1"/>
    <col min="7428" max="7428" width="4" style="27" customWidth="1"/>
    <col min="7429" max="7429" width="13.54296875" style="27" customWidth="1"/>
    <col min="7430" max="7671" width="13.54296875" style="27"/>
    <col min="7672" max="7672" width="22.36328125" style="27" customWidth="1"/>
    <col min="7673" max="7679" width="13.54296875" style="27" customWidth="1"/>
    <col min="7680" max="7680" width="15.6328125" style="27" customWidth="1"/>
    <col min="7681" max="7681" width="16.54296875" style="27" bestFit="1" customWidth="1"/>
    <col min="7682" max="7682" width="13.54296875" style="27" customWidth="1"/>
    <col min="7683" max="7683" width="17.36328125" style="27" bestFit="1" customWidth="1"/>
    <col min="7684" max="7684" width="4" style="27" customWidth="1"/>
    <col min="7685" max="7685" width="13.54296875" style="27" customWidth="1"/>
    <col min="7686" max="7927" width="13.54296875" style="27"/>
    <col min="7928" max="7928" width="22.36328125" style="27" customWidth="1"/>
    <col min="7929" max="7935" width="13.54296875" style="27" customWidth="1"/>
    <col min="7936" max="7936" width="15.6328125" style="27" customWidth="1"/>
    <col min="7937" max="7937" width="16.54296875" style="27" bestFit="1" customWidth="1"/>
    <col min="7938" max="7938" width="13.54296875" style="27" customWidth="1"/>
    <col min="7939" max="7939" width="17.36328125" style="27" bestFit="1" customWidth="1"/>
    <col min="7940" max="7940" width="4" style="27" customWidth="1"/>
    <col min="7941" max="7941" width="13.54296875" style="27" customWidth="1"/>
    <col min="7942" max="8183" width="13.54296875" style="27"/>
    <col min="8184" max="8184" width="22.36328125" style="27" customWidth="1"/>
    <col min="8185" max="8191" width="13.54296875" style="27" customWidth="1"/>
    <col min="8192" max="8192" width="15.6328125" style="27" customWidth="1"/>
    <col min="8193" max="8193" width="16.54296875" style="27" bestFit="1" customWidth="1"/>
    <col min="8194" max="8194" width="13.54296875" style="27" customWidth="1"/>
    <col min="8195" max="8195" width="17.36328125" style="27" bestFit="1" customWidth="1"/>
    <col min="8196" max="8196" width="4" style="27" customWidth="1"/>
    <col min="8197" max="8197" width="13.54296875" style="27" customWidth="1"/>
    <col min="8198" max="8439" width="13.54296875" style="27"/>
    <col min="8440" max="8440" width="22.36328125" style="27" customWidth="1"/>
    <col min="8441" max="8447" width="13.54296875" style="27" customWidth="1"/>
    <col min="8448" max="8448" width="15.6328125" style="27" customWidth="1"/>
    <col min="8449" max="8449" width="16.54296875" style="27" bestFit="1" customWidth="1"/>
    <col min="8450" max="8450" width="13.54296875" style="27" customWidth="1"/>
    <col min="8451" max="8451" width="17.36328125" style="27" bestFit="1" customWidth="1"/>
    <col min="8452" max="8452" width="4" style="27" customWidth="1"/>
    <col min="8453" max="8453" width="13.54296875" style="27" customWidth="1"/>
    <col min="8454" max="8695" width="13.54296875" style="27"/>
    <col min="8696" max="8696" width="22.36328125" style="27" customWidth="1"/>
    <col min="8697" max="8703" width="13.54296875" style="27" customWidth="1"/>
    <col min="8704" max="8704" width="15.6328125" style="27" customWidth="1"/>
    <col min="8705" max="8705" width="16.54296875" style="27" bestFit="1" customWidth="1"/>
    <col min="8706" max="8706" width="13.54296875" style="27" customWidth="1"/>
    <col min="8707" max="8707" width="17.36328125" style="27" bestFit="1" customWidth="1"/>
    <col min="8708" max="8708" width="4" style="27" customWidth="1"/>
    <col min="8709" max="8709" width="13.54296875" style="27" customWidth="1"/>
    <col min="8710" max="8951" width="13.54296875" style="27"/>
    <col min="8952" max="8952" width="22.36328125" style="27" customWidth="1"/>
    <col min="8953" max="8959" width="13.54296875" style="27" customWidth="1"/>
    <col min="8960" max="8960" width="15.6328125" style="27" customWidth="1"/>
    <col min="8961" max="8961" width="16.54296875" style="27" bestFit="1" customWidth="1"/>
    <col min="8962" max="8962" width="13.54296875" style="27" customWidth="1"/>
    <col min="8963" max="8963" width="17.36328125" style="27" bestFit="1" customWidth="1"/>
    <col min="8964" max="8964" width="4" style="27" customWidth="1"/>
    <col min="8965" max="8965" width="13.54296875" style="27" customWidth="1"/>
    <col min="8966" max="9207" width="13.54296875" style="27"/>
    <col min="9208" max="9208" width="22.36328125" style="27" customWidth="1"/>
    <col min="9209" max="9215" width="13.54296875" style="27" customWidth="1"/>
    <col min="9216" max="9216" width="15.6328125" style="27" customWidth="1"/>
    <col min="9217" max="9217" width="16.54296875" style="27" bestFit="1" customWidth="1"/>
    <col min="9218" max="9218" width="13.54296875" style="27" customWidth="1"/>
    <col min="9219" max="9219" width="17.36328125" style="27" bestFit="1" customWidth="1"/>
    <col min="9220" max="9220" width="4" style="27" customWidth="1"/>
    <col min="9221" max="9221" width="13.54296875" style="27" customWidth="1"/>
    <col min="9222" max="9463" width="13.54296875" style="27"/>
    <col min="9464" max="9464" width="22.36328125" style="27" customWidth="1"/>
    <col min="9465" max="9471" width="13.54296875" style="27" customWidth="1"/>
    <col min="9472" max="9472" width="15.6328125" style="27" customWidth="1"/>
    <col min="9473" max="9473" width="16.54296875" style="27" bestFit="1" customWidth="1"/>
    <col min="9474" max="9474" width="13.54296875" style="27" customWidth="1"/>
    <col min="9475" max="9475" width="17.36328125" style="27" bestFit="1" customWidth="1"/>
    <col min="9476" max="9476" width="4" style="27" customWidth="1"/>
    <col min="9477" max="9477" width="13.54296875" style="27" customWidth="1"/>
    <col min="9478" max="9719" width="13.54296875" style="27"/>
    <col min="9720" max="9720" width="22.36328125" style="27" customWidth="1"/>
    <col min="9721" max="9727" width="13.54296875" style="27" customWidth="1"/>
    <col min="9728" max="9728" width="15.6328125" style="27" customWidth="1"/>
    <col min="9729" max="9729" width="16.54296875" style="27" bestFit="1" customWidth="1"/>
    <col min="9730" max="9730" width="13.54296875" style="27" customWidth="1"/>
    <col min="9731" max="9731" width="17.36328125" style="27" bestFit="1" customWidth="1"/>
    <col min="9732" max="9732" width="4" style="27" customWidth="1"/>
    <col min="9733" max="9733" width="13.54296875" style="27" customWidth="1"/>
    <col min="9734" max="9975" width="13.54296875" style="27"/>
    <col min="9976" max="9976" width="22.36328125" style="27" customWidth="1"/>
    <col min="9977" max="9983" width="13.54296875" style="27" customWidth="1"/>
    <col min="9984" max="9984" width="15.6328125" style="27" customWidth="1"/>
    <col min="9985" max="9985" width="16.54296875" style="27" bestFit="1" customWidth="1"/>
    <col min="9986" max="9986" width="13.54296875" style="27" customWidth="1"/>
    <col min="9987" max="9987" width="17.36328125" style="27" bestFit="1" customWidth="1"/>
    <col min="9988" max="9988" width="4" style="27" customWidth="1"/>
    <col min="9989" max="9989" width="13.54296875" style="27" customWidth="1"/>
    <col min="9990" max="10231" width="13.54296875" style="27"/>
    <col min="10232" max="10232" width="22.36328125" style="27" customWidth="1"/>
    <col min="10233" max="10239" width="13.54296875" style="27" customWidth="1"/>
    <col min="10240" max="10240" width="15.6328125" style="27" customWidth="1"/>
    <col min="10241" max="10241" width="16.54296875" style="27" bestFit="1" customWidth="1"/>
    <col min="10242" max="10242" width="13.54296875" style="27" customWidth="1"/>
    <col min="10243" max="10243" width="17.36328125" style="27" bestFit="1" customWidth="1"/>
    <col min="10244" max="10244" width="4" style="27" customWidth="1"/>
    <col min="10245" max="10245" width="13.54296875" style="27" customWidth="1"/>
    <col min="10246" max="10487" width="13.54296875" style="27"/>
    <col min="10488" max="10488" width="22.36328125" style="27" customWidth="1"/>
    <col min="10489" max="10495" width="13.54296875" style="27" customWidth="1"/>
    <col min="10496" max="10496" width="15.6328125" style="27" customWidth="1"/>
    <col min="10497" max="10497" width="16.54296875" style="27" bestFit="1" customWidth="1"/>
    <col min="10498" max="10498" width="13.54296875" style="27" customWidth="1"/>
    <col min="10499" max="10499" width="17.36328125" style="27" bestFit="1" customWidth="1"/>
    <col min="10500" max="10500" width="4" style="27" customWidth="1"/>
    <col min="10501" max="10501" width="13.54296875" style="27" customWidth="1"/>
    <col min="10502" max="10743" width="13.54296875" style="27"/>
    <col min="10744" max="10744" width="22.36328125" style="27" customWidth="1"/>
    <col min="10745" max="10751" width="13.54296875" style="27" customWidth="1"/>
    <col min="10752" max="10752" width="15.6328125" style="27" customWidth="1"/>
    <col min="10753" max="10753" width="16.54296875" style="27" bestFit="1" customWidth="1"/>
    <col min="10754" max="10754" width="13.54296875" style="27" customWidth="1"/>
    <col min="10755" max="10755" width="17.36328125" style="27" bestFit="1" customWidth="1"/>
    <col min="10756" max="10756" width="4" style="27" customWidth="1"/>
    <col min="10757" max="10757" width="13.54296875" style="27" customWidth="1"/>
    <col min="10758" max="10999" width="13.54296875" style="27"/>
    <col min="11000" max="11000" width="22.36328125" style="27" customWidth="1"/>
    <col min="11001" max="11007" width="13.54296875" style="27" customWidth="1"/>
    <col min="11008" max="11008" width="15.6328125" style="27" customWidth="1"/>
    <col min="11009" max="11009" width="16.54296875" style="27" bestFit="1" customWidth="1"/>
    <col min="11010" max="11010" width="13.54296875" style="27" customWidth="1"/>
    <col min="11011" max="11011" width="17.36328125" style="27" bestFit="1" customWidth="1"/>
    <col min="11012" max="11012" width="4" style="27" customWidth="1"/>
    <col min="11013" max="11013" width="13.54296875" style="27" customWidth="1"/>
    <col min="11014" max="11255" width="13.54296875" style="27"/>
    <col min="11256" max="11256" width="22.36328125" style="27" customWidth="1"/>
    <col min="11257" max="11263" width="13.54296875" style="27" customWidth="1"/>
    <col min="11264" max="11264" width="15.6328125" style="27" customWidth="1"/>
    <col min="11265" max="11265" width="16.54296875" style="27" bestFit="1" customWidth="1"/>
    <col min="11266" max="11266" width="13.54296875" style="27" customWidth="1"/>
    <col min="11267" max="11267" width="17.36328125" style="27" bestFit="1" customWidth="1"/>
    <col min="11268" max="11268" width="4" style="27" customWidth="1"/>
    <col min="11269" max="11269" width="13.54296875" style="27" customWidth="1"/>
    <col min="11270" max="11511" width="13.54296875" style="27"/>
    <col min="11512" max="11512" width="22.36328125" style="27" customWidth="1"/>
    <col min="11513" max="11519" width="13.54296875" style="27" customWidth="1"/>
    <col min="11520" max="11520" width="15.6328125" style="27" customWidth="1"/>
    <col min="11521" max="11521" width="16.54296875" style="27" bestFit="1" customWidth="1"/>
    <col min="11522" max="11522" width="13.54296875" style="27" customWidth="1"/>
    <col min="11523" max="11523" width="17.36328125" style="27" bestFit="1" customWidth="1"/>
    <col min="11524" max="11524" width="4" style="27" customWidth="1"/>
    <col min="11525" max="11525" width="13.54296875" style="27" customWidth="1"/>
    <col min="11526" max="11767" width="13.54296875" style="27"/>
    <col min="11768" max="11768" width="22.36328125" style="27" customWidth="1"/>
    <col min="11769" max="11775" width="13.54296875" style="27" customWidth="1"/>
    <col min="11776" max="11776" width="15.6328125" style="27" customWidth="1"/>
    <col min="11777" max="11777" width="16.54296875" style="27" bestFit="1" customWidth="1"/>
    <col min="11778" max="11778" width="13.54296875" style="27" customWidth="1"/>
    <col min="11779" max="11779" width="17.36328125" style="27" bestFit="1" customWidth="1"/>
    <col min="11780" max="11780" width="4" style="27" customWidth="1"/>
    <col min="11781" max="11781" width="13.54296875" style="27" customWidth="1"/>
    <col min="11782" max="12023" width="13.54296875" style="27"/>
    <col min="12024" max="12024" width="22.36328125" style="27" customWidth="1"/>
    <col min="12025" max="12031" width="13.54296875" style="27" customWidth="1"/>
    <col min="12032" max="12032" width="15.6328125" style="27" customWidth="1"/>
    <col min="12033" max="12033" width="16.54296875" style="27" bestFit="1" customWidth="1"/>
    <col min="12034" max="12034" width="13.54296875" style="27" customWidth="1"/>
    <col min="12035" max="12035" width="17.36328125" style="27" bestFit="1" customWidth="1"/>
    <col min="12036" max="12036" width="4" style="27" customWidth="1"/>
    <col min="12037" max="12037" width="13.54296875" style="27" customWidth="1"/>
    <col min="12038" max="12279" width="13.54296875" style="27"/>
    <col min="12280" max="12280" width="22.36328125" style="27" customWidth="1"/>
    <col min="12281" max="12287" width="13.54296875" style="27" customWidth="1"/>
    <col min="12288" max="12288" width="15.6328125" style="27" customWidth="1"/>
    <col min="12289" max="12289" width="16.54296875" style="27" bestFit="1" customWidth="1"/>
    <col min="12290" max="12290" width="13.54296875" style="27" customWidth="1"/>
    <col min="12291" max="12291" width="17.36328125" style="27" bestFit="1" customWidth="1"/>
    <col min="12292" max="12292" width="4" style="27" customWidth="1"/>
    <col min="12293" max="12293" width="13.54296875" style="27" customWidth="1"/>
    <col min="12294" max="12535" width="13.54296875" style="27"/>
    <col min="12536" max="12536" width="22.36328125" style="27" customWidth="1"/>
    <col min="12537" max="12543" width="13.54296875" style="27" customWidth="1"/>
    <col min="12544" max="12544" width="15.6328125" style="27" customWidth="1"/>
    <col min="12545" max="12545" width="16.54296875" style="27" bestFit="1" customWidth="1"/>
    <col min="12546" max="12546" width="13.54296875" style="27" customWidth="1"/>
    <col min="12547" max="12547" width="17.36328125" style="27" bestFit="1" customWidth="1"/>
    <col min="12548" max="12548" width="4" style="27" customWidth="1"/>
    <col min="12549" max="12549" width="13.54296875" style="27" customWidth="1"/>
    <col min="12550" max="12791" width="13.54296875" style="27"/>
    <col min="12792" max="12792" width="22.36328125" style="27" customWidth="1"/>
    <col min="12793" max="12799" width="13.54296875" style="27" customWidth="1"/>
    <col min="12800" max="12800" width="15.6328125" style="27" customWidth="1"/>
    <col min="12801" max="12801" width="16.54296875" style="27" bestFit="1" customWidth="1"/>
    <col min="12802" max="12802" width="13.54296875" style="27" customWidth="1"/>
    <col min="12803" max="12803" width="17.36328125" style="27" bestFit="1" customWidth="1"/>
    <col min="12804" max="12804" width="4" style="27" customWidth="1"/>
    <col min="12805" max="12805" width="13.54296875" style="27" customWidth="1"/>
    <col min="12806" max="13047" width="13.54296875" style="27"/>
    <col min="13048" max="13048" width="22.36328125" style="27" customWidth="1"/>
    <col min="13049" max="13055" width="13.54296875" style="27" customWidth="1"/>
    <col min="13056" max="13056" width="15.6328125" style="27" customWidth="1"/>
    <col min="13057" max="13057" width="16.54296875" style="27" bestFit="1" customWidth="1"/>
    <col min="13058" max="13058" width="13.54296875" style="27" customWidth="1"/>
    <col min="13059" max="13059" width="17.36328125" style="27" bestFit="1" customWidth="1"/>
    <col min="13060" max="13060" width="4" style="27" customWidth="1"/>
    <col min="13061" max="13061" width="13.54296875" style="27" customWidth="1"/>
    <col min="13062" max="13303" width="13.54296875" style="27"/>
    <col min="13304" max="13304" width="22.36328125" style="27" customWidth="1"/>
    <col min="13305" max="13311" width="13.54296875" style="27" customWidth="1"/>
    <col min="13312" max="13312" width="15.6328125" style="27" customWidth="1"/>
    <col min="13313" max="13313" width="16.54296875" style="27" bestFit="1" customWidth="1"/>
    <col min="13314" max="13314" width="13.54296875" style="27" customWidth="1"/>
    <col min="13315" max="13315" width="17.36328125" style="27" bestFit="1" customWidth="1"/>
    <col min="13316" max="13316" width="4" style="27" customWidth="1"/>
    <col min="13317" max="13317" width="13.54296875" style="27" customWidth="1"/>
    <col min="13318" max="13559" width="13.54296875" style="27"/>
    <col min="13560" max="13560" width="22.36328125" style="27" customWidth="1"/>
    <col min="13561" max="13567" width="13.54296875" style="27" customWidth="1"/>
    <col min="13568" max="13568" width="15.6328125" style="27" customWidth="1"/>
    <col min="13569" max="13569" width="16.54296875" style="27" bestFit="1" customWidth="1"/>
    <col min="13570" max="13570" width="13.54296875" style="27" customWidth="1"/>
    <col min="13571" max="13571" width="17.36328125" style="27" bestFit="1" customWidth="1"/>
    <col min="13572" max="13572" width="4" style="27" customWidth="1"/>
    <col min="13573" max="13573" width="13.54296875" style="27" customWidth="1"/>
    <col min="13574" max="13815" width="13.54296875" style="27"/>
    <col min="13816" max="13816" width="22.36328125" style="27" customWidth="1"/>
    <col min="13817" max="13823" width="13.54296875" style="27" customWidth="1"/>
    <col min="13824" max="13824" width="15.6328125" style="27" customWidth="1"/>
    <col min="13825" max="13825" width="16.54296875" style="27" bestFit="1" customWidth="1"/>
    <col min="13826" max="13826" width="13.54296875" style="27" customWidth="1"/>
    <col min="13827" max="13827" width="17.36328125" style="27" bestFit="1" customWidth="1"/>
    <col min="13828" max="13828" width="4" style="27" customWidth="1"/>
    <col min="13829" max="13829" width="13.54296875" style="27" customWidth="1"/>
    <col min="13830" max="14071" width="13.54296875" style="27"/>
    <col min="14072" max="14072" width="22.36328125" style="27" customWidth="1"/>
    <col min="14073" max="14079" width="13.54296875" style="27" customWidth="1"/>
    <col min="14080" max="14080" width="15.6328125" style="27" customWidth="1"/>
    <col min="14081" max="14081" width="16.54296875" style="27" bestFit="1" customWidth="1"/>
    <col min="14082" max="14082" width="13.54296875" style="27" customWidth="1"/>
    <col min="14083" max="14083" width="17.36328125" style="27" bestFit="1" customWidth="1"/>
    <col min="14084" max="14084" width="4" style="27" customWidth="1"/>
    <col min="14085" max="14085" width="13.54296875" style="27" customWidth="1"/>
    <col min="14086" max="14327" width="13.54296875" style="27"/>
    <col min="14328" max="14328" width="22.36328125" style="27" customWidth="1"/>
    <col min="14329" max="14335" width="13.54296875" style="27" customWidth="1"/>
    <col min="14336" max="14336" width="15.6328125" style="27" customWidth="1"/>
    <col min="14337" max="14337" width="16.54296875" style="27" bestFit="1" customWidth="1"/>
    <col min="14338" max="14338" width="13.54296875" style="27" customWidth="1"/>
    <col min="14339" max="14339" width="17.36328125" style="27" bestFit="1" customWidth="1"/>
    <col min="14340" max="14340" width="4" style="27" customWidth="1"/>
    <col min="14341" max="14341" width="13.54296875" style="27" customWidth="1"/>
    <col min="14342" max="14583" width="13.54296875" style="27"/>
    <col min="14584" max="14584" width="22.36328125" style="27" customWidth="1"/>
    <col min="14585" max="14591" width="13.54296875" style="27" customWidth="1"/>
    <col min="14592" max="14592" width="15.6328125" style="27" customWidth="1"/>
    <col min="14593" max="14593" width="16.54296875" style="27" bestFit="1" customWidth="1"/>
    <col min="14594" max="14594" width="13.54296875" style="27" customWidth="1"/>
    <col min="14595" max="14595" width="17.36328125" style="27" bestFit="1" customWidth="1"/>
    <col min="14596" max="14596" width="4" style="27" customWidth="1"/>
    <col min="14597" max="14597" width="13.54296875" style="27" customWidth="1"/>
    <col min="14598" max="14839" width="13.54296875" style="27"/>
    <col min="14840" max="14840" width="22.36328125" style="27" customWidth="1"/>
    <col min="14841" max="14847" width="13.54296875" style="27" customWidth="1"/>
    <col min="14848" max="14848" width="15.6328125" style="27" customWidth="1"/>
    <col min="14849" max="14849" width="16.54296875" style="27" bestFit="1" customWidth="1"/>
    <col min="14850" max="14850" width="13.54296875" style="27" customWidth="1"/>
    <col min="14851" max="14851" width="17.36328125" style="27" bestFit="1" customWidth="1"/>
    <col min="14852" max="14852" width="4" style="27" customWidth="1"/>
    <col min="14853" max="14853" width="13.54296875" style="27" customWidth="1"/>
    <col min="14854" max="15095" width="13.54296875" style="27"/>
    <col min="15096" max="15096" width="22.36328125" style="27" customWidth="1"/>
    <col min="15097" max="15103" width="13.54296875" style="27" customWidth="1"/>
    <col min="15104" max="15104" width="15.6328125" style="27" customWidth="1"/>
    <col min="15105" max="15105" width="16.54296875" style="27" bestFit="1" customWidth="1"/>
    <col min="15106" max="15106" width="13.54296875" style="27" customWidth="1"/>
    <col min="15107" max="15107" width="17.36328125" style="27" bestFit="1" customWidth="1"/>
    <col min="15108" max="15108" width="4" style="27" customWidth="1"/>
    <col min="15109" max="15109" width="13.54296875" style="27" customWidth="1"/>
    <col min="15110" max="15351" width="13.54296875" style="27"/>
    <col min="15352" max="15352" width="22.36328125" style="27" customWidth="1"/>
    <col min="15353" max="15359" width="13.54296875" style="27" customWidth="1"/>
    <col min="15360" max="15360" width="15.6328125" style="27" customWidth="1"/>
    <col min="15361" max="15361" width="16.54296875" style="27" bestFit="1" customWidth="1"/>
    <col min="15362" max="15362" width="13.54296875" style="27" customWidth="1"/>
    <col min="15363" max="15363" width="17.36328125" style="27" bestFit="1" customWidth="1"/>
    <col min="15364" max="15364" width="4" style="27" customWidth="1"/>
    <col min="15365" max="15365" width="13.54296875" style="27" customWidth="1"/>
    <col min="15366" max="15607" width="13.54296875" style="27"/>
    <col min="15608" max="15608" width="22.36328125" style="27" customWidth="1"/>
    <col min="15609" max="15615" width="13.54296875" style="27" customWidth="1"/>
    <col min="15616" max="15616" width="15.6328125" style="27" customWidth="1"/>
    <col min="15617" max="15617" width="16.54296875" style="27" bestFit="1" customWidth="1"/>
    <col min="15618" max="15618" width="13.54296875" style="27" customWidth="1"/>
    <col min="15619" max="15619" width="17.36328125" style="27" bestFit="1" customWidth="1"/>
    <col min="15620" max="15620" width="4" style="27" customWidth="1"/>
    <col min="15621" max="15621" width="13.54296875" style="27" customWidth="1"/>
    <col min="15622" max="15863" width="13.54296875" style="27"/>
    <col min="15864" max="15864" width="22.36328125" style="27" customWidth="1"/>
    <col min="15865" max="15871" width="13.54296875" style="27" customWidth="1"/>
    <col min="15872" max="15872" width="15.6328125" style="27" customWidth="1"/>
    <col min="15873" max="15873" width="16.54296875" style="27" bestFit="1" customWidth="1"/>
    <col min="15874" max="15874" width="13.54296875" style="27" customWidth="1"/>
    <col min="15875" max="15875" width="17.36328125" style="27" bestFit="1" customWidth="1"/>
    <col min="15876" max="15876" width="4" style="27" customWidth="1"/>
    <col min="15877" max="15877" width="13.54296875" style="27" customWidth="1"/>
    <col min="15878" max="16119" width="13.54296875" style="27"/>
    <col min="16120" max="16120" width="22.36328125" style="27" customWidth="1"/>
    <col min="16121" max="16127" width="13.54296875" style="27" customWidth="1"/>
    <col min="16128" max="16128" width="15.6328125" style="27" customWidth="1"/>
    <col min="16129" max="16129" width="16.54296875" style="27" bestFit="1" customWidth="1"/>
    <col min="16130" max="16130" width="13.54296875" style="27" customWidth="1"/>
    <col min="16131" max="16131" width="17.36328125" style="27" bestFit="1" customWidth="1"/>
    <col min="16132" max="16132" width="4" style="27" customWidth="1"/>
    <col min="16133" max="16133" width="13.54296875" style="27" customWidth="1"/>
    <col min="16134" max="16384" width="13.54296875" style="27"/>
  </cols>
  <sheetData>
    <row r="1" spans="1:26" s="21" customFormat="1">
      <c r="A1" s="309" t="s">
        <v>4</v>
      </c>
      <c r="B1" s="141"/>
      <c r="C1" s="141"/>
      <c r="D1" s="79"/>
      <c r="E1" s="79"/>
      <c r="F1" s="142"/>
      <c r="G1" s="79"/>
      <c r="H1" s="331"/>
      <c r="I1" s="332"/>
      <c r="J1" s="332"/>
    </row>
    <row r="2" spans="1:26" s="21" customFormat="1" ht="15.5">
      <c r="A2" s="79"/>
      <c r="B2" s="141"/>
      <c r="C2" s="141"/>
      <c r="D2" s="143"/>
      <c r="E2" s="433" t="s">
        <v>1070</v>
      </c>
      <c r="F2" s="433" t="s">
        <v>1071</v>
      </c>
      <c r="G2" s="143"/>
      <c r="H2" s="331"/>
      <c r="I2" s="332"/>
      <c r="J2" s="332"/>
    </row>
    <row r="3" spans="1:26" s="21" customFormat="1" ht="15.5">
      <c r="A3" s="35" t="str">
        <f>'2-Kosten per locatie'!A3</f>
        <v>Naam opdrachtgever</v>
      </c>
      <c r="B3" s="127" t="str">
        <f>'2-Kosten per locatie'!B3</f>
        <v>Hoogheemraadschap Rijnland</v>
      </c>
      <c r="C3" s="127"/>
      <c r="D3" s="143"/>
      <c r="E3" s="288" t="s">
        <v>1072</v>
      </c>
      <c r="F3" s="289"/>
      <c r="G3" s="143"/>
      <c r="H3" s="331"/>
      <c r="I3" s="332"/>
      <c r="J3" s="332"/>
    </row>
    <row r="4" spans="1:26" s="21" customFormat="1" ht="15.5">
      <c r="A4" s="35" t="str">
        <f>'2-Kosten per locatie'!A4</f>
        <v>Calculatie onderdeel</v>
      </c>
      <c r="B4" s="127" t="str">
        <f ca="1">MID(CELL("bestandsnaam",$C$9),SEARCH("]",CELL("bestandsnaam",$C$9),1)+1,256)</f>
        <v>10-Glasbewassing</v>
      </c>
      <c r="C4" s="127"/>
      <c r="D4" s="143"/>
      <c r="E4" s="288" t="s">
        <v>1073</v>
      </c>
      <c r="F4" s="289"/>
      <c r="G4" s="143"/>
      <c r="H4" s="318"/>
    </row>
    <row r="5" spans="1:26" s="21" customFormat="1" ht="15.5">
      <c r="A5" s="35" t="str">
        <f>'2-Kosten per locatie'!A5</f>
        <v>Gebouw/plaats</v>
      </c>
      <c r="B5" s="127" t="str">
        <f>'2-Kosten per locatie'!B5</f>
        <v>Leiden</v>
      </c>
      <c r="C5" s="127"/>
      <c r="D5" s="143"/>
      <c r="E5" s="290" t="s">
        <v>1074</v>
      </c>
      <c r="F5" s="289"/>
      <c r="G5" s="143"/>
      <c r="H5" s="26"/>
      <c r="I5" s="23"/>
      <c r="J5" s="25"/>
      <c r="K5" s="26"/>
      <c r="L5" s="23"/>
      <c r="M5" s="23"/>
      <c r="N5" s="22"/>
      <c r="O5" s="24"/>
      <c r="P5" s="23"/>
      <c r="Q5" s="22"/>
      <c r="R5" s="23"/>
      <c r="S5" s="23"/>
      <c r="T5" s="22"/>
      <c r="U5" s="23"/>
      <c r="V5" s="23"/>
      <c r="W5" s="22"/>
      <c r="X5" s="23"/>
      <c r="Y5" s="23"/>
      <c r="Z5" s="22"/>
    </row>
    <row r="6" spans="1:26" s="21" customFormat="1" ht="17.25" customHeight="1">
      <c r="A6" s="35" t="str">
        <f>'2-Kosten per locatie'!A6</f>
        <v>Referentie nummer</v>
      </c>
      <c r="B6" s="127" t="str">
        <f>'2-Kosten per locatie'!B6</f>
        <v>TN557660</v>
      </c>
      <c r="C6" s="127"/>
      <c r="D6" s="143"/>
      <c r="E6" s="288" t="s">
        <v>1075</v>
      </c>
      <c r="F6" s="289"/>
      <c r="G6" s="25"/>
      <c r="H6" s="26"/>
      <c r="I6" s="23"/>
      <c r="J6" s="25"/>
      <c r="K6" s="26"/>
      <c r="L6" s="23"/>
      <c r="M6" s="25"/>
      <c r="N6" s="26"/>
      <c r="O6" s="23"/>
      <c r="P6" s="25"/>
      <c r="Q6" s="26"/>
    </row>
    <row r="7" spans="1:26" s="21" customFormat="1" ht="17.25" customHeight="1">
      <c r="A7" s="35" t="str">
        <f>'2-Kosten per locatie'!A7</f>
        <v>Naam dienstverlener</v>
      </c>
      <c r="B7" s="127" t="str">
        <f>'2-Kosten per locatie'!B7</f>
        <v xml:space="preserve">In te vullen door Inschrijver </v>
      </c>
      <c r="C7" s="98"/>
      <c r="D7" s="143"/>
      <c r="E7" s="288" t="s">
        <v>1076</v>
      </c>
      <c r="F7" s="289"/>
    </row>
    <row r="8" spans="1:26" s="21" customFormat="1" ht="17.25" customHeight="1">
      <c r="A8" s="35" t="str">
        <f>'2-Kosten per locatie'!A8</f>
        <v>Prijspeil</v>
      </c>
      <c r="B8" s="215">
        <f>'2-Kosten per locatie'!B8</f>
        <v>46023</v>
      </c>
      <c r="C8" s="44"/>
      <c r="D8" s="143"/>
      <c r="E8" s="288" t="s">
        <v>1077</v>
      </c>
      <c r="F8" s="289"/>
      <c r="G8" s="143"/>
      <c r="H8" s="144"/>
    </row>
    <row r="9" spans="1:26" s="21" customFormat="1" ht="17.25" customHeight="1">
      <c r="A9" s="143"/>
      <c r="B9" s="143"/>
      <c r="C9" s="143"/>
      <c r="D9" s="143"/>
      <c r="E9" s="288" t="s">
        <v>1078</v>
      </c>
      <c r="F9" s="289"/>
      <c r="G9" s="143"/>
    </row>
    <row r="10" spans="1:26" s="21" customFormat="1" ht="17.25" customHeight="1">
      <c r="A10" s="143"/>
      <c r="B10" s="143"/>
      <c r="C10" s="143"/>
      <c r="D10" s="143"/>
      <c r="E10" s="143"/>
      <c r="F10" s="143"/>
      <c r="G10" s="143"/>
    </row>
    <row r="11" spans="1:26" s="21" customFormat="1" ht="15.5">
      <c r="A11" s="145"/>
      <c r="B11" s="143"/>
      <c r="C11" s="143"/>
      <c r="D11" s="146"/>
      <c r="E11" s="143"/>
      <c r="F11" s="147"/>
      <c r="G11" s="146"/>
      <c r="H11" s="144"/>
    </row>
    <row r="12" spans="1:26" s="28" customFormat="1" ht="43.5" customHeight="1">
      <c r="A12" s="434" t="s">
        <v>24</v>
      </c>
      <c r="B12" s="435" t="s">
        <v>1070</v>
      </c>
      <c r="C12" s="435" t="s">
        <v>1079</v>
      </c>
      <c r="D12" s="433" t="s">
        <v>1080</v>
      </c>
      <c r="E12" s="435" t="s">
        <v>1081</v>
      </c>
      <c r="F12" s="435" t="s">
        <v>1082</v>
      </c>
      <c r="G12" s="435" t="s">
        <v>1083</v>
      </c>
      <c r="H12" s="435" t="s">
        <v>1084</v>
      </c>
    </row>
    <row r="13" spans="1:26">
      <c r="A13" s="291" t="s">
        <v>128</v>
      </c>
      <c r="B13" s="288" t="s">
        <v>1072</v>
      </c>
      <c r="C13" s="288"/>
      <c r="D13" s="453">
        <v>2615</v>
      </c>
      <c r="E13" s="292">
        <f>VLOOKUP(B13,$E$3:$F$10,2,FALSE)</f>
        <v>0</v>
      </c>
      <c r="F13" s="293">
        <f>(D13*E13)</f>
        <v>0</v>
      </c>
      <c r="G13" s="454">
        <v>4</v>
      </c>
      <c r="H13" s="293">
        <f t="shared" ref="H13:H42" si="0">G13*F13</f>
        <v>0</v>
      </c>
    </row>
    <row r="14" spans="1:26">
      <c r="A14" s="291" t="s">
        <v>128</v>
      </c>
      <c r="B14" s="288" t="s">
        <v>1073</v>
      </c>
      <c r="C14" s="288"/>
      <c r="D14" s="453">
        <v>2615</v>
      </c>
      <c r="E14" s="292">
        <f>VLOOKUP(B14,$E$3:$F$10,2,FALSE)</f>
        <v>0</v>
      </c>
      <c r="F14" s="293">
        <f t="shared" ref="F14:F19" si="1">(D14*E14)</f>
        <v>0</v>
      </c>
      <c r="G14" s="454">
        <v>2</v>
      </c>
      <c r="H14" s="293">
        <f t="shared" si="0"/>
        <v>0</v>
      </c>
    </row>
    <row r="15" spans="1:26">
      <c r="A15" s="291" t="s">
        <v>128</v>
      </c>
      <c r="B15" s="290" t="s">
        <v>1074</v>
      </c>
      <c r="C15" s="290"/>
      <c r="D15" s="453">
        <v>2426.64</v>
      </c>
      <c r="E15" s="292">
        <f>VLOOKUP(B15,$E$3:$F$10,2,FALSE)</f>
        <v>0</v>
      </c>
      <c r="F15" s="293">
        <f t="shared" si="1"/>
        <v>0</v>
      </c>
      <c r="G15" s="454">
        <v>2</v>
      </c>
      <c r="H15" s="293">
        <f t="shared" si="0"/>
        <v>0</v>
      </c>
    </row>
    <row r="16" spans="1:26">
      <c r="A16" s="291" t="s">
        <v>128</v>
      </c>
      <c r="B16" s="290" t="s">
        <v>1085</v>
      </c>
      <c r="C16" s="290"/>
      <c r="D16" s="453">
        <v>1</v>
      </c>
      <c r="E16" s="294"/>
      <c r="F16" s="295"/>
      <c r="G16" s="454">
        <v>4</v>
      </c>
      <c r="H16" s="293">
        <f t="shared" si="0"/>
        <v>0</v>
      </c>
    </row>
    <row r="17" spans="1:8" ht="26">
      <c r="A17" s="291" t="s">
        <v>128</v>
      </c>
      <c r="B17" s="288" t="s">
        <v>1086</v>
      </c>
      <c r="C17" s="288" t="s">
        <v>1087</v>
      </c>
      <c r="D17" s="453" t="s">
        <v>1088</v>
      </c>
      <c r="E17" s="294"/>
      <c r="F17" s="295"/>
      <c r="G17" s="454">
        <v>4</v>
      </c>
      <c r="H17" s="293">
        <f t="shared" ref="H17:H18" si="2">G17*F17</f>
        <v>0</v>
      </c>
    </row>
    <row r="18" spans="1:8" ht="26">
      <c r="A18" s="291" t="s">
        <v>128</v>
      </c>
      <c r="B18" s="288" t="s">
        <v>1086</v>
      </c>
      <c r="C18" s="288" t="s">
        <v>1089</v>
      </c>
      <c r="D18" s="453" t="s">
        <v>1090</v>
      </c>
      <c r="E18" s="294"/>
      <c r="F18" s="295"/>
      <c r="G18" s="454">
        <v>4</v>
      </c>
      <c r="H18" s="293">
        <f t="shared" si="2"/>
        <v>0</v>
      </c>
    </row>
    <row r="19" spans="1:8">
      <c r="A19" s="291" t="s">
        <v>128</v>
      </c>
      <c r="B19" s="290" t="s">
        <v>1075</v>
      </c>
      <c r="C19" s="290" t="s">
        <v>1091</v>
      </c>
      <c r="D19" s="453">
        <v>5833.86</v>
      </c>
      <c r="E19" s="292">
        <f t="shared" ref="E19:E42" si="3">VLOOKUP(B19,$E$3:$F$10,2,FALSE)</f>
        <v>0</v>
      </c>
      <c r="F19" s="293">
        <f t="shared" si="1"/>
        <v>0</v>
      </c>
      <c r="G19" s="454">
        <v>2</v>
      </c>
      <c r="H19" s="293">
        <f t="shared" si="0"/>
        <v>0</v>
      </c>
    </row>
    <row r="20" spans="1:8">
      <c r="A20" s="291" t="s">
        <v>124</v>
      </c>
      <c r="B20" s="288" t="s">
        <v>1072</v>
      </c>
      <c r="C20" s="288"/>
      <c r="D20" s="453">
        <v>149.62</v>
      </c>
      <c r="E20" s="292">
        <f t="shared" si="3"/>
        <v>0</v>
      </c>
      <c r="F20" s="293">
        <f>(D20*E20)</f>
        <v>0</v>
      </c>
      <c r="G20" s="454">
        <v>4</v>
      </c>
      <c r="H20" s="293">
        <f t="shared" si="0"/>
        <v>0</v>
      </c>
    </row>
    <row r="21" spans="1:8">
      <c r="A21" s="291" t="s">
        <v>124</v>
      </c>
      <c r="B21" s="288" t="s">
        <v>1073</v>
      </c>
      <c r="C21" s="288"/>
      <c r="D21" s="453">
        <v>149.62</v>
      </c>
      <c r="E21" s="292">
        <f t="shared" si="3"/>
        <v>0</v>
      </c>
      <c r="F21" s="293">
        <f t="shared" ref="F21:F42" si="4">(D21*E21)</f>
        <v>0</v>
      </c>
      <c r="G21" s="454">
        <v>2</v>
      </c>
      <c r="H21" s="293">
        <f t="shared" si="0"/>
        <v>0</v>
      </c>
    </row>
    <row r="22" spans="1:8">
      <c r="A22" s="291" t="s">
        <v>124</v>
      </c>
      <c r="B22" s="290" t="s">
        <v>1074</v>
      </c>
      <c r="C22" s="290"/>
      <c r="D22" s="453">
        <v>103.04</v>
      </c>
      <c r="E22" s="292">
        <f t="shared" si="3"/>
        <v>0</v>
      </c>
      <c r="F22" s="293">
        <f t="shared" si="4"/>
        <v>0</v>
      </c>
      <c r="G22" s="454">
        <v>2</v>
      </c>
      <c r="H22" s="293">
        <f t="shared" si="0"/>
        <v>0</v>
      </c>
    </row>
    <row r="23" spans="1:8">
      <c r="A23" s="152" t="s">
        <v>1092</v>
      </c>
      <c r="B23" s="288" t="s">
        <v>1072</v>
      </c>
      <c r="C23" s="288"/>
      <c r="D23" s="453">
        <v>69.150000000000006</v>
      </c>
      <c r="E23" s="292">
        <f t="shared" si="3"/>
        <v>0</v>
      </c>
      <c r="F23" s="293">
        <f t="shared" si="4"/>
        <v>0</v>
      </c>
      <c r="G23" s="454">
        <v>4</v>
      </c>
      <c r="H23" s="293">
        <f t="shared" si="0"/>
        <v>0</v>
      </c>
    </row>
    <row r="24" spans="1:8">
      <c r="A24" s="152" t="s">
        <v>1092</v>
      </c>
      <c r="B24" s="288" t="s">
        <v>1073</v>
      </c>
      <c r="C24" s="288"/>
      <c r="D24" s="453">
        <v>69.150000000000006</v>
      </c>
      <c r="E24" s="292">
        <f t="shared" si="3"/>
        <v>0</v>
      </c>
      <c r="F24" s="293">
        <f t="shared" si="4"/>
        <v>0</v>
      </c>
      <c r="G24" s="454">
        <v>2</v>
      </c>
      <c r="H24" s="293">
        <f t="shared" si="0"/>
        <v>0</v>
      </c>
    </row>
    <row r="25" spans="1:8">
      <c r="A25" s="152" t="s">
        <v>1092</v>
      </c>
      <c r="B25" s="290" t="s">
        <v>1074</v>
      </c>
      <c r="C25" s="290"/>
      <c r="D25" s="453">
        <v>213.22</v>
      </c>
      <c r="E25" s="292">
        <f t="shared" si="3"/>
        <v>0</v>
      </c>
      <c r="F25" s="293">
        <f t="shared" si="4"/>
        <v>0</v>
      </c>
      <c r="G25" s="454">
        <v>2</v>
      </c>
      <c r="H25" s="293">
        <f t="shared" si="0"/>
        <v>0</v>
      </c>
    </row>
    <row r="26" spans="1:8">
      <c r="A26" s="152" t="s">
        <v>1092</v>
      </c>
      <c r="B26" s="288" t="s">
        <v>1077</v>
      </c>
      <c r="C26" s="288"/>
      <c r="D26" s="453">
        <v>4.96</v>
      </c>
      <c r="E26" s="292">
        <f t="shared" si="3"/>
        <v>0</v>
      </c>
      <c r="F26" s="293">
        <f t="shared" si="4"/>
        <v>0</v>
      </c>
      <c r="G26" s="454">
        <v>1</v>
      </c>
      <c r="H26" s="293">
        <f t="shared" si="0"/>
        <v>0</v>
      </c>
    </row>
    <row r="27" spans="1:8">
      <c r="A27" s="152" t="s">
        <v>46</v>
      </c>
      <c r="B27" s="288" t="s">
        <v>1072</v>
      </c>
      <c r="C27" s="288"/>
      <c r="D27" s="453">
        <v>239.16</v>
      </c>
      <c r="E27" s="292">
        <f t="shared" si="3"/>
        <v>0</v>
      </c>
      <c r="F27" s="293">
        <f t="shared" si="4"/>
        <v>0</v>
      </c>
      <c r="G27" s="454">
        <v>4</v>
      </c>
      <c r="H27" s="293">
        <f t="shared" si="0"/>
        <v>0</v>
      </c>
    </row>
    <row r="28" spans="1:8">
      <c r="A28" s="152" t="s">
        <v>46</v>
      </c>
      <c r="B28" s="288" t="s">
        <v>1073</v>
      </c>
      <c r="C28" s="290"/>
      <c r="D28" s="453">
        <v>239.16</v>
      </c>
      <c r="E28" s="292">
        <f t="shared" si="3"/>
        <v>0</v>
      </c>
      <c r="F28" s="293">
        <f t="shared" si="4"/>
        <v>0</v>
      </c>
      <c r="G28" s="454">
        <v>2</v>
      </c>
      <c r="H28" s="293">
        <f t="shared" si="0"/>
        <v>0</v>
      </c>
    </row>
    <row r="29" spans="1:8">
      <c r="A29" s="152" t="s">
        <v>46</v>
      </c>
      <c r="B29" s="290" t="s">
        <v>1074</v>
      </c>
      <c r="C29" s="288"/>
      <c r="D29" s="453">
        <v>24.84</v>
      </c>
      <c r="E29" s="292">
        <f t="shared" si="3"/>
        <v>0</v>
      </c>
      <c r="F29" s="293">
        <f t="shared" si="4"/>
        <v>0</v>
      </c>
      <c r="G29" s="454">
        <v>2</v>
      </c>
      <c r="H29" s="293">
        <f t="shared" si="0"/>
        <v>0</v>
      </c>
    </row>
    <row r="30" spans="1:8">
      <c r="A30" s="152" t="s">
        <v>46</v>
      </c>
      <c r="B30" s="288" t="s">
        <v>1078</v>
      </c>
      <c r="C30" s="288"/>
      <c r="D30" s="453">
        <v>25.85</v>
      </c>
      <c r="E30" s="292">
        <f t="shared" si="3"/>
        <v>0</v>
      </c>
      <c r="F30" s="293">
        <f t="shared" si="4"/>
        <v>0</v>
      </c>
      <c r="G30" s="454">
        <v>1</v>
      </c>
      <c r="H30" s="293">
        <f t="shared" si="0"/>
        <v>0</v>
      </c>
    </row>
    <row r="31" spans="1:8">
      <c r="A31" s="152" t="s">
        <v>50</v>
      </c>
      <c r="B31" s="288" t="s">
        <v>1072</v>
      </c>
      <c r="C31" s="290"/>
      <c r="D31" s="453">
        <v>13.45</v>
      </c>
      <c r="E31" s="292">
        <f t="shared" si="3"/>
        <v>0</v>
      </c>
      <c r="F31" s="293">
        <f t="shared" si="4"/>
        <v>0</v>
      </c>
      <c r="G31" s="454">
        <v>4</v>
      </c>
      <c r="H31" s="293">
        <f t="shared" si="0"/>
        <v>0</v>
      </c>
    </row>
    <row r="32" spans="1:8">
      <c r="A32" s="152" t="s">
        <v>50</v>
      </c>
      <c r="B32" s="288" t="s">
        <v>1073</v>
      </c>
      <c r="C32" s="288"/>
      <c r="D32" s="453">
        <v>13.45</v>
      </c>
      <c r="E32" s="292">
        <f t="shared" si="3"/>
        <v>0</v>
      </c>
      <c r="F32" s="293">
        <f t="shared" si="4"/>
        <v>0</v>
      </c>
      <c r="G32" s="454">
        <v>2</v>
      </c>
      <c r="H32" s="293">
        <f t="shared" si="0"/>
        <v>0</v>
      </c>
    </row>
    <row r="33" spans="1:8">
      <c r="A33" s="152" t="s">
        <v>50</v>
      </c>
      <c r="B33" s="290" t="s">
        <v>1074</v>
      </c>
      <c r="C33" s="288"/>
      <c r="D33" s="453">
        <v>18.8</v>
      </c>
      <c r="E33" s="292">
        <f t="shared" si="3"/>
        <v>0</v>
      </c>
      <c r="F33" s="293">
        <f t="shared" si="4"/>
        <v>0</v>
      </c>
      <c r="G33" s="454">
        <v>2</v>
      </c>
      <c r="H33" s="293">
        <f t="shared" si="0"/>
        <v>0</v>
      </c>
    </row>
    <row r="34" spans="1:8">
      <c r="A34" s="152" t="s">
        <v>58</v>
      </c>
      <c r="B34" s="288" t="s">
        <v>1072</v>
      </c>
      <c r="C34" s="288"/>
      <c r="D34" s="453">
        <v>115.96</v>
      </c>
      <c r="E34" s="292">
        <f t="shared" si="3"/>
        <v>0</v>
      </c>
      <c r="F34" s="293">
        <f t="shared" si="4"/>
        <v>0</v>
      </c>
      <c r="G34" s="454">
        <v>4</v>
      </c>
      <c r="H34" s="293">
        <f t="shared" si="0"/>
        <v>0</v>
      </c>
    </row>
    <row r="35" spans="1:8">
      <c r="A35" s="152" t="s">
        <v>58</v>
      </c>
      <c r="B35" s="288" t="s">
        <v>1073</v>
      </c>
      <c r="C35" s="288"/>
      <c r="D35" s="453">
        <v>115.96</v>
      </c>
      <c r="E35" s="292">
        <f t="shared" si="3"/>
        <v>0</v>
      </c>
      <c r="F35" s="293">
        <f t="shared" si="4"/>
        <v>0</v>
      </c>
      <c r="G35" s="454">
        <v>2</v>
      </c>
      <c r="H35" s="293">
        <f t="shared" si="0"/>
        <v>0</v>
      </c>
    </row>
    <row r="36" spans="1:8">
      <c r="A36" s="152" t="s">
        <v>58</v>
      </c>
      <c r="B36" s="290" t="s">
        <v>1074</v>
      </c>
      <c r="C36" s="288"/>
      <c r="D36" s="453">
        <v>18.399999999999999</v>
      </c>
      <c r="E36" s="292">
        <f t="shared" si="3"/>
        <v>0</v>
      </c>
      <c r="F36" s="293">
        <f t="shared" si="4"/>
        <v>0</v>
      </c>
      <c r="G36" s="454">
        <v>2</v>
      </c>
      <c r="H36" s="293">
        <f t="shared" si="0"/>
        <v>0</v>
      </c>
    </row>
    <row r="37" spans="1:8">
      <c r="A37" s="152" t="s">
        <v>58</v>
      </c>
      <c r="B37" s="288" t="s">
        <v>1077</v>
      </c>
      <c r="C37" s="288"/>
      <c r="D37" s="453">
        <v>8.73</v>
      </c>
      <c r="E37" s="292">
        <f t="shared" si="3"/>
        <v>0</v>
      </c>
      <c r="F37" s="293">
        <f t="shared" si="4"/>
        <v>0</v>
      </c>
      <c r="G37" s="454">
        <v>1</v>
      </c>
      <c r="H37" s="293">
        <f t="shared" si="0"/>
        <v>0</v>
      </c>
    </row>
    <row r="38" spans="1:8">
      <c r="A38" s="297" t="s">
        <v>1093</v>
      </c>
      <c r="B38" s="288" t="s">
        <v>1072</v>
      </c>
      <c r="C38" s="288"/>
      <c r="D38" s="453">
        <v>175.94</v>
      </c>
      <c r="E38" s="292">
        <f t="shared" si="3"/>
        <v>0</v>
      </c>
      <c r="F38" s="293">
        <f t="shared" si="4"/>
        <v>0</v>
      </c>
      <c r="G38" s="454">
        <v>4</v>
      </c>
      <c r="H38" s="293">
        <f t="shared" si="0"/>
        <v>0</v>
      </c>
    </row>
    <row r="39" spans="1:8">
      <c r="A39" s="297" t="s">
        <v>1093</v>
      </c>
      <c r="B39" s="288" t="s">
        <v>1073</v>
      </c>
      <c r="C39" s="288"/>
      <c r="D39" s="453">
        <v>175.94</v>
      </c>
      <c r="E39" s="292">
        <f t="shared" si="3"/>
        <v>0</v>
      </c>
      <c r="F39" s="293">
        <f t="shared" si="4"/>
        <v>0</v>
      </c>
      <c r="G39" s="454">
        <v>2</v>
      </c>
      <c r="H39" s="293">
        <f t="shared" si="0"/>
        <v>0</v>
      </c>
    </row>
    <row r="40" spans="1:8">
      <c r="A40" s="297" t="s">
        <v>1093</v>
      </c>
      <c r="B40" s="288" t="s">
        <v>1074</v>
      </c>
      <c r="C40" s="288"/>
      <c r="D40" s="453">
        <v>143.58000000000001</v>
      </c>
      <c r="E40" s="292">
        <f t="shared" si="3"/>
        <v>0</v>
      </c>
      <c r="F40" s="293">
        <f t="shared" si="4"/>
        <v>0</v>
      </c>
      <c r="G40" s="454">
        <v>2</v>
      </c>
      <c r="H40" s="293">
        <f t="shared" si="0"/>
        <v>0</v>
      </c>
    </row>
    <row r="41" spans="1:8">
      <c r="A41" s="297" t="s">
        <v>1093</v>
      </c>
      <c r="B41" s="288" t="s">
        <v>1078</v>
      </c>
      <c r="C41" s="288"/>
      <c r="D41" s="453">
        <v>3.88</v>
      </c>
      <c r="E41" s="292">
        <f t="shared" si="3"/>
        <v>0</v>
      </c>
      <c r="F41" s="293">
        <f t="shared" si="4"/>
        <v>0</v>
      </c>
      <c r="G41" s="454">
        <v>1</v>
      </c>
      <c r="H41" s="293">
        <f t="shared" si="0"/>
        <v>0</v>
      </c>
    </row>
    <row r="42" spans="1:8">
      <c r="A42" s="297" t="s">
        <v>66</v>
      </c>
      <c r="B42" s="288" t="s">
        <v>1072</v>
      </c>
      <c r="C42" s="288"/>
      <c r="D42" s="453">
        <v>308.42</v>
      </c>
      <c r="E42" s="292">
        <f t="shared" si="3"/>
        <v>0</v>
      </c>
      <c r="F42" s="293">
        <f t="shared" si="4"/>
        <v>0</v>
      </c>
      <c r="G42" s="454">
        <v>4</v>
      </c>
      <c r="H42" s="293">
        <f t="shared" si="0"/>
        <v>0</v>
      </c>
    </row>
    <row r="43" spans="1:8">
      <c r="A43" s="297" t="s">
        <v>66</v>
      </c>
      <c r="B43" s="288" t="s">
        <v>1073</v>
      </c>
      <c r="C43" s="288"/>
      <c r="D43" s="453">
        <v>308.42</v>
      </c>
      <c r="E43" s="292">
        <f t="shared" ref="E43:E127" si="5">VLOOKUP(B43,$E$3:$F$10,2,FALSE)</f>
        <v>0</v>
      </c>
      <c r="F43" s="293">
        <f t="shared" ref="F43:F127" si="6">(D43*E43)</f>
        <v>0</v>
      </c>
      <c r="G43" s="454">
        <v>2</v>
      </c>
      <c r="H43" s="293">
        <f t="shared" ref="H43:H127" si="7">G43*F43</f>
        <v>0</v>
      </c>
    </row>
    <row r="44" spans="1:8">
      <c r="A44" s="297" t="s">
        <v>66</v>
      </c>
      <c r="B44" s="288" t="s">
        <v>1078</v>
      </c>
      <c r="C44" s="288"/>
      <c r="D44" s="453">
        <v>34.340000000000003</v>
      </c>
      <c r="E44" s="292">
        <f t="shared" si="5"/>
        <v>0</v>
      </c>
      <c r="F44" s="293">
        <f t="shared" si="6"/>
        <v>0</v>
      </c>
      <c r="G44" s="454">
        <v>1</v>
      </c>
      <c r="H44" s="293">
        <f t="shared" si="7"/>
        <v>0</v>
      </c>
    </row>
    <row r="45" spans="1:8">
      <c r="A45" s="297" t="s">
        <v>69</v>
      </c>
      <c r="B45" s="288" t="s">
        <v>1072</v>
      </c>
      <c r="C45" s="288"/>
      <c r="D45" s="453">
        <v>46.42</v>
      </c>
      <c r="E45" s="292">
        <f t="shared" si="5"/>
        <v>0</v>
      </c>
      <c r="F45" s="293">
        <f t="shared" si="6"/>
        <v>0</v>
      </c>
      <c r="G45" s="454">
        <v>4</v>
      </c>
      <c r="H45" s="293">
        <f t="shared" si="7"/>
        <v>0</v>
      </c>
    </row>
    <row r="46" spans="1:8">
      <c r="A46" s="297" t="s">
        <v>69</v>
      </c>
      <c r="B46" s="288" t="s">
        <v>1073</v>
      </c>
      <c r="C46" s="288"/>
      <c r="D46" s="453">
        <v>46.42</v>
      </c>
      <c r="E46" s="292">
        <f t="shared" si="5"/>
        <v>0</v>
      </c>
      <c r="F46" s="293">
        <f t="shared" si="6"/>
        <v>0</v>
      </c>
      <c r="G46" s="454">
        <v>2</v>
      </c>
      <c r="H46" s="293">
        <f t="shared" si="7"/>
        <v>0</v>
      </c>
    </row>
    <row r="47" spans="1:8">
      <c r="A47" s="297" t="s">
        <v>69</v>
      </c>
      <c r="B47" s="288" t="s">
        <v>1074</v>
      </c>
      <c r="C47" s="288"/>
      <c r="D47" s="453">
        <v>2.1</v>
      </c>
      <c r="E47" s="292">
        <f t="shared" si="5"/>
        <v>0</v>
      </c>
      <c r="F47" s="293">
        <f t="shared" si="6"/>
        <v>0</v>
      </c>
      <c r="G47" s="454">
        <v>2</v>
      </c>
      <c r="H47" s="293">
        <f t="shared" si="7"/>
        <v>0</v>
      </c>
    </row>
    <row r="48" spans="1:8">
      <c r="A48" s="297" t="s">
        <v>72</v>
      </c>
      <c r="B48" s="288" t="s">
        <v>1072</v>
      </c>
      <c r="C48" s="288"/>
      <c r="D48" s="453">
        <v>31.06</v>
      </c>
      <c r="E48" s="292">
        <f t="shared" si="5"/>
        <v>0</v>
      </c>
      <c r="F48" s="293">
        <f t="shared" si="6"/>
        <v>0</v>
      </c>
      <c r="G48" s="454">
        <v>4</v>
      </c>
      <c r="H48" s="293">
        <f t="shared" si="7"/>
        <v>0</v>
      </c>
    </row>
    <row r="49" spans="1:8">
      <c r="A49" s="297" t="s">
        <v>72</v>
      </c>
      <c r="B49" s="288" t="s">
        <v>1073</v>
      </c>
      <c r="C49" s="288"/>
      <c r="D49" s="453">
        <v>31.06</v>
      </c>
      <c r="E49" s="292">
        <f t="shared" si="5"/>
        <v>0</v>
      </c>
      <c r="F49" s="293">
        <f t="shared" si="6"/>
        <v>0</v>
      </c>
      <c r="G49" s="454">
        <v>2</v>
      </c>
      <c r="H49" s="293">
        <f t="shared" si="7"/>
        <v>0</v>
      </c>
    </row>
    <row r="50" spans="1:8">
      <c r="A50" s="297" t="s">
        <v>72</v>
      </c>
      <c r="B50" s="288" t="s">
        <v>1074</v>
      </c>
      <c r="C50" s="288"/>
      <c r="D50" s="453">
        <v>35.86</v>
      </c>
      <c r="E50" s="292">
        <f t="shared" si="5"/>
        <v>0</v>
      </c>
      <c r="F50" s="293">
        <f t="shared" si="6"/>
        <v>0</v>
      </c>
      <c r="G50" s="454">
        <v>2</v>
      </c>
      <c r="H50" s="293">
        <f t="shared" si="7"/>
        <v>0</v>
      </c>
    </row>
    <row r="51" spans="1:8">
      <c r="A51" s="297" t="s">
        <v>72</v>
      </c>
      <c r="B51" s="288" t="s">
        <v>1078</v>
      </c>
      <c r="C51" s="288"/>
      <c r="D51" s="453">
        <v>18.649999999999999</v>
      </c>
      <c r="E51" s="292">
        <f t="shared" si="5"/>
        <v>0</v>
      </c>
      <c r="F51" s="293">
        <f t="shared" si="6"/>
        <v>0</v>
      </c>
      <c r="G51" s="454">
        <v>1</v>
      </c>
      <c r="H51" s="293">
        <f t="shared" si="7"/>
        <v>0</v>
      </c>
    </row>
    <row r="52" spans="1:8">
      <c r="A52" s="297" t="s">
        <v>72</v>
      </c>
      <c r="B52" s="288" t="s">
        <v>1077</v>
      </c>
      <c r="C52" s="288"/>
      <c r="D52" s="453">
        <v>6.67</v>
      </c>
      <c r="E52" s="292">
        <f t="shared" si="5"/>
        <v>0</v>
      </c>
      <c r="F52" s="293">
        <f t="shared" si="6"/>
        <v>0</v>
      </c>
      <c r="G52" s="454">
        <v>1</v>
      </c>
      <c r="H52" s="293">
        <f t="shared" si="7"/>
        <v>0</v>
      </c>
    </row>
    <row r="53" spans="1:8">
      <c r="A53" s="297" t="s">
        <v>80</v>
      </c>
      <c r="B53" s="288" t="s">
        <v>1072</v>
      </c>
      <c r="C53" s="288"/>
      <c r="D53" s="453">
        <v>104.03</v>
      </c>
      <c r="E53" s="292">
        <f t="shared" si="5"/>
        <v>0</v>
      </c>
      <c r="F53" s="293">
        <f t="shared" si="6"/>
        <v>0</v>
      </c>
      <c r="G53" s="454">
        <v>4</v>
      </c>
      <c r="H53" s="293">
        <f t="shared" si="7"/>
        <v>0</v>
      </c>
    </row>
    <row r="54" spans="1:8">
      <c r="A54" s="297" t="s">
        <v>80</v>
      </c>
      <c r="B54" s="288" t="s">
        <v>1073</v>
      </c>
      <c r="C54" s="288"/>
      <c r="D54" s="453">
        <v>93.44</v>
      </c>
      <c r="E54" s="292">
        <f t="shared" si="5"/>
        <v>0</v>
      </c>
      <c r="F54" s="293">
        <f t="shared" si="6"/>
        <v>0</v>
      </c>
      <c r="G54" s="454">
        <v>2</v>
      </c>
      <c r="H54" s="293">
        <f t="shared" si="7"/>
        <v>0</v>
      </c>
    </row>
    <row r="55" spans="1:8">
      <c r="A55" s="297" t="s">
        <v>80</v>
      </c>
      <c r="B55" s="288" t="s">
        <v>1074</v>
      </c>
      <c r="C55" s="288"/>
      <c r="D55" s="453">
        <v>5.2</v>
      </c>
      <c r="E55" s="292">
        <f t="shared" si="5"/>
        <v>0</v>
      </c>
      <c r="F55" s="293">
        <f t="shared" si="6"/>
        <v>0</v>
      </c>
      <c r="G55" s="454">
        <v>2</v>
      </c>
      <c r="H55" s="293">
        <f t="shared" si="7"/>
        <v>0</v>
      </c>
    </row>
    <row r="56" spans="1:8">
      <c r="A56" s="297" t="s">
        <v>76</v>
      </c>
      <c r="B56" s="288" t="s">
        <v>1072</v>
      </c>
      <c r="C56" s="288"/>
      <c r="D56" s="453">
        <v>95.56</v>
      </c>
      <c r="E56" s="292">
        <f t="shared" si="5"/>
        <v>0</v>
      </c>
      <c r="F56" s="293">
        <f t="shared" si="6"/>
        <v>0</v>
      </c>
      <c r="G56" s="454">
        <v>4</v>
      </c>
      <c r="H56" s="293">
        <f t="shared" si="7"/>
        <v>0</v>
      </c>
    </row>
    <row r="57" spans="1:8">
      <c r="A57" s="297" t="s">
        <v>76</v>
      </c>
      <c r="B57" s="288" t="s">
        <v>1073</v>
      </c>
      <c r="C57" s="288"/>
      <c r="D57" s="453">
        <v>95.56</v>
      </c>
      <c r="E57" s="292">
        <f t="shared" si="5"/>
        <v>0</v>
      </c>
      <c r="F57" s="293">
        <f t="shared" si="6"/>
        <v>0</v>
      </c>
      <c r="G57" s="454">
        <v>2</v>
      </c>
      <c r="H57" s="293">
        <f t="shared" si="7"/>
        <v>0</v>
      </c>
    </row>
    <row r="58" spans="1:8">
      <c r="A58" s="297" t="s">
        <v>76</v>
      </c>
      <c r="B58" s="288" t="s">
        <v>1074</v>
      </c>
      <c r="C58" s="288"/>
      <c r="D58" s="453">
        <v>2.96</v>
      </c>
      <c r="E58" s="292">
        <f t="shared" si="5"/>
        <v>0</v>
      </c>
      <c r="F58" s="293">
        <f t="shared" si="6"/>
        <v>0</v>
      </c>
      <c r="G58" s="454">
        <v>2</v>
      </c>
      <c r="H58" s="293">
        <f t="shared" si="7"/>
        <v>0</v>
      </c>
    </row>
    <row r="59" spans="1:8">
      <c r="A59" s="297" t="s">
        <v>76</v>
      </c>
      <c r="B59" s="288" t="s">
        <v>1077</v>
      </c>
      <c r="C59" s="288"/>
      <c r="D59" s="453">
        <v>9.84</v>
      </c>
      <c r="E59" s="292">
        <f t="shared" si="5"/>
        <v>0</v>
      </c>
      <c r="F59" s="293">
        <f t="shared" si="6"/>
        <v>0</v>
      </c>
      <c r="G59" s="454">
        <v>1</v>
      </c>
      <c r="H59" s="293">
        <f t="shared" si="7"/>
        <v>0</v>
      </c>
    </row>
    <row r="60" spans="1:8">
      <c r="A60" s="297" t="s">
        <v>76</v>
      </c>
      <c r="B60" s="288" t="s">
        <v>1078</v>
      </c>
      <c r="C60" s="288"/>
      <c r="D60" s="453">
        <v>230</v>
      </c>
      <c r="E60" s="292">
        <f t="shared" si="5"/>
        <v>0</v>
      </c>
      <c r="F60" s="293">
        <f t="shared" si="6"/>
        <v>0</v>
      </c>
      <c r="G60" s="454">
        <v>1</v>
      </c>
      <c r="H60" s="293">
        <f t="shared" si="7"/>
        <v>0</v>
      </c>
    </row>
    <row r="61" spans="1:8">
      <c r="A61" s="297" t="s">
        <v>88</v>
      </c>
      <c r="B61" s="288" t="s">
        <v>1072</v>
      </c>
      <c r="C61" s="288"/>
      <c r="D61" s="453">
        <v>98.06</v>
      </c>
      <c r="E61" s="292">
        <f t="shared" si="5"/>
        <v>0</v>
      </c>
      <c r="F61" s="293">
        <f t="shared" si="6"/>
        <v>0</v>
      </c>
      <c r="G61" s="454">
        <v>4</v>
      </c>
      <c r="H61" s="293">
        <f t="shared" si="7"/>
        <v>0</v>
      </c>
    </row>
    <row r="62" spans="1:8">
      <c r="A62" s="297" t="s">
        <v>92</v>
      </c>
      <c r="B62" s="288" t="s">
        <v>1072</v>
      </c>
      <c r="C62" s="288"/>
      <c r="D62" s="453">
        <v>89.58</v>
      </c>
      <c r="E62" s="292">
        <f t="shared" si="5"/>
        <v>0</v>
      </c>
      <c r="F62" s="293">
        <f t="shared" si="6"/>
        <v>0</v>
      </c>
      <c r="G62" s="454">
        <v>4</v>
      </c>
      <c r="H62" s="293">
        <f t="shared" si="7"/>
        <v>0</v>
      </c>
    </row>
    <row r="63" spans="1:8">
      <c r="A63" s="297" t="s">
        <v>92</v>
      </c>
      <c r="B63" s="288" t="s">
        <v>1073</v>
      </c>
      <c r="C63" s="288"/>
      <c r="D63" s="453">
        <v>89.58</v>
      </c>
      <c r="E63" s="292">
        <f t="shared" si="5"/>
        <v>0</v>
      </c>
      <c r="F63" s="293">
        <f t="shared" si="6"/>
        <v>0</v>
      </c>
      <c r="G63" s="454">
        <v>2</v>
      </c>
      <c r="H63" s="293">
        <f t="shared" si="7"/>
        <v>0</v>
      </c>
    </row>
    <row r="64" spans="1:8">
      <c r="A64" s="297" t="s">
        <v>92</v>
      </c>
      <c r="B64" s="288" t="s">
        <v>1074</v>
      </c>
      <c r="C64" s="288"/>
      <c r="D64" s="453">
        <v>27.74</v>
      </c>
      <c r="E64" s="292">
        <f t="shared" si="5"/>
        <v>0</v>
      </c>
      <c r="F64" s="293">
        <f t="shared" si="6"/>
        <v>0</v>
      </c>
      <c r="G64" s="454">
        <v>2</v>
      </c>
      <c r="H64" s="293">
        <f t="shared" si="7"/>
        <v>0</v>
      </c>
    </row>
    <row r="65" spans="1:8">
      <c r="A65" s="297" t="s">
        <v>92</v>
      </c>
      <c r="B65" s="288" t="s">
        <v>1078</v>
      </c>
      <c r="C65" s="288"/>
      <c r="D65" s="453">
        <v>5.4</v>
      </c>
      <c r="E65" s="292">
        <f t="shared" si="5"/>
        <v>0</v>
      </c>
      <c r="F65" s="293">
        <f t="shared" si="6"/>
        <v>0</v>
      </c>
      <c r="G65" s="454">
        <v>1</v>
      </c>
      <c r="H65" s="293">
        <f t="shared" si="7"/>
        <v>0</v>
      </c>
    </row>
    <row r="66" spans="1:8">
      <c r="A66" s="297" t="s">
        <v>96</v>
      </c>
      <c r="B66" s="288" t="s">
        <v>1072</v>
      </c>
      <c r="C66" s="288"/>
      <c r="D66" s="453">
        <v>194.1</v>
      </c>
      <c r="E66" s="292">
        <f t="shared" si="5"/>
        <v>0</v>
      </c>
      <c r="F66" s="293">
        <f t="shared" si="6"/>
        <v>0</v>
      </c>
      <c r="G66" s="454">
        <v>4</v>
      </c>
      <c r="H66" s="293">
        <f t="shared" si="7"/>
        <v>0</v>
      </c>
    </row>
    <row r="67" spans="1:8">
      <c r="A67" s="297" t="s">
        <v>96</v>
      </c>
      <c r="B67" s="288" t="s">
        <v>1073</v>
      </c>
      <c r="C67" s="288"/>
      <c r="D67" s="453">
        <v>194.16</v>
      </c>
      <c r="E67" s="292">
        <f t="shared" si="5"/>
        <v>0</v>
      </c>
      <c r="F67" s="293">
        <f t="shared" si="6"/>
        <v>0</v>
      </c>
      <c r="G67" s="454">
        <v>2</v>
      </c>
      <c r="H67" s="293">
        <f t="shared" si="7"/>
        <v>0</v>
      </c>
    </row>
    <row r="68" spans="1:8">
      <c r="A68" s="297" t="s">
        <v>96</v>
      </c>
      <c r="B68" s="288" t="s">
        <v>1074</v>
      </c>
      <c r="C68" s="288"/>
      <c r="D68" s="453">
        <v>280.08</v>
      </c>
      <c r="E68" s="292">
        <f t="shared" si="5"/>
        <v>0</v>
      </c>
      <c r="F68" s="293">
        <f t="shared" si="6"/>
        <v>0</v>
      </c>
      <c r="G68" s="454">
        <v>2</v>
      </c>
      <c r="H68" s="293">
        <f t="shared" si="7"/>
        <v>0</v>
      </c>
    </row>
    <row r="69" spans="1:8">
      <c r="A69" s="297" t="s">
        <v>100</v>
      </c>
      <c r="B69" s="288" t="s">
        <v>1072</v>
      </c>
      <c r="C69" s="288"/>
      <c r="D69" s="453">
        <v>252.91</v>
      </c>
      <c r="E69" s="292">
        <f t="shared" si="5"/>
        <v>0</v>
      </c>
      <c r="F69" s="293">
        <f t="shared" si="6"/>
        <v>0</v>
      </c>
      <c r="G69" s="454">
        <v>4</v>
      </c>
      <c r="H69" s="293">
        <f t="shared" si="7"/>
        <v>0</v>
      </c>
    </row>
    <row r="70" spans="1:8">
      <c r="A70" s="297" t="s">
        <v>100</v>
      </c>
      <c r="B70" s="288" t="s">
        <v>1073</v>
      </c>
      <c r="C70" s="288"/>
      <c r="D70" s="453">
        <v>252.91</v>
      </c>
      <c r="E70" s="292">
        <f t="shared" si="5"/>
        <v>0</v>
      </c>
      <c r="F70" s="293">
        <f t="shared" si="6"/>
        <v>0</v>
      </c>
      <c r="G70" s="454">
        <v>2</v>
      </c>
      <c r="H70" s="293">
        <f t="shared" si="7"/>
        <v>0</v>
      </c>
    </row>
    <row r="71" spans="1:8">
      <c r="A71" s="297" t="s">
        <v>100</v>
      </c>
      <c r="B71" s="288" t="s">
        <v>1074</v>
      </c>
      <c r="C71" s="288"/>
      <c r="D71" s="453">
        <v>41.16</v>
      </c>
      <c r="E71" s="292">
        <f t="shared" si="5"/>
        <v>0</v>
      </c>
      <c r="F71" s="293">
        <f t="shared" si="6"/>
        <v>0</v>
      </c>
      <c r="G71" s="454">
        <v>2</v>
      </c>
      <c r="H71" s="293">
        <f t="shared" si="7"/>
        <v>0</v>
      </c>
    </row>
    <row r="72" spans="1:8">
      <c r="A72" s="297" t="s">
        <v>100</v>
      </c>
      <c r="B72" s="290" t="s">
        <v>1085</v>
      </c>
      <c r="C72" s="290"/>
      <c r="D72" s="453">
        <v>1</v>
      </c>
      <c r="E72" s="294"/>
      <c r="F72" s="295"/>
      <c r="G72" s="454">
        <v>4</v>
      </c>
      <c r="H72" s="293">
        <f t="shared" si="7"/>
        <v>0</v>
      </c>
    </row>
    <row r="73" spans="1:8">
      <c r="A73" s="297" t="s">
        <v>104</v>
      </c>
      <c r="B73" s="288" t="s">
        <v>1072</v>
      </c>
      <c r="C73" s="288"/>
      <c r="D73" s="453">
        <v>312.25</v>
      </c>
      <c r="E73" s="292">
        <f t="shared" si="5"/>
        <v>0</v>
      </c>
      <c r="F73" s="293">
        <f t="shared" si="6"/>
        <v>0</v>
      </c>
      <c r="G73" s="454">
        <v>2</v>
      </c>
      <c r="H73" s="293">
        <f t="shared" si="7"/>
        <v>0</v>
      </c>
    </row>
    <row r="74" spans="1:8">
      <c r="A74" s="297" t="s">
        <v>104</v>
      </c>
      <c r="B74" s="288" t="s">
        <v>1073</v>
      </c>
      <c r="C74" s="288"/>
      <c r="D74" s="453">
        <v>312.25</v>
      </c>
      <c r="E74" s="292">
        <f t="shared" si="5"/>
        <v>0</v>
      </c>
      <c r="F74" s="293">
        <f t="shared" si="6"/>
        <v>0</v>
      </c>
      <c r="G74" s="454">
        <v>2</v>
      </c>
      <c r="H74" s="293">
        <f t="shared" si="7"/>
        <v>0</v>
      </c>
    </row>
    <row r="75" spans="1:8">
      <c r="A75" s="297" t="s">
        <v>104</v>
      </c>
      <c r="B75" s="288" t="s">
        <v>1074</v>
      </c>
      <c r="C75" s="288"/>
      <c r="D75" s="453">
        <v>34.76</v>
      </c>
      <c r="E75" s="292">
        <f t="shared" si="5"/>
        <v>0</v>
      </c>
      <c r="F75" s="293">
        <f t="shared" si="6"/>
        <v>0</v>
      </c>
      <c r="G75" s="454">
        <v>2</v>
      </c>
      <c r="H75" s="293">
        <f t="shared" si="7"/>
        <v>0</v>
      </c>
    </row>
    <row r="76" spans="1:8">
      <c r="A76" s="297" t="s">
        <v>108</v>
      </c>
      <c r="B76" s="288" t="s">
        <v>1072</v>
      </c>
      <c r="C76" s="288"/>
      <c r="D76" s="453">
        <v>112.21</v>
      </c>
      <c r="E76" s="292">
        <f t="shared" si="5"/>
        <v>0</v>
      </c>
      <c r="F76" s="293">
        <f t="shared" si="6"/>
        <v>0</v>
      </c>
      <c r="G76" s="454">
        <v>2</v>
      </c>
      <c r="H76" s="293">
        <f t="shared" si="7"/>
        <v>0</v>
      </c>
    </row>
    <row r="77" spans="1:8">
      <c r="A77" s="297" t="s">
        <v>108</v>
      </c>
      <c r="B77" s="288" t="s">
        <v>1073</v>
      </c>
      <c r="C77" s="288"/>
      <c r="D77" s="453">
        <v>112.21</v>
      </c>
      <c r="E77" s="292">
        <f t="shared" si="5"/>
        <v>0</v>
      </c>
      <c r="F77" s="293">
        <f t="shared" si="6"/>
        <v>0</v>
      </c>
      <c r="G77" s="454">
        <v>2</v>
      </c>
      <c r="H77" s="293">
        <f t="shared" si="7"/>
        <v>0</v>
      </c>
    </row>
    <row r="78" spans="1:8">
      <c r="A78" s="297" t="s">
        <v>112</v>
      </c>
      <c r="B78" s="288" t="s">
        <v>1072</v>
      </c>
      <c r="C78" s="288"/>
      <c r="D78" s="453">
        <v>537</v>
      </c>
      <c r="E78" s="292">
        <f t="shared" si="5"/>
        <v>0</v>
      </c>
      <c r="F78" s="293">
        <f t="shared" si="6"/>
        <v>0</v>
      </c>
      <c r="G78" s="454">
        <v>2</v>
      </c>
      <c r="H78" s="293">
        <f t="shared" si="7"/>
        <v>0</v>
      </c>
    </row>
    <row r="79" spans="1:8">
      <c r="A79" s="297" t="s">
        <v>112</v>
      </c>
      <c r="B79" s="288" t="s">
        <v>1073</v>
      </c>
      <c r="C79" s="288"/>
      <c r="D79" s="453">
        <v>537</v>
      </c>
      <c r="E79" s="292">
        <f t="shared" si="5"/>
        <v>0</v>
      </c>
      <c r="F79" s="293">
        <f t="shared" si="6"/>
        <v>0</v>
      </c>
      <c r="G79" s="454">
        <v>2</v>
      </c>
      <c r="H79" s="293">
        <f t="shared" si="7"/>
        <v>0</v>
      </c>
    </row>
    <row r="80" spans="1:8">
      <c r="A80" s="297" t="s">
        <v>112</v>
      </c>
      <c r="B80" s="288" t="s">
        <v>1074</v>
      </c>
      <c r="C80" s="288"/>
      <c r="D80" s="453">
        <v>435.3</v>
      </c>
      <c r="E80" s="292">
        <f t="shared" si="5"/>
        <v>0</v>
      </c>
      <c r="F80" s="293">
        <f t="shared" si="6"/>
        <v>0</v>
      </c>
      <c r="G80" s="454">
        <v>2</v>
      </c>
      <c r="H80" s="293">
        <f t="shared" si="7"/>
        <v>0</v>
      </c>
    </row>
    <row r="81" spans="1:8">
      <c r="A81" s="297" t="s">
        <v>115</v>
      </c>
      <c r="B81" s="288" t="s">
        <v>1072</v>
      </c>
      <c r="C81" s="288"/>
      <c r="D81" s="453">
        <v>255.38</v>
      </c>
      <c r="E81" s="292">
        <f t="shared" si="5"/>
        <v>0</v>
      </c>
      <c r="F81" s="293">
        <f t="shared" si="6"/>
        <v>0</v>
      </c>
      <c r="G81" s="454">
        <v>2</v>
      </c>
      <c r="H81" s="293">
        <f t="shared" si="7"/>
        <v>0</v>
      </c>
    </row>
    <row r="82" spans="1:8">
      <c r="A82" s="297" t="s">
        <v>115</v>
      </c>
      <c r="B82" s="288" t="s">
        <v>1073</v>
      </c>
      <c r="C82" s="288"/>
      <c r="D82" s="453">
        <v>255.38</v>
      </c>
      <c r="E82" s="292">
        <f t="shared" si="5"/>
        <v>0</v>
      </c>
      <c r="F82" s="293">
        <f t="shared" si="6"/>
        <v>0</v>
      </c>
      <c r="G82" s="454">
        <v>2</v>
      </c>
      <c r="H82" s="293">
        <f t="shared" si="7"/>
        <v>0</v>
      </c>
    </row>
    <row r="83" spans="1:8">
      <c r="A83" s="297" t="s">
        <v>115</v>
      </c>
      <c r="B83" s="288" t="s">
        <v>1074</v>
      </c>
      <c r="C83" s="288"/>
      <c r="D83" s="453">
        <v>43.6</v>
      </c>
      <c r="E83" s="292">
        <f t="shared" si="5"/>
        <v>0</v>
      </c>
      <c r="F83" s="293">
        <f t="shared" si="6"/>
        <v>0</v>
      </c>
      <c r="G83" s="454">
        <v>2</v>
      </c>
      <c r="H83" s="293">
        <f t="shared" si="7"/>
        <v>0</v>
      </c>
    </row>
    <row r="84" spans="1:8">
      <c r="A84" s="297" t="s">
        <v>133</v>
      </c>
      <c r="B84" s="288" t="s">
        <v>1072</v>
      </c>
      <c r="C84" s="288"/>
      <c r="D84" s="453">
        <v>55</v>
      </c>
      <c r="E84" s="292">
        <f>VLOOKUP(B84,$E$3:$F$10,2,FALSE)</f>
        <v>0</v>
      </c>
      <c r="F84" s="293">
        <f>(D84*E84)</f>
        <v>0</v>
      </c>
      <c r="G84" s="454">
        <v>2</v>
      </c>
      <c r="H84" s="293">
        <f>G84*F84</f>
        <v>0</v>
      </c>
    </row>
    <row r="85" spans="1:8">
      <c r="A85" s="297" t="s">
        <v>133</v>
      </c>
      <c r="B85" s="288" t="s">
        <v>1073</v>
      </c>
      <c r="C85" s="288"/>
      <c r="D85" s="453">
        <v>55</v>
      </c>
      <c r="E85" s="292">
        <f t="shared" si="5"/>
        <v>0</v>
      </c>
      <c r="F85" s="293">
        <f t="shared" si="6"/>
        <v>0</v>
      </c>
      <c r="G85" s="454">
        <v>2</v>
      </c>
      <c r="H85" s="293">
        <f t="shared" si="7"/>
        <v>0</v>
      </c>
    </row>
    <row r="86" spans="1:8">
      <c r="A86" s="297" t="s">
        <v>133</v>
      </c>
      <c r="B86" s="288" t="s">
        <v>1074</v>
      </c>
      <c r="C86" s="288"/>
      <c r="D86" s="453">
        <v>5</v>
      </c>
      <c r="E86" s="292">
        <f t="shared" si="5"/>
        <v>0</v>
      </c>
      <c r="F86" s="293">
        <f t="shared" si="6"/>
        <v>0</v>
      </c>
      <c r="G86" s="454">
        <v>2</v>
      </c>
      <c r="H86" s="293">
        <f t="shared" si="7"/>
        <v>0</v>
      </c>
    </row>
    <row r="87" spans="1:8">
      <c r="A87" s="297" t="s">
        <v>143</v>
      </c>
      <c r="B87" s="288" t="s">
        <v>1072</v>
      </c>
      <c r="C87" s="288"/>
      <c r="D87" s="453">
        <v>250</v>
      </c>
      <c r="E87" s="292">
        <f t="shared" si="5"/>
        <v>0</v>
      </c>
      <c r="F87" s="293">
        <f t="shared" si="6"/>
        <v>0</v>
      </c>
      <c r="G87" s="454">
        <v>2</v>
      </c>
      <c r="H87" s="293">
        <f t="shared" si="7"/>
        <v>0</v>
      </c>
    </row>
    <row r="88" spans="1:8">
      <c r="A88" s="297" t="s">
        <v>143</v>
      </c>
      <c r="B88" s="288" t="s">
        <v>1073</v>
      </c>
      <c r="C88" s="288"/>
      <c r="D88" s="453">
        <v>250</v>
      </c>
      <c r="E88" s="292">
        <f t="shared" si="5"/>
        <v>0</v>
      </c>
      <c r="F88" s="293">
        <f t="shared" si="6"/>
        <v>0</v>
      </c>
      <c r="G88" s="454">
        <v>2</v>
      </c>
      <c r="H88" s="293">
        <f t="shared" si="7"/>
        <v>0</v>
      </c>
    </row>
    <row r="89" spans="1:8">
      <c r="A89" s="297" t="s">
        <v>143</v>
      </c>
      <c r="B89" s="288" t="s">
        <v>1074</v>
      </c>
      <c r="C89" s="288"/>
      <c r="D89" s="453">
        <v>10</v>
      </c>
      <c r="E89" s="292">
        <f t="shared" si="5"/>
        <v>0</v>
      </c>
      <c r="F89" s="293">
        <f t="shared" si="6"/>
        <v>0</v>
      </c>
      <c r="G89" s="454">
        <v>2</v>
      </c>
      <c r="H89" s="293">
        <f t="shared" si="7"/>
        <v>0</v>
      </c>
    </row>
    <row r="90" spans="1:8">
      <c r="A90" s="297" t="s">
        <v>155</v>
      </c>
      <c r="B90" s="288" t="s">
        <v>1072</v>
      </c>
      <c r="C90" s="288"/>
      <c r="D90" s="453">
        <v>150</v>
      </c>
      <c r="E90" s="292">
        <f t="shared" si="5"/>
        <v>0</v>
      </c>
      <c r="F90" s="293">
        <f t="shared" si="6"/>
        <v>0</v>
      </c>
      <c r="G90" s="454">
        <v>2</v>
      </c>
      <c r="H90" s="293">
        <f t="shared" si="7"/>
        <v>0</v>
      </c>
    </row>
    <row r="91" spans="1:8">
      <c r="A91" s="297" t="s">
        <v>155</v>
      </c>
      <c r="B91" s="288" t="s">
        <v>1073</v>
      </c>
      <c r="C91" s="288"/>
      <c r="D91" s="453">
        <v>150</v>
      </c>
      <c r="E91" s="292">
        <f t="shared" si="5"/>
        <v>0</v>
      </c>
      <c r="F91" s="293">
        <f t="shared" si="6"/>
        <v>0</v>
      </c>
      <c r="G91" s="454">
        <v>2</v>
      </c>
      <c r="H91" s="293">
        <f t="shared" si="7"/>
        <v>0</v>
      </c>
    </row>
    <row r="92" spans="1:8">
      <c r="A92" s="297" t="s">
        <v>155</v>
      </c>
      <c r="B92" s="288" t="s">
        <v>1074</v>
      </c>
      <c r="C92" s="288"/>
      <c r="D92" s="453">
        <v>6</v>
      </c>
      <c r="E92" s="292">
        <f t="shared" si="5"/>
        <v>0</v>
      </c>
      <c r="F92" s="293">
        <f t="shared" si="6"/>
        <v>0</v>
      </c>
      <c r="G92" s="454">
        <v>2</v>
      </c>
      <c r="H92" s="293">
        <f t="shared" si="7"/>
        <v>0</v>
      </c>
    </row>
    <row r="93" spans="1:8">
      <c r="A93" s="297" t="s">
        <v>131</v>
      </c>
      <c r="B93" s="288" t="s">
        <v>1072</v>
      </c>
      <c r="C93" s="288"/>
      <c r="D93" s="453">
        <f>20.49+5.6</f>
        <v>26.089999999999996</v>
      </c>
      <c r="E93" s="292">
        <f t="shared" ref="E93:E123" si="8">VLOOKUP(B93,$E$3:$F$10,2,FALSE)</f>
        <v>0</v>
      </c>
      <c r="F93" s="293">
        <f t="shared" ref="F93:F123" si="9">(D93*E93)</f>
        <v>0</v>
      </c>
      <c r="G93" s="454">
        <v>4</v>
      </c>
      <c r="H93" s="293">
        <f t="shared" ref="H93:H123" si="10">G93*F93</f>
        <v>0</v>
      </c>
    </row>
    <row r="94" spans="1:8">
      <c r="A94" s="297" t="s">
        <v>131</v>
      </c>
      <c r="B94" s="288" t="s">
        <v>1073</v>
      </c>
      <c r="C94" s="288"/>
      <c r="D94" s="453">
        <v>20.49</v>
      </c>
      <c r="E94" s="292">
        <f t="shared" ref="E94:E114" si="11">VLOOKUP(B94,$E$3:$F$10,2,FALSE)</f>
        <v>0</v>
      </c>
      <c r="F94" s="293">
        <f t="shared" ref="F94:F114" si="12">(D94*E94)</f>
        <v>0</v>
      </c>
      <c r="G94" s="454">
        <v>2</v>
      </c>
      <c r="H94" s="293">
        <f t="shared" ref="H94:H114" si="13">G94*F94</f>
        <v>0</v>
      </c>
    </row>
    <row r="95" spans="1:8">
      <c r="A95" s="297" t="s">
        <v>136</v>
      </c>
      <c r="B95" s="288" t="s">
        <v>1072</v>
      </c>
      <c r="C95" s="288"/>
      <c r="D95" s="453">
        <v>12.6</v>
      </c>
      <c r="E95" s="292">
        <f t="shared" si="11"/>
        <v>0</v>
      </c>
      <c r="F95" s="293">
        <f t="shared" si="12"/>
        <v>0</v>
      </c>
      <c r="G95" s="454">
        <v>4</v>
      </c>
      <c r="H95" s="293">
        <f t="shared" si="13"/>
        <v>0</v>
      </c>
    </row>
    <row r="96" spans="1:8">
      <c r="A96" s="297" t="s">
        <v>136</v>
      </c>
      <c r="B96" s="288" t="s">
        <v>1073</v>
      </c>
      <c r="C96" s="288"/>
      <c r="D96" s="453">
        <v>12.6</v>
      </c>
      <c r="E96" s="292">
        <f t="shared" si="11"/>
        <v>0</v>
      </c>
      <c r="F96" s="293">
        <f t="shared" si="12"/>
        <v>0</v>
      </c>
      <c r="G96" s="454">
        <v>2</v>
      </c>
      <c r="H96" s="293">
        <f t="shared" si="13"/>
        <v>0</v>
      </c>
    </row>
    <row r="97" spans="1:8">
      <c r="A97" s="297" t="s">
        <v>136</v>
      </c>
      <c r="B97" s="288" t="s">
        <v>1074</v>
      </c>
      <c r="C97" s="288"/>
      <c r="D97" s="453">
        <v>5.34</v>
      </c>
      <c r="E97" s="292">
        <f t="shared" si="11"/>
        <v>0</v>
      </c>
      <c r="F97" s="293">
        <f t="shared" si="12"/>
        <v>0</v>
      </c>
      <c r="G97" s="454">
        <v>2</v>
      </c>
      <c r="H97" s="293">
        <f t="shared" si="13"/>
        <v>0</v>
      </c>
    </row>
    <row r="98" spans="1:8">
      <c r="A98" s="297" t="s">
        <v>147</v>
      </c>
      <c r="B98" s="288" t="s">
        <v>1072</v>
      </c>
      <c r="C98" s="288"/>
      <c r="D98" s="453">
        <v>35.36</v>
      </c>
      <c r="E98" s="292">
        <f t="shared" si="11"/>
        <v>0</v>
      </c>
      <c r="F98" s="293">
        <f t="shared" si="12"/>
        <v>0</v>
      </c>
      <c r="G98" s="454">
        <v>4</v>
      </c>
      <c r="H98" s="293">
        <f t="shared" si="13"/>
        <v>0</v>
      </c>
    </row>
    <row r="99" spans="1:8">
      <c r="A99" s="297" t="s">
        <v>147</v>
      </c>
      <c r="B99" s="288" t="s">
        <v>1073</v>
      </c>
      <c r="C99" s="288"/>
      <c r="D99" s="453">
        <v>35.36</v>
      </c>
      <c r="E99" s="292">
        <f t="shared" si="11"/>
        <v>0</v>
      </c>
      <c r="F99" s="293">
        <f t="shared" si="12"/>
        <v>0</v>
      </c>
      <c r="G99" s="454">
        <v>2</v>
      </c>
      <c r="H99" s="293">
        <f t="shared" si="13"/>
        <v>0</v>
      </c>
    </row>
    <row r="100" spans="1:8">
      <c r="A100" s="297" t="s">
        <v>147</v>
      </c>
      <c r="B100" s="288" t="s">
        <v>1074</v>
      </c>
      <c r="C100" s="288"/>
      <c r="D100" s="453">
        <v>4.0999999999999996</v>
      </c>
      <c r="E100" s="292">
        <f t="shared" si="11"/>
        <v>0</v>
      </c>
      <c r="F100" s="293">
        <f t="shared" si="12"/>
        <v>0</v>
      </c>
      <c r="G100" s="454">
        <v>2</v>
      </c>
      <c r="H100" s="293">
        <f t="shared" si="13"/>
        <v>0</v>
      </c>
    </row>
    <row r="101" spans="1:8">
      <c r="A101" s="297" t="s">
        <v>159</v>
      </c>
      <c r="B101" s="288" t="s">
        <v>1072</v>
      </c>
      <c r="C101" s="288"/>
      <c r="D101" s="453">
        <v>35.700000000000003</v>
      </c>
      <c r="E101" s="292">
        <f t="shared" si="11"/>
        <v>0</v>
      </c>
      <c r="F101" s="293">
        <f t="shared" si="12"/>
        <v>0</v>
      </c>
      <c r="G101" s="454">
        <v>4</v>
      </c>
      <c r="H101" s="293">
        <f t="shared" si="13"/>
        <v>0</v>
      </c>
    </row>
    <row r="102" spans="1:8">
      <c r="A102" s="297" t="s">
        <v>159</v>
      </c>
      <c r="B102" s="288" t="s">
        <v>1073</v>
      </c>
      <c r="C102" s="288"/>
      <c r="D102" s="453">
        <v>35.700000000000003</v>
      </c>
      <c r="E102" s="292">
        <f t="shared" si="11"/>
        <v>0</v>
      </c>
      <c r="F102" s="293">
        <f t="shared" si="12"/>
        <v>0</v>
      </c>
      <c r="G102" s="454">
        <v>2</v>
      </c>
      <c r="H102" s="293">
        <f t="shared" si="13"/>
        <v>0</v>
      </c>
    </row>
    <row r="103" spans="1:8">
      <c r="A103" s="297" t="s">
        <v>159</v>
      </c>
      <c r="B103" s="288" t="s">
        <v>1074</v>
      </c>
      <c r="C103" s="288"/>
      <c r="D103" s="453">
        <v>5.92</v>
      </c>
      <c r="E103" s="292">
        <f t="shared" si="11"/>
        <v>0</v>
      </c>
      <c r="F103" s="293">
        <f t="shared" si="12"/>
        <v>0</v>
      </c>
      <c r="G103" s="454">
        <v>2</v>
      </c>
      <c r="H103" s="293">
        <f t="shared" si="13"/>
        <v>0</v>
      </c>
    </row>
    <row r="104" spans="1:8">
      <c r="A104" s="297" t="s">
        <v>159</v>
      </c>
      <c r="B104" s="288" t="s">
        <v>1077</v>
      </c>
      <c r="C104" s="288"/>
      <c r="D104" s="453">
        <v>16.100000000000001</v>
      </c>
      <c r="E104" s="292">
        <f t="shared" si="11"/>
        <v>0</v>
      </c>
      <c r="F104" s="293">
        <f t="shared" si="12"/>
        <v>0</v>
      </c>
      <c r="G104" s="454">
        <v>1</v>
      </c>
      <c r="H104" s="293">
        <f t="shared" si="13"/>
        <v>0</v>
      </c>
    </row>
    <row r="105" spans="1:8">
      <c r="A105" s="297" t="s">
        <v>84</v>
      </c>
      <c r="B105" s="288" t="s">
        <v>1072</v>
      </c>
      <c r="C105" s="288"/>
      <c r="D105" s="453">
        <v>36.97</v>
      </c>
      <c r="E105" s="292">
        <f t="shared" si="11"/>
        <v>0</v>
      </c>
      <c r="F105" s="293">
        <f t="shared" si="12"/>
        <v>0</v>
      </c>
      <c r="G105" s="454">
        <v>4</v>
      </c>
      <c r="H105" s="293">
        <f t="shared" si="13"/>
        <v>0</v>
      </c>
    </row>
    <row r="106" spans="1:8">
      <c r="A106" s="297" t="s">
        <v>84</v>
      </c>
      <c r="B106" s="288" t="s">
        <v>1073</v>
      </c>
      <c r="C106" s="288"/>
      <c r="D106" s="453">
        <v>36.97</v>
      </c>
      <c r="E106" s="292">
        <f t="shared" si="11"/>
        <v>0</v>
      </c>
      <c r="F106" s="293">
        <f t="shared" si="12"/>
        <v>0</v>
      </c>
      <c r="G106" s="454">
        <v>2</v>
      </c>
      <c r="H106" s="293">
        <f t="shared" si="13"/>
        <v>0</v>
      </c>
    </row>
    <row r="107" spans="1:8">
      <c r="A107" s="297" t="s">
        <v>84</v>
      </c>
      <c r="B107" s="288" t="s">
        <v>1074</v>
      </c>
      <c r="C107" s="288"/>
      <c r="D107" s="453">
        <v>5.86</v>
      </c>
      <c r="E107" s="292">
        <f t="shared" si="11"/>
        <v>0</v>
      </c>
      <c r="F107" s="293">
        <f t="shared" si="12"/>
        <v>0</v>
      </c>
      <c r="G107" s="454">
        <v>2</v>
      </c>
      <c r="H107" s="293">
        <f t="shared" si="13"/>
        <v>0</v>
      </c>
    </row>
    <row r="108" spans="1:8">
      <c r="A108" s="297" t="s">
        <v>54</v>
      </c>
      <c r="B108" s="288" t="s">
        <v>1072</v>
      </c>
      <c r="C108" s="288"/>
      <c r="D108" s="453">
        <v>127.1</v>
      </c>
      <c r="E108" s="292">
        <f t="shared" si="11"/>
        <v>0</v>
      </c>
      <c r="F108" s="293">
        <f t="shared" si="12"/>
        <v>0</v>
      </c>
      <c r="G108" s="454">
        <v>4</v>
      </c>
      <c r="H108" s="293">
        <f t="shared" si="13"/>
        <v>0</v>
      </c>
    </row>
    <row r="109" spans="1:8">
      <c r="A109" s="297" t="s">
        <v>54</v>
      </c>
      <c r="B109" s="288" t="s">
        <v>1073</v>
      </c>
      <c r="C109" s="288"/>
      <c r="D109" s="453">
        <v>127.1</v>
      </c>
      <c r="E109" s="292">
        <f t="shared" si="11"/>
        <v>0</v>
      </c>
      <c r="F109" s="293">
        <f t="shared" si="12"/>
        <v>0</v>
      </c>
      <c r="G109" s="454">
        <v>2</v>
      </c>
      <c r="H109" s="293">
        <f t="shared" si="13"/>
        <v>0</v>
      </c>
    </row>
    <row r="110" spans="1:8">
      <c r="A110" s="297" t="s">
        <v>54</v>
      </c>
      <c r="B110" s="288" t="s">
        <v>1074</v>
      </c>
      <c r="C110" s="288"/>
      <c r="D110" s="453">
        <v>42.76</v>
      </c>
      <c r="E110" s="292">
        <f t="shared" si="11"/>
        <v>0</v>
      </c>
      <c r="F110" s="293">
        <f t="shared" si="12"/>
        <v>0</v>
      </c>
      <c r="G110" s="454">
        <v>2</v>
      </c>
      <c r="H110" s="293">
        <f t="shared" si="13"/>
        <v>0</v>
      </c>
    </row>
    <row r="111" spans="1:8">
      <c r="A111" s="297" t="s">
        <v>54</v>
      </c>
      <c r="B111" s="288" t="s">
        <v>1078</v>
      </c>
      <c r="C111" s="288"/>
      <c r="D111" s="453">
        <v>10.48</v>
      </c>
      <c r="E111" s="292">
        <f t="shared" si="11"/>
        <v>0</v>
      </c>
      <c r="F111" s="293">
        <f t="shared" si="12"/>
        <v>0</v>
      </c>
      <c r="G111" s="454">
        <v>1</v>
      </c>
      <c r="H111" s="293">
        <f t="shared" si="13"/>
        <v>0</v>
      </c>
    </row>
    <row r="112" spans="1:8">
      <c r="A112" s="297" t="s">
        <v>119</v>
      </c>
      <c r="B112" s="288" t="s">
        <v>1072</v>
      </c>
      <c r="C112" s="288"/>
      <c r="D112" s="453">
        <v>13</v>
      </c>
      <c r="E112" s="292">
        <f t="shared" si="11"/>
        <v>0</v>
      </c>
      <c r="F112" s="293">
        <f t="shared" si="12"/>
        <v>0</v>
      </c>
      <c r="G112" s="454">
        <v>2</v>
      </c>
      <c r="H112" s="293">
        <f t="shared" si="13"/>
        <v>0</v>
      </c>
    </row>
    <row r="113" spans="1:8">
      <c r="A113" s="297" t="s">
        <v>119</v>
      </c>
      <c r="B113" s="288" t="s">
        <v>1073</v>
      </c>
      <c r="C113" s="288"/>
      <c r="D113" s="453">
        <v>13</v>
      </c>
      <c r="E113" s="292">
        <f t="shared" si="11"/>
        <v>0</v>
      </c>
      <c r="F113" s="293">
        <f t="shared" si="12"/>
        <v>0</v>
      </c>
      <c r="G113" s="454">
        <v>2</v>
      </c>
      <c r="H113" s="293">
        <f t="shared" si="13"/>
        <v>0</v>
      </c>
    </row>
    <row r="114" spans="1:8">
      <c r="A114" s="297" t="s">
        <v>165</v>
      </c>
      <c r="B114" s="288" t="s">
        <v>1072</v>
      </c>
      <c r="C114" s="288"/>
      <c r="D114" s="453">
        <v>17.55</v>
      </c>
      <c r="E114" s="292">
        <f t="shared" si="11"/>
        <v>0</v>
      </c>
      <c r="F114" s="293">
        <f t="shared" si="12"/>
        <v>0</v>
      </c>
      <c r="G114" s="454">
        <v>2</v>
      </c>
      <c r="H114" s="293">
        <f t="shared" si="13"/>
        <v>0</v>
      </c>
    </row>
    <row r="115" spans="1:8">
      <c r="A115" s="297" t="s">
        <v>168</v>
      </c>
      <c r="B115" s="288" t="s">
        <v>1072</v>
      </c>
      <c r="C115" s="288"/>
      <c r="D115" s="453">
        <v>22.98</v>
      </c>
      <c r="E115" s="292">
        <f t="shared" si="8"/>
        <v>0</v>
      </c>
      <c r="F115" s="293">
        <f t="shared" si="9"/>
        <v>0</v>
      </c>
      <c r="G115" s="454">
        <v>2</v>
      </c>
      <c r="H115" s="293">
        <f t="shared" si="10"/>
        <v>0</v>
      </c>
    </row>
    <row r="116" spans="1:8">
      <c r="A116" s="297" t="s">
        <v>172</v>
      </c>
      <c r="B116" s="288" t="s">
        <v>1072</v>
      </c>
      <c r="C116" s="288"/>
      <c r="D116" s="453">
        <v>7.2</v>
      </c>
      <c r="E116" s="292">
        <f t="shared" si="8"/>
        <v>0</v>
      </c>
      <c r="F116" s="293">
        <f t="shared" si="9"/>
        <v>0</v>
      </c>
      <c r="G116" s="454">
        <v>2</v>
      </c>
      <c r="H116" s="293">
        <f t="shared" si="10"/>
        <v>0</v>
      </c>
    </row>
    <row r="117" spans="1:8">
      <c r="A117" s="297" t="s">
        <v>176</v>
      </c>
      <c r="B117" s="288" t="s">
        <v>1072</v>
      </c>
      <c r="C117" s="288"/>
      <c r="D117" s="453">
        <v>27</v>
      </c>
      <c r="E117" s="292">
        <f t="shared" si="8"/>
        <v>0</v>
      </c>
      <c r="F117" s="293">
        <f t="shared" si="9"/>
        <v>0</v>
      </c>
      <c r="G117" s="454">
        <v>2</v>
      </c>
      <c r="H117" s="293">
        <f t="shared" si="10"/>
        <v>0</v>
      </c>
    </row>
    <row r="118" spans="1:8">
      <c r="A118" s="297" t="s">
        <v>176</v>
      </c>
      <c r="B118" s="288" t="s">
        <v>1073</v>
      </c>
      <c r="C118" s="288"/>
      <c r="D118" s="453">
        <v>27</v>
      </c>
      <c r="E118" s="292">
        <f t="shared" si="8"/>
        <v>0</v>
      </c>
      <c r="F118" s="293">
        <f t="shared" si="9"/>
        <v>0</v>
      </c>
      <c r="G118" s="454">
        <v>2</v>
      </c>
      <c r="H118" s="293">
        <f t="shared" si="10"/>
        <v>0</v>
      </c>
    </row>
    <row r="119" spans="1:8">
      <c r="A119" s="297" t="s">
        <v>180</v>
      </c>
      <c r="B119" s="288" t="s">
        <v>1072</v>
      </c>
      <c r="C119" s="288"/>
      <c r="D119" s="453">
        <v>13.69</v>
      </c>
      <c r="E119" s="292">
        <f t="shared" si="8"/>
        <v>0</v>
      </c>
      <c r="F119" s="293">
        <f t="shared" si="9"/>
        <v>0</v>
      </c>
      <c r="G119" s="454">
        <v>2</v>
      </c>
      <c r="H119" s="293">
        <f t="shared" si="10"/>
        <v>0</v>
      </c>
    </row>
    <row r="120" spans="1:8">
      <c r="A120" s="297" t="s">
        <v>184</v>
      </c>
      <c r="B120" s="288" t="s">
        <v>1072</v>
      </c>
      <c r="C120" s="288"/>
      <c r="D120" s="453">
        <v>25.7</v>
      </c>
      <c r="E120" s="292">
        <f t="shared" si="8"/>
        <v>0</v>
      </c>
      <c r="F120" s="293">
        <f t="shared" si="9"/>
        <v>0</v>
      </c>
      <c r="G120" s="454">
        <v>2</v>
      </c>
      <c r="H120" s="293">
        <f t="shared" si="10"/>
        <v>0</v>
      </c>
    </row>
    <row r="121" spans="1:8">
      <c r="A121" s="297" t="s">
        <v>184</v>
      </c>
      <c r="B121" s="288" t="s">
        <v>1073</v>
      </c>
      <c r="C121" s="288"/>
      <c r="D121" s="453">
        <v>25.7</v>
      </c>
      <c r="E121" s="292">
        <f t="shared" si="8"/>
        <v>0</v>
      </c>
      <c r="F121" s="293">
        <f t="shared" si="9"/>
        <v>0</v>
      </c>
      <c r="G121" s="454">
        <v>2</v>
      </c>
      <c r="H121" s="293">
        <f t="shared" si="10"/>
        <v>0</v>
      </c>
    </row>
    <row r="122" spans="1:8">
      <c r="A122" s="297" t="s">
        <v>187</v>
      </c>
      <c r="B122" s="288" t="s">
        <v>1072</v>
      </c>
      <c r="C122" s="288"/>
      <c r="D122" s="453">
        <v>18.72</v>
      </c>
      <c r="E122" s="292">
        <f t="shared" si="8"/>
        <v>0</v>
      </c>
      <c r="F122" s="293">
        <f t="shared" si="9"/>
        <v>0</v>
      </c>
      <c r="G122" s="454">
        <v>2</v>
      </c>
      <c r="H122" s="293">
        <f t="shared" si="10"/>
        <v>0</v>
      </c>
    </row>
    <row r="123" spans="1:8">
      <c r="A123" s="297" t="s">
        <v>189</v>
      </c>
      <c r="B123" s="288" t="s">
        <v>1072</v>
      </c>
      <c r="C123" s="288"/>
      <c r="D123" s="453">
        <v>9.73</v>
      </c>
      <c r="E123" s="292">
        <f t="shared" si="8"/>
        <v>0</v>
      </c>
      <c r="F123" s="293">
        <f t="shared" si="9"/>
        <v>0</v>
      </c>
      <c r="G123" s="454">
        <v>2</v>
      </c>
      <c r="H123" s="293">
        <f t="shared" si="10"/>
        <v>0</v>
      </c>
    </row>
    <row r="124" spans="1:8">
      <c r="A124" s="297" t="s">
        <v>193</v>
      </c>
      <c r="B124" s="288" t="s">
        <v>1072</v>
      </c>
      <c r="C124" s="288"/>
      <c r="D124" s="453">
        <v>20.87</v>
      </c>
      <c r="E124" s="292">
        <f t="shared" si="5"/>
        <v>0</v>
      </c>
      <c r="F124" s="293">
        <f t="shared" si="6"/>
        <v>0</v>
      </c>
      <c r="G124" s="454">
        <v>2</v>
      </c>
      <c r="H124" s="293">
        <f t="shared" si="7"/>
        <v>0</v>
      </c>
    </row>
    <row r="125" spans="1:8">
      <c r="A125" s="297" t="s">
        <v>193</v>
      </c>
      <c r="B125" s="288" t="s">
        <v>1073</v>
      </c>
      <c r="C125" s="288"/>
      <c r="D125" s="453">
        <v>20.87</v>
      </c>
      <c r="E125" s="292">
        <f t="shared" si="5"/>
        <v>0</v>
      </c>
      <c r="F125" s="293">
        <f t="shared" si="6"/>
        <v>0</v>
      </c>
      <c r="G125" s="454">
        <v>2</v>
      </c>
      <c r="H125" s="293">
        <f t="shared" si="7"/>
        <v>0</v>
      </c>
    </row>
    <row r="126" spans="1:8">
      <c r="A126" s="297" t="s">
        <v>196</v>
      </c>
      <c r="B126" s="288" t="s">
        <v>1072</v>
      </c>
      <c r="C126" s="288"/>
      <c r="D126" s="453">
        <v>41.36</v>
      </c>
      <c r="E126" s="292">
        <f t="shared" si="5"/>
        <v>0</v>
      </c>
      <c r="F126" s="293">
        <f t="shared" si="6"/>
        <v>0</v>
      </c>
      <c r="G126" s="454">
        <v>2</v>
      </c>
      <c r="H126" s="293">
        <f t="shared" si="7"/>
        <v>0</v>
      </c>
    </row>
    <row r="127" spans="1:8">
      <c r="A127" s="297" t="s">
        <v>196</v>
      </c>
      <c r="B127" s="288" t="s">
        <v>1073</v>
      </c>
      <c r="C127" s="288"/>
      <c r="D127" s="453">
        <v>41.36</v>
      </c>
      <c r="E127" s="292">
        <f t="shared" si="5"/>
        <v>0</v>
      </c>
      <c r="F127" s="293">
        <f t="shared" si="6"/>
        <v>0</v>
      </c>
      <c r="G127" s="454">
        <v>2</v>
      </c>
      <c r="H127" s="293">
        <f t="shared" si="7"/>
        <v>0</v>
      </c>
    </row>
    <row r="128" spans="1:8">
      <c r="A128" s="297" t="s">
        <v>199</v>
      </c>
      <c r="B128" s="288" t="s">
        <v>1072</v>
      </c>
      <c r="C128" s="288"/>
      <c r="D128" s="453">
        <v>3.85</v>
      </c>
      <c r="E128" s="292">
        <f t="shared" ref="E128:E134" si="14">VLOOKUP(B128,$E$3:$F$10,2,FALSE)</f>
        <v>0</v>
      </c>
      <c r="F128" s="293">
        <f t="shared" ref="F128:F134" si="15">(D128*E128)</f>
        <v>0</v>
      </c>
      <c r="G128" s="454">
        <v>2</v>
      </c>
      <c r="H128" s="293">
        <f t="shared" ref="H128:H134" si="16">G128*F128</f>
        <v>0</v>
      </c>
    </row>
    <row r="129" spans="1:8">
      <c r="A129" s="297" t="s">
        <v>202</v>
      </c>
      <c r="B129" s="288" t="s">
        <v>1072</v>
      </c>
      <c r="C129" s="288"/>
      <c r="D129" s="453">
        <v>49.5</v>
      </c>
      <c r="E129" s="292">
        <f t="shared" si="14"/>
        <v>0</v>
      </c>
      <c r="F129" s="293">
        <f t="shared" si="15"/>
        <v>0</v>
      </c>
      <c r="G129" s="454">
        <v>2</v>
      </c>
      <c r="H129" s="293">
        <f t="shared" si="16"/>
        <v>0</v>
      </c>
    </row>
    <row r="130" spans="1:8">
      <c r="A130" s="297" t="s">
        <v>202</v>
      </c>
      <c r="B130" s="288" t="s">
        <v>1073</v>
      </c>
      <c r="C130" s="288"/>
      <c r="D130" s="453">
        <v>49.5</v>
      </c>
      <c r="E130" s="292">
        <f t="shared" si="14"/>
        <v>0</v>
      </c>
      <c r="F130" s="293">
        <f t="shared" si="15"/>
        <v>0</v>
      </c>
      <c r="G130" s="454">
        <v>2</v>
      </c>
      <c r="H130" s="293">
        <f t="shared" si="16"/>
        <v>0</v>
      </c>
    </row>
    <row r="131" spans="1:8">
      <c r="A131" s="297" t="s">
        <v>205</v>
      </c>
      <c r="B131" s="288" t="s">
        <v>1072</v>
      </c>
      <c r="C131" s="288"/>
      <c r="D131" s="453">
        <v>24</v>
      </c>
      <c r="E131" s="292">
        <f t="shared" si="14"/>
        <v>0</v>
      </c>
      <c r="F131" s="293">
        <f t="shared" si="15"/>
        <v>0</v>
      </c>
      <c r="G131" s="454">
        <v>2</v>
      </c>
      <c r="H131" s="293">
        <f t="shared" si="16"/>
        <v>0</v>
      </c>
    </row>
    <row r="132" spans="1:8">
      <c r="A132" s="297" t="s">
        <v>205</v>
      </c>
      <c r="B132" s="288" t="s">
        <v>1073</v>
      </c>
      <c r="C132" s="288"/>
      <c r="D132" s="453">
        <v>24</v>
      </c>
      <c r="E132" s="292">
        <f t="shared" si="14"/>
        <v>0</v>
      </c>
      <c r="F132" s="293">
        <f t="shared" si="15"/>
        <v>0</v>
      </c>
      <c r="G132" s="454">
        <v>2</v>
      </c>
      <c r="H132" s="293">
        <f t="shared" si="16"/>
        <v>0</v>
      </c>
    </row>
    <row r="133" spans="1:8">
      <c r="A133" s="297" t="s">
        <v>151</v>
      </c>
      <c r="B133" s="288" t="s">
        <v>1072</v>
      </c>
      <c r="C133" s="288"/>
      <c r="D133" s="453">
        <v>43.84</v>
      </c>
      <c r="E133" s="292">
        <f t="shared" si="14"/>
        <v>0</v>
      </c>
      <c r="F133" s="293">
        <f t="shared" si="15"/>
        <v>0</v>
      </c>
      <c r="G133" s="454">
        <v>4</v>
      </c>
      <c r="H133" s="293">
        <f t="shared" si="16"/>
        <v>0</v>
      </c>
    </row>
    <row r="134" spans="1:8">
      <c r="A134" s="297" t="s">
        <v>151</v>
      </c>
      <c r="B134" s="288" t="s">
        <v>1073</v>
      </c>
      <c r="C134" s="288"/>
      <c r="D134" s="453">
        <v>19.649999999999999</v>
      </c>
      <c r="E134" s="292">
        <f t="shared" si="14"/>
        <v>0</v>
      </c>
      <c r="F134" s="293">
        <f t="shared" si="15"/>
        <v>0</v>
      </c>
      <c r="G134" s="454">
        <v>2</v>
      </c>
      <c r="H134" s="293">
        <f t="shared" si="16"/>
        <v>0</v>
      </c>
    </row>
    <row r="135" spans="1:8">
      <c r="B135" s="148"/>
      <c r="C135" s="148"/>
      <c r="D135" s="216"/>
      <c r="E135" s="216"/>
      <c r="F135" s="216"/>
      <c r="G135" s="216"/>
      <c r="H135" s="216"/>
    </row>
    <row r="136" spans="1:8">
      <c r="A136" s="436" t="s">
        <v>209</v>
      </c>
      <c r="B136" s="437"/>
      <c r="C136" s="438"/>
      <c r="D136" s="439">
        <f>SUM(D13:D134)</f>
        <v>23687.059999999998</v>
      </c>
      <c r="E136" s="440"/>
      <c r="F136" s="441"/>
      <c r="G136" s="442"/>
      <c r="H136" s="443">
        <f>SUM(H13:H134)</f>
        <v>0</v>
      </c>
    </row>
  </sheetData>
  <autoFilter ref="A12:Z137" xr:uid="{00000000-0009-0000-0000-00000A000000}"/>
  <phoneticPr fontId="73" type="noConversion"/>
  <printOptions horizontalCentered="1"/>
  <pageMargins left="0.7" right="0.7" top="0.75" bottom="0.75" header="0.3" footer="0.3"/>
  <pageSetup paperSize="9" scale="71" fitToHeight="0" orientation="landscape" r:id="rId1"/>
  <headerFooter alignWithMargins="0">
    <oddFooter>&amp;L&amp;F-&amp;A
Atir b.v. ©&amp;Rprintversie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5DA45-7CF5-4DCE-8280-BFB80A24DE20}">
  <sheetPr>
    <pageSetUpPr fitToPage="1"/>
  </sheetPr>
  <dimension ref="A1:AA69"/>
  <sheetViews>
    <sheetView showGridLines="0" zoomScale="85" zoomScaleNormal="85" zoomScaleSheetLayoutView="50" zoomScalePageLayoutView="50" workbookViewId="0">
      <pane ySplit="12" topLeftCell="A14" activePane="bottomLeft" state="frozen"/>
      <selection activeCell="F12" sqref="F12"/>
      <selection pane="bottomLeft" activeCell="D67" sqref="D67"/>
    </sheetView>
  </sheetViews>
  <sheetFormatPr defaultColWidth="13.54296875" defaultRowHeight="13"/>
  <cols>
    <col min="1" max="1" width="46.36328125" style="148" customWidth="1"/>
    <col min="2" max="2" width="23.453125" style="149" customWidth="1"/>
    <col min="3" max="3" width="38" style="149" bestFit="1" customWidth="1"/>
    <col min="4" max="4" width="32.54296875" style="149" customWidth="1"/>
    <col min="5" max="5" width="12.36328125" style="148" customWidth="1"/>
    <col min="6" max="6" width="30.54296875" style="150" customWidth="1"/>
    <col min="7" max="7" width="16.36328125" style="151" customWidth="1"/>
    <col min="8" max="8" width="13.54296875" style="150" customWidth="1"/>
    <col min="9" max="9" width="15.6328125" style="150" customWidth="1"/>
    <col min="10" max="248" width="13.54296875" style="27"/>
    <col min="249" max="249" width="22.36328125" style="27" customWidth="1"/>
    <col min="250" max="256" width="13.54296875" style="27" customWidth="1"/>
    <col min="257" max="257" width="15.6328125" style="27" customWidth="1"/>
    <col min="258" max="258" width="16.54296875" style="27" bestFit="1" customWidth="1"/>
    <col min="259" max="259" width="13.54296875" style="27" customWidth="1"/>
    <col min="260" max="260" width="17.36328125" style="27" bestFit="1" customWidth="1"/>
    <col min="261" max="261" width="4" style="27" customWidth="1"/>
    <col min="262" max="262" width="13.54296875" style="27" customWidth="1"/>
    <col min="263" max="504" width="13.54296875" style="27"/>
    <col min="505" max="505" width="22.36328125" style="27" customWidth="1"/>
    <col min="506" max="512" width="13.54296875" style="27" customWidth="1"/>
    <col min="513" max="513" width="15.6328125" style="27" customWidth="1"/>
    <col min="514" max="514" width="16.54296875" style="27" bestFit="1" customWidth="1"/>
    <col min="515" max="515" width="13.54296875" style="27" customWidth="1"/>
    <col min="516" max="516" width="17.36328125" style="27" bestFit="1" customWidth="1"/>
    <col min="517" max="517" width="4" style="27" customWidth="1"/>
    <col min="518" max="518" width="13.54296875" style="27" customWidth="1"/>
    <col min="519" max="760" width="13.54296875" style="27"/>
    <col min="761" max="761" width="22.36328125" style="27" customWidth="1"/>
    <col min="762" max="768" width="13.54296875" style="27" customWidth="1"/>
    <col min="769" max="769" width="15.6328125" style="27" customWidth="1"/>
    <col min="770" max="770" width="16.54296875" style="27" bestFit="1" customWidth="1"/>
    <col min="771" max="771" width="13.54296875" style="27" customWidth="1"/>
    <col min="772" max="772" width="17.36328125" style="27" bestFit="1" customWidth="1"/>
    <col min="773" max="773" width="4" style="27" customWidth="1"/>
    <col min="774" max="774" width="13.54296875" style="27" customWidth="1"/>
    <col min="775" max="1016" width="13.54296875" style="27"/>
    <col min="1017" max="1017" width="22.36328125" style="27" customWidth="1"/>
    <col min="1018" max="1024" width="13.54296875" style="27" customWidth="1"/>
    <col min="1025" max="1025" width="15.6328125" style="27" customWidth="1"/>
    <col min="1026" max="1026" width="16.54296875" style="27" bestFit="1" customWidth="1"/>
    <col min="1027" max="1027" width="13.54296875" style="27" customWidth="1"/>
    <col min="1028" max="1028" width="17.36328125" style="27" bestFit="1" customWidth="1"/>
    <col min="1029" max="1029" width="4" style="27" customWidth="1"/>
    <col min="1030" max="1030" width="13.54296875" style="27" customWidth="1"/>
    <col min="1031" max="1272" width="13.54296875" style="27"/>
    <col min="1273" max="1273" width="22.36328125" style="27" customWidth="1"/>
    <col min="1274" max="1280" width="13.54296875" style="27" customWidth="1"/>
    <col min="1281" max="1281" width="15.6328125" style="27" customWidth="1"/>
    <col min="1282" max="1282" width="16.54296875" style="27" bestFit="1" customWidth="1"/>
    <col min="1283" max="1283" width="13.54296875" style="27" customWidth="1"/>
    <col min="1284" max="1284" width="17.36328125" style="27" bestFit="1" customWidth="1"/>
    <col min="1285" max="1285" width="4" style="27" customWidth="1"/>
    <col min="1286" max="1286" width="13.54296875" style="27" customWidth="1"/>
    <col min="1287" max="1528" width="13.54296875" style="27"/>
    <col min="1529" max="1529" width="22.36328125" style="27" customWidth="1"/>
    <col min="1530" max="1536" width="13.54296875" style="27" customWidth="1"/>
    <col min="1537" max="1537" width="15.6328125" style="27" customWidth="1"/>
    <col min="1538" max="1538" width="16.54296875" style="27" bestFit="1" customWidth="1"/>
    <col min="1539" max="1539" width="13.54296875" style="27" customWidth="1"/>
    <col min="1540" max="1540" width="17.36328125" style="27" bestFit="1" customWidth="1"/>
    <col min="1541" max="1541" width="4" style="27" customWidth="1"/>
    <col min="1542" max="1542" width="13.54296875" style="27" customWidth="1"/>
    <col min="1543" max="1784" width="13.54296875" style="27"/>
    <col min="1785" max="1785" width="22.36328125" style="27" customWidth="1"/>
    <col min="1786" max="1792" width="13.54296875" style="27" customWidth="1"/>
    <col min="1793" max="1793" width="15.6328125" style="27" customWidth="1"/>
    <col min="1794" max="1794" width="16.54296875" style="27" bestFit="1" customWidth="1"/>
    <col min="1795" max="1795" width="13.54296875" style="27" customWidth="1"/>
    <col min="1796" max="1796" width="17.36328125" style="27" bestFit="1" customWidth="1"/>
    <col min="1797" max="1797" width="4" style="27" customWidth="1"/>
    <col min="1798" max="1798" width="13.54296875" style="27" customWidth="1"/>
    <col min="1799" max="2040" width="13.54296875" style="27"/>
    <col min="2041" max="2041" width="22.36328125" style="27" customWidth="1"/>
    <col min="2042" max="2048" width="13.54296875" style="27" customWidth="1"/>
    <col min="2049" max="2049" width="15.6328125" style="27" customWidth="1"/>
    <col min="2050" max="2050" width="16.54296875" style="27" bestFit="1" customWidth="1"/>
    <col min="2051" max="2051" width="13.54296875" style="27" customWidth="1"/>
    <col min="2052" max="2052" width="17.36328125" style="27" bestFit="1" customWidth="1"/>
    <col min="2053" max="2053" width="4" style="27" customWidth="1"/>
    <col min="2054" max="2054" width="13.54296875" style="27" customWidth="1"/>
    <col min="2055" max="2296" width="13.54296875" style="27"/>
    <col min="2297" max="2297" width="22.36328125" style="27" customWidth="1"/>
    <col min="2298" max="2304" width="13.54296875" style="27" customWidth="1"/>
    <col min="2305" max="2305" width="15.6328125" style="27" customWidth="1"/>
    <col min="2306" max="2306" width="16.54296875" style="27" bestFit="1" customWidth="1"/>
    <col min="2307" max="2307" width="13.54296875" style="27" customWidth="1"/>
    <col min="2308" max="2308" width="17.36328125" style="27" bestFit="1" customWidth="1"/>
    <col min="2309" max="2309" width="4" style="27" customWidth="1"/>
    <col min="2310" max="2310" width="13.54296875" style="27" customWidth="1"/>
    <col min="2311" max="2552" width="13.54296875" style="27"/>
    <col min="2553" max="2553" width="22.36328125" style="27" customWidth="1"/>
    <col min="2554" max="2560" width="13.54296875" style="27" customWidth="1"/>
    <col min="2561" max="2561" width="15.6328125" style="27" customWidth="1"/>
    <col min="2562" max="2562" width="16.54296875" style="27" bestFit="1" customWidth="1"/>
    <col min="2563" max="2563" width="13.54296875" style="27" customWidth="1"/>
    <col min="2564" max="2564" width="17.36328125" style="27" bestFit="1" customWidth="1"/>
    <col min="2565" max="2565" width="4" style="27" customWidth="1"/>
    <col min="2566" max="2566" width="13.54296875" style="27" customWidth="1"/>
    <col min="2567" max="2808" width="13.54296875" style="27"/>
    <col min="2809" max="2809" width="22.36328125" style="27" customWidth="1"/>
    <col min="2810" max="2816" width="13.54296875" style="27" customWidth="1"/>
    <col min="2817" max="2817" width="15.6328125" style="27" customWidth="1"/>
    <col min="2818" max="2818" width="16.54296875" style="27" bestFit="1" customWidth="1"/>
    <col min="2819" max="2819" width="13.54296875" style="27" customWidth="1"/>
    <col min="2820" max="2820" width="17.36328125" style="27" bestFit="1" customWidth="1"/>
    <col min="2821" max="2821" width="4" style="27" customWidth="1"/>
    <col min="2822" max="2822" width="13.54296875" style="27" customWidth="1"/>
    <col min="2823" max="3064" width="13.54296875" style="27"/>
    <col min="3065" max="3065" width="22.36328125" style="27" customWidth="1"/>
    <col min="3066" max="3072" width="13.54296875" style="27" customWidth="1"/>
    <col min="3073" max="3073" width="15.6328125" style="27" customWidth="1"/>
    <col min="3074" max="3074" width="16.54296875" style="27" bestFit="1" customWidth="1"/>
    <col min="3075" max="3075" width="13.54296875" style="27" customWidth="1"/>
    <col min="3076" max="3076" width="17.36328125" style="27" bestFit="1" customWidth="1"/>
    <col min="3077" max="3077" width="4" style="27" customWidth="1"/>
    <col min="3078" max="3078" width="13.54296875" style="27" customWidth="1"/>
    <col min="3079" max="3320" width="13.54296875" style="27"/>
    <col min="3321" max="3321" width="22.36328125" style="27" customWidth="1"/>
    <col min="3322" max="3328" width="13.54296875" style="27" customWidth="1"/>
    <col min="3329" max="3329" width="15.6328125" style="27" customWidth="1"/>
    <col min="3330" max="3330" width="16.54296875" style="27" bestFit="1" customWidth="1"/>
    <col min="3331" max="3331" width="13.54296875" style="27" customWidth="1"/>
    <col min="3332" max="3332" width="17.36328125" style="27" bestFit="1" customWidth="1"/>
    <col min="3333" max="3333" width="4" style="27" customWidth="1"/>
    <col min="3334" max="3334" width="13.54296875" style="27" customWidth="1"/>
    <col min="3335" max="3576" width="13.54296875" style="27"/>
    <col min="3577" max="3577" width="22.36328125" style="27" customWidth="1"/>
    <col min="3578" max="3584" width="13.54296875" style="27" customWidth="1"/>
    <col min="3585" max="3585" width="15.6328125" style="27" customWidth="1"/>
    <col min="3586" max="3586" width="16.54296875" style="27" bestFit="1" customWidth="1"/>
    <col min="3587" max="3587" width="13.54296875" style="27" customWidth="1"/>
    <col min="3588" max="3588" width="17.36328125" style="27" bestFit="1" customWidth="1"/>
    <col min="3589" max="3589" width="4" style="27" customWidth="1"/>
    <col min="3590" max="3590" width="13.54296875" style="27" customWidth="1"/>
    <col min="3591" max="3832" width="13.54296875" style="27"/>
    <col min="3833" max="3833" width="22.36328125" style="27" customWidth="1"/>
    <col min="3834" max="3840" width="13.54296875" style="27" customWidth="1"/>
    <col min="3841" max="3841" width="15.6328125" style="27" customWidth="1"/>
    <col min="3842" max="3842" width="16.54296875" style="27" bestFit="1" customWidth="1"/>
    <col min="3843" max="3843" width="13.54296875" style="27" customWidth="1"/>
    <col min="3844" max="3844" width="17.36328125" style="27" bestFit="1" customWidth="1"/>
    <col min="3845" max="3845" width="4" style="27" customWidth="1"/>
    <col min="3846" max="3846" width="13.54296875" style="27" customWidth="1"/>
    <col min="3847" max="4088" width="13.54296875" style="27"/>
    <col min="4089" max="4089" width="22.36328125" style="27" customWidth="1"/>
    <col min="4090" max="4096" width="13.54296875" style="27" customWidth="1"/>
    <col min="4097" max="4097" width="15.6328125" style="27" customWidth="1"/>
    <col min="4098" max="4098" width="16.54296875" style="27" bestFit="1" customWidth="1"/>
    <col min="4099" max="4099" width="13.54296875" style="27" customWidth="1"/>
    <col min="4100" max="4100" width="17.36328125" style="27" bestFit="1" customWidth="1"/>
    <col min="4101" max="4101" width="4" style="27" customWidth="1"/>
    <col min="4102" max="4102" width="13.54296875" style="27" customWidth="1"/>
    <col min="4103" max="4344" width="13.54296875" style="27"/>
    <col min="4345" max="4345" width="22.36328125" style="27" customWidth="1"/>
    <col min="4346" max="4352" width="13.54296875" style="27" customWidth="1"/>
    <col min="4353" max="4353" width="15.6328125" style="27" customWidth="1"/>
    <col min="4354" max="4354" width="16.54296875" style="27" bestFit="1" customWidth="1"/>
    <col min="4355" max="4355" width="13.54296875" style="27" customWidth="1"/>
    <col min="4356" max="4356" width="17.36328125" style="27" bestFit="1" customWidth="1"/>
    <col min="4357" max="4357" width="4" style="27" customWidth="1"/>
    <col min="4358" max="4358" width="13.54296875" style="27" customWidth="1"/>
    <col min="4359" max="4600" width="13.54296875" style="27"/>
    <col min="4601" max="4601" width="22.36328125" style="27" customWidth="1"/>
    <col min="4602" max="4608" width="13.54296875" style="27" customWidth="1"/>
    <col min="4609" max="4609" width="15.6328125" style="27" customWidth="1"/>
    <col min="4610" max="4610" width="16.54296875" style="27" bestFit="1" customWidth="1"/>
    <col min="4611" max="4611" width="13.54296875" style="27" customWidth="1"/>
    <col min="4612" max="4612" width="17.36328125" style="27" bestFit="1" customWidth="1"/>
    <col min="4613" max="4613" width="4" style="27" customWidth="1"/>
    <col min="4614" max="4614" width="13.54296875" style="27" customWidth="1"/>
    <col min="4615" max="4856" width="13.54296875" style="27"/>
    <col min="4857" max="4857" width="22.36328125" style="27" customWidth="1"/>
    <col min="4858" max="4864" width="13.54296875" style="27" customWidth="1"/>
    <col min="4865" max="4865" width="15.6328125" style="27" customWidth="1"/>
    <col min="4866" max="4866" width="16.54296875" style="27" bestFit="1" customWidth="1"/>
    <col min="4867" max="4867" width="13.54296875" style="27" customWidth="1"/>
    <col min="4868" max="4868" width="17.36328125" style="27" bestFit="1" customWidth="1"/>
    <col min="4869" max="4869" width="4" style="27" customWidth="1"/>
    <col min="4870" max="4870" width="13.54296875" style="27" customWidth="1"/>
    <col min="4871" max="5112" width="13.54296875" style="27"/>
    <col min="5113" max="5113" width="22.36328125" style="27" customWidth="1"/>
    <col min="5114" max="5120" width="13.54296875" style="27" customWidth="1"/>
    <col min="5121" max="5121" width="15.6328125" style="27" customWidth="1"/>
    <col min="5122" max="5122" width="16.54296875" style="27" bestFit="1" customWidth="1"/>
    <col min="5123" max="5123" width="13.54296875" style="27" customWidth="1"/>
    <col min="5124" max="5124" width="17.36328125" style="27" bestFit="1" customWidth="1"/>
    <col min="5125" max="5125" width="4" style="27" customWidth="1"/>
    <col min="5126" max="5126" width="13.54296875" style="27" customWidth="1"/>
    <col min="5127" max="5368" width="13.54296875" style="27"/>
    <col min="5369" max="5369" width="22.36328125" style="27" customWidth="1"/>
    <col min="5370" max="5376" width="13.54296875" style="27" customWidth="1"/>
    <col min="5377" max="5377" width="15.6328125" style="27" customWidth="1"/>
    <col min="5378" max="5378" width="16.54296875" style="27" bestFit="1" customWidth="1"/>
    <col min="5379" max="5379" width="13.54296875" style="27" customWidth="1"/>
    <col min="5380" max="5380" width="17.36328125" style="27" bestFit="1" customWidth="1"/>
    <col min="5381" max="5381" width="4" style="27" customWidth="1"/>
    <col min="5382" max="5382" width="13.54296875" style="27" customWidth="1"/>
    <col min="5383" max="5624" width="13.54296875" style="27"/>
    <col min="5625" max="5625" width="22.36328125" style="27" customWidth="1"/>
    <col min="5626" max="5632" width="13.54296875" style="27" customWidth="1"/>
    <col min="5633" max="5633" width="15.6328125" style="27" customWidth="1"/>
    <col min="5634" max="5634" width="16.54296875" style="27" bestFit="1" customWidth="1"/>
    <col min="5635" max="5635" width="13.54296875" style="27" customWidth="1"/>
    <col min="5636" max="5636" width="17.36328125" style="27" bestFit="1" customWidth="1"/>
    <col min="5637" max="5637" width="4" style="27" customWidth="1"/>
    <col min="5638" max="5638" width="13.54296875" style="27" customWidth="1"/>
    <col min="5639" max="5880" width="13.54296875" style="27"/>
    <col min="5881" max="5881" width="22.36328125" style="27" customWidth="1"/>
    <col min="5882" max="5888" width="13.54296875" style="27" customWidth="1"/>
    <col min="5889" max="5889" width="15.6328125" style="27" customWidth="1"/>
    <col min="5890" max="5890" width="16.54296875" style="27" bestFit="1" customWidth="1"/>
    <col min="5891" max="5891" width="13.54296875" style="27" customWidth="1"/>
    <col min="5892" max="5892" width="17.36328125" style="27" bestFit="1" customWidth="1"/>
    <col min="5893" max="5893" width="4" style="27" customWidth="1"/>
    <col min="5894" max="5894" width="13.54296875" style="27" customWidth="1"/>
    <col min="5895" max="6136" width="13.54296875" style="27"/>
    <col min="6137" max="6137" width="22.36328125" style="27" customWidth="1"/>
    <col min="6138" max="6144" width="13.54296875" style="27" customWidth="1"/>
    <col min="6145" max="6145" width="15.6328125" style="27" customWidth="1"/>
    <col min="6146" max="6146" width="16.54296875" style="27" bestFit="1" customWidth="1"/>
    <col min="6147" max="6147" width="13.54296875" style="27" customWidth="1"/>
    <col min="6148" max="6148" width="17.36328125" style="27" bestFit="1" customWidth="1"/>
    <col min="6149" max="6149" width="4" style="27" customWidth="1"/>
    <col min="6150" max="6150" width="13.54296875" style="27" customWidth="1"/>
    <col min="6151" max="6392" width="13.54296875" style="27"/>
    <col min="6393" max="6393" width="22.36328125" style="27" customWidth="1"/>
    <col min="6394" max="6400" width="13.54296875" style="27" customWidth="1"/>
    <col min="6401" max="6401" width="15.6328125" style="27" customWidth="1"/>
    <col min="6402" max="6402" width="16.54296875" style="27" bestFit="1" customWidth="1"/>
    <col min="6403" max="6403" width="13.54296875" style="27" customWidth="1"/>
    <col min="6404" max="6404" width="17.36328125" style="27" bestFit="1" customWidth="1"/>
    <col min="6405" max="6405" width="4" style="27" customWidth="1"/>
    <col min="6406" max="6406" width="13.54296875" style="27" customWidth="1"/>
    <col min="6407" max="6648" width="13.54296875" style="27"/>
    <col min="6649" max="6649" width="22.36328125" style="27" customWidth="1"/>
    <col min="6650" max="6656" width="13.54296875" style="27" customWidth="1"/>
    <col min="6657" max="6657" width="15.6328125" style="27" customWidth="1"/>
    <col min="6658" max="6658" width="16.54296875" style="27" bestFit="1" customWidth="1"/>
    <col min="6659" max="6659" width="13.54296875" style="27" customWidth="1"/>
    <col min="6660" max="6660" width="17.36328125" style="27" bestFit="1" customWidth="1"/>
    <col min="6661" max="6661" width="4" style="27" customWidth="1"/>
    <col min="6662" max="6662" width="13.54296875" style="27" customWidth="1"/>
    <col min="6663" max="6904" width="13.54296875" style="27"/>
    <col min="6905" max="6905" width="22.36328125" style="27" customWidth="1"/>
    <col min="6906" max="6912" width="13.54296875" style="27" customWidth="1"/>
    <col min="6913" max="6913" width="15.6328125" style="27" customWidth="1"/>
    <col min="6914" max="6914" width="16.54296875" style="27" bestFit="1" customWidth="1"/>
    <col min="6915" max="6915" width="13.54296875" style="27" customWidth="1"/>
    <col min="6916" max="6916" width="17.36328125" style="27" bestFit="1" customWidth="1"/>
    <col min="6917" max="6917" width="4" style="27" customWidth="1"/>
    <col min="6918" max="6918" width="13.54296875" style="27" customWidth="1"/>
    <col min="6919" max="7160" width="13.54296875" style="27"/>
    <col min="7161" max="7161" width="22.36328125" style="27" customWidth="1"/>
    <col min="7162" max="7168" width="13.54296875" style="27" customWidth="1"/>
    <col min="7169" max="7169" width="15.6328125" style="27" customWidth="1"/>
    <col min="7170" max="7170" width="16.54296875" style="27" bestFit="1" customWidth="1"/>
    <col min="7171" max="7171" width="13.54296875" style="27" customWidth="1"/>
    <col min="7172" max="7172" width="17.36328125" style="27" bestFit="1" customWidth="1"/>
    <col min="7173" max="7173" width="4" style="27" customWidth="1"/>
    <col min="7174" max="7174" width="13.54296875" style="27" customWidth="1"/>
    <col min="7175" max="7416" width="13.54296875" style="27"/>
    <col min="7417" max="7417" width="22.36328125" style="27" customWidth="1"/>
    <col min="7418" max="7424" width="13.54296875" style="27" customWidth="1"/>
    <col min="7425" max="7425" width="15.6328125" style="27" customWidth="1"/>
    <col min="7426" max="7426" width="16.54296875" style="27" bestFit="1" customWidth="1"/>
    <col min="7427" max="7427" width="13.54296875" style="27" customWidth="1"/>
    <col min="7428" max="7428" width="17.36328125" style="27" bestFit="1" customWidth="1"/>
    <col min="7429" max="7429" width="4" style="27" customWidth="1"/>
    <col min="7430" max="7430" width="13.54296875" style="27" customWidth="1"/>
    <col min="7431" max="7672" width="13.54296875" style="27"/>
    <col min="7673" max="7673" width="22.36328125" style="27" customWidth="1"/>
    <col min="7674" max="7680" width="13.54296875" style="27" customWidth="1"/>
    <col min="7681" max="7681" width="15.6328125" style="27" customWidth="1"/>
    <col min="7682" max="7682" width="16.54296875" style="27" bestFit="1" customWidth="1"/>
    <col min="7683" max="7683" width="13.54296875" style="27" customWidth="1"/>
    <col min="7684" max="7684" width="17.36328125" style="27" bestFit="1" customWidth="1"/>
    <col min="7685" max="7685" width="4" style="27" customWidth="1"/>
    <col min="7686" max="7686" width="13.54296875" style="27" customWidth="1"/>
    <col min="7687" max="7928" width="13.54296875" style="27"/>
    <col min="7929" max="7929" width="22.36328125" style="27" customWidth="1"/>
    <col min="7930" max="7936" width="13.54296875" style="27" customWidth="1"/>
    <col min="7937" max="7937" width="15.6328125" style="27" customWidth="1"/>
    <col min="7938" max="7938" width="16.54296875" style="27" bestFit="1" customWidth="1"/>
    <col min="7939" max="7939" width="13.54296875" style="27" customWidth="1"/>
    <col min="7940" max="7940" width="17.36328125" style="27" bestFit="1" customWidth="1"/>
    <col min="7941" max="7941" width="4" style="27" customWidth="1"/>
    <col min="7942" max="7942" width="13.54296875" style="27" customWidth="1"/>
    <col min="7943" max="8184" width="13.54296875" style="27"/>
    <col min="8185" max="8185" width="22.36328125" style="27" customWidth="1"/>
    <col min="8186" max="8192" width="13.54296875" style="27" customWidth="1"/>
    <col min="8193" max="8193" width="15.6328125" style="27" customWidth="1"/>
    <col min="8194" max="8194" width="16.54296875" style="27" bestFit="1" customWidth="1"/>
    <col min="8195" max="8195" width="13.54296875" style="27" customWidth="1"/>
    <col min="8196" max="8196" width="17.36328125" style="27" bestFit="1" customWidth="1"/>
    <col min="8197" max="8197" width="4" style="27" customWidth="1"/>
    <col min="8198" max="8198" width="13.54296875" style="27" customWidth="1"/>
    <col min="8199" max="8440" width="13.54296875" style="27"/>
    <col min="8441" max="8441" width="22.36328125" style="27" customWidth="1"/>
    <col min="8442" max="8448" width="13.54296875" style="27" customWidth="1"/>
    <col min="8449" max="8449" width="15.6328125" style="27" customWidth="1"/>
    <col min="8450" max="8450" width="16.54296875" style="27" bestFit="1" customWidth="1"/>
    <col min="8451" max="8451" width="13.54296875" style="27" customWidth="1"/>
    <col min="8452" max="8452" width="17.36328125" style="27" bestFit="1" customWidth="1"/>
    <col min="8453" max="8453" width="4" style="27" customWidth="1"/>
    <col min="8454" max="8454" width="13.54296875" style="27" customWidth="1"/>
    <col min="8455" max="8696" width="13.54296875" style="27"/>
    <col min="8697" max="8697" width="22.36328125" style="27" customWidth="1"/>
    <col min="8698" max="8704" width="13.54296875" style="27" customWidth="1"/>
    <col min="8705" max="8705" width="15.6328125" style="27" customWidth="1"/>
    <col min="8706" max="8706" width="16.54296875" style="27" bestFit="1" customWidth="1"/>
    <col min="8707" max="8707" width="13.54296875" style="27" customWidth="1"/>
    <col min="8708" max="8708" width="17.36328125" style="27" bestFit="1" customWidth="1"/>
    <col min="8709" max="8709" width="4" style="27" customWidth="1"/>
    <col min="8710" max="8710" width="13.54296875" style="27" customWidth="1"/>
    <col min="8711" max="8952" width="13.54296875" style="27"/>
    <col min="8953" max="8953" width="22.36328125" style="27" customWidth="1"/>
    <col min="8954" max="8960" width="13.54296875" style="27" customWidth="1"/>
    <col min="8961" max="8961" width="15.6328125" style="27" customWidth="1"/>
    <col min="8962" max="8962" width="16.54296875" style="27" bestFit="1" customWidth="1"/>
    <col min="8963" max="8963" width="13.54296875" style="27" customWidth="1"/>
    <col min="8964" max="8964" width="17.36328125" style="27" bestFit="1" customWidth="1"/>
    <col min="8965" max="8965" width="4" style="27" customWidth="1"/>
    <col min="8966" max="8966" width="13.54296875" style="27" customWidth="1"/>
    <col min="8967" max="9208" width="13.54296875" style="27"/>
    <col min="9209" max="9209" width="22.36328125" style="27" customWidth="1"/>
    <col min="9210" max="9216" width="13.54296875" style="27" customWidth="1"/>
    <col min="9217" max="9217" width="15.6328125" style="27" customWidth="1"/>
    <col min="9218" max="9218" width="16.54296875" style="27" bestFit="1" customWidth="1"/>
    <col min="9219" max="9219" width="13.54296875" style="27" customWidth="1"/>
    <col min="9220" max="9220" width="17.36328125" style="27" bestFit="1" customWidth="1"/>
    <col min="9221" max="9221" width="4" style="27" customWidth="1"/>
    <col min="9222" max="9222" width="13.54296875" style="27" customWidth="1"/>
    <col min="9223" max="9464" width="13.54296875" style="27"/>
    <col min="9465" max="9465" width="22.36328125" style="27" customWidth="1"/>
    <col min="9466" max="9472" width="13.54296875" style="27" customWidth="1"/>
    <col min="9473" max="9473" width="15.6328125" style="27" customWidth="1"/>
    <col min="9474" max="9474" width="16.54296875" style="27" bestFit="1" customWidth="1"/>
    <col min="9475" max="9475" width="13.54296875" style="27" customWidth="1"/>
    <col min="9476" max="9476" width="17.36328125" style="27" bestFit="1" customWidth="1"/>
    <col min="9477" max="9477" width="4" style="27" customWidth="1"/>
    <col min="9478" max="9478" width="13.54296875" style="27" customWidth="1"/>
    <col min="9479" max="9720" width="13.54296875" style="27"/>
    <col min="9721" max="9721" width="22.36328125" style="27" customWidth="1"/>
    <col min="9722" max="9728" width="13.54296875" style="27" customWidth="1"/>
    <col min="9729" max="9729" width="15.6328125" style="27" customWidth="1"/>
    <col min="9730" max="9730" width="16.54296875" style="27" bestFit="1" customWidth="1"/>
    <col min="9731" max="9731" width="13.54296875" style="27" customWidth="1"/>
    <col min="9732" max="9732" width="17.36328125" style="27" bestFit="1" customWidth="1"/>
    <col min="9733" max="9733" width="4" style="27" customWidth="1"/>
    <col min="9734" max="9734" width="13.54296875" style="27" customWidth="1"/>
    <col min="9735" max="9976" width="13.54296875" style="27"/>
    <col min="9977" max="9977" width="22.36328125" style="27" customWidth="1"/>
    <col min="9978" max="9984" width="13.54296875" style="27" customWidth="1"/>
    <col min="9985" max="9985" width="15.6328125" style="27" customWidth="1"/>
    <col min="9986" max="9986" width="16.54296875" style="27" bestFit="1" customWidth="1"/>
    <col min="9987" max="9987" width="13.54296875" style="27" customWidth="1"/>
    <col min="9988" max="9988" width="17.36328125" style="27" bestFit="1" customWidth="1"/>
    <col min="9989" max="9989" width="4" style="27" customWidth="1"/>
    <col min="9990" max="9990" width="13.54296875" style="27" customWidth="1"/>
    <col min="9991" max="10232" width="13.54296875" style="27"/>
    <col min="10233" max="10233" width="22.36328125" style="27" customWidth="1"/>
    <col min="10234" max="10240" width="13.54296875" style="27" customWidth="1"/>
    <col min="10241" max="10241" width="15.6328125" style="27" customWidth="1"/>
    <col min="10242" max="10242" width="16.54296875" style="27" bestFit="1" customWidth="1"/>
    <col min="10243" max="10243" width="13.54296875" style="27" customWidth="1"/>
    <col min="10244" max="10244" width="17.36328125" style="27" bestFit="1" customWidth="1"/>
    <col min="10245" max="10245" width="4" style="27" customWidth="1"/>
    <col min="10246" max="10246" width="13.54296875" style="27" customWidth="1"/>
    <col min="10247" max="10488" width="13.54296875" style="27"/>
    <col min="10489" max="10489" width="22.36328125" style="27" customWidth="1"/>
    <col min="10490" max="10496" width="13.54296875" style="27" customWidth="1"/>
    <col min="10497" max="10497" width="15.6328125" style="27" customWidth="1"/>
    <col min="10498" max="10498" width="16.54296875" style="27" bestFit="1" customWidth="1"/>
    <col min="10499" max="10499" width="13.54296875" style="27" customWidth="1"/>
    <col min="10500" max="10500" width="17.36328125" style="27" bestFit="1" customWidth="1"/>
    <col min="10501" max="10501" width="4" style="27" customWidth="1"/>
    <col min="10502" max="10502" width="13.54296875" style="27" customWidth="1"/>
    <col min="10503" max="10744" width="13.54296875" style="27"/>
    <col min="10745" max="10745" width="22.36328125" style="27" customWidth="1"/>
    <col min="10746" max="10752" width="13.54296875" style="27" customWidth="1"/>
    <col min="10753" max="10753" width="15.6328125" style="27" customWidth="1"/>
    <col min="10754" max="10754" width="16.54296875" style="27" bestFit="1" customWidth="1"/>
    <col min="10755" max="10755" width="13.54296875" style="27" customWidth="1"/>
    <col min="10756" max="10756" width="17.36328125" style="27" bestFit="1" customWidth="1"/>
    <col min="10757" max="10757" width="4" style="27" customWidth="1"/>
    <col min="10758" max="10758" width="13.54296875" style="27" customWidth="1"/>
    <col min="10759" max="11000" width="13.54296875" style="27"/>
    <col min="11001" max="11001" width="22.36328125" style="27" customWidth="1"/>
    <col min="11002" max="11008" width="13.54296875" style="27" customWidth="1"/>
    <col min="11009" max="11009" width="15.6328125" style="27" customWidth="1"/>
    <col min="11010" max="11010" width="16.54296875" style="27" bestFit="1" customWidth="1"/>
    <col min="11011" max="11011" width="13.54296875" style="27" customWidth="1"/>
    <col min="11012" max="11012" width="17.36328125" style="27" bestFit="1" customWidth="1"/>
    <col min="11013" max="11013" width="4" style="27" customWidth="1"/>
    <col min="11014" max="11014" width="13.54296875" style="27" customWidth="1"/>
    <col min="11015" max="11256" width="13.54296875" style="27"/>
    <col min="11257" max="11257" width="22.36328125" style="27" customWidth="1"/>
    <col min="11258" max="11264" width="13.54296875" style="27" customWidth="1"/>
    <col min="11265" max="11265" width="15.6328125" style="27" customWidth="1"/>
    <col min="11266" max="11266" width="16.54296875" style="27" bestFit="1" customWidth="1"/>
    <col min="11267" max="11267" width="13.54296875" style="27" customWidth="1"/>
    <col min="11268" max="11268" width="17.36328125" style="27" bestFit="1" customWidth="1"/>
    <col min="11269" max="11269" width="4" style="27" customWidth="1"/>
    <col min="11270" max="11270" width="13.54296875" style="27" customWidth="1"/>
    <col min="11271" max="11512" width="13.54296875" style="27"/>
    <col min="11513" max="11513" width="22.36328125" style="27" customWidth="1"/>
    <col min="11514" max="11520" width="13.54296875" style="27" customWidth="1"/>
    <col min="11521" max="11521" width="15.6328125" style="27" customWidth="1"/>
    <col min="11522" max="11522" width="16.54296875" style="27" bestFit="1" customWidth="1"/>
    <col min="11523" max="11523" width="13.54296875" style="27" customWidth="1"/>
    <col min="11524" max="11524" width="17.36328125" style="27" bestFit="1" customWidth="1"/>
    <col min="11525" max="11525" width="4" style="27" customWidth="1"/>
    <col min="11526" max="11526" width="13.54296875" style="27" customWidth="1"/>
    <col min="11527" max="11768" width="13.54296875" style="27"/>
    <col min="11769" max="11769" width="22.36328125" style="27" customWidth="1"/>
    <col min="11770" max="11776" width="13.54296875" style="27" customWidth="1"/>
    <col min="11777" max="11777" width="15.6328125" style="27" customWidth="1"/>
    <col min="11778" max="11778" width="16.54296875" style="27" bestFit="1" customWidth="1"/>
    <col min="11779" max="11779" width="13.54296875" style="27" customWidth="1"/>
    <col min="11780" max="11780" width="17.36328125" style="27" bestFit="1" customWidth="1"/>
    <col min="11781" max="11781" width="4" style="27" customWidth="1"/>
    <col min="11782" max="11782" width="13.54296875" style="27" customWidth="1"/>
    <col min="11783" max="12024" width="13.54296875" style="27"/>
    <col min="12025" max="12025" width="22.36328125" style="27" customWidth="1"/>
    <col min="12026" max="12032" width="13.54296875" style="27" customWidth="1"/>
    <col min="12033" max="12033" width="15.6328125" style="27" customWidth="1"/>
    <col min="12034" max="12034" width="16.54296875" style="27" bestFit="1" customWidth="1"/>
    <col min="12035" max="12035" width="13.54296875" style="27" customWidth="1"/>
    <col min="12036" max="12036" width="17.36328125" style="27" bestFit="1" customWidth="1"/>
    <col min="12037" max="12037" width="4" style="27" customWidth="1"/>
    <col min="12038" max="12038" width="13.54296875" style="27" customWidth="1"/>
    <col min="12039" max="12280" width="13.54296875" style="27"/>
    <col min="12281" max="12281" width="22.36328125" style="27" customWidth="1"/>
    <col min="12282" max="12288" width="13.54296875" style="27" customWidth="1"/>
    <col min="12289" max="12289" width="15.6328125" style="27" customWidth="1"/>
    <col min="12290" max="12290" width="16.54296875" style="27" bestFit="1" customWidth="1"/>
    <col min="12291" max="12291" width="13.54296875" style="27" customWidth="1"/>
    <col min="12292" max="12292" width="17.36328125" style="27" bestFit="1" customWidth="1"/>
    <col min="12293" max="12293" width="4" style="27" customWidth="1"/>
    <col min="12294" max="12294" width="13.54296875" style="27" customWidth="1"/>
    <col min="12295" max="12536" width="13.54296875" style="27"/>
    <col min="12537" max="12537" width="22.36328125" style="27" customWidth="1"/>
    <col min="12538" max="12544" width="13.54296875" style="27" customWidth="1"/>
    <col min="12545" max="12545" width="15.6328125" style="27" customWidth="1"/>
    <col min="12546" max="12546" width="16.54296875" style="27" bestFit="1" customWidth="1"/>
    <col min="12547" max="12547" width="13.54296875" style="27" customWidth="1"/>
    <col min="12548" max="12548" width="17.36328125" style="27" bestFit="1" customWidth="1"/>
    <col min="12549" max="12549" width="4" style="27" customWidth="1"/>
    <col min="12550" max="12550" width="13.54296875" style="27" customWidth="1"/>
    <col min="12551" max="12792" width="13.54296875" style="27"/>
    <col min="12793" max="12793" width="22.36328125" style="27" customWidth="1"/>
    <col min="12794" max="12800" width="13.54296875" style="27" customWidth="1"/>
    <col min="12801" max="12801" width="15.6328125" style="27" customWidth="1"/>
    <col min="12802" max="12802" width="16.54296875" style="27" bestFit="1" customWidth="1"/>
    <col min="12803" max="12803" width="13.54296875" style="27" customWidth="1"/>
    <col min="12804" max="12804" width="17.36328125" style="27" bestFit="1" customWidth="1"/>
    <col min="12805" max="12805" width="4" style="27" customWidth="1"/>
    <col min="12806" max="12806" width="13.54296875" style="27" customWidth="1"/>
    <col min="12807" max="13048" width="13.54296875" style="27"/>
    <col min="13049" max="13049" width="22.36328125" style="27" customWidth="1"/>
    <col min="13050" max="13056" width="13.54296875" style="27" customWidth="1"/>
    <col min="13057" max="13057" width="15.6328125" style="27" customWidth="1"/>
    <col min="13058" max="13058" width="16.54296875" style="27" bestFit="1" customWidth="1"/>
    <col min="13059" max="13059" width="13.54296875" style="27" customWidth="1"/>
    <col min="13060" max="13060" width="17.36328125" style="27" bestFit="1" customWidth="1"/>
    <col min="13061" max="13061" width="4" style="27" customWidth="1"/>
    <col min="13062" max="13062" width="13.54296875" style="27" customWidth="1"/>
    <col min="13063" max="13304" width="13.54296875" style="27"/>
    <col min="13305" max="13305" width="22.36328125" style="27" customWidth="1"/>
    <col min="13306" max="13312" width="13.54296875" style="27" customWidth="1"/>
    <col min="13313" max="13313" width="15.6328125" style="27" customWidth="1"/>
    <col min="13314" max="13314" width="16.54296875" style="27" bestFit="1" customWidth="1"/>
    <col min="13315" max="13315" width="13.54296875" style="27" customWidth="1"/>
    <col min="13316" max="13316" width="17.36328125" style="27" bestFit="1" customWidth="1"/>
    <col min="13317" max="13317" width="4" style="27" customWidth="1"/>
    <col min="13318" max="13318" width="13.54296875" style="27" customWidth="1"/>
    <col min="13319" max="13560" width="13.54296875" style="27"/>
    <col min="13561" max="13561" width="22.36328125" style="27" customWidth="1"/>
    <col min="13562" max="13568" width="13.54296875" style="27" customWidth="1"/>
    <col min="13569" max="13569" width="15.6328125" style="27" customWidth="1"/>
    <col min="13570" max="13570" width="16.54296875" style="27" bestFit="1" customWidth="1"/>
    <col min="13571" max="13571" width="13.54296875" style="27" customWidth="1"/>
    <col min="13572" max="13572" width="17.36328125" style="27" bestFit="1" customWidth="1"/>
    <col min="13573" max="13573" width="4" style="27" customWidth="1"/>
    <col min="13574" max="13574" width="13.54296875" style="27" customWidth="1"/>
    <col min="13575" max="13816" width="13.54296875" style="27"/>
    <col min="13817" max="13817" width="22.36328125" style="27" customWidth="1"/>
    <col min="13818" max="13824" width="13.54296875" style="27" customWidth="1"/>
    <col min="13825" max="13825" width="15.6328125" style="27" customWidth="1"/>
    <col min="13826" max="13826" width="16.54296875" style="27" bestFit="1" customWidth="1"/>
    <col min="13827" max="13827" width="13.54296875" style="27" customWidth="1"/>
    <col min="13828" max="13828" width="17.36328125" style="27" bestFit="1" customWidth="1"/>
    <col min="13829" max="13829" width="4" style="27" customWidth="1"/>
    <col min="13830" max="13830" width="13.54296875" style="27" customWidth="1"/>
    <col min="13831" max="14072" width="13.54296875" style="27"/>
    <col min="14073" max="14073" width="22.36328125" style="27" customWidth="1"/>
    <col min="14074" max="14080" width="13.54296875" style="27" customWidth="1"/>
    <col min="14081" max="14081" width="15.6328125" style="27" customWidth="1"/>
    <col min="14082" max="14082" width="16.54296875" style="27" bestFit="1" customWidth="1"/>
    <col min="14083" max="14083" width="13.54296875" style="27" customWidth="1"/>
    <col min="14084" max="14084" width="17.36328125" style="27" bestFit="1" customWidth="1"/>
    <col min="14085" max="14085" width="4" style="27" customWidth="1"/>
    <col min="14086" max="14086" width="13.54296875" style="27" customWidth="1"/>
    <col min="14087" max="14328" width="13.54296875" style="27"/>
    <col min="14329" max="14329" width="22.36328125" style="27" customWidth="1"/>
    <col min="14330" max="14336" width="13.54296875" style="27" customWidth="1"/>
    <col min="14337" max="14337" width="15.6328125" style="27" customWidth="1"/>
    <col min="14338" max="14338" width="16.54296875" style="27" bestFit="1" customWidth="1"/>
    <col min="14339" max="14339" width="13.54296875" style="27" customWidth="1"/>
    <col min="14340" max="14340" width="17.36328125" style="27" bestFit="1" customWidth="1"/>
    <col min="14341" max="14341" width="4" style="27" customWidth="1"/>
    <col min="14342" max="14342" width="13.54296875" style="27" customWidth="1"/>
    <col min="14343" max="14584" width="13.54296875" style="27"/>
    <col min="14585" max="14585" width="22.36328125" style="27" customWidth="1"/>
    <col min="14586" max="14592" width="13.54296875" style="27" customWidth="1"/>
    <col min="14593" max="14593" width="15.6328125" style="27" customWidth="1"/>
    <col min="14594" max="14594" width="16.54296875" style="27" bestFit="1" customWidth="1"/>
    <col min="14595" max="14595" width="13.54296875" style="27" customWidth="1"/>
    <col min="14596" max="14596" width="17.36328125" style="27" bestFit="1" customWidth="1"/>
    <col min="14597" max="14597" width="4" style="27" customWidth="1"/>
    <col min="14598" max="14598" width="13.54296875" style="27" customWidth="1"/>
    <col min="14599" max="14840" width="13.54296875" style="27"/>
    <col min="14841" max="14841" width="22.36328125" style="27" customWidth="1"/>
    <col min="14842" max="14848" width="13.54296875" style="27" customWidth="1"/>
    <col min="14849" max="14849" width="15.6328125" style="27" customWidth="1"/>
    <col min="14850" max="14850" width="16.54296875" style="27" bestFit="1" customWidth="1"/>
    <col min="14851" max="14851" width="13.54296875" style="27" customWidth="1"/>
    <col min="14852" max="14852" width="17.36328125" style="27" bestFit="1" customWidth="1"/>
    <col min="14853" max="14853" width="4" style="27" customWidth="1"/>
    <col min="14854" max="14854" width="13.54296875" style="27" customWidth="1"/>
    <col min="14855" max="15096" width="13.54296875" style="27"/>
    <col min="15097" max="15097" width="22.36328125" style="27" customWidth="1"/>
    <col min="15098" max="15104" width="13.54296875" style="27" customWidth="1"/>
    <col min="15105" max="15105" width="15.6328125" style="27" customWidth="1"/>
    <col min="15106" max="15106" width="16.54296875" style="27" bestFit="1" customWidth="1"/>
    <col min="15107" max="15107" width="13.54296875" style="27" customWidth="1"/>
    <col min="15108" max="15108" width="17.36328125" style="27" bestFit="1" customWidth="1"/>
    <col min="15109" max="15109" width="4" style="27" customWidth="1"/>
    <col min="15110" max="15110" width="13.54296875" style="27" customWidth="1"/>
    <col min="15111" max="15352" width="13.54296875" style="27"/>
    <col min="15353" max="15353" width="22.36328125" style="27" customWidth="1"/>
    <col min="15354" max="15360" width="13.54296875" style="27" customWidth="1"/>
    <col min="15361" max="15361" width="15.6328125" style="27" customWidth="1"/>
    <col min="15362" max="15362" width="16.54296875" style="27" bestFit="1" customWidth="1"/>
    <col min="15363" max="15363" width="13.54296875" style="27" customWidth="1"/>
    <col min="15364" max="15364" width="17.36328125" style="27" bestFit="1" customWidth="1"/>
    <col min="15365" max="15365" width="4" style="27" customWidth="1"/>
    <col min="15366" max="15366" width="13.54296875" style="27" customWidth="1"/>
    <col min="15367" max="15608" width="13.54296875" style="27"/>
    <col min="15609" max="15609" width="22.36328125" style="27" customWidth="1"/>
    <col min="15610" max="15616" width="13.54296875" style="27" customWidth="1"/>
    <col min="15617" max="15617" width="15.6328125" style="27" customWidth="1"/>
    <col min="15618" max="15618" width="16.54296875" style="27" bestFit="1" customWidth="1"/>
    <col min="15619" max="15619" width="13.54296875" style="27" customWidth="1"/>
    <col min="15620" max="15620" width="17.36328125" style="27" bestFit="1" customWidth="1"/>
    <col min="15621" max="15621" width="4" style="27" customWidth="1"/>
    <col min="15622" max="15622" width="13.54296875" style="27" customWidth="1"/>
    <col min="15623" max="15864" width="13.54296875" style="27"/>
    <col min="15865" max="15865" width="22.36328125" style="27" customWidth="1"/>
    <col min="15866" max="15872" width="13.54296875" style="27" customWidth="1"/>
    <col min="15873" max="15873" width="15.6328125" style="27" customWidth="1"/>
    <col min="15874" max="15874" width="16.54296875" style="27" bestFit="1" customWidth="1"/>
    <col min="15875" max="15875" width="13.54296875" style="27" customWidth="1"/>
    <col min="15876" max="15876" width="17.36328125" style="27" bestFit="1" customWidth="1"/>
    <col min="15877" max="15877" width="4" style="27" customWidth="1"/>
    <col min="15878" max="15878" width="13.54296875" style="27" customWidth="1"/>
    <col min="15879" max="16120" width="13.54296875" style="27"/>
    <col min="16121" max="16121" width="22.36328125" style="27" customWidth="1"/>
    <col min="16122" max="16128" width="13.54296875" style="27" customWidth="1"/>
    <col min="16129" max="16129" width="15.6328125" style="27" customWidth="1"/>
    <col min="16130" max="16130" width="16.54296875" style="27" bestFit="1" customWidth="1"/>
    <col min="16131" max="16131" width="13.54296875" style="27" customWidth="1"/>
    <col min="16132" max="16132" width="17.36328125" style="27" bestFit="1" customWidth="1"/>
    <col min="16133" max="16133" width="4" style="27" customWidth="1"/>
    <col min="16134" max="16134" width="13.54296875" style="27" customWidth="1"/>
    <col min="16135" max="16384" width="13.54296875" style="27"/>
  </cols>
  <sheetData>
    <row r="1" spans="1:27" s="21" customFormat="1">
      <c r="A1" s="309" t="s">
        <v>4</v>
      </c>
      <c r="B1" s="141"/>
      <c r="C1" s="141"/>
      <c r="D1" s="141"/>
      <c r="E1" s="79"/>
      <c r="F1" s="79"/>
      <c r="G1" s="142"/>
      <c r="H1" s="79"/>
      <c r="I1" s="79"/>
    </row>
    <row r="2" spans="1:27" s="21" customFormat="1" ht="46.5">
      <c r="A2" s="79"/>
      <c r="B2" s="141"/>
      <c r="C2" s="141"/>
      <c r="D2" s="141"/>
      <c r="E2" s="143"/>
      <c r="F2" s="433" t="s">
        <v>1094</v>
      </c>
      <c r="G2" s="433" t="s">
        <v>1095</v>
      </c>
      <c r="I2" s="79"/>
    </row>
    <row r="3" spans="1:27" s="21" customFormat="1" ht="15.5">
      <c r="A3" s="35" t="str">
        <f>'2-Kosten per locatie'!A3</f>
        <v>Naam opdrachtgever</v>
      </c>
      <c r="B3" s="127" t="str">
        <f>'2-Kosten per locatie'!B3</f>
        <v>Hoogheemraadschap Rijnland</v>
      </c>
      <c r="C3" s="127"/>
      <c r="D3" s="127"/>
      <c r="E3" s="143"/>
      <c r="F3" s="288" t="s">
        <v>1096</v>
      </c>
      <c r="G3" s="289"/>
      <c r="H3" s="328"/>
      <c r="I3" s="486"/>
      <c r="J3" s="332"/>
      <c r="K3" s="332"/>
    </row>
    <row r="4" spans="1:27" s="21" customFormat="1" ht="15.5">
      <c r="A4" s="35" t="str">
        <f>'2-Kosten per locatie'!A4</f>
        <v>Calculatie onderdeel</v>
      </c>
      <c r="B4" s="127" t="str">
        <f ca="1">MID(CELL("bestandsnaam",$D$9),SEARCH("]",CELL("bestandsnaam",$D$9),1)+1,256)</f>
        <v>11-Vloeronderhoud</v>
      </c>
      <c r="C4" s="127"/>
      <c r="D4" s="127"/>
      <c r="E4" s="143"/>
      <c r="F4" s="288" t="s">
        <v>1097</v>
      </c>
      <c r="G4" s="289"/>
      <c r="H4" s="329"/>
      <c r="I4" s="487" t="s">
        <v>297</v>
      </c>
      <c r="J4" s="332"/>
      <c r="K4" s="332"/>
    </row>
    <row r="5" spans="1:27" s="21" customFormat="1" ht="15.5">
      <c r="A5" s="35" t="str">
        <f>'2-Kosten per locatie'!A5</f>
        <v>Gebouw/plaats</v>
      </c>
      <c r="B5" s="127" t="str">
        <f>'2-Kosten per locatie'!B5</f>
        <v>Leiden</v>
      </c>
      <c r="C5" s="127"/>
      <c r="D5" s="127"/>
      <c r="E5" s="143"/>
      <c r="F5" s="288" t="s">
        <v>1098</v>
      </c>
      <c r="G5" s="289"/>
      <c r="H5" s="483"/>
      <c r="I5" s="487" t="s">
        <v>286</v>
      </c>
      <c r="J5" s="332"/>
      <c r="K5" s="484"/>
      <c r="L5" s="22"/>
      <c r="M5" s="23"/>
      <c r="N5" s="23"/>
      <c r="O5" s="22"/>
      <c r="P5" s="24"/>
      <c r="Q5" s="23"/>
      <c r="R5" s="22"/>
      <c r="S5" s="23"/>
      <c r="T5" s="23"/>
      <c r="U5" s="22"/>
      <c r="V5" s="23"/>
      <c r="W5" s="23"/>
      <c r="X5" s="22"/>
      <c r="Y5" s="23"/>
      <c r="Z5" s="23"/>
      <c r="AA5" s="22"/>
    </row>
    <row r="6" spans="1:27" s="21" customFormat="1" ht="17.25" customHeight="1">
      <c r="A6" s="35" t="str">
        <f>'2-Kosten per locatie'!A6</f>
        <v>Referentie nummer</v>
      </c>
      <c r="B6" s="127" t="str">
        <f>'2-Kosten per locatie'!B6</f>
        <v>TN557660</v>
      </c>
      <c r="C6" s="127"/>
      <c r="D6" s="127"/>
      <c r="E6" s="143"/>
      <c r="H6" s="483"/>
      <c r="I6" s="487" t="s">
        <v>276</v>
      </c>
      <c r="J6" s="332"/>
      <c r="K6" s="485"/>
      <c r="L6" s="26"/>
      <c r="M6" s="23"/>
      <c r="N6" s="25"/>
      <c r="O6" s="26"/>
      <c r="P6" s="24"/>
      <c r="Q6" s="25"/>
      <c r="R6" s="26"/>
      <c r="S6" s="23"/>
      <c r="T6" s="25"/>
      <c r="U6" s="26"/>
      <c r="V6" s="23"/>
      <c r="W6" s="25"/>
      <c r="X6" s="26"/>
      <c r="Y6" s="23"/>
      <c r="Z6" s="25"/>
      <c r="AA6" s="26"/>
    </row>
    <row r="7" spans="1:27" s="21" customFormat="1" ht="17.25" customHeight="1">
      <c r="A7" s="35" t="str">
        <f>'2-Kosten per locatie'!A7</f>
        <v>Naam dienstverlener</v>
      </c>
      <c r="B7" s="127" t="str">
        <f>'2-Kosten per locatie'!B7</f>
        <v xml:space="preserve">In te vullen door Inschrijver </v>
      </c>
      <c r="C7" s="127"/>
      <c r="D7" s="98"/>
      <c r="E7" s="143"/>
      <c r="H7" s="483"/>
      <c r="I7" s="487" t="s">
        <v>324</v>
      </c>
      <c r="J7" s="332"/>
      <c r="K7" s="332"/>
    </row>
    <row r="8" spans="1:27" s="21" customFormat="1" ht="17.25" customHeight="1">
      <c r="A8" s="35" t="str">
        <f>'2-Kosten per locatie'!A8</f>
        <v>Prijspeil</v>
      </c>
      <c r="B8" s="215">
        <f>'2-Kosten per locatie'!B8</f>
        <v>46023</v>
      </c>
      <c r="C8" s="215"/>
      <c r="D8" s="44"/>
      <c r="E8" s="143"/>
      <c r="H8" s="483"/>
      <c r="I8" s="488"/>
      <c r="J8" s="332"/>
      <c r="K8" s="332"/>
    </row>
    <row r="9" spans="1:27" s="21" customFormat="1" ht="17.25" customHeight="1">
      <c r="A9" s="143"/>
      <c r="B9" s="143"/>
      <c r="C9" s="143"/>
      <c r="D9" s="143"/>
      <c r="E9" s="143"/>
      <c r="H9" s="143"/>
      <c r="I9" s="488"/>
    </row>
    <row r="10" spans="1:27" s="21" customFormat="1" ht="17.25" customHeight="1">
      <c r="A10" s="143"/>
      <c r="B10" s="143"/>
      <c r="C10" s="143"/>
      <c r="D10" s="143"/>
      <c r="E10" s="143"/>
      <c r="F10" s="143"/>
      <c r="H10" s="143"/>
      <c r="I10" s="144"/>
    </row>
    <row r="11" spans="1:27" s="21" customFormat="1" ht="15.5">
      <c r="A11" s="145"/>
      <c r="B11" s="143"/>
      <c r="C11" s="143"/>
      <c r="D11" s="143"/>
      <c r="E11" s="146"/>
      <c r="F11" s="143"/>
      <c r="G11" s="147"/>
      <c r="H11" s="146"/>
      <c r="I11" s="144"/>
    </row>
    <row r="12" spans="1:27" s="28" customFormat="1" ht="43.5" customHeight="1">
      <c r="A12" s="434" t="s">
        <v>24</v>
      </c>
      <c r="B12" s="435" t="s">
        <v>1099</v>
      </c>
      <c r="C12" s="435" t="s">
        <v>261</v>
      </c>
      <c r="D12" s="435" t="s">
        <v>1094</v>
      </c>
      <c r="E12" s="433" t="s">
        <v>1080</v>
      </c>
      <c r="F12" s="435" t="s">
        <v>1081</v>
      </c>
      <c r="G12" s="435" t="s">
        <v>1082</v>
      </c>
      <c r="H12" s="435" t="s">
        <v>1083</v>
      </c>
      <c r="I12" s="435" t="s">
        <v>1084</v>
      </c>
    </row>
    <row r="13" spans="1:27">
      <c r="A13" s="219" t="s">
        <v>41</v>
      </c>
      <c r="B13" s="288" t="s">
        <v>297</v>
      </c>
      <c r="C13" s="288" t="s">
        <v>297</v>
      </c>
      <c r="D13" s="288" t="s">
        <v>1096</v>
      </c>
      <c r="E13" s="498">
        <f>IF(C13="Linoleum",SUMIFS('4-Basis ruimtestaat'!K:K,'4-Basis ruimtestaat'!B:B,'11-Vloeronderhoud'!A13,'4-Basis ruimtestaat'!J:J,"Linoleum"),IF(C13="Harde vloer zonder waslaag (sanitair)",SUMIFS('4-Basis ruimtestaat'!K:K,'4-Basis ruimtestaat'!B:B,'11-Vloeronderhoud'!A13,'4-Basis ruimtestaat'!J:J,"harde vloer zonder waslaag (sanitair)"),IF(C13="harde vloer zonder waslaag (overig)",SUMIFS('4-Basis ruimtestaat'!K:K,'4-Basis ruimtestaat'!B:B,'11-Vloeronderhoud'!A13,'4-Basis ruimtestaat'!J:J,"harde vloer zonder waslaag (overig)"),IF(C13="zachte vloer",SUMIFS('4-Basis ruimtestaat'!K:K,'4-Basis ruimtestaat'!B:B,'11-Vloeronderhoud'!A13,'4-Basis ruimtestaat'!J:J,"zachte vloer"),0))))</f>
        <v>242.55</v>
      </c>
      <c r="F13" s="298">
        <f>VLOOKUP(D13,$F$3:$G$10,2,FALSE)</f>
        <v>0</v>
      </c>
      <c r="G13" s="299">
        <f>(E13*F13)</f>
        <v>0</v>
      </c>
      <c r="H13" s="300" t="s">
        <v>1100</v>
      </c>
      <c r="I13" s="299">
        <f>H13*G13</f>
        <v>0</v>
      </c>
    </row>
    <row r="14" spans="1:27">
      <c r="A14" s="219" t="s">
        <v>41</v>
      </c>
      <c r="B14" s="288" t="s">
        <v>297</v>
      </c>
      <c r="C14" s="288" t="s">
        <v>297</v>
      </c>
      <c r="D14" s="288" t="s">
        <v>1097</v>
      </c>
      <c r="E14" s="498">
        <f>IF(C14="Linoleum",SUMIFS('4-Basis ruimtestaat'!K:K,'4-Basis ruimtestaat'!B:B,'11-Vloeronderhoud'!A14,'4-Basis ruimtestaat'!J:J,"Linoleum"),IF(C14="Harde vloer zonder waslaag (sanitair)",SUMIFS('4-Basis ruimtestaat'!K:K,'4-Basis ruimtestaat'!B:B,'11-Vloeronderhoud'!A14,'4-Basis ruimtestaat'!J:J,"harde vloer zonder waslaag (sanitair)"),IF(C14="harde vloer zonder waslaag (overig)",SUMIFS('4-Basis ruimtestaat'!K:K,'4-Basis ruimtestaat'!B:B,'11-Vloeronderhoud'!A14,'4-Basis ruimtestaat'!J:J,"harde vloer zonder waslaag (overig)"),IF(C14="zachte vloer",SUMIFS('4-Basis ruimtestaat'!K:K,'4-Basis ruimtestaat'!B:B,'11-Vloeronderhoud'!A14,'4-Basis ruimtestaat'!J:J,"zachte vloer"),0))))</f>
        <v>242.55</v>
      </c>
      <c r="F14" s="298">
        <f>VLOOKUP(D14,$F$3:$G$10,2,FALSE)</f>
        <v>0</v>
      </c>
      <c r="G14" s="299">
        <f>(E14*F14)</f>
        <v>0</v>
      </c>
      <c r="H14" s="300" t="s">
        <v>1101</v>
      </c>
      <c r="I14" s="299">
        <f>H14*G14</f>
        <v>0</v>
      </c>
    </row>
    <row r="15" spans="1:27">
      <c r="A15" s="219" t="s">
        <v>41</v>
      </c>
      <c r="B15" s="288" t="s">
        <v>323</v>
      </c>
      <c r="C15" s="288" t="s">
        <v>324</v>
      </c>
      <c r="D15" s="288" t="s">
        <v>1098</v>
      </c>
      <c r="E15" s="498">
        <f>IF(C15="Linoleum",SUMIFS('4-Basis ruimtestaat'!K:K,'4-Basis ruimtestaat'!B:B,'11-Vloeronderhoud'!A15,'4-Basis ruimtestaat'!J:J,"Linoleum"),IF(C15="Harde vloer zonder waslaag (sanitair)",SUMIFS('4-Basis ruimtestaat'!K:K,'4-Basis ruimtestaat'!B:B,'11-Vloeronderhoud'!A15,'4-Basis ruimtestaat'!J:J,"harde vloer zonder waslaag (sanitair)"),IF(C15="harde vloer zonder waslaag (overig)",SUMIFS('4-Basis ruimtestaat'!K:K,'4-Basis ruimtestaat'!B:B,'11-Vloeronderhoud'!A15,'4-Basis ruimtestaat'!J:J,"harde vloer zonder waslaag (overig)"),IF(C15="zachte vloer",SUMIFS('4-Basis ruimtestaat'!K:K,'4-Basis ruimtestaat'!B:B,'11-Vloeronderhoud'!A15,'4-Basis ruimtestaat'!J:J,"zachte vloer"),0))))</f>
        <v>22.549999999999997</v>
      </c>
      <c r="F15" s="298">
        <f>VLOOKUP(D15,$F$3:$G$10,2,FALSE)</f>
        <v>0</v>
      </c>
      <c r="G15" s="299">
        <f>(E15*F15)</f>
        <v>0</v>
      </c>
      <c r="H15" s="300" t="s">
        <v>1101</v>
      </c>
      <c r="I15" s="299">
        <f>H15*G15</f>
        <v>0</v>
      </c>
    </row>
    <row r="16" spans="1:27">
      <c r="A16" s="219" t="s">
        <v>46</v>
      </c>
      <c r="B16" s="288" t="s">
        <v>297</v>
      </c>
      <c r="C16" s="288" t="s">
        <v>297</v>
      </c>
      <c r="D16" s="288" t="s">
        <v>1096</v>
      </c>
      <c r="E16" s="455">
        <f>IF(C16="Linoleum",SUMIFS('4-Basis ruimtestaat'!K:K,'4-Basis ruimtestaat'!B:B,'11-Vloeronderhoud'!A16,'4-Basis ruimtestaat'!J:J,"Linoleum"),IF(C16="Harde vloer zonder waslaag (sanitair)",SUMIFS('4-Basis ruimtestaat'!K:K,'4-Basis ruimtestaat'!B:B,'11-Vloeronderhoud'!A16,'4-Basis ruimtestaat'!J:J,"harde vloer zonder waslaag (sanitair)"),IF(C16="harde vloer zonder waslaag (overig)",SUMIFS('4-Basis ruimtestaat'!K:K,'4-Basis ruimtestaat'!B:B,'11-Vloeronderhoud'!A16,'4-Basis ruimtestaat'!J:J,"harde vloer zonder waslaag (overig)"),IF(C16="zachte vloer",SUMIFS('4-Basis ruimtestaat'!K:K,'4-Basis ruimtestaat'!B:B,'11-Vloeronderhoud'!A16,'4-Basis ruimtestaat'!J:J,"zachte vloer"),0))))</f>
        <v>112.3</v>
      </c>
      <c r="F16" s="298">
        <f t="shared" ref="F16:F36" si="0">VLOOKUP(D16,$F$3:$G$10,2,FALSE)</f>
        <v>0</v>
      </c>
      <c r="G16" s="299">
        <f t="shared" ref="G16:G36" si="1">(E16*F16)</f>
        <v>0</v>
      </c>
      <c r="H16" s="300" t="s">
        <v>1100</v>
      </c>
      <c r="I16" s="299">
        <f t="shared" ref="I16:I36" si="2">H16*G16</f>
        <v>0</v>
      </c>
    </row>
    <row r="17" spans="1:9">
      <c r="A17" s="219" t="s">
        <v>46</v>
      </c>
      <c r="B17" s="288" t="s">
        <v>297</v>
      </c>
      <c r="C17" s="288" t="s">
        <v>297</v>
      </c>
      <c r="D17" s="288" t="s">
        <v>1097</v>
      </c>
      <c r="E17" s="455">
        <f>IF(C17="Linoleum",SUMIFS('4-Basis ruimtestaat'!K:K,'4-Basis ruimtestaat'!B:B,'11-Vloeronderhoud'!A17,'4-Basis ruimtestaat'!J:J,"Linoleum"),IF(C17="Harde vloer zonder waslaag (sanitair)",SUMIFS('4-Basis ruimtestaat'!K:K,'4-Basis ruimtestaat'!B:B,'11-Vloeronderhoud'!A17,'4-Basis ruimtestaat'!J:J,"harde vloer zonder waslaag (sanitair)"),IF(C17="harde vloer zonder waslaag (overig)",SUMIFS('4-Basis ruimtestaat'!K:K,'4-Basis ruimtestaat'!B:B,'11-Vloeronderhoud'!A17,'4-Basis ruimtestaat'!J:J,"harde vloer zonder waslaag (overig)"),IF(C17="zachte vloer",SUMIFS('4-Basis ruimtestaat'!K:K,'4-Basis ruimtestaat'!B:B,'11-Vloeronderhoud'!A17,'4-Basis ruimtestaat'!J:J,"zachte vloer"),0))))</f>
        <v>112.3</v>
      </c>
      <c r="F17" s="298">
        <f t="shared" si="0"/>
        <v>0</v>
      </c>
      <c r="G17" s="299">
        <f t="shared" si="1"/>
        <v>0</v>
      </c>
      <c r="H17" s="300" t="s">
        <v>1101</v>
      </c>
      <c r="I17" s="299">
        <f t="shared" si="2"/>
        <v>0</v>
      </c>
    </row>
    <row r="18" spans="1:9">
      <c r="A18" s="219" t="s">
        <v>50</v>
      </c>
      <c r="B18" s="288" t="s">
        <v>297</v>
      </c>
      <c r="C18" s="288" t="s">
        <v>297</v>
      </c>
      <c r="D18" s="288" t="s">
        <v>1096</v>
      </c>
      <c r="E18" s="455">
        <f>IF(C18="Linoleum",SUMIFS('4-Basis ruimtestaat'!K:K,'4-Basis ruimtestaat'!B:B,'11-Vloeronderhoud'!A18,'4-Basis ruimtestaat'!J:J,"Linoleum"),IF(C18="Harde vloer zonder waslaag (sanitair)",SUMIFS('4-Basis ruimtestaat'!K:K,'4-Basis ruimtestaat'!B:B,'11-Vloeronderhoud'!A18,'4-Basis ruimtestaat'!J:J,"harde vloer zonder waslaag (sanitair)"),IF(C18="harde vloer zonder waslaag (overig)",SUMIFS('4-Basis ruimtestaat'!K:K,'4-Basis ruimtestaat'!B:B,'11-Vloeronderhoud'!A18,'4-Basis ruimtestaat'!J:J,"harde vloer zonder waslaag (overig)"),IF(C18="zachte vloer",SUMIFS('4-Basis ruimtestaat'!K:K,'4-Basis ruimtestaat'!B:B,'11-Vloeronderhoud'!A18,'4-Basis ruimtestaat'!J:J,"zachte vloer"),0))))</f>
        <v>69</v>
      </c>
      <c r="F18" s="298">
        <f t="shared" si="0"/>
        <v>0</v>
      </c>
      <c r="G18" s="299">
        <f t="shared" si="1"/>
        <v>0</v>
      </c>
      <c r="H18" s="300" t="s">
        <v>1100</v>
      </c>
      <c r="I18" s="299">
        <f t="shared" si="2"/>
        <v>0</v>
      </c>
    </row>
    <row r="19" spans="1:9">
      <c r="A19" s="219" t="s">
        <v>50</v>
      </c>
      <c r="B19" s="288" t="s">
        <v>297</v>
      </c>
      <c r="C19" s="288" t="s">
        <v>297</v>
      </c>
      <c r="D19" s="288" t="s">
        <v>1097</v>
      </c>
      <c r="E19" s="455">
        <f>IF(C19="Linoleum",SUMIFS('4-Basis ruimtestaat'!K:K,'4-Basis ruimtestaat'!B:B,'11-Vloeronderhoud'!A19,'4-Basis ruimtestaat'!J:J,"Linoleum"),IF(C19="Harde vloer zonder waslaag (sanitair)",SUMIFS('4-Basis ruimtestaat'!K:K,'4-Basis ruimtestaat'!B:B,'11-Vloeronderhoud'!A19,'4-Basis ruimtestaat'!J:J,"harde vloer zonder waslaag (sanitair)"),IF(C19="harde vloer zonder waslaag (overig)",SUMIFS('4-Basis ruimtestaat'!K:K,'4-Basis ruimtestaat'!B:B,'11-Vloeronderhoud'!A19,'4-Basis ruimtestaat'!J:J,"harde vloer zonder waslaag (overig)"),IF(C19="zachte vloer",SUMIFS('4-Basis ruimtestaat'!K:K,'4-Basis ruimtestaat'!B:B,'11-Vloeronderhoud'!A19,'4-Basis ruimtestaat'!J:J,"zachte vloer"),0))))</f>
        <v>69</v>
      </c>
      <c r="F19" s="298">
        <f t="shared" si="0"/>
        <v>0</v>
      </c>
      <c r="G19" s="299">
        <f t="shared" si="1"/>
        <v>0</v>
      </c>
      <c r="H19" s="300" t="s">
        <v>1101</v>
      </c>
      <c r="I19" s="299">
        <f t="shared" si="2"/>
        <v>0</v>
      </c>
    </row>
    <row r="20" spans="1:9">
      <c r="A20" s="219" t="s">
        <v>50</v>
      </c>
      <c r="B20" s="288" t="s">
        <v>323</v>
      </c>
      <c r="C20" s="288" t="s">
        <v>324</v>
      </c>
      <c r="D20" s="288" t="s">
        <v>1098</v>
      </c>
      <c r="E20" s="455">
        <f>IF(C20="Linoleum",SUMIFS('4-Basis ruimtestaat'!K:K,'4-Basis ruimtestaat'!B:B,'11-Vloeronderhoud'!A20,'4-Basis ruimtestaat'!J:J,"Linoleum"),IF(C20="Harde vloer zonder waslaag (sanitair)",SUMIFS('4-Basis ruimtestaat'!K:K,'4-Basis ruimtestaat'!B:B,'11-Vloeronderhoud'!A20,'4-Basis ruimtestaat'!J:J,"harde vloer zonder waslaag (sanitair)"),IF(C20="harde vloer zonder waslaag (overig)",SUMIFS('4-Basis ruimtestaat'!K:K,'4-Basis ruimtestaat'!B:B,'11-Vloeronderhoud'!A20,'4-Basis ruimtestaat'!J:J,"harde vloer zonder waslaag (overig)"),IF(C20="zachte vloer",SUMIFS('4-Basis ruimtestaat'!K:K,'4-Basis ruimtestaat'!B:B,'11-Vloeronderhoud'!A20,'4-Basis ruimtestaat'!J:J,"zachte vloer"),0))))</f>
        <v>2.7</v>
      </c>
      <c r="F20" s="298">
        <f t="shared" si="0"/>
        <v>0</v>
      </c>
      <c r="G20" s="299">
        <f t="shared" si="1"/>
        <v>0</v>
      </c>
      <c r="H20" s="300" t="s">
        <v>1101</v>
      </c>
      <c r="I20" s="299">
        <f t="shared" si="2"/>
        <v>0</v>
      </c>
    </row>
    <row r="21" spans="1:9">
      <c r="A21" s="219" t="s">
        <v>58</v>
      </c>
      <c r="B21" s="288" t="s">
        <v>297</v>
      </c>
      <c r="C21" s="288" t="s">
        <v>297</v>
      </c>
      <c r="D21" s="288" t="s">
        <v>1096</v>
      </c>
      <c r="E21" s="455">
        <f>IF(C21="Linoleum",SUMIFS('4-Basis ruimtestaat'!K:K,'4-Basis ruimtestaat'!B:B,'11-Vloeronderhoud'!A21,'4-Basis ruimtestaat'!J:J,"Linoleum"),IF(C21="Harde vloer zonder waslaag (sanitair)",SUMIFS('4-Basis ruimtestaat'!K:K,'4-Basis ruimtestaat'!B:B,'11-Vloeronderhoud'!A21,'4-Basis ruimtestaat'!J:J,"harde vloer zonder waslaag (sanitair)"),IF(C21="harde vloer zonder waslaag (overig)",SUMIFS('4-Basis ruimtestaat'!K:K,'4-Basis ruimtestaat'!B:B,'11-Vloeronderhoud'!A21,'4-Basis ruimtestaat'!J:J,"harde vloer zonder waslaag (overig)"),IF(C21="zachte vloer",SUMIFS('4-Basis ruimtestaat'!K:K,'4-Basis ruimtestaat'!B:B,'11-Vloeronderhoud'!A21,'4-Basis ruimtestaat'!J:J,"zachte vloer"),0))))</f>
        <v>136.25</v>
      </c>
      <c r="F21" s="298">
        <f t="shared" si="0"/>
        <v>0</v>
      </c>
      <c r="G21" s="299">
        <f t="shared" si="1"/>
        <v>0</v>
      </c>
      <c r="H21" s="300" t="s">
        <v>1100</v>
      </c>
      <c r="I21" s="299">
        <f t="shared" si="2"/>
        <v>0</v>
      </c>
    </row>
    <row r="22" spans="1:9">
      <c r="A22" s="219" t="s">
        <v>58</v>
      </c>
      <c r="B22" s="288" t="s">
        <v>297</v>
      </c>
      <c r="C22" s="288" t="s">
        <v>297</v>
      </c>
      <c r="D22" s="288" t="s">
        <v>1097</v>
      </c>
      <c r="E22" s="455">
        <f>IF(C22="Linoleum",SUMIFS('4-Basis ruimtestaat'!K:K,'4-Basis ruimtestaat'!B:B,'11-Vloeronderhoud'!A22,'4-Basis ruimtestaat'!J:J,"Linoleum"),IF(C22="Harde vloer zonder waslaag (sanitair)",SUMIFS('4-Basis ruimtestaat'!K:K,'4-Basis ruimtestaat'!B:B,'11-Vloeronderhoud'!A22,'4-Basis ruimtestaat'!J:J,"harde vloer zonder waslaag (sanitair)"),IF(C22="harde vloer zonder waslaag (overig)",SUMIFS('4-Basis ruimtestaat'!K:K,'4-Basis ruimtestaat'!B:B,'11-Vloeronderhoud'!A22,'4-Basis ruimtestaat'!J:J,"harde vloer zonder waslaag (overig)"),IF(C22="zachte vloer",SUMIFS('4-Basis ruimtestaat'!K:K,'4-Basis ruimtestaat'!B:B,'11-Vloeronderhoud'!A22,'4-Basis ruimtestaat'!J:J,"zachte vloer"),0))))</f>
        <v>136.25</v>
      </c>
      <c r="F22" s="298">
        <f t="shared" si="0"/>
        <v>0</v>
      </c>
      <c r="G22" s="299">
        <f t="shared" si="1"/>
        <v>0</v>
      </c>
      <c r="H22" s="300" t="s">
        <v>1101</v>
      </c>
      <c r="I22" s="299">
        <f t="shared" si="2"/>
        <v>0</v>
      </c>
    </row>
    <row r="23" spans="1:9">
      <c r="A23" s="219" t="s">
        <v>58</v>
      </c>
      <c r="B23" s="288" t="s">
        <v>323</v>
      </c>
      <c r="C23" s="288" t="s">
        <v>324</v>
      </c>
      <c r="D23" s="288" t="s">
        <v>1098</v>
      </c>
      <c r="E23" s="455">
        <f>IF(C23="Linoleum",SUMIFS('4-Basis ruimtestaat'!K:K,'4-Basis ruimtestaat'!B:B,'11-Vloeronderhoud'!A23,'4-Basis ruimtestaat'!J:J,"Linoleum"),IF(C23="Harde vloer zonder waslaag (sanitair)",SUMIFS('4-Basis ruimtestaat'!K:K,'4-Basis ruimtestaat'!B:B,'11-Vloeronderhoud'!A23,'4-Basis ruimtestaat'!J:J,"harde vloer zonder waslaag (sanitair)"),IF(C23="harde vloer zonder waslaag (overig)",SUMIFS('4-Basis ruimtestaat'!K:K,'4-Basis ruimtestaat'!B:B,'11-Vloeronderhoud'!A23,'4-Basis ruimtestaat'!J:J,"harde vloer zonder waslaag (overig)"),IF(C23="zachte vloer",SUMIFS('4-Basis ruimtestaat'!K:K,'4-Basis ruimtestaat'!B:B,'11-Vloeronderhoud'!A23,'4-Basis ruimtestaat'!J:J,"zachte vloer"),0))))</f>
        <v>0.45</v>
      </c>
      <c r="F23" s="298">
        <f t="shared" si="0"/>
        <v>0</v>
      </c>
      <c r="G23" s="299">
        <f t="shared" si="1"/>
        <v>0</v>
      </c>
      <c r="H23" s="300" t="s">
        <v>1101</v>
      </c>
      <c r="I23" s="299">
        <f t="shared" si="2"/>
        <v>0</v>
      </c>
    </row>
    <row r="24" spans="1:9">
      <c r="A24" s="219" t="s">
        <v>62</v>
      </c>
      <c r="B24" s="288" t="s">
        <v>297</v>
      </c>
      <c r="C24" s="288" t="s">
        <v>297</v>
      </c>
      <c r="D24" s="288" t="s">
        <v>1096</v>
      </c>
      <c r="E24" s="498">
        <f>IF(C24="Linoleum",SUMIFS('4-Basis ruimtestaat'!K:K,'4-Basis ruimtestaat'!B:B,'11-Vloeronderhoud'!A24,'4-Basis ruimtestaat'!J:J,"Linoleum"),IF(C24="Harde vloer zonder waslaag (sanitair)",SUMIFS('4-Basis ruimtestaat'!K:K,'4-Basis ruimtestaat'!B:B,'11-Vloeronderhoud'!A24,'4-Basis ruimtestaat'!J:J,"harde vloer zonder waslaag (sanitair)"),IF(C24="harde vloer zonder waslaag (overig)",SUMIFS('4-Basis ruimtestaat'!K:K,'4-Basis ruimtestaat'!B:B,'11-Vloeronderhoud'!A24,'4-Basis ruimtestaat'!J:J,"harde vloer zonder waslaag (overig)"),IF(C24="zachte vloer",SUMIFS('4-Basis ruimtestaat'!K:K,'4-Basis ruimtestaat'!B:B,'11-Vloeronderhoud'!A24,'4-Basis ruimtestaat'!J:J,"zachte vloer"),0))))</f>
        <v>61.7</v>
      </c>
      <c r="F24" s="298">
        <f>VLOOKUP(D24,$F$3:$G$10,2,FALSE)</f>
        <v>0</v>
      </c>
      <c r="G24" s="299">
        <f>(E24*F24)</f>
        <v>0</v>
      </c>
      <c r="H24" s="300" t="s">
        <v>1100</v>
      </c>
      <c r="I24" s="299">
        <f>H24*G24</f>
        <v>0</v>
      </c>
    </row>
    <row r="25" spans="1:9">
      <c r="A25" s="219" t="s">
        <v>62</v>
      </c>
      <c r="B25" s="288" t="s">
        <v>297</v>
      </c>
      <c r="C25" s="288" t="s">
        <v>297</v>
      </c>
      <c r="D25" s="288" t="s">
        <v>1097</v>
      </c>
      <c r="E25" s="498">
        <f>IF(C25="Linoleum",SUMIFS('4-Basis ruimtestaat'!K:K,'4-Basis ruimtestaat'!B:B,'11-Vloeronderhoud'!A25,'4-Basis ruimtestaat'!J:J,"Linoleum"),IF(C25="Harde vloer zonder waslaag (sanitair)",SUMIFS('4-Basis ruimtestaat'!K:K,'4-Basis ruimtestaat'!B:B,'11-Vloeronderhoud'!A25,'4-Basis ruimtestaat'!J:J,"harde vloer zonder waslaag (sanitair)"),IF(C25="harde vloer zonder waslaag (overig)",SUMIFS('4-Basis ruimtestaat'!K:K,'4-Basis ruimtestaat'!B:B,'11-Vloeronderhoud'!A25,'4-Basis ruimtestaat'!J:J,"harde vloer zonder waslaag (overig)"),IF(C25="zachte vloer",SUMIFS('4-Basis ruimtestaat'!K:K,'4-Basis ruimtestaat'!B:B,'11-Vloeronderhoud'!A25,'4-Basis ruimtestaat'!J:J,"zachte vloer"),0))))</f>
        <v>61.7</v>
      </c>
      <c r="F25" s="298">
        <f>VLOOKUP(D25,$F$3:$G$10,2,FALSE)</f>
        <v>0</v>
      </c>
      <c r="G25" s="299">
        <f>(E25*F25)</f>
        <v>0</v>
      </c>
      <c r="H25" s="300" t="s">
        <v>1101</v>
      </c>
      <c r="I25" s="299">
        <f>H25*G25</f>
        <v>0</v>
      </c>
    </row>
    <row r="26" spans="1:9">
      <c r="A26" s="152" t="s">
        <v>62</v>
      </c>
      <c r="B26" s="288" t="s">
        <v>323</v>
      </c>
      <c r="C26" s="288" t="s">
        <v>324</v>
      </c>
      <c r="D26" s="288" t="s">
        <v>1098</v>
      </c>
      <c r="E26" s="498">
        <f>IF(C26="Linoleum",SUMIFS('4-Basis ruimtestaat'!K:K,'4-Basis ruimtestaat'!B:B,'11-Vloeronderhoud'!A26,'4-Basis ruimtestaat'!J:J,"Linoleum"),IF(C26="Harde vloer zonder waslaag (sanitair)",SUMIFS('4-Basis ruimtestaat'!K:K,'4-Basis ruimtestaat'!B:B,'11-Vloeronderhoud'!A26,'4-Basis ruimtestaat'!J:J,"harde vloer zonder waslaag (sanitair)"),IF(C26="harde vloer zonder waslaag (overig)",SUMIFS('4-Basis ruimtestaat'!K:K,'4-Basis ruimtestaat'!B:B,'11-Vloeronderhoud'!A26,'4-Basis ruimtestaat'!J:J,"harde vloer zonder waslaag (overig)"),IF(C26="zachte vloer",SUMIFS('4-Basis ruimtestaat'!K:K,'4-Basis ruimtestaat'!B:B,'11-Vloeronderhoud'!A26,'4-Basis ruimtestaat'!J:J,"zachte vloer"),0))))</f>
        <v>82.05</v>
      </c>
      <c r="F26" s="298">
        <f>VLOOKUP(D26,$F$3:$G$10,2,FALSE)</f>
        <v>0</v>
      </c>
      <c r="G26" s="299">
        <f>(E26*F26)</f>
        <v>0</v>
      </c>
      <c r="H26" s="300" t="s">
        <v>1101</v>
      </c>
      <c r="I26" s="299">
        <f>H26*G26</f>
        <v>0</v>
      </c>
    </row>
    <row r="27" spans="1:9">
      <c r="A27" s="219" t="s">
        <v>66</v>
      </c>
      <c r="B27" s="288" t="s">
        <v>297</v>
      </c>
      <c r="C27" s="288" t="s">
        <v>297</v>
      </c>
      <c r="D27" s="288" t="s">
        <v>1096</v>
      </c>
      <c r="E27" s="455">
        <f>IF(C27="Linoleum",SUMIFS('4-Basis ruimtestaat'!K:K,'4-Basis ruimtestaat'!B:B,'11-Vloeronderhoud'!A27,'4-Basis ruimtestaat'!J:J,"Linoleum"),IF(C27="Harde vloer zonder waslaag (sanitair)",SUMIFS('4-Basis ruimtestaat'!K:K,'4-Basis ruimtestaat'!B:B,'11-Vloeronderhoud'!A27,'4-Basis ruimtestaat'!J:J,"harde vloer zonder waslaag (sanitair)"),IF(C27="harde vloer zonder waslaag (overig)",SUMIFS('4-Basis ruimtestaat'!K:K,'4-Basis ruimtestaat'!B:B,'11-Vloeronderhoud'!A27,'4-Basis ruimtestaat'!J:J,"harde vloer zonder waslaag (overig)"),IF(C27="zachte vloer",SUMIFS('4-Basis ruimtestaat'!K:K,'4-Basis ruimtestaat'!B:B,'11-Vloeronderhoud'!A27,'4-Basis ruimtestaat'!J:J,"zachte vloer"),0))))</f>
        <v>147.55000000000001</v>
      </c>
      <c r="F27" s="298">
        <f t="shared" si="0"/>
        <v>0</v>
      </c>
      <c r="G27" s="299">
        <f t="shared" si="1"/>
        <v>0</v>
      </c>
      <c r="H27" s="300" t="s">
        <v>1100</v>
      </c>
      <c r="I27" s="299">
        <f t="shared" si="2"/>
        <v>0</v>
      </c>
    </row>
    <row r="28" spans="1:9">
      <c r="A28" s="219" t="s">
        <v>66</v>
      </c>
      <c r="B28" s="288" t="s">
        <v>297</v>
      </c>
      <c r="C28" s="288" t="s">
        <v>297</v>
      </c>
      <c r="D28" s="288" t="s">
        <v>1097</v>
      </c>
      <c r="E28" s="455">
        <f>IF(C28="Linoleum",SUMIFS('4-Basis ruimtestaat'!K:K,'4-Basis ruimtestaat'!B:B,'11-Vloeronderhoud'!A28,'4-Basis ruimtestaat'!J:J,"Linoleum"),IF(C28="Harde vloer zonder waslaag (sanitair)",SUMIFS('4-Basis ruimtestaat'!K:K,'4-Basis ruimtestaat'!B:B,'11-Vloeronderhoud'!A28,'4-Basis ruimtestaat'!J:J,"harde vloer zonder waslaag (sanitair)"),IF(C28="harde vloer zonder waslaag (overig)",SUMIFS('4-Basis ruimtestaat'!K:K,'4-Basis ruimtestaat'!B:B,'11-Vloeronderhoud'!A28,'4-Basis ruimtestaat'!J:J,"harde vloer zonder waslaag (overig)"),IF(C28="zachte vloer",SUMIFS('4-Basis ruimtestaat'!K:K,'4-Basis ruimtestaat'!B:B,'11-Vloeronderhoud'!A28,'4-Basis ruimtestaat'!J:J,"zachte vloer"),0))))</f>
        <v>147.55000000000001</v>
      </c>
      <c r="F28" s="298">
        <f t="shared" si="0"/>
        <v>0</v>
      </c>
      <c r="G28" s="299">
        <f t="shared" si="1"/>
        <v>0</v>
      </c>
      <c r="H28" s="300" t="s">
        <v>1101</v>
      </c>
      <c r="I28" s="299">
        <f t="shared" si="2"/>
        <v>0</v>
      </c>
    </row>
    <row r="29" spans="1:9">
      <c r="A29" s="219" t="s">
        <v>69</v>
      </c>
      <c r="B29" s="288" t="s">
        <v>297</v>
      </c>
      <c r="C29" s="288" t="s">
        <v>297</v>
      </c>
      <c r="D29" s="288" t="s">
        <v>1096</v>
      </c>
      <c r="E29" s="455">
        <f>IF(C29="Linoleum",SUMIFS('4-Basis ruimtestaat'!K:K,'4-Basis ruimtestaat'!B:B,'11-Vloeronderhoud'!A29,'4-Basis ruimtestaat'!J:J,"Linoleum"),IF(C29="Harde vloer zonder waslaag (sanitair)",SUMIFS('4-Basis ruimtestaat'!K:K,'4-Basis ruimtestaat'!B:B,'11-Vloeronderhoud'!A29,'4-Basis ruimtestaat'!J:J,"harde vloer zonder waslaag (sanitair)"),IF(C29="harde vloer zonder waslaag (overig)",SUMIFS('4-Basis ruimtestaat'!K:K,'4-Basis ruimtestaat'!B:B,'11-Vloeronderhoud'!A29,'4-Basis ruimtestaat'!J:J,"harde vloer zonder waslaag (overig)"),IF(C29="zachte vloer",SUMIFS('4-Basis ruimtestaat'!K:K,'4-Basis ruimtestaat'!B:B,'11-Vloeronderhoud'!A29,'4-Basis ruimtestaat'!J:J,"zachte vloer"),0))))</f>
        <v>189.3</v>
      </c>
      <c r="F29" s="298">
        <f t="shared" si="0"/>
        <v>0</v>
      </c>
      <c r="G29" s="299">
        <f t="shared" si="1"/>
        <v>0</v>
      </c>
      <c r="H29" s="300" t="s">
        <v>1100</v>
      </c>
      <c r="I29" s="299">
        <f t="shared" si="2"/>
        <v>0</v>
      </c>
    </row>
    <row r="30" spans="1:9">
      <c r="A30" s="219" t="s">
        <v>69</v>
      </c>
      <c r="B30" s="288" t="s">
        <v>297</v>
      </c>
      <c r="C30" s="288" t="s">
        <v>297</v>
      </c>
      <c r="D30" s="288" t="s">
        <v>1097</v>
      </c>
      <c r="E30" s="455">
        <f>IF(C30="Linoleum",SUMIFS('4-Basis ruimtestaat'!K:K,'4-Basis ruimtestaat'!B:B,'11-Vloeronderhoud'!A30,'4-Basis ruimtestaat'!J:J,"Linoleum"),IF(C30="Harde vloer zonder waslaag (sanitair)",SUMIFS('4-Basis ruimtestaat'!K:K,'4-Basis ruimtestaat'!B:B,'11-Vloeronderhoud'!A30,'4-Basis ruimtestaat'!J:J,"harde vloer zonder waslaag (sanitair)"),IF(C30="harde vloer zonder waslaag (overig)",SUMIFS('4-Basis ruimtestaat'!K:K,'4-Basis ruimtestaat'!B:B,'11-Vloeronderhoud'!A30,'4-Basis ruimtestaat'!J:J,"harde vloer zonder waslaag (overig)"),IF(C30="zachte vloer",SUMIFS('4-Basis ruimtestaat'!K:K,'4-Basis ruimtestaat'!B:B,'11-Vloeronderhoud'!A30,'4-Basis ruimtestaat'!J:J,"zachte vloer"),0))))</f>
        <v>189.3</v>
      </c>
      <c r="F30" s="298">
        <f t="shared" si="0"/>
        <v>0</v>
      </c>
      <c r="G30" s="299">
        <f t="shared" si="1"/>
        <v>0</v>
      </c>
      <c r="H30" s="300" t="s">
        <v>1101</v>
      </c>
      <c r="I30" s="299">
        <f t="shared" si="2"/>
        <v>0</v>
      </c>
    </row>
    <row r="31" spans="1:9">
      <c r="A31" s="152" t="s">
        <v>69</v>
      </c>
      <c r="B31" s="288" t="s">
        <v>323</v>
      </c>
      <c r="C31" s="288" t="s">
        <v>324</v>
      </c>
      <c r="D31" s="288" t="s">
        <v>1098</v>
      </c>
      <c r="E31" s="455">
        <f>IF(C31="Linoleum",SUMIFS('4-Basis ruimtestaat'!K:K,'4-Basis ruimtestaat'!B:B,'11-Vloeronderhoud'!A31,'4-Basis ruimtestaat'!J:J,"Linoleum"),IF(C31="Harde vloer zonder waslaag (sanitair)",SUMIFS('4-Basis ruimtestaat'!K:K,'4-Basis ruimtestaat'!B:B,'11-Vloeronderhoud'!A31,'4-Basis ruimtestaat'!J:J,"harde vloer zonder waslaag (sanitair)"),IF(C31="harde vloer zonder waslaag (overig)",SUMIFS('4-Basis ruimtestaat'!K:K,'4-Basis ruimtestaat'!B:B,'11-Vloeronderhoud'!A31,'4-Basis ruimtestaat'!J:J,"harde vloer zonder waslaag (overig)"),IF(C31="zachte vloer",SUMIFS('4-Basis ruimtestaat'!K:K,'4-Basis ruimtestaat'!B:B,'11-Vloeronderhoud'!A31,'4-Basis ruimtestaat'!J:J,"zachte vloer"),0))))</f>
        <v>17.75</v>
      </c>
      <c r="F31" s="298">
        <f t="shared" si="0"/>
        <v>0</v>
      </c>
      <c r="G31" s="299">
        <f t="shared" si="1"/>
        <v>0</v>
      </c>
      <c r="H31" s="300" t="s">
        <v>1101</v>
      </c>
      <c r="I31" s="299">
        <f t="shared" si="2"/>
        <v>0</v>
      </c>
    </row>
    <row r="32" spans="1:9">
      <c r="A32" s="219" t="s">
        <v>72</v>
      </c>
      <c r="B32" s="288" t="s">
        <v>297</v>
      </c>
      <c r="C32" s="288" t="s">
        <v>297</v>
      </c>
      <c r="D32" s="288" t="s">
        <v>1096</v>
      </c>
      <c r="E32" s="455">
        <f>IF(C32="Linoleum",SUMIFS('4-Basis ruimtestaat'!K:K,'4-Basis ruimtestaat'!B:B,'11-Vloeronderhoud'!A32,'4-Basis ruimtestaat'!J:J,"Linoleum"),IF(C32="Harde vloer zonder waslaag (sanitair)",SUMIFS('4-Basis ruimtestaat'!K:K,'4-Basis ruimtestaat'!B:B,'11-Vloeronderhoud'!A32,'4-Basis ruimtestaat'!J:J,"harde vloer zonder waslaag (sanitair)"),IF(C32="harde vloer zonder waslaag (overig)",SUMIFS('4-Basis ruimtestaat'!K:K,'4-Basis ruimtestaat'!B:B,'11-Vloeronderhoud'!A32,'4-Basis ruimtestaat'!J:J,"harde vloer zonder waslaag (overig)"),IF(C32="zachte vloer",SUMIFS('4-Basis ruimtestaat'!K:K,'4-Basis ruimtestaat'!B:B,'11-Vloeronderhoud'!A32,'4-Basis ruimtestaat'!J:J,"zachte vloer"),0))))</f>
        <v>42.25</v>
      </c>
      <c r="F32" s="298">
        <f t="shared" si="0"/>
        <v>0</v>
      </c>
      <c r="G32" s="299">
        <f t="shared" si="1"/>
        <v>0</v>
      </c>
      <c r="H32" s="300" t="s">
        <v>1100</v>
      </c>
      <c r="I32" s="299">
        <f t="shared" si="2"/>
        <v>0</v>
      </c>
    </row>
    <row r="33" spans="1:9">
      <c r="A33" s="219" t="s">
        <v>72</v>
      </c>
      <c r="B33" s="288" t="s">
        <v>297</v>
      </c>
      <c r="C33" s="288" t="s">
        <v>297</v>
      </c>
      <c r="D33" s="288" t="s">
        <v>1097</v>
      </c>
      <c r="E33" s="455">
        <f>IF(C33="Linoleum",SUMIFS('4-Basis ruimtestaat'!K:K,'4-Basis ruimtestaat'!B:B,'11-Vloeronderhoud'!A33,'4-Basis ruimtestaat'!J:J,"Linoleum"),IF(C33="Harde vloer zonder waslaag (sanitair)",SUMIFS('4-Basis ruimtestaat'!K:K,'4-Basis ruimtestaat'!B:B,'11-Vloeronderhoud'!A33,'4-Basis ruimtestaat'!J:J,"harde vloer zonder waslaag (sanitair)"),IF(C33="harde vloer zonder waslaag (overig)",SUMIFS('4-Basis ruimtestaat'!K:K,'4-Basis ruimtestaat'!B:B,'11-Vloeronderhoud'!A33,'4-Basis ruimtestaat'!J:J,"harde vloer zonder waslaag (overig)"),IF(C33="zachte vloer",SUMIFS('4-Basis ruimtestaat'!K:K,'4-Basis ruimtestaat'!B:B,'11-Vloeronderhoud'!A33,'4-Basis ruimtestaat'!J:J,"zachte vloer"),0))))</f>
        <v>42.25</v>
      </c>
      <c r="F33" s="298">
        <f t="shared" si="0"/>
        <v>0</v>
      </c>
      <c r="G33" s="299">
        <f t="shared" si="1"/>
        <v>0</v>
      </c>
      <c r="H33" s="300" t="s">
        <v>1101</v>
      </c>
      <c r="I33" s="299">
        <f t="shared" si="2"/>
        <v>0</v>
      </c>
    </row>
    <row r="34" spans="1:9">
      <c r="A34" s="219" t="s">
        <v>76</v>
      </c>
      <c r="B34" s="288" t="s">
        <v>297</v>
      </c>
      <c r="C34" s="288" t="s">
        <v>297</v>
      </c>
      <c r="D34" s="288" t="s">
        <v>1096</v>
      </c>
      <c r="E34" s="455">
        <f>IF(C34="Linoleum",SUMIFS('4-Basis ruimtestaat'!K:K,'4-Basis ruimtestaat'!B:B,'11-Vloeronderhoud'!A34,'4-Basis ruimtestaat'!J:J,"Linoleum"),IF(C34="Harde vloer zonder waslaag (sanitair)",SUMIFS('4-Basis ruimtestaat'!K:K,'4-Basis ruimtestaat'!B:B,'11-Vloeronderhoud'!A34,'4-Basis ruimtestaat'!J:J,"harde vloer zonder waslaag (sanitair)"),IF(C34="harde vloer zonder waslaag (overig)",SUMIFS('4-Basis ruimtestaat'!K:K,'4-Basis ruimtestaat'!B:B,'11-Vloeronderhoud'!A34,'4-Basis ruimtestaat'!J:J,"harde vloer zonder waslaag (overig)"),IF(C34="zachte vloer",SUMIFS('4-Basis ruimtestaat'!K:K,'4-Basis ruimtestaat'!B:B,'11-Vloeronderhoud'!A34,'4-Basis ruimtestaat'!J:J,"zachte vloer"),0))))</f>
        <v>96.399999999999991</v>
      </c>
      <c r="F34" s="298">
        <f t="shared" si="0"/>
        <v>0</v>
      </c>
      <c r="G34" s="299">
        <f t="shared" si="1"/>
        <v>0</v>
      </c>
      <c r="H34" s="300" t="s">
        <v>1100</v>
      </c>
      <c r="I34" s="299">
        <f t="shared" si="2"/>
        <v>0</v>
      </c>
    </row>
    <row r="35" spans="1:9">
      <c r="A35" s="219" t="s">
        <v>76</v>
      </c>
      <c r="B35" s="288" t="s">
        <v>297</v>
      </c>
      <c r="C35" s="288" t="s">
        <v>297</v>
      </c>
      <c r="D35" s="288" t="s">
        <v>1097</v>
      </c>
      <c r="E35" s="455">
        <f>IF(C35="Linoleum",SUMIFS('4-Basis ruimtestaat'!K:K,'4-Basis ruimtestaat'!B:B,'11-Vloeronderhoud'!A35,'4-Basis ruimtestaat'!J:J,"Linoleum"),IF(C35="Harde vloer zonder waslaag (sanitair)",SUMIFS('4-Basis ruimtestaat'!K:K,'4-Basis ruimtestaat'!B:B,'11-Vloeronderhoud'!A35,'4-Basis ruimtestaat'!J:J,"harde vloer zonder waslaag (sanitair)"),IF(C35="harde vloer zonder waslaag (overig)",SUMIFS('4-Basis ruimtestaat'!K:K,'4-Basis ruimtestaat'!B:B,'11-Vloeronderhoud'!A35,'4-Basis ruimtestaat'!J:J,"harde vloer zonder waslaag (overig)"),IF(C35="zachte vloer",SUMIFS('4-Basis ruimtestaat'!K:K,'4-Basis ruimtestaat'!B:B,'11-Vloeronderhoud'!A35,'4-Basis ruimtestaat'!J:J,"zachte vloer"),0))))</f>
        <v>96.399999999999991</v>
      </c>
      <c r="F35" s="298">
        <f t="shared" si="0"/>
        <v>0</v>
      </c>
      <c r="G35" s="299">
        <f t="shared" si="1"/>
        <v>0</v>
      </c>
      <c r="H35" s="300" t="s">
        <v>1101</v>
      </c>
      <c r="I35" s="299">
        <f t="shared" si="2"/>
        <v>0</v>
      </c>
    </row>
    <row r="36" spans="1:9">
      <c r="A36" s="152" t="s">
        <v>76</v>
      </c>
      <c r="B36" s="288" t="s">
        <v>323</v>
      </c>
      <c r="C36" s="288" t="s">
        <v>324</v>
      </c>
      <c r="D36" s="288" t="s">
        <v>1098</v>
      </c>
      <c r="E36" s="455">
        <f>IF(C36="Linoleum",SUMIFS('4-Basis ruimtestaat'!K:K,'4-Basis ruimtestaat'!B:B,'11-Vloeronderhoud'!A36,'4-Basis ruimtestaat'!J:J,"Linoleum"),IF(C36="Harde vloer zonder waslaag (sanitair)",SUMIFS('4-Basis ruimtestaat'!K:K,'4-Basis ruimtestaat'!B:B,'11-Vloeronderhoud'!A36,'4-Basis ruimtestaat'!J:J,"harde vloer zonder waslaag (sanitair)"),IF(C36="harde vloer zonder waslaag (overig)",SUMIFS('4-Basis ruimtestaat'!K:K,'4-Basis ruimtestaat'!B:B,'11-Vloeronderhoud'!A36,'4-Basis ruimtestaat'!J:J,"harde vloer zonder waslaag (overig)"),IF(C36="zachte vloer",SUMIFS('4-Basis ruimtestaat'!K:K,'4-Basis ruimtestaat'!B:B,'11-Vloeronderhoud'!A36,'4-Basis ruimtestaat'!J:J,"zachte vloer"),0))))</f>
        <v>1.65</v>
      </c>
      <c r="F36" s="298">
        <f t="shared" si="0"/>
        <v>0</v>
      </c>
      <c r="G36" s="299">
        <f t="shared" si="1"/>
        <v>0</v>
      </c>
      <c r="H36" s="300" t="s">
        <v>1101</v>
      </c>
      <c r="I36" s="299">
        <f t="shared" si="2"/>
        <v>0</v>
      </c>
    </row>
    <row r="37" spans="1:9">
      <c r="A37" s="219" t="s">
        <v>88</v>
      </c>
      <c r="B37" s="288" t="s">
        <v>297</v>
      </c>
      <c r="C37" s="288" t="s">
        <v>297</v>
      </c>
      <c r="D37" s="288" t="s">
        <v>1096</v>
      </c>
      <c r="E37" s="455">
        <f>IF(C37="Linoleum",SUMIFS('4-Basis ruimtestaat'!K:K,'4-Basis ruimtestaat'!B:B,'11-Vloeronderhoud'!A37,'4-Basis ruimtestaat'!J:J,"Linoleum"),IF(C37="Harde vloer zonder waslaag (sanitair)",SUMIFS('4-Basis ruimtestaat'!K:K,'4-Basis ruimtestaat'!B:B,'11-Vloeronderhoud'!A37,'4-Basis ruimtestaat'!J:J,"harde vloer zonder waslaag (sanitair)"),IF(C37="harde vloer zonder waslaag (overig)",SUMIFS('4-Basis ruimtestaat'!K:K,'4-Basis ruimtestaat'!B:B,'11-Vloeronderhoud'!A37,'4-Basis ruimtestaat'!J:J,"harde vloer zonder waslaag (overig)"),IF(C37="zachte vloer",SUMIFS('4-Basis ruimtestaat'!K:K,'4-Basis ruimtestaat'!B:B,'11-Vloeronderhoud'!A37,'4-Basis ruimtestaat'!J:J,"zachte vloer"),0))))</f>
        <v>73.849999999999994</v>
      </c>
      <c r="F37" s="298">
        <f t="shared" ref="F37:F53" si="3">VLOOKUP(D37,$F$3:$G$10,2,FALSE)</f>
        <v>0</v>
      </c>
      <c r="G37" s="299">
        <f t="shared" ref="G37:G53" si="4">(E37*F37)</f>
        <v>0</v>
      </c>
      <c r="H37" s="300" t="s">
        <v>1100</v>
      </c>
      <c r="I37" s="299">
        <f t="shared" ref="I37:I53" si="5">H37*G37</f>
        <v>0</v>
      </c>
    </row>
    <row r="38" spans="1:9">
      <c r="A38" s="219" t="s">
        <v>88</v>
      </c>
      <c r="B38" s="288" t="s">
        <v>297</v>
      </c>
      <c r="C38" s="288" t="s">
        <v>297</v>
      </c>
      <c r="D38" s="288" t="s">
        <v>1097</v>
      </c>
      <c r="E38" s="455">
        <f>IF(C38="Linoleum",SUMIFS('4-Basis ruimtestaat'!K:K,'4-Basis ruimtestaat'!B:B,'11-Vloeronderhoud'!A38,'4-Basis ruimtestaat'!J:J,"Linoleum"),IF(C38="Harde vloer zonder waslaag (sanitair)",SUMIFS('4-Basis ruimtestaat'!K:K,'4-Basis ruimtestaat'!B:B,'11-Vloeronderhoud'!A38,'4-Basis ruimtestaat'!J:J,"harde vloer zonder waslaag (sanitair)"),IF(C38="harde vloer zonder waslaag (overig)",SUMIFS('4-Basis ruimtestaat'!K:K,'4-Basis ruimtestaat'!B:B,'11-Vloeronderhoud'!A38,'4-Basis ruimtestaat'!J:J,"harde vloer zonder waslaag (overig)"),IF(C38="zachte vloer",SUMIFS('4-Basis ruimtestaat'!K:K,'4-Basis ruimtestaat'!B:B,'11-Vloeronderhoud'!A38,'4-Basis ruimtestaat'!J:J,"zachte vloer"),0))))</f>
        <v>73.849999999999994</v>
      </c>
      <c r="F38" s="298">
        <f t="shared" si="3"/>
        <v>0</v>
      </c>
      <c r="G38" s="299">
        <f t="shared" si="4"/>
        <v>0</v>
      </c>
      <c r="H38" s="300" t="s">
        <v>1101</v>
      </c>
      <c r="I38" s="299">
        <f t="shared" si="5"/>
        <v>0</v>
      </c>
    </row>
    <row r="39" spans="1:9">
      <c r="A39" s="152" t="s">
        <v>88</v>
      </c>
      <c r="B39" s="288" t="s">
        <v>323</v>
      </c>
      <c r="C39" s="288" t="s">
        <v>324</v>
      </c>
      <c r="D39" s="288" t="s">
        <v>1098</v>
      </c>
      <c r="E39" s="455">
        <f>IF(C39="Linoleum",SUMIFS('4-Basis ruimtestaat'!K:K,'4-Basis ruimtestaat'!B:B,'11-Vloeronderhoud'!A39,'4-Basis ruimtestaat'!J:J,"Linoleum"),IF(C39="Harde vloer zonder waslaag (sanitair)",SUMIFS('4-Basis ruimtestaat'!K:K,'4-Basis ruimtestaat'!B:B,'11-Vloeronderhoud'!A39,'4-Basis ruimtestaat'!J:J,"harde vloer zonder waslaag (sanitair)"),IF(C39="harde vloer zonder waslaag (overig)",SUMIFS('4-Basis ruimtestaat'!K:K,'4-Basis ruimtestaat'!B:B,'11-Vloeronderhoud'!A39,'4-Basis ruimtestaat'!J:J,"harde vloer zonder waslaag (overig)"),IF(C39="zachte vloer",SUMIFS('4-Basis ruimtestaat'!K:K,'4-Basis ruimtestaat'!B:B,'11-Vloeronderhoud'!A39,'4-Basis ruimtestaat'!J:J,"zachte vloer"),0))))</f>
        <v>2.8</v>
      </c>
      <c r="F39" s="298">
        <f t="shared" si="3"/>
        <v>0</v>
      </c>
      <c r="G39" s="299">
        <f t="shared" si="4"/>
        <v>0</v>
      </c>
      <c r="H39" s="300" t="s">
        <v>1101</v>
      </c>
      <c r="I39" s="299">
        <f t="shared" si="5"/>
        <v>0</v>
      </c>
    </row>
    <row r="40" spans="1:9">
      <c r="A40" s="219" t="s">
        <v>92</v>
      </c>
      <c r="B40" s="288" t="s">
        <v>297</v>
      </c>
      <c r="C40" s="288" t="s">
        <v>297</v>
      </c>
      <c r="D40" s="288" t="s">
        <v>1096</v>
      </c>
      <c r="E40" s="455">
        <f>IF(C40="Linoleum",SUMIFS('4-Basis ruimtestaat'!K:K,'4-Basis ruimtestaat'!B:B,'11-Vloeronderhoud'!A40,'4-Basis ruimtestaat'!J:J,"Linoleum"),IF(C40="Harde vloer zonder waslaag (sanitair)",SUMIFS('4-Basis ruimtestaat'!K:K,'4-Basis ruimtestaat'!B:B,'11-Vloeronderhoud'!A40,'4-Basis ruimtestaat'!J:J,"harde vloer zonder waslaag (sanitair)"),IF(C40="harde vloer zonder waslaag (overig)",SUMIFS('4-Basis ruimtestaat'!K:K,'4-Basis ruimtestaat'!B:B,'11-Vloeronderhoud'!A40,'4-Basis ruimtestaat'!J:J,"harde vloer zonder waslaag (overig)"),IF(C40="zachte vloer",SUMIFS('4-Basis ruimtestaat'!K:K,'4-Basis ruimtestaat'!B:B,'11-Vloeronderhoud'!A40,'4-Basis ruimtestaat'!J:J,"zachte vloer"),0))))</f>
        <v>149.44999999999999</v>
      </c>
      <c r="F40" s="298">
        <f t="shared" si="3"/>
        <v>0</v>
      </c>
      <c r="G40" s="299">
        <f t="shared" si="4"/>
        <v>0</v>
      </c>
      <c r="H40" s="300" t="s">
        <v>1100</v>
      </c>
      <c r="I40" s="299">
        <f t="shared" si="5"/>
        <v>0</v>
      </c>
    </row>
    <row r="41" spans="1:9">
      <c r="A41" s="219" t="s">
        <v>92</v>
      </c>
      <c r="B41" s="288" t="s">
        <v>297</v>
      </c>
      <c r="C41" s="288" t="s">
        <v>297</v>
      </c>
      <c r="D41" s="288" t="s">
        <v>1097</v>
      </c>
      <c r="E41" s="455">
        <f>IF(C41="Linoleum",SUMIFS('4-Basis ruimtestaat'!K:K,'4-Basis ruimtestaat'!B:B,'11-Vloeronderhoud'!A41,'4-Basis ruimtestaat'!J:J,"Linoleum"),IF(C41="Harde vloer zonder waslaag (sanitair)",SUMIFS('4-Basis ruimtestaat'!K:K,'4-Basis ruimtestaat'!B:B,'11-Vloeronderhoud'!A41,'4-Basis ruimtestaat'!J:J,"harde vloer zonder waslaag (sanitair)"),IF(C41="harde vloer zonder waslaag (overig)",SUMIFS('4-Basis ruimtestaat'!K:K,'4-Basis ruimtestaat'!B:B,'11-Vloeronderhoud'!A41,'4-Basis ruimtestaat'!J:J,"harde vloer zonder waslaag (overig)"),IF(C41="zachte vloer",SUMIFS('4-Basis ruimtestaat'!K:K,'4-Basis ruimtestaat'!B:B,'11-Vloeronderhoud'!A41,'4-Basis ruimtestaat'!J:J,"zachte vloer"),0))))</f>
        <v>149.44999999999999</v>
      </c>
      <c r="F41" s="298">
        <f t="shared" si="3"/>
        <v>0</v>
      </c>
      <c r="G41" s="299">
        <f t="shared" si="4"/>
        <v>0</v>
      </c>
      <c r="H41" s="300" t="s">
        <v>1101</v>
      </c>
      <c r="I41" s="299">
        <f t="shared" si="5"/>
        <v>0</v>
      </c>
    </row>
    <row r="42" spans="1:9">
      <c r="A42" s="152" t="s">
        <v>92</v>
      </c>
      <c r="B42" s="288" t="s">
        <v>323</v>
      </c>
      <c r="C42" s="288" t="s">
        <v>324</v>
      </c>
      <c r="D42" s="288" t="s">
        <v>1098</v>
      </c>
      <c r="E42" s="455">
        <f>IF(C42="Linoleum",SUMIFS('4-Basis ruimtestaat'!K:K,'4-Basis ruimtestaat'!B:B,'11-Vloeronderhoud'!A42,'4-Basis ruimtestaat'!J:J,"Linoleum"),IF(C42="Harde vloer zonder waslaag (sanitair)",SUMIFS('4-Basis ruimtestaat'!K:K,'4-Basis ruimtestaat'!B:B,'11-Vloeronderhoud'!A42,'4-Basis ruimtestaat'!J:J,"harde vloer zonder waslaag (sanitair)"),IF(C42="harde vloer zonder waslaag (overig)",SUMIFS('4-Basis ruimtestaat'!K:K,'4-Basis ruimtestaat'!B:B,'11-Vloeronderhoud'!A42,'4-Basis ruimtestaat'!J:J,"harde vloer zonder waslaag (overig)"),IF(C42="zachte vloer",SUMIFS('4-Basis ruimtestaat'!K:K,'4-Basis ruimtestaat'!B:B,'11-Vloeronderhoud'!A42,'4-Basis ruimtestaat'!J:J,"zachte vloer"),0))))</f>
        <v>5.2</v>
      </c>
      <c r="F42" s="298">
        <f t="shared" si="3"/>
        <v>0</v>
      </c>
      <c r="G42" s="299">
        <f t="shared" si="4"/>
        <v>0</v>
      </c>
      <c r="H42" s="300" t="s">
        <v>1101</v>
      </c>
      <c r="I42" s="299">
        <f t="shared" si="5"/>
        <v>0</v>
      </c>
    </row>
    <row r="43" spans="1:9">
      <c r="A43" s="219" t="s">
        <v>96</v>
      </c>
      <c r="B43" s="288" t="s">
        <v>297</v>
      </c>
      <c r="C43" s="288" t="s">
        <v>297</v>
      </c>
      <c r="D43" s="288" t="s">
        <v>1096</v>
      </c>
      <c r="E43" s="453">
        <f>IF(C43="Linoleum",SUMIFS('4-Basis ruimtestaat'!K:K,'4-Basis ruimtestaat'!B:B,'11-Vloeronderhoud'!A43,'4-Basis ruimtestaat'!J:J,"Linoleum"),IF(C43="Harde vloer zonder waslaag (sanitair)",SUMIFS('4-Basis ruimtestaat'!K:K,'4-Basis ruimtestaat'!B:B,'11-Vloeronderhoud'!A43,'4-Basis ruimtestaat'!J:J,"harde vloer zonder waslaag (sanitair)"),IF(C43="harde vloer zonder waslaag (overig)",SUMIFS('4-Basis ruimtestaat'!K:K,'4-Basis ruimtestaat'!B:B,'11-Vloeronderhoud'!A43,'4-Basis ruimtestaat'!J:J,"harde vloer zonder waslaag (overig)"),IF(C43="zachte vloer",SUMIFS('4-Basis ruimtestaat'!K:K,'4-Basis ruimtestaat'!B:B,'11-Vloeronderhoud'!A43,'4-Basis ruimtestaat'!J:J,"zachte vloer"),0))))</f>
        <v>274.14999999999998</v>
      </c>
      <c r="F43" s="292">
        <f t="shared" si="3"/>
        <v>0</v>
      </c>
      <c r="G43" s="293">
        <f t="shared" si="4"/>
        <v>0</v>
      </c>
      <c r="H43" s="491" t="s">
        <v>1100</v>
      </c>
      <c r="I43" s="293">
        <f t="shared" si="5"/>
        <v>0</v>
      </c>
    </row>
    <row r="44" spans="1:9">
      <c r="A44" s="219" t="s">
        <v>96</v>
      </c>
      <c r="B44" s="288" t="s">
        <v>297</v>
      </c>
      <c r="C44" s="288" t="s">
        <v>297</v>
      </c>
      <c r="D44" s="288" t="s">
        <v>1097</v>
      </c>
      <c r="E44" s="453">
        <f>IF(C44="Linoleum",SUMIFS('4-Basis ruimtestaat'!K:K,'4-Basis ruimtestaat'!B:B,'11-Vloeronderhoud'!A44,'4-Basis ruimtestaat'!J:J,"Linoleum"),IF(C44="Harde vloer zonder waslaag (sanitair)",SUMIFS('4-Basis ruimtestaat'!K:K,'4-Basis ruimtestaat'!B:B,'11-Vloeronderhoud'!A44,'4-Basis ruimtestaat'!J:J,"harde vloer zonder waslaag (sanitair)"),IF(C44="harde vloer zonder waslaag (overig)",SUMIFS('4-Basis ruimtestaat'!K:K,'4-Basis ruimtestaat'!B:B,'11-Vloeronderhoud'!A44,'4-Basis ruimtestaat'!J:J,"harde vloer zonder waslaag (overig)"),IF(C44="zachte vloer",SUMIFS('4-Basis ruimtestaat'!K:K,'4-Basis ruimtestaat'!B:B,'11-Vloeronderhoud'!A44,'4-Basis ruimtestaat'!J:J,"zachte vloer"),0))))</f>
        <v>274.14999999999998</v>
      </c>
      <c r="F44" s="292">
        <f t="shared" si="3"/>
        <v>0</v>
      </c>
      <c r="G44" s="293">
        <f t="shared" si="4"/>
        <v>0</v>
      </c>
      <c r="H44" s="491" t="s">
        <v>1101</v>
      </c>
      <c r="I44" s="293">
        <f t="shared" si="5"/>
        <v>0</v>
      </c>
    </row>
    <row r="45" spans="1:9">
      <c r="A45" s="219" t="s">
        <v>104</v>
      </c>
      <c r="B45" s="288" t="s">
        <v>297</v>
      </c>
      <c r="C45" s="288" t="s">
        <v>297</v>
      </c>
      <c r="D45" s="288" t="s">
        <v>1096</v>
      </c>
      <c r="E45" s="453">
        <f>IF(C45="Linoleum",SUMIFS('4-Basis ruimtestaat'!K:K,'4-Basis ruimtestaat'!B:B,'11-Vloeronderhoud'!A45,'4-Basis ruimtestaat'!J:J,"Linoleum"),IF(C45="Harde vloer zonder waslaag (sanitair)",SUMIFS('4-Basis ruimtestaat'!K:K,'4-Basis ruimtestaat'!B:B,'11-Vloeronderhoud'!A45,'4-Basis ruimtestaat'!J:J,"harde vloer zonder waslaag (sanitair)"),IF(C45="harde vloer zonder waslaag (overig)",SUMIFS('4-Basis ruimtestaat'!K:K,'4-Basis ruimtestaat'!B:B,'11-Vloeronderhoud'!A45,'4-Basis ruimtestaat'!J:J,"harde vloer zonder waslaag (overig)"),IF(C45="zachte vloer",SUMIFS('4-Basis ruimtestaat'!K:K,'4-Basis ruimtestaat'!B:B,'11-Vloeronderhoud'!A45,'4-Basis ruimtestaat'!J:J,"zachte vloer"),0))))</f>
        <v>23.3</v>
      </c>
      <c r="F45" s="292">
        <f t="shared" si="3"/>
        <v>0</v>
      </c>
      <c r="G45" s="293">
        <f t="shared" si="4"/>
        <v>0</v>
      </c>
      <c r="H45" s="491" t="s">
        <v>1100</v>
      </c>
      <c r="I45" s="293">
        <f t="shared" si="5"/>
        <v>0</v>
      </c>
    </row>
    <row r="46" spans="1:9">
      <c r="A46" s="219" t="s">
        <v>104</v>
      </c>
      <c r="B46" s="288" t="s">
        <v>297</v>
      </c>
      <c r="C46" s="288" t="s">
        <v>297</v>
      </c>
      <c r="D46" s="288" t="s">
        <v>1097</v>
      </c>
      <c r="E46" s="453">
        <f>IF(C46="Linoleum",SUMIFS('4-Basis ruimtestaat'!K:K,'4-Basis ruimtestaat'!B:B,'11-Vloeronderhoud'!A46,'4-Basis ruimtestaat'!J:J,"Linoleum"),IF(C46="Harde vloer zonder waslaag (sanitair)",SUMIFS('4-Basis ruimtestaat'!K:K,'4-Basis ruimtestaat'!B:B,'11-Vloeronderhoud'!A46,'4-Basis ruimtestaat'!J:J,"harde vloer zonder waslaag (sanitair)"),IF(C46="harde vloer zonder waslaag (overig)",SUMIFS('4-Basis ruimtestaat'!K:K,'4-Basis ruimtestaat'!B:B,'11-Vloeronderhoud'!A46,'4-Basis ruimtestaat'!J:J,"harde vloer zonder waslaag (overig)"),IF(C46="zachte vloer",SUMIFS('4-Basis ruimtestaat'!K:K,'4-Basis ruimtestaat'!B:B,'11-Vloeronderhoud'!A46,'4-Basis ruimtestaat'!J:J,"zachte vloer"),0))))</f>
        <v>23.3</v>
      </c>
      <c r="F46" s="292">
        <f t="shared" si="3"/>
        <v>0</v>
      </c>
      <c r="G46" s="293">
        <f t="shared" si="4"/>
        <v>0</v>
      </c>
      <c r="H46" s="491" t="s">
        <v>1101</v>
      </c>
      <c r="I46" s="293">
        <f t="shared" si="5"/>
        <v>0</v>
      </c>
    </row>
    <row r="47" spans="1:9">
      <c r="A47" s="152" t="s">
        <v>104</v>
      </c>
      <c r="B47" s="288" t="s">
        <v>323</v>
      </c>
      <c r="C47" s="288" t="s">
        <v>324</v>
      </c>
      <c r="D47" s="288" t="s">
        <v>1098</v>
      </c>
      <c r="E47" s="453">
        <f>IF(C47="Linoleum",SUMIFS('4-Basis ruimtestaat'!K:K,'4-Basis ruimtestaat'!B:B,'11-Vloeronderhoud'!A47,'4-Basis ruimtestaat'!J:J,"Linoleum"),IF(C47="Harde vloer zonder waslaag (sanitair)",SUMIFS('4-Basis ruimtestaat'!K:K,'4-Basis ruimtestaat'!B:B,'11-Vloeronderhoud'!A47,'4-Basis ruimtestaat'!J:J,"harde vloer zonder waslaag (sanitair)"),IF(C47="harde vloer zonder waslaag (overig)",SUMIFS('4-Basis ruimtestaat'!K:K,'4-Basis ruimtestaat'!B:B,'11-Vloeronderhoud'!A47,'4-Basis ruimtestaat'!J:J,"harde vloer zonder waslaag (overig)"),IF(C47="zachte vloer",SUMIFS('4-Basis ruimtestaat'!K:K,'4-Basis ruimtestaat'!B:B,'11-Vloeronderhoud'!A47,'4-Basis ruimtestaat'!J:J,"zachte vloer"),0))))</f>
        <v>35.1</v>
      </c>
      <c r="F47" s="292">
        <f t="shared" si="3"/>
        <v>0</v>
      </c>
      <c r="G47" s="293">
        <f t="shared" si="4"/>
        <v>0</v>
      </c>
      <c r="H47" s="491" t="s">
        <v>1101</v>
      </c>
      <c r="I47" s="293">
        <f t="shared" si="5"/>
        <v>0</v>
      </c>
    </row>
    <row r="48" spans="1:9">
      <c r="A48" s="219" t="s">
        <v>108</v>
      </c>
      <c r="B48" s="288" t="s">
        <v>297</v>
      </c>
      <c r="C48" s="288" t="s">
        <v>297</v>
      </c>
      <c r="D48" s="288" t="s">
        <v>1096</v>
      </c>
      <c r="E48" s="453">
        <f>IF(C48="Linoleum",SUMIFS('4-Basis ruimtestaat'!K:K,'4-Basis ruimtestaat'!B:B,'11-Vloeronderhoud'!A48,'4-Basis ruimtestaat'!J:J,"Linoleum"),IF(C48="Harde vloer zonder waslaag (sanitair)",SUMIFS('4-Basis ruimtestaat'!K:K,'4-Basis ruimtestaat'!B:B,'11-Vloeronderhoud'!A48,'4-Basis ruimtestaat'!J:J,"harde vloer zonder waslaag (sanitair)"),IF(C48="harde vloer zonder waslaag (overig)",SUMIFS('4-Basis ruimtestaat'!K:K,'4-Basis ruimtestaat'!B:B,'11-Vloeronderhoud'!A48,'4-Basis ruimtestaat'!J:J,"harde vloer zonder waslaag (overig)"),IF(C48="zachte vloer",SUMIFS('4-Basis ruimtestaat'!K:K,'4-Basis ruimtestaat'!B:B,'11-Vloeronderhoud'!A48,'4-Basis ruimtestaat'!J:J,"zachte vloer"),0))))</f>
        <v>37.049999999999997</v>
      </c>
      <c r="F48" s="292">
        <f t="shared" si="3"/>
        <v>0</v>
      </c>
      <c r="G48" s="293">
        <f t="shared" si="4"/>
        <v>0</v>
      </c>
      <c r="H48" s="491" t="s">
        <v>1100</v>
      </c>
      <c r="I48" s="293">
        <f t="shared" si="5"/>
        <v>0</v>
      </c>
    </row>
    <row r="49" spans="1:9">
      <c r="A49" s="219" t="s">
        <v>108</v>
      </c>
      <c r="B49" s="288" t="s">
        <v>297</v>
      </c>
      <c r="C49" s="288" t="s">
        <v>297</v>
      </c>
      <c r="D49" s="288" t="s">
        <v>1097</v>
      </c>
      <c r="E49" s="453">
        <f>IF(C49="Linoleum",SUMIFS('4-Basis ruimtestaat'!K:K,'4-Basis ruimtestaat'!B:B,'11-Vloeronderhoud'!A49,'4-Basis ruimtestaat'!J:J,"Linoleum"),IF(C49="Harde vloer zonder waslaag (sanitair)",SUMIFS('4-Basis ruimtestaat'!K:K,'4-Basis ruimtestaat'!B:B,'11-Vloeronderhoud'!A49,'4-Basis ruimtestaat'!J:J,"harde vloer zonder waslaag (sanitair)"),IF(C49="harde vloer zonder waslaag (overig)",SUMIFS('4-Basis ruimtestaat'!K:K,'4-Basis ruimtestaat'!B:B,'11-Vloeronderhoud'!A49,'4-Basis ruimtestaat'!J:J,"harde vloer zonder waslaag (overig)"),IF(C49="zachte vloer",SUMIFS('4-Basis ruimtestaat'!K:K,'4-Basis ruimtestaat'!B:B,'11-Vloeronderhoud'!A49,'4-Basis ruimtestaat'!J:J,"zachte vloer"),0))))</f>
        <v>37.049999999999997</v>
      </c>
      <c r="F49" s="292">
        <f t="shared" si="3"/>
        <v>0</v>
      </c>
      <c r="G49" s="293">
        <f t="shared" si="4"/>
        <v>0</v>
      </c>
      <c r="H49" s="491" t="s">
        <v>1101</v>
      </c>
      <c r="I49" s="293">
        <f t="shared" si="5"/>
        <v>0</v>
      </c>
    </row>
    <row r="50" spans="1:9">
      <c r="A50" s="152" t="s">
        <v>108</v>
      </c>
      <c r="B50" s="288" t="s">
        <v>323</v>
      </c>
      <c r="C50" s="288" t="s">
        <v>324</v>
      </c>
      <c r="D50" s="288" t="s">
        <v>1098</v>
      </c>
      <c r="E50" s="453">
        <f>IF(C50="Linoleum",SUMIFS('4-Basis ruimtestaat'!K:K,'4-Basis ruimtestaat'!B:B,'11-Vloeronderhoud'!A50,'4-Basis ruimtestaat'!J:J,"Linoleum"),IF(C50="Harde vloer zonder waslaag (sanitair)",SUMIFS('4-Basis ruimtestaat'!K:K,'4-Basis ruimtestaat'!B:B,'11-Vloeronderhoud'!A50,'4-Basis ruimtestaat'!J:J,"harde vloer zonder waslaag (sanitair)"),IF(C50="harde vloer zonder waslaag (overig)",SUMIFS('4-Basis ruimtestaat'!K:K,'4-Basis ruimtestaat'!B:B,'11-Vloeronderhoud'!A50,'4-Basis ruimtestaat'!J:J,"harde vloer zonder waslaag (overig)"),IF(C50="zachte vloer",SUMIFS('4-Basis ruimtestaat'!K:K,'4-Basis ruimtestaat'!B:B,'11-Vloeronderhoud'!A50,'4-Basis ruimtestaat'!J:J,"zachte vloer"),0))))</f>
        <v>2.2000000000000002</v>
      </c>
      <c r="F50" s="292">
        <f t="shared" si="3"/>
        <v>0</v>
      </c>
      <c r="G50" s="293">
        <f t="shared" si="4"/>
        <v>0</v>
      </c>
      <c r="H50" s="491" t="s">
        <v>1101</v>
      </c>
      <c r="I50" s="293">
        <f t="shared" si="5"/>
        <v>0</v>
      </c>
    </row>
    <row r="51" spans="1:9">
      <c r="A51" s="152" t="s">
        <v>112</v>
      </c>
      <c r="B51" s="288" t="s">
        <v>323</v>
      </c>
      <c r="C51" s="288" t="s">
        <v>324</v>
      </c>
      <c r="D51" s="288" t="s">
        <v>1098</v>
      </c>
      <c r="E51" s="453">
        <f>IF(C51="Linoleum",SUMIFS('4-Basis ruimtestaat'!K:K,'4-Basis ruimtestaat'!B:B,'11-Vloeronderhoud'!A51,'4-Basis ruimtestaat'!J:J,"Linoleum"),IF(C51="Harde vloer zonder waslaag (sanitair)",SUMIFS('4-Basis ruimtestaat'!K:K,'4-Basis ruimtestaat'!B:B,'11-Vloeronderhoud'!A51,'4-Basis ruimtestaat'!J:J,"harde vloer zonder waslaag (sanitair)"),IF(C51="harde vloer zonder waslaag (overig)",SUMIFS('4-Basis ruimtestaat'!K:K,'4-Basis ruimtestaat'!B:B,'11-Vloeronderhoud'!A51,'4-Basis ruimtestaat'!J:J,"harde vloer zonder waslaag (overig)"),IF(C51="zachte vloer",SUMIFS('4-Basis ruimtestaat'!K:K,'4-Basis ruimtestaat'!B:B,'11-Vloeronderhoud'!A51,'4-Basis ruimtestaat'!J:J,"zachte vloer"),0))))</f>
        <v>0</v>
      </c>
      <c r="F51" s="292">
        <f t="shared" si="3"/>
        <v>0</v>
      </c>
      <c r="G51" s="293">
        <f t="shared" si="4"/>
        <v>0</v>
      </c>
      <c r="H51" s="491" t="s">
        <v>1101</v>
      </c>
      <c r="I51" s="293">
        <f t="shared" si="5"/>
        <v>0</v>
      </c>
    </row>
    <row r="52" spans="1:9">
      <c r="A52" s="219" t="s">
        <v>115</v>
      </c>
      <c r="B52" s="288" t="s">
        <v>297</v>
      </c>
      <c r="C52" s="288" t="s">
        <v>297</v>
      </c>
      <c r="D52" s="288" t="s">
        <v>1096</v>
      </c>
      <c r="E52" s="453">
        <f>IF(C52="Linoleum",SUMIFS('4-Basis ruimtestaat'!K:K,'4-Basis ruimtestaat'!B:B,'11-Vloeronderhoud'!A52,'4-Basis ruimtestaat'!J:J,"Linoleum"),IF(C52="Harde vloer zonder waslaag (sanitair)",SUMIFS('4-Basis ruimtestaat'!K:K,'4-Basis ruimtestaat'!B:B,'11-Vloeronderhoud'!A52,'4-Basis ruimtestaat'!J:J,"harde vloer zonder waslaag (sanitair)"),IF(C52="harde vloer zonder waslaag (overig)",SUMIFS('4-Basis ruimtestaat'!K:K,'4-Basis ruimtestaat'!B:B,'11-Vloeronderhoud'!A52,'4-Basis ruimtestaat'!J:J,"harde vloer zonder waslaag (overig)"),IF(C52="zachte vloer",SUMIFS('4-Basis ruimtestaat'!K:K,'4-Basis ruimtestaat'!B:B,'11-Vloeronderhoud'!A52,'4-Basis ruimtestaat'!J:J,"zachte vloer"),0))))</f>
        <v>16.45</v>
      </c>
      <c r="F52" s="292">
        <f t="shared" si="3"/>
        <v>0</v>
      </c>
      <c r="G52" s="293">
        <f t="shared" si="4"/>
        <v>0</v>
      </c>
      <c r="H52" s="491" t="s">
        <v>1100</v>
      </c>
      <c r="I52" s="293">
        <f t="shared" si="5"/>
        <v>0</v>
      </c>
    </row>
    <row r="53" spans="1:9">
      <c r="A53" s="219" t="s">
        <v>115</v>
      </c>
      <c r="B53" s="288" t="s">
        <v>297</v>
      </c>
      <c r="C53" s="288" t="s">
        <v>297</v>
      </c>
      <c r="D53" s="288" t="s">
        <v>1097</v>
      </c>
      <c r="E53" s="453">
        <f>IF(C53="Linoleum",SUMIFS('4-Basis ruimtestaat'!K:K,'4-Basis ruimtestaat'!B:B,'11-Vloeronderhoud'!A53,'4-Basis ruimtestaat'!J:J,"Linoleum"),IF(C53="Harde vloer zonder waslaag (sanitair)",SUMIFS('4-Basis ruimtestaat'!K:K,'4-Basis ruimtestaat'!B:B,'11-Vloeronderhoud'!A53,'4-Basis ruimtestaat'!J:J,"harde vloer zonder waslaag (sanitair)"),IF(C53="harde vloer zonder waslaag (overig)",SUMIFS('4-Basis ruimtestaat'!K:K,'4-Basis ruimtestaat'!B:B,'11-Vloeronderhoud'!A53,'4-Basis ruimtestaat'!J:J,"harde vloer zonder waslaag (overig)"),IF(C53="zachte vloer",SUMIFS('4-Basis ruimtestaat'!K:K,'4-Basis ruimtestaat'!B:B,'11-Vloeronderhoud'!A53,'4-Basis ruimtestaat'!J:J,"zachte vloer"),0))))</f>
        <v>16.45</v>
      </c>
      <c r="F53" s="292">
        <f t="shared" si="3"/>
        <v>0</v>
      </c>
      <c r="G53" s="293">
        <f t="shared" si="4"/>
        <v>0</v>
      </c>
      <c r="H53" s="491" t="s">
        <v>1101</v>
      </c>
      <c r="I53" s="293">
        <f t="shared" si="5"/>
        <v>0</v>
      </c>
    </row>
    <row r="54" spans="1:9">
      <c r="A54" s="152" t="s">
        <v>124</v>
      </c>
      <c r="B54" s="288" t="s">
        <v>323</v>
      </c>
      <c r="C54" s="288" t="s">
        <v>324</v>
      </c>
      <c r="D54" s="288" t="s">
        <v>1098</v>
      </c>
      <c r="E54" s="453">
        <f>IF(C54="Linoleum",SUMIFS('4-Basis ruimtestaat'!K:K,'4-Basis ruimtestaat'!B:B,'11-Vloeronderhoud'!A54,'4-Basis ruimtestaat'!J:J,"Linoleum"),IF(C54="Harde vloer zonder waslaag (sanitair)",SUMIFS('4-Basis ruimtestaat'!K:K,'4-Basis ruimtestaat'!B:B,'11-Vloeronderhoud'!A54,'4-Basis ruimtestaat'!J:J,"harde vloer zonder waslaag (sanitair)"),IF(C54="harde vloer zonder waslaag (overig)",SUMIFS('4-Basis ruimtestaat'!K:K,'4-Basis ruimtestaat'!B:B,'11-Vloeronderhoud'!A54,'4-Basis ruimtestaat'!J:J,"harde vloer zonder waslaag (overig)"),IF(C54="zachte vloer",SUMIFS('4-Basis ruimtestaat'!K:K,'4-Basis ruimtestaat'!B:B,'11-Vloeronderhoud'!A54,'4-Basis ruimtestaat'!J:J,"zachte vloer"),0))))</f>
        <v>602.25000000000011</v>
      </c>
      <c r="F54" s="292">
        <f t="shared" ref="F54:F67" si="6">VLOOKUP(D54,$F$3:$G$10,2,FALSE)</f>
        <v>0</v>
      </c>
      <c r="G54" s="293">
        <f t="shared" ref="G54:G67" si="7">(E54*F54)</f>
        <v>0</v>
      </c>
      <c r="H54" s="491" t="s">
        <v>1101</v>
      </c>
      <c r="I54" s="293">
        <f t="shared" ref="I54:I67" si="8">H54*G54</f>
        <v>0</v>
      </c>
    </row>
    <row r="55" spans="1:9">
      <c r="A55" s="219" t="s">
        <v>128</v>
      </c>
      <c r="B55" s="288" t="s">
        <v>297</v>
      </c>
      <c r="C55" s="288" t="s">
        <v>297</v>
      </c>
      <c r="D55" s="288" t="s">
        <v>1096</v>
      </c>
      <c r="E55" s="453">
        <f>IF(C55="Linoleum",SUMIFS('4-Basis ruimtestaat'!K:K,'4-Basis ruimtestaat'!B:B,'11-Vloeronderhoud'!A55,'4-Basis ruimtestaat'!J:J,"Linoleum"),IF(C55="Harde vloer zonder waslaag (sanitair)",SUMIFS('4-Basis ruimtestaat'!K:K,'4-Basis ruimtestaat'!B:B,'11-Vloeronderhoud'!A55,'4-Basis ruimtestaat'!J:J,"harde vloer zonder waslaag (sanitair)"),IF(C55="harde vloer zonder waslaag (overig)",SUMIFS('4-Basis ruimtestaat'!K:K,'4-Basis ruimtestaat'!B:B,'11-Vloeronderhoud'!A55,'4-Basis ruimtestaat'!J:J,"harde vloer zonder waslaag (overig)"),IF(C55="zachte vloer",SUMIFS('4-Basis ruimtestaat'!K:K,'4-Basis ruimtestaat'!B:B,'11-Vloeronderhoud'!A55,'4-Basis ruimtestaat'!J:J,"zachte vloer"),0))))</f>
        <v>803.23999999999967</v>
      </c>
      <c r="F55" s="292">
        <f t="shared" si="6"/>
        <v>0</v>
      </c>
      <c r="G55" s="293">
        <f t="shared" si="7"/>
        <v>0</v>
      </c>
      <c r="H55" s="491" t="s">
        <v>1100</v>
      </c>
      <c r="I55" s="293">
        <f t="shared" si="8"/>
        <v>0</v>
      </c>
    </row>
    <row r="56" spans="1:9">
      <c r="A56" s="219" t="s">
        <v>128</v>
      </c>
      <c r="B56" s="288" t="s">
        <v>297</v>
      </c>
      <c r="C56" s="288" t="s">
        <v>297</v>
      </c>
      <c r="D56" s="288" t="s">
        <v>1097</v>
      </c>
      <c r="E56" s="453">
        <f>IF(C56="Linoleum",SUMIFS('4-Basis ruimtestaat'!K:K,'4-Basis ruimtestaat'!B:B,'11-Vloeronderhoud'!A56,'4-Basis ruimtestaat'!J:J,"Linoleum"),IF(C56="Harde vloer zonder waslaag (sanitair)",SUMIFS('4-Basis ruimtestaat'!K:K,'4-Basis ruimtestaat'!B:B,'11-Vloeronderhoud'!A56,'4-Basis ruimtestaat'!J:J,"harde vloer zonder waslaag (sanitair)"),IF(C56="harde vloer zonder waslaag (overig)",SUMIFS('4-Basis ruimtestaat'!K:K,'4-Basis ruimtestaat'!B:B,'11-Vloeronderhoud'!A56,'4-Basis ruimtestaat'!J:J,"harde vloer zonder waslaag (overig)"),IF(C56="zachte vloer",SUMIFS('4-Basis ruimtestaat'!K:K,'4-Basis ruimtestaat'!B:B,'11-Vloeronderhoud'!A56,'4-Basis ruimtestaat'!J:J,"zachte vloer"),0))))</f>
        <v>803.23999999999967</v>
      </c>
      <c r="F56" s="292">
        <f t="shared" si="6"/>
        <v>0</v>
      </c>
      <c r="G56" s="293">
        <f t="shared" si="7"/>
        <v>0</v>
      </c>
      <c r="H56" s="491" t="s">
        <v>1101</v>
      </c>
      <c r="I56" s="293">
        <f t="shared" si="8"/>
        <v>0</v>
      </c>
    </row>
    <row r="57" spans="1:9">
      <c r="A57" s="152" t="s">
        <v>128</v>
      </c>
      <c r="B57" s="288" t="s">
        <v>323</v>
      </c>
      <c r="C57" s="288" t="s">
        <v>324</v>
      </c>
      <c r="D57" s="288" t="s">
        <v>1098</v>
      </c>
      <c r="E57" s="453">
        <f>IF(C57="Linoleum",SUMIFS('4-Basis ruimtestaat'!K:K,'4-Basis ruimtestaat'!B:B,'11-Vloeronderhoud'!A57,'4-Basis ruimtestaat'!J:J,"Linoleum"),IF(C57="Harde vloer zonder waslaag (sanitair)",SUMIFS('4-Basis ruimtestaat'!K:K,'4-Basis ruimtestaat'!B:B,'11-Vloeronderhoud'!A57,'4-Basis ruimtestaat'!J:J,"harde vloer zonder waslaag (sanitair)"),IF(C57="harde vloer zonder waslaag (overig)",SUMIFS('4-Basis ruimtestaat'!K:K,'4-Basis ruimtestaat'!B:B,'11-Vloeronderhoud'!A57,'4-Basis ruimtestaat'!J:J,"harde vloer zonder waslaag (overig)"),IF(C57="zachte vloer",SUMIFS('4-Basis ruimtestaat'!K:K,'4-Basis ruimtestaat'!B:B,'11-Vloeronderhoud'!A57,'4-Basis ruimtestaat'!J:J,"zachte vloer"),0))))</f>
        <v>5361.27</v>
      </c>
      <c r="F57" s="292">
        <f t="shared" si="6"/>
        <v>0</v>
      </c>
      <c r="G57" s="293">
        <f t="shared" si="7"/>
        <v>0</v>
      </c>
      <c r="H57" s="491" t="s">
        <v>1101</v>
      </c>
      <c r="I57" s="293">
        <f t="shared" si="8"/>
        <v>0</v>
      </c>
    </row>
    <row r="58" spans="1:9">
      <c r="A58" s="219" t="s">
        <v>131</v>
      </c>
      <c r="B58" s="288" t="s">
        <v>297</v>
      </c>
      <c r="C58" s="288" t="s">
        <v>297</v>
      </c>
      <c r="D58" s="288" t="s">
        <v>1096</v>
      </c>
      <c r="E58" s="453">
        <f>IF(C58="Linoleum",SUMIFS('4-Basis ruimtestaat'!K:K,'4-Basis ruimtestaat'!B:B,'11-Vloeronderhoud'!A58,'4-Basis ruimtestaat'!J:J,"Linoleum"),IF(C58="Harde vloer zonder waslaag (sanitair)",SUMIFS('4-Basis ruimtestaat'!K:K,'4-Basis ruimtestaat'!B:B,'11-Vloeronderhoud'!A58,'4-Basis ruimtestaat'!J:J,"harde vloer zonder waslaag (sanitair)"),IF(C58="harde vloer zonder waslaag (overig)",SUMIFS('4-Basis ruimtestaat'!K:K,'4-Basis ruimtestaat'!B:B,'11-Vloeronderhoud'!A58,'4-Basis ruimtestaat'!J:J,"harde vloer zonder waslaag (overig)"),IF(C58="zachte vloer",SUMIFS('4-Basis ruimtestaat'!K:K,'4-Basis ruimtestaat'!B:B,'11-Vloeronderhoud'!A58,'4-Basis ruimtestaat'!J:J,"zachte vloer"),0))))</f>
        <v>24.1</v>
      </c>
      <c r="F58" s="292">
        <f t="shared" si="6"/>
        <v>0</v>
      </c>
      <c r="G58" s="293">
        <f t="shared" si="7"/>
        <v>0</v>
      </c>
      <c r="H58" s="491" t="s">
        <v>1100</v>
      </c>
      <c r="I58" s="293">
        <f t="shared" si="8"/>
        <v>0</v>
      </c>
    </row>
    <row r="59" spans="1:9">
      <c r="A59" s="219" t="s">
        <v>131</v>
      </c>
      <c r="B59" s="288" t="s">
        <v>297</v>
      </c>
      <c r="C59" s="288" t="s">
        <v>297</v>
      </c>
      <c r="D59" s="288" t="s">
        <v>1097</v>
      </c>
      <c r="E59" s="453">
        <f>IF(C59="Linoleum",SUMIFS('4-Basis ruimtestaat'!K:K,'4-Basis ruimtestaat'!B:B,'11-Vloeronderhoud'!A59,'4-Basis ruimtestaat'!J:J,"Linoleum"),IF(C59="Harde vloer zonder waslaag (sanitair)",SUMIFS('4-Basis ruimtestaat'!K:K,'4-Basis ruimtestaat'!B:B,'11-Vloeronderhoud'!A59,'4-Basis ruimtestaat'!J:J,"harde vloer zonder waslaag (sanitair)"),IF(C59="harde vloer zonder waslaag (overig)",SUMIFS('4-Basis ruimtestaat'!K:K,'4-Basis ruimtestaat'!B:B,'11-Vloeronderhoud'!A59,'4-Basis ruimtestaat'!J:J,"harde vloer zonder waslaag (overig)"),IF(C59="zachte vloer",SUMIFS('4-Basis ruimtestaat'!K:K,'4-Basis ruimtestaat'!B:B,'11-Vloeronderhoud'!A59,'4-Basis ruimtestaat'!J:J,"zachte vloer"),0))))</f>
        <v>24.1</v>
      </c>
      <c r="F59" s="292">
        <f t="shared" si="6"/>
        <v>0</v>
      </c>
      <c r="G59" s="293">
        <f t="shared" si="7"/>
        <v>0</v>
      </c>
      <c r="H59" s="491" t="s">
        <v>1101</v>
      </c>
      <c r="I59" s="293">
        <f t="shared" si="8"/>
        <v>0</v>
      </c>
    </row>
    <row r="60" spans="1:9">
      <c r="A60" s="152" t="s">
        <v>131</v>
      </c>
      <c r="B60" s="288" t="s">
        <v>323</v>
      </c>
      <c r="C60" s="288" t="s">
        <v>324</v>
      </c>
      <c r="D60" s="288" t="s">
        <v>1098</v>
      </c>
      <c r="E60" s="453">
        <f>IF(C60="Linoleum",SUMIFS('4-Basis ruimtestaat'!K:K,'4-Basis ruimtestaat'!B:B,'11-Vloeronderhoud'!A60,'4-Basis ruimtestaat'!J:J,"Linoleum"),IF(C60="Harde vloer zonder waslaag (sanitair)",SUMIFS('4-Basis ruimtestaat'!K:K,'4-Basis ruimtestaat'!B:B,'11-Vloeronderhoud'!A60,'4-Basis ruimtestaat'!J:J,"harde vloer zonder waslaag (sanitair)"),IF(C60="harde vloer zonder waslaag (overig)",SUMIFS('4-Basis ruimtestaat'!K:K,'4-Basis ruimtestaat'!B:B,'11-Vloeronderhoud'!A60,'4-Basis ruimtestaat'!J:J,"harde vloer zonder waslaag (overig)"),IF(C60="zachte vloer",SUMIFS('4-Basis ruimtestaat'!K:K,'4-Basis ruimtestaat'!B:B,'11-Vloeronderhoud'!A60,'4-Basis ruimtestaat'!J:J,"zachte vloer"),0))))</f>
        <v>49.349999999999994</v>
      </c>
      <c r="F60" s="292">
        <f t="shared" si="6"/>
        <v>0</v>
      </c>
      <c r="G60" s="293">
        <f t="shared" si="7"/>
        <v>0</v>
      </c>
      <c r="H60" s="491" t="s">
        <v>1101</v>
      </c>
      <c r="I60" s="293">
        <f t="shared" si="8"/>
        <v>0</v>
      </c>
    </row>
    <row r="61" spans="1:9">
      <c r="A61" s="219" t="s">
        <v>139</v>
      </c>
      <c r="B61" s="288" t="s">
        <v>297</v>
      </c>
      <c r="C61" s="288" t="s">
        <v>297</v>
      </c>
      <c r="D61" s="288" t="s">
        <v>1096</v>
      </c>
      <c r="E61" s="453">
        <f>IF(C61="Linoleum",SUMIFS('4-Basis ruimtestaat'!K:K,'4-Basis ruimtestaat'!B:B,'11-Vloeronderhoud'!A61,'4-Basis ruimtestaat'!J:J,"Linoleum"),IF(C61="Harde vloer zonder waslaag (sanitair)",SUMIFS('4-Basis ruimtestaat'!K:K,'4-Basis ruimtestaat'!B:B,'11-Vloeronderhoud'!A61,'4-Basis ruimtestaat'!J:J,"harde vloer zonder waslaag (sanitair)"),IF(C61="harde vloer zonder waslaag (overig)",SUMIFS('4-Basis ruimtestaat'!K:K,'4-Basis ruimtestaat'!B:B,'11-Vloeronderhoud'!A61,'4-Basis ruimtestaat'!J:J,"harde vloer zonder waslaag (overig)"),IF(C61="zachte vloer",SUMIFS('4-Basis ruimtestaat'!K:K,'4-Basis ruimtestaat'!B:B,'11-Vloeronderhoud'!A61,'4-Basis ruimtestaat'!J:J,"zachte vloer"),0))))</f>
        <v>18</v>
      </c>
      <c r="F61" s="292">
        <f t="shared" si="6"/>
        <v>0</v>
      </c>
      <c r="G61" s="293">
        <f t="shared" si="7"/>
        <v>0</v>
      </c>
      <c r="H61" s="491" t="s">
        <v>1100</v>
      </c>
      <c r="I61" s="293">
        <f t="shared" si="8"/>
        <v>0</v>
      </c>
    </row>
    <row r="62" spans="1:9">
      <c r="A62" s="219" t="s">
        <v>139</v>
      </c>
      <c r="B62" s="288" t="s">
        <v>297</v>
      </c>
      <c r="C62" s="288" t="s">
        <v>297</v>
      </c>
      <c r="D62" s="288" t="s">
        <v>1097</v>
      </c>
      <c r="E62" s="453">
        <f>IF(C62="Linoleum",SUMIFS('4-Basis ruimtestaat'!K:K,'4-Basis ruimtestaat'!B:B,'11-Vloeronderhoud'!A62,'4-Basis ruimtestaat'!J:J,"Linoleum"),IF(C62="Harde vloer zonder waslaag (sanitair)",SUMIFS('4-Basis ruimtestaat'!K:K,'4-Basis ruimtestaat'!B:B,'11-Vloeronderhoud'!A62,'4-Basis ruimtestaat'!J:J,"harde vloer zonder waslaag (sanitair)"),IF(C62="harde vloer zonder waslaag (overig)",SUMIFS('4-Basis ruimtestaat'!K:K,'4-Basis ruimtestaat'!B:B,'11-Vloeronderhoud'!A62,'4-Basis ruimtestaat'!J:J,"harde vloer zonder waslaag (overig)"),IF(C62="zachte vloer",SUMIFS('4-Basis ruimtestaat'!K:K,'4-Basis ruimtestaat'!B:B,'11-Vloeronderhoud'!A62,'4-Basis ruimtestaat'!J:J,"zachte vloer"),0))))</f>
        <v>18</v>
      </c>
      <c r="F62" s="292">
        <f t="shared" si="6"/>
        <v>0</v>
      </c>
      <c r="G62" s="293">
        <f t="shared" si="7"/>
        <v>0</v>
      </c>
      <c r="H62" s="491" t="s">
        <v>1101</v>
      </c>
      <c r="I62" s="293">
        <f t="shared" si="8"/>
        <v>0</v>
      </c>
    </row>
    <row r="63" spans="1:9">
      <c r="A63" s="219" t="s">
        <v>147</v>
      </c>
      <c r="B63" s="288" t="s">
        <v>297</v>
      </c>
      <c r="C63" s="288" t="s">
        <v>297</v>
      </c>
      <c r="D63" s="288" t="s">
        <v>1096</v>
      </c>
      <c r="E63" s="453">
        <f>IF(C63="Linoleum",SUMIFS('4-Basis ruimtestaat'!K:K,'4-Basis ruimtestaat'!B:B,'11-Vloeronderhoud'!A63,'4-Basis ruimtestaat'!J:J,"Linoleum"),IF(C63="Harde vloer zonder waslaag (sanitair)",SUMIFS('4-Basis ruimtestaat'!K:K,'4-Basis ruimtestaat'!B:B,'11-Vloeronderhoud'!A63,'4-Basis ruimtestaat'!J:J,"harde vloer zonder waslaag (sanitair)"),IF(C63="harde vloer zonder waslaag (overig)",SUMIFS('4-Basis ruimtestaat'!K:K,'4-Basis ruimtestaat'!B:B,'11-Vloeronderhoud'!A63,'4-Basis ruimtestaat'!J:J,"harde vloer zonder waslaag (overig)"),IF(C63="zachte vloer",SUMIFS('4-Basis ruimtestaat'!K:K,'4-Basis ruimtestaat'!B:B,'11-Vloeronderhoud'!A63,'4-Basis ruimtestaat'!J:J,"zachte vloer"),0))))</f>
        <v>162.25</v>
      </c>
      <c r="F63" s="292">
        <f t="shared" si="6"/>
        <v>0</v>
      </c>
      <c r="G63" s="293">
        <f t="shared" si="7"/>
        <v>0</v>
      </c>
      <c r="H63" s="491" t="s">
        <v>1100</v>
      </c>
      <c r="I63" s="293">
        <f t="shared" si="8"/>
        <v>0</v>
      </c>
    </row>
    <row r="64" spans="1:9">
      <c r="A64" s="219" t="s">
        <v>147</v>
      </c>
      <c r="B64" s="288" t="s">
        <v>297</v>
      </c>
      <c r="C64" s="288" t="s">
        <v>297</v>
      </c>
      <c r="D64" s="288" t="s">
        <v>1097</v>
      </c>
      <c r="E64" s="453">
        <f>IF(C64="Linoleum",SUMIFS('4-Basis ruimtestaat'!K:K,'4-Basis ruimtestaat'!B:B,'11-Vloeronderhoud'!A64,'4-Basis ruimtestaat'!J:J,"Linoleum"),IF(C64="Harde vloer zonder waslaag (sanitair)",SUMIFS('4-Basis ruimtestaat'!K:K,'4-Basis ruimtestaat'!B:B,'11-Vloeronderhoud'!A64,'4-Basis ruimtestaat'!J:J,"harde vloer zonder waslaag (sanitair)"),IF(C64="harde vloer zonder waslaag (overig)",SUMIFS('4-Basis ruimtestaat'!K:K,'4-Basis ruimtestaat'!B:B,'11-Vloeronderhoud'!A64,'4-Basis ruimtestaat'!J:J,"harde vloer zonder waslaag (overig)"),IF(C64="zachte vloer",SUMIFS('4-Basis ruimtestaat'!K:K,'4-Basis ruimtestaat'!B:B,'11-Vloeronderhoud'!A64,'4-Basis ruimtestaat'!J:J,"zachte vloer"),0))))</f>
        <v>162.25</v>
      </c>
      <c r="F64" s="292">
        <f t="shared" si="6"/>
        <v>0</v>
      </c>
      <c r="G64" s="293">
        <f t="shared" si="7"/>
        <v>0</v>
      </c>
      <c r="H64" s="491" t="s">
        <v>1101</v>
      </c>
      <c r="I64" s="293">
        <f t="shared" si="8"/>
        <v>0</v>
      </c>
    </row>
    <row r="65" spans="1:9">
      <c r="A65" s="219" t="s">
        <v>162</v>
      </c>
      <c r="B65" s="288" t="s">
        <v>323</v>
      </c>
      <c r="C65" s="288" t="s">
        <v>324</v>
      </c>
      <c r="D65" s="288" t="s">
        <v>1098</v>
      </c>
      <c r="E65" s="453">
        <f>IF(C65="Linoleum",SUMIFS('4-Basis ruimtestaat'!K:K,'4-Basis ruimtestaat'!B:B,'11-Vloeronderhoud'!A65,'4-Basis ruimtestaat'!J:J,"Linoleum"),IF(C65="Harde vloer zonder waslaag (sanitair)",SUMIFS('4-Basis ruimtestaat'!K:K,'4-Basis ruimtestaat'!B:B,'11-Vloeronderhoud'!A65,'4-Basis ruimtestaat'!J:J,"harde vloer zonder waslaag (sanitair)"),IF(C65="harde vloer zonder waslaag (overig)",SUMIFS('4-Basis ruimtestaat'!K:K,'4-Basis ruimtestaat'!B:B,'11-Vloeronderhoud'!A65,'4-Basis ruimtestaat'!J:J,"harde vloer zonder waslaag (overig)"),IF(C65="zachte vloer",SUMIFS('4-Basis ruimtestaat'!K:K,'4-Basis ruimtestaat'!B:B,'11-Vloeronderhoud'!A65,'4-Basis ruimtestaat'!J:J,"zachte vloer"),0))))</f>
        <v>512</v>
      </c>
      <c r="F65" s="292">
        <f t="shared" ref="F65" si="9">VLOOKUP(D65,$F$3:$G$10,2,FALSE)</f>
        <v>0</v>
      </c>
      <c r="G65" s="293">
        <f t="shared" ref="G65" si="10">(E65*F65)</f>
        <v>0</v>
      </c>
      <c r="H65" s="491" t="s">
        <v>1101</v>
      </c>
      <c r="I65" s="293">
        <f t="shared" ref="I65" si="11">H65*G65</f>
        <v>0</v>
      </c>
    </row>
    <row r="66" spans="1:9">
      <c r="A66" s="219" t="s">
        <v>159</v>
      </c>
      <c r="B66" s="288" t="s">
        <v>297</v>
      </c>
      <c r="C66" s="288" t="s">
        <v>297</v>
      </c>
      <c r="D66" s="288" t="s">
        <v>1096</v>
      </c>
      <c r="E66" s="453">
        <f>IF(C66="Linoleum",SUMIFS('4-Basis ruimtestaat'!K:K,'4-Basis ruimtestaat'!B:B,'11-Vloeronderhoud'!A66,'4-Basis ruimtestaat'!J:J,"Linoleum"),IF(C66="Harde vloer zonder waslaag (sanitair)",SUMIFS('4-Basis ruimtestaat'!K:K,'4-Basis ruimtestaat'!B:B,'11-Vloeronderhoud'!A66,'4-Basis ruimtestaat'!J:J,"harde vloer zonder waslaag (sanitair)"),IF(C66="harde vloer zonder waslaag (overig)",SUMIFS('4-Basis ruimtestaat'!K:K,'4-Basis ruimtestaat'!B:B,'11-Vloeronderhoud'!A66,'4-Basis ruimtestaat'!J:J,"harde vloer zonder waslaag (overig)"),IF(C66="zachte vloer",SUMIFS('4-Basis ruimtestaat'!K:K,'4-Basis ruimtestaat'!B:B,'11-Vloeronderhoud'!A66,'4-Basis ruimtestaat'!J:J,"zachte vloer"),0))))</f>
        <v>111.55</v>
      </c>
      <c r="F66" s="292">
        <f t="shared" si="6"/>
        <v>0</v>
      </c>
      <c r="G66" s="293">
        <f t="shared" si="7"/>
        <v>0</v>
      </c>
      <c r="H66" s="491" t="s">
        <v>1100</v>
      </c>
      <c r="I66" s="293">
        <f t="shared" si="8"/>
        <v>0</v>
      </c>
    </row>
    <row r="67" spans="1:9">
      <c r="A67" s="219" t="s">
        <v>159</v>
      </c>
      <c r="B67" s="288" t="s">
        <v>297</v>
      </c>
      <c r="C67" s="288" t="s">
        <v>297</v>
      </c>
      <c r="D67" s="288" t="s">
        <v>1097</v>
      </c>
      <c r="E67" s="453">
        <f>IF(C67="Linoleum",SUMIFS('4-Basis ruimtestaat'!K:K,'4-Basis ruimtestaat'!B:B,'11-Vloeronderhoud'!A67,'4-Basis ruimtestaat'!J:J,"Linoleum"),IF(C67="Harde vloer zonder waslaag (sanitair)",SUMIFS('4-Basis ruimtestaat'!K:K,'4-Basis ruimtestaat'!B:B,'11-Vloeronderhoud'!A67,'4-Basis ruimtestaat'!J:J,"harde vloer zonder waslaag (sanitair)"),IF(C67="harde vloer zonder waslaag (overig)",SUMIFS('4-Basis ruimtestaat'!K:K,'4-Basis ruimtestaat'!B:B,'11-Vloeronderhoud'!A67,'4-Basis ruimtestaat'!J:J,"harde vloer zonder waslaag (overig)"),IF(C67="zachte vloer",SUMIFS('4-Basis ruimtestaat'!K:K,'4-Basis ruimtestaat'!B:B,'11-Vloeronderhoud'!A67,'4-Basis ruimtestaat'!J:J,"zachte vloer"),0))))</f>
        <v>111.55</v>
      </c>
      <c r="F67" s="292">
        <f t="shared" si="6"/>
        <v>0</v>
      </c>
      <c r="G67" s="293">
        <f t="shared" si="7"/>
        <v>0</v>
      </c>
      <c r="H67" s="491" t="s">
        <v>1101</v>
      </c>
      <c r="I67" s="293">
        <f t="shared" si="8"/>
        <v>0</v>
      </c>
    </row>
    <row r="68" spans="1:9">
      <c r="B68" s="148"/>
      <c r="C68" s="148"/>
      <c r="D68" s="148"/>
      <c r="E68" s="216"/>
      <c r="F68" s="216"/>
      <c r="G68" s="216"/>
      <c r="H68" s="216"/>
      <c r="I68" s="216"/>
    </row>
    <row r="69" spans="1:9">
      <c r="A69" s="444" t="s">
        <v>209</v>
      </c>
      <c r="B69" s="445"/>
      <c r="C69" s="446"/>
      <c r="D69" s="446"/>
      <c r="E69" s="439">
        <f>SUM(E13:E67)</f>
        <v>12278.699999999999</v>
      </c>
      <c r="F69" s="440"/>
      <c r="G69" s="441"/>
      <c r="H69" s="442"/>
      <c r="I69" s="443">
        <f>SUM(I13:I67)</f>
        <v>0</v>
      </c>
    </row>
  </sheetData>
  <autoFilter ref="A12:AA93" xr:uid="{00000000-0009-0000-0000-00000A000000}"/>
  <sortState xmlns:xlrd2="http://schemas.microsoft.com/office/spreadsheetml/2017/richdata2" ref="A13:I67">
    <sortCondition ref="A13:A67"/>
  </sortState>
  <phoneticPr fontId="73" type="noConversion"/>
  <dataValidations count="2">
    <dataValidation type="list" allowBlank="1" showInputMessage="1" showErrorMessage="1" sqref="C13:C67" xr:uid="{A3205FFB-E781-4812-8413-7FD68A689ABC}">
      <formula1>$I$4:$I$7</formula1>
    </dataValidation>
    <dataValidation type="list" allowBlank="1" showInputMessage="1" showErrorMessage="1" sqref="D13:D67" xr:uid="{C736CBFC-1565-48E2-8F22-639725E5CCC0}">
      <formula1>$F$3:$F$10</formula1>
    </dataValidation>
  </dataValidations>
  <printOptions horizontalCentered="1"/>
  <pageMargins left="0.7" right="0.7" top="0.75" bottom="0.75" header="0.3" footer="0.3"/>
  <pageSetup paperSize="9" scale="52" fitToHeight="0" orientation="landscape" r:id="rId1"/>
  <headerFooter alignWithMargins="0">
    <oddFooter>&amp;L&amp;F-&amp;A
Atir b.v. ©&amp;Rprintversie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18B01-77DA-45C1-9036-44ABB59D7331}">
  <sheetPr>
    <pageSetUpPr fitToPage="1"/>
  </sheetPr>
  <dimension ref="A1:U238"/>
  <sheetViews>
    <sheetView showGridLines="0" zoomScale="60" zoomScaleNormal="60" zoomScaleSheetLayoutView="50" zoomScalePageLayoutView="50" workbookViewId="0">
      <pane ySplit="10" topLeftCell="A11" activePane="bottomLeft" state="frozen"/>
      <selection activeCell="F12" sqref="F12"/>
      <selection pane="bottomLeft" activeCell="B6" sqref="B6"/>
    </sheetView>
  </sheetViews>
  <sheetFormatPr defaultColWidth="13.54296875" defaultRowHeight="13"/>
  <cols>
    <col min="1" max="1" width="46.36328125" style="148" customWidth="1"/>
    <col min="2" max="2" width="61.6328125" style="149" bestFit="1" customWidth="1"/>
    <col min="3" max="3" width="27.54296875" style="149" customWidth="1"/>
    <col min="4" max="4" width="12.36328125" style="148" customWidth="1"/>
    <col min="5" max="5" width="18.54296875" style="150" customWidth="1"/>
    <col min="6" max="6" width="16.36328125" style="151" customWidth="1"/>
    <col min="7" max="7" width="2.54296875" style="148" customWidth="1"/>
    <col min="8" max="8" width="56.36328125" style="148" bestFit="1" customWidth="1"/>
    <col min="9" max="9" width="27.6328125" style="148" customWidth="1"/>
    <col min="10" max="10" width="29.6328125" style="148" customWidth="1"/>
    <col min="11" max="11" width="37.6328125" style="148" customWidth="1"/>
    <col min="12" max="243" width="13.54296875" style="27"/>
    <col min="244" max="244" width="22.36328125" style="27" customWidth="1"/>
    <col min="245" max="251" width="13.54296875" style="27" customWidth="1"/>
    <col min="252" max="252" width="15.6328125" style="27" customWidth="1"/>
    <col min="253" max="253" width="16.54296875" style="27" bestFit="1" customWidth="1"/>
    <col min="254" max="254" width="13.54296875" style="27" customWidth="1"/>
    <col min="255" max="255" width="17.36328125" style="27" bestFit="1" customWidth="1"/>
    <col min="256" max="256" width="4" style="27" customWidth="1"/>
    <col min="257" max="257" width="13.54296875" style="27" customWidth="1"/>
    <col min="258" max="499" width="13.54296875" style="27"/>
    <col min="500" max="500" width="22.36328125" style="27" customWidth="1"/>
    <col min="501" max="507" width="13.54296875" style="27" customWidth="1"/>
    <col min="508" max="508" width="15.6328125" style="27" customWidth="1"/>
    <col min="509" max="509" width="16.54296875" style="27" bestFit="1" customWidth="1"/>
    <col min="510" max="510" width="13.54296875" style="27" customWidth="1"/>
    <col min="511" max="511" width="17.36328125" style="27" bestFit="1" customWidth="1"/>
    <col min="512" max="512" width="4" style="27" customWidth="1"/>
    <col min="513" max="513" width="13.54296875" style="27" customWidth="1"/>
    <col min="514" max="755" width="13.54296875" style="27"/>
    <col min="756" max="756" width="22.36328125" style="27" customWidth="1"/>
    <col min="757" max="763" width="13.54296875" style="27" customWidth="1"/>
    <col min="764" max="764" width="15.6328125" style="27" customWidth="1"/>
    <col min="765" max="765" width="16.54296875" style="27" bestFit="1" customWidth="1"/>
    <col min="766" max="766" width="13.54296875" style="27" customWidth="1"/>
    <col min="767" max="767" width="17.36328125" style="27" bestFit="1" customWidth="1"/>
    <col min="768" max="768" width="4" style="27" customWidth="1"/>
    <col min="769" max="769" width="13.54296875" style="27" customWidth="1"/>
    <col min="770" max="1011" width="13.54296875" style="27"/>
    <col min="1012" max="1012" width="22.36328125" style="27" customWidth="1"/>
    <col min="1013" max="1019" width="13.54296875" style="27" customWidth="1"/>
    <col min="1020" max="1020" width="15.6328125" style="27" customWidth="1"/>
    <col min="1021" max="1021" width="16.54296875" style="27" bestFit="1" customWidth="1"/>
    <col min="1022" max="1022" width="13.54296875" style="27" customWidth="1"/>
    <col min="1023" max="1023" width="17.36328125" style="27" bestFit="1" customWidth="1"/>
    <col min="1024" max="1024" width="4" style="27" customWidth="1"/>
    <col min="1025" max="1025" width="13.54296875" style="27" customWidth="1"/>
    <col min="1026" max="1267" width="13.54296875" style="27"/>
    <col min="1268" max="1268" width="22.36328125" style="27" customWidth="1"/>
    <col min="1269" max="1275" width="13.54296875" style="27" customWidth="1"/>
    <col min="1276" max="1276" width="15.6328125" style="27" customWidth="1"/>
    <col min="1277" max="1277" width="16.54296875" style="27" bestFit="1" customWidth="1"/>
    <col min="1278" max="1278" width="13.54296875" style="27" customWidth="1"/>
    <col min="1279" max="1279" width="17.36328125" style="27" bestFit="1" customWidth="1"/>
    <col min="1280" max="1280" width="4" style="27" customWidth="1"/>
    <col min="1281" max="1281" width="13.54296875" style="27" customWidth="1"/>
    <col min="1282" max="1523" width="13.54296875" style="27"/>
    <col min="1524" max="1524" width="22.36328125" style="27" customWidth="1"/>
    <col min="1525" max="1531" width="13.54296875" style="27" customWidth="1"/>
    <col min="1532" max="1532" width="15.6328125" style="27" customWidth="1"/>
    <col min="1533" max="1533" width="16.54296875" style="27" bestFit="1" customWidth="1"/>
    <col min="1534" max="1534" width="13.54296875" style="27" customWidth="1"/>
    <col min="1535" max="1535" width="17.36328125" style="27" bestFit="1" customWidth="1"/>
    <col min="1536" max="1536" width="4" style="27" customWidth="1"/>
    <col min="1537" max="1537" width="13.54296875" style="27" customWidth="1"/>
    <col min="1538" max="1779" width="13.54296875" style="27"/>
    <col min="1780" max="1780" width="22.36328125" style="27" customWidth="1"/>
    <col min="1781" max="1787" width="13.54296875" style="27" customWidth="1"/>
    <col min="1788" max="1788" width="15.6328125" style="27" customWidth="1"/>
    <col min="1789" max="1789" width="16.54296875" style="27" bestFit="1" customWidth="1"/>
    <col min="1790" max="1790" width="13.54296875" style="27" customWidth="1"/>
    <col min="1791" max="1791" width="17.36328125" style="27" bestFit="1" customWidth="1"/>
    <col min="1792" max="1792" width="4" style="27" customWidth="1"/>
    <col min="1793" max="1793" width="13.54296875" style="27" customWidth="1"/>
    <col min="1794" max="2035" width="13.54296875" style="27"/>
    <col min="2036" max="2036" width="22.36328125" style="27" customWidth="1"/>
    <col min="2037" max="2043" width="13.54296875" style="27" customWidth="1"/>
    <col min="2044" max="2044" width="15.6328125" style="27" customWidth="1"/>
    <col min="2045" max="2045" width="16.54296875" style="27" bestFit="1" customWidth="1"/>
    <col min="2046" max="2046" width="13.54296875" style="27" customWidth="1"/>
    <col min="2047" max="2047" width="17.36328125" style="27" bestFit="1" customWidth="1"/>
    <col min="2048" max="2048" width="4" style="27" customWidth="1"/>
    <col min="2049" max="2049" width="13.54296875" style="27" customWidth="1"/>
    <col min="2050" max="2291" width="13.54296875" style="27"/>
    <col min="2292" max="2292" width="22.36328125" style="27" customWidth="1"/>
    <col min="2293" max="2299" width="13.54296875" style="27" customWidth="1"/>
    <col min="2300" max="2300" width="15.6328125" style="27" customWidth="1"/>
    <col min="2301" max="2301" width="16.54296875" style="27" bestFit="1" customWidth="1"/>
    <col min="2302" max="2302" width="13.54296875" style="27" customWidth="1"/>
    <col min="2303" max="2303" width="17.36328125" style="27" bestFit="1" customWidth="1"/>
    <col min="2304" max="2304" width="4" style="27" customWidth="1"/>
    <col min="2305" max="2305" width="13.54296875" style="27" customWidth="1"/>
    <col min="2306" max="2547" width="13.54296875" style="27"/>
    <col min="2548" max="2548" width="22.36328125" style="27" customWidth="1"/>
    <col min="2549" max="2555" width="13.54296875" style="27" customWidth="1"/>
    <col min="2556" max="2556" width="15.6328125" style="27" customWidth="1"/>
    <col min="2557" max="2557" width="16.54296875" style="27" bestFit="1" customWidth="1"/>
    <col min="2558" max="2558" width="13.54296875" style="27" customWidth="1"/>
    <col min="2559" max="2559" width="17.36328125" style="27" bestFit="1" customWidth="1"/>
    <col min="2560" max="2560" width="4" style="27" customWidth="1"/>
    <col min="2561" max="2561" width="13.54296875" style="27" customWidth="1"/>
    <col min="2562" max="2803" width="13.54296875" style="27"/>
    <col min="2804" max="2804" width="22.36328125" style="27" customWidth="1"/>
    <col min="2805" max="2811" width="13.54296875" style="27" customWidth="1"/>
    <col min="2812" max="2812" width="15.6328125" style="27" customWidth="1"/>
    <col min="2813" max="2813" width="16.54296875" style="27" bestFit="1" customWidth="1"/>
    <col min="2814" max="2814" width="13.54296875" style="27" customWidth="1"/>
    <col min="2815" max="2815" width="17.36328125" style="27" bestFit="1" customWidth="1"/>
    <col min="2816" max="2816" width="4" style="27" customWidth="1"/>
    <col min="2817" max="2817" width="13.54296875" style="27" customWidth="1"/>
    <col min="2818" max="3059" width="13.54296875" style="27"/>
    <col min="3060" max="3060" width="22.36328125" style="27" customWidth="1"/>
    <col min="3061" max="3067" width="13.54296875" style="27" customWidth="1"/>
    <col min="3068" max="3068" width="15.6328125" style="27" customWidth="1"/>
    <col min="3069" max="3069" width="16.54296875" style="27" bestFit="1" customWidth="1"/>
    <col min="3070" max="3070" width="13.54296875" style="27" customWidth="1"/>
    <col min="3071" max="3071" width="17.36328125" style="27" bestFit="1" customWidth="1"/>
    <col min="3072" max="3072" width="4" style="27" customWidth="1"/>
    <col min="3073" max="3073" width="13.54296875" style="27" customWidth="1"/>
    <col min="3074" max="3315" width="13.54296875" style="27"/>
    <col min="3316" max="3316" width="22.36328125" style="27" customWidth="1"/>
    <col min="3317" max="3323" width="13.54296875" style="27" customWidth="1"/>
    <col min="3324" max="3324" width="15.6328125" style="27" customWidth="1"/>
    <col min="3325" max="3325" width="16.54296875" style="27" bestFit="1" customWidth="1"/>
    <col min="3326" max="3326" width="13.54296875" style="27" customWidth="1"/>
    <col min="3327" max="3327" width="17.36328125" style="27" bestFit="1" customWidth="1"/>
    <col min="3328" max="3328" width="4" style="27" customWidth="1"/>
    <col min="3329" max="3329" width="13.54296875" style="27" customWidth="1"/>
    <col min="3330" max="3571" width="13.54296875" style="27"/>
    <col min="3572" max="3572" width="22.36328125" style="27" customWidth="1"/>
    <col min="3573" max="3579" width="13.54296875" style="27" customWidth="1"/>
    <col min="3580" max="3580" width="15.6328125" style="27" customWidth="1"/>
    <col min="3581" max="3581" width="16.54296875" style="27" bestFit="1" customWidth="1"/>
    <col min="3582" max="3582" width="13.54296875" style="27" customWidth="1"/>
    <col min="3583" max="3583" width="17.36328125" style="27" bestFit="1" customWidth="1"/>
    <col min="3584" max="3584" width="4" style="27" customWidth="1"/>
    <col min="3585" max="3585" width="13.54296875" style="27" customWidth="1"/>
    <col min="3586" max="3827" width="13.54296875" style="27"/>
    <col min="3828" max="3828" width="22.36328125" style="27" customWidth="1"/>
    <col min="3829" max="3835" width="13.54296875" style="27" customWidth="1"/>
    <col min="3836" max="3836" width="15.6328125" style="27" customWidth="1"/>
    <col min="3837" max="3837" width="16.54296875" style="27" bestFit="1" customWidth="1"/>
    <col min="3838" max="3838" width="13.54296875" style="27" customWidth="1"/>
    <col min="3839" max="3839" width="17.36328125" style="27" bestFit="1" customWidth="1"/>
    <col min="3840" max="3840" width="4" style="27" customWidth="1"/>
    <col min="3841" max="3841" width="13.54296875" style="27" customWidth="1"/>
    <col min="3842" max="4083" width="13.54296875" style="27"/>
    <col min="4084" max="4084" width="22.36328125" style="27" customWidth="1"/>
    <col min="4085" max="4091" width="13.54296875" style="27" customWidth="1"/>
    <col min="4092" max="4092" width="15.6328125" style="27" customWidth="1"/>
    <col min="4093" max="4093" width="16.54296875" style="27" bestFit="1" customWidth="1"/>
    <col min="4094" max="4094" width="13.54296875" style="27" customWidth="1"/>
    <col min="4095" max="4095" width="17.36328125" style="27" bestFit="1" customWidth="1"/>
    <col min="4096" max="4096" width="4" style="27" customWidth="1"/>
    <col min="4097" max="4097" width="13.54296875" style="27" customWidth="1"/>
    <col min="4098" max="4339" width="13.54296875" style="27"/>
    <col min="4340" max="4340" width="22.36328125" style="27" customWidth="1"/>
    <col min="4341" max="4347" width="13.54296875" style="27" customWidth="1"/>
    <col min="4348" max="4348" width="15.6328125" style="27" customWidth="1"/>
    <col min="4349" max="4349" width="16.54296875" style="27" bestFit="1" customWidth="1"/>
    <col min="4350" max="4350" width="13.54296875" style="27" customWidth="1"/>
    <col min="4351" max="4351" width="17.36328125" style="27" bestFit="1" customWidth="1"/>
    <col min="4352" max="4352" width="4" style="27" customWidth="1"/>
    <col min="4353" max="4353" width="13.54296875" style="27" customWidth="1"/>
    <col min="4354" max="4595" width="13.54296875" style="27"/>
    <col min="4596" max="4596" width="22.36328125" style="27" customWidth="1"/>
    <col min="4597" max="4603" width="13.54296875" style="27" customWidth="1"/>
    <col min="4604" max="4604" width="15.6328125" style="27" customWidth="1"/>
    <col min="4605" max="4605" width="16.54296875" style="27" bestFit="1" customWidth="1"/>
    <col min="4606" max="4606" width="13.54296875" style="27" customWidth="1"/>
    <col min="4607" max="4607" width="17.36328125" style="27" bestFit="1" customWidth="1"/>
    <col min="4608" max="4608" width="4" style="27" customWidth="1"/>
    <col min="4609" max="4609" width="13.54296875" style="27" customWidth="1"/>
    <col min="4610" max="4851" width="13.54296875" style="27"/>
    <col min="4852" max="4852" width="22.36328125" style="27" customWidth="1"/>
    <col min="4853" max="4859" width="13.54296875" style="27" customWidth="1"/>
    <col min="4860" max="4860" width="15.6328125" style="27" customWidth="1"/>
    <col min="4861" max="4861" width="16.54296875" style="27" bestFit="1" customWidth="1"/>
    <col min="4862" max="4862" width="13.54296875" style="27" customWidth="1"/>
    <col min="4863" max="4863" width="17.36328125" style="27" bestFit="1" customWidth="1"/>
    <col min="4864" max="4864" width="4" style="27" customWidth="1"/>
    <col min="4865" max="4865" width="13.54296875" style="27" customWidth="1"/>
    <col min="4866" max="5107" width="13.54296875" style="27"/>
    <col min="5108" max="5108" width="22.36328125" style="27" customWidth="1"/>
    <col min="5109" max="5115" width="13.54296875" style="27" customWidth="1"/>
    <col min="5116" max="5116" width="15.6328125" style="27" customWidth="1"/>
    <col min="5117" max="5117" width="16.54296875" style="27" bestFit="1" customWidth="1"/>
    <col min="5118" max="5118" width="13.54296875" style="27" customWidth="1"/>
    <col min="5119" max="5119" width="17.36328125" style="27" bestFit="1" customWidth="1"/>
    <col min="5120" max="5120" width="4" style="27" customWidth="1"/>
    <col min="5121" max="5121" width="13.54296875" style="27" customWidth="1"/>
    <col min="5122" max="5363" width="13.54296875" style="27"/>
    <col min="5364" max="5364" width="22.36328125" style="27" customWidth="1"/>
    <col min="5365" max="5371" width="13.54296875" style="27" customWidth="1"/>
    <col min="5372" max="5372" width="15.6328125" style="27" customWidth="1"/>
    <col min="5373" max="5373" width="16.54296875" style="27" bestFit="1" customWidth="1"/>
    <col min="5374" max="5374" width="13.54296875" style="27" customWidth="1"/>
    <col min="5375" max="5375" width="17.36328125" style="27" bestFit="1" customWidth="1"/>
    <col min="5376" max="5376" width="4" style="27" customWidth="1"/>
    <col min="5377" max="5377" width="13.54296875" style="27" customWidth="1"/>
    <col min="5378" max="5619" width="13.54296875" style="27"/>
    <col min="5620" max="5620" width="22.36328125" style="27" customWidth="1"/>
    <col min="5621" max="5627" width="13.54296875" style="27" customWidth="1"/>
    <col min="5628" max="5628" width="15.6328125" style="27" customWidth="1"/>
    <col min="5629" max="5629" width="16.54296875" style="27" bestFit="1" customWidth="1"/>
    <col min="5630" max="5630" width="13.54296875" style="27" customWidth="1"/>
    <col min="5631" max="5631" width="17.36328125" style="27" bestFit="1" customWidth="1"/>
    <col min="5632" max="5632" width="4" style="27" customWidth="1"/>
    <col min="5633" max="5633" width="13.54296875" style="27" customWidth="1"/>
    <col min="5634" max="5875" width="13.54296875" style="27"/>
    <col min="5876" max="5876" width="22.36328125" style="27" customWidth="1"/>
    <col min="5877" max="5883" width="13.54296875" style="27" customWidth="1"/>
    <col min="5884" max="5884" width="15.6328125" style="27" customWidth="1"/>
    <col min="5885" max="5885" width="16.54296875" style="27" bestFit="1" customWidth="1"/>
    <col min="5886" max="5886" width="13.54296875" style="27" customWidth="1"/>
    <col min="5887" max="5887" width="17.36328125" style="27" bestFit="1" customWidth="1"/>
    <col min="5888" max="5888" width="4" style="27" customWidth="1"/>
    <col min="5889" max="5889" width="13.54296875" style="27" customWidth="1"/>
    <col min="5890" max="6131" width="13.54296875" style="27"/>
    <col min="6132" max="6132" width="22.36328125" style="27" customWidth="1"/>
    <col min="6133" max="6139" width="13.54296875" style="27" customWidth="1"/>
    <col min="6140" max="6140" width="15.6328125" style="27" customWidth="1"/>
    <col min="6141" max="6141" width="16.54296875" style="27" bestFit="1" customWidth="1"/>
    <col min="6142" max="6142" width="13.54296875" style="27" customWidth="1"/>
    <col min="6143" max="6143" width="17.36328125" style="27" bestFit="1" customWidth="1"/>
    <col min="6144" max="6144" width="4" style="27" customWidth="1"/>
    <col min="6145" max="6145" width="13.54296875" style="27" customWidth="1"/>
    <col min="6146" max="6387" width="13.54296875" style="27"/>
    <col min="6388" max="6388" width="22.36328125" style="27" customWidth="1"/>
    <col min="6389" max="6395" width="13.54296875" style="27" customWidth="1"/>
    <col min="6396" max="6396" width="15.6328125" style="27" customWidth="1"/>
    <col min="6397" max="6397" width="16.54296875" style="27" bestFit="1" customWidth="1"/>
    <col min="6398" max="6398" width="13.54296875" style="27" customWidth="1"/>
    <col min="6399" max="6399" width="17.36328125" style="27" bestFit="1" customWidth="1"/>
    <col min="6400" max="6400" width="4" style="27" customWidth="1"/>
    <col min="6401" max="6401" width="13.54296875" style="27" customWidth="1"/>
    <col min="6402" max="6643" width="13.54296875" style="27"/>
    <col min="6644" max="6644" width="22.36328125" style="27" customWidth="1"/>
    <col min="6645" max="6651" width="13.54296875" style="27" customWidth="1"/>
    <col min="6652" max="6652" width="15.6328125" style="27" customWidth="1"/>
    <col min="6653" max="6653" width="16.54296875" style="27" bestFit="1" customWidth="1"/>
    <col min="6654" max="6654" width="13.54296875" style="27" customWidth="1"/>
    <col min="6655" max="6655" width="17.36328125" style="27" bestFit="1" customWidth="1"/>
    <col min="6656" max="6656" width="4" style="27" customWidth="1"/>
    <col min="6657" max="6657" width="13.54296875" style="27" customWidth="1"/>
    <col min="6658" max="6899" width="13.54296875" style="27"/>
    <col min="6900" max="6900" width="22.36328125" style="27" customWidth="1"/>
    <col min="6901" max="6907" width="13.54296875" style="27" customWidth="1"/>
    <col min="6908" max="6908" width="15.6328125" style="27" customWidth="1"/>
    <col min="6909" max="6909" width="16.54296875" style="27" bestFit="1" customWidth="1"/>
    <col min="6910" max="6910" width="13.54296875" style="27" customWidth="1"/>
    <col min="6911" max="6911" width="17.36328125" style="27" bestFit="1" customWidth="1"/>
    <col min="6912" max="6912" width="4" style="27" customWidth="1"/>
    <col min="6913" max="6913" width="13.54296875" style="27" customWidth="1"/>
    <col min="6914" max="7155" width="13.54296875" style="27"/>
    <col min="7156" max="7156" width="22.36328125" style="27" customWidth="1"/>
    <col min="7157" max="7163" width="13.54296875" style="27" customWidth="1"/>
    <col min="7164" max="7164" width="15.6328125" style="27" customWidth="1"/>
    <col min="7165" max="7165" width="16.54296875" style="27" bestFit="1" customWidth="1"/>
    <col min="7166" max="7166" width="13.54296875" style="27" customWidth="1"/>
    <col min="7167" max="7167" width="17.36328125" style="27" bestFit="1" customWidth="1"/>
    <col min="7168" max="7168" width="4" style="27" customWidth="1"/>
    <col min="7169" max="7169" width="13.54296875" style="27" customWidth="1"/>
    <col min="7170" max="7411" width="13.54296875" style="27"/>
    <col min="7412" max="7412" width="22.36328125" style="27" customWidth="1"/>
    <col min="7413" max="7419" width="13.54296875" style="27" customWidth="1"/>
    <col min="7420" max="7420" width="15.6328125" style="27" customWidth="1"/>
    <col min="7421" max="7421" width="16.54296875" style="27" bestFit="1" customWidth="1"/>
    <col min="7422" max="7422" width="13.54296875" style="27" customWidth="1"/>
    <col min="7423" max="7423" width="17.36328125" style="27" bestFit="1" customWidth="1"/>
    <col min="7424" max="7424" width="4" style="27" customWidth="1"/>
    <col min="7425" max="7425" width="13.54296875" style="27" customWidth="1"/>
    <col min="7426" max="7667" width="13.54296875" style="27"/>
    <col min="7668" max="7668" width="22.36328125" style="27" customWidth="1"/>
    <col min="7669" max="7675" width="13.54296875" style="27" customWidth="1"/>
    <col min="7676" max="7676" width="15.6328125" style="27" customWidth="1"/>
    <col min="7677" max="7677" width="16.54296875" style="27" bestFit="1" customWidth="1"/>
    <col min="7678" max="7678" width="13.54296875" style="27" customWidth="1"/>
    <col min="7679" max="7679" width="17.36328125" style="27" bestFit="1" customWidth="1"/>
    <col min="7680" max="7680" width="4" style="27" customWidth="1"/>
    <col min="7681" max="7681" width="13.54296875" style="27" customWidth="1"/>
    <col min="7682" max="7923" width="13.54296875" style="27"/>
    <col min="7924" max="7924" width="22.36328125" style="27" customWidth="1"/>
    <col min="7925" max="7931" width="13.54296875" style="27" customWidth="1"/>
    <col min="7932" max="7932" width="15.6328125" style="27" customWidth="1"/>
    <col min="7933" max="7933" width="16.54296875" style="27" bestFit="1" customWidth="1"/>
    <col min="7934" max="7934" width="13.54296875" style="27" customWidth="1"/>
    <col min="7935" max="7935" width="17.36328125" style="27" bestFit="1" customWidth="1"/>
    <col min="7936" max="7936" width="4" style="27" customWidth="1"/>
    <col min="7937" max="7937" width="13.54296875" style="27" customWidth="1"/>
    <col min="7938" max="8179" width="13.54296875" style="27"/>
    <col min="8180" max="8180" width="22.36328125" style="27" customWidth="1"/>
    <col min="8181" max="8187" width="13.54296875" style="27" customWidth="1"/>
    <col min="8188" max="8188" width="15.6328125" style="27" customWidth="1"/>
    <col min="8189" max="8189" width="16.54296875" style="27" bestFit="1" customWidth="1"/>
    <col min="8190" max="8190" width="13.54296875" style="27" customWidth="1"/>
    <col min="8191" max="8191" width="17.36328125" style="27" bestFit="1" customWidth="1"/>
    <col min="8192" max="8192" width="4" style="27" customWidth="1"/>
    <col min="8193" max="8193" width="13.54296875" style="27" customWidth="1"/>
    <col min="8194" max="8435" width="13.54296875" style="27"/>
    <col min="8436" max="8436" width="22.36328125" style="27" customWidth="1"/>
    <col min="8437" max="8443" width="13.54296875" style="27" customWidth="1"/>
    <col min="8444" max="8444" width="15.6328125" style="27" customWidth="1"/>
    <col min="8445" max="8445" width="16.54296875" style="27" bestFit="1" customWidth="1"/>
    <col min="8446" max="8446" width="13.54296875" style="27" customWidth="1"/>
    <col min="8447" max="8447" width="17.36328125" style="27" bestFit="1" customWidth="1"/>
    <col min="8448" max="8448" width="4" style="27" customWidth="1"/>
    <col min="8449" max="8449" width="13.54296875" style="27" customWidth="1"/>
    <col min="8450" max="8691" width="13.54296875" style="27"/>
    <col min="8692" max="8692" width="22.36328125" style="27" customWidth="1"/>
    <col min="8693" max="8699" width="13.54296875" style="27" customWidth="1"/>
    <col min="8700" max="8700" width="15.6328125" style="27" customWidth="1"/>
    <col min="8701" max="8701" width="16.54296875" style="27" bestFit="1" customWidth="1"/>
    <col min="8702" max="8702" width="13.54296875" style="27" customWidth="1"/>
    <col min="8703" max="8703" width="17.36328125" style="27" bestFit="1" customWidth="1"/>
    <col min="8704" max="8704" width="4" style="27" customWidth="1"/>
    <col min="8705" max="8705" width="13.54296875" style="27" customWidth="1"/>
    <col min="8706" max="8947" width="13.54296875" style="27"/>
    <col min="8948" max="8948" width="22.36328125" style="27" customWidth="1"/>
    <col min="8949" max="8955" width="13.54296875" style="27" customWidth="1"/>
    <col min="8956" max="8956" width="15.6328125" style="27" customWidth="1"/>
    <col min="8957" max="8957" width="16.54296875" style="27" bestFit="1" customWidth="1"/>
    <col min="8958" max="8958" width="13.54296875" style="27" customWidth="1"/>
    <col min="8959" max="8959" width="17.36328125" style="27" bestFit="1" customWidth="1"/>
    <col min="8960" max="8960" width="4" style="27" customWidth="1"/>
    <col min="8961" max="8961" width="13.54296875" style="27" customWidth="1"/>
    <col min="8962" max="9203" width="13.54296875" style="27"/>
    <col min="9204" max="9204" width="22.36328125" style="27" customWidth="1"/>
    <col min="9205" max="9211" width="13.54296875" style="27" customWidth="1"/>
    <col min="9212" max="9212" width="15.6328125" style="27" customWidth="1"/>
    <col min="9213" max="9213" width="16.54296875" style="27" bestFit="1" customWidth="1"/>
    <col min="9214" max="9214" width="13.54296875" style="27" customWidth="1"/>
    <col min="9215" max="9215" width="17.36328125" style="27" bestFit="1" customWidth="1"/>
    <col min="9216" max="9216" width="4" style="27" customWidth="1"/>
    <col min="9217" max="9217" width="13.54296875" style="27" customWidth="1"/>
    <col min="9218" max="9459" width="13.54296875" style="27"/>
    <col min="9460" max="9460" width="22.36328125" style="27" customWidth="1"/>
    <col min="9461" max="9467" width="13.54296875" style="27" customWidth="1"/>
    <col min="9468" max="9468" width="15.6328125" style="27" customWidth="1"/>
    <col min="9469" max="9469" width="16.54296875" style="27" bestFit="1" customWidth="1"/>
    <col min="9470" max="9470" width="13.54296875" style="27" customWidth="1"/>
    <col min="9471" max="9471" width="17.36328125" style="27" bestFit="1" customWidth="1"/>
    <col min="9472" max="9472" width="4" style="27" customWidth="1"/>
    <col min="9473" max="9473" width="13.54296875" style="27" customWidth="1"/>
    <col min="9474" max="9715" width="13.54296875" style="27"/>
    <col min="9716" max="9716" width="22.36328125" style="27" customWidth="1"/>
    <col min="9717" max="9723" width="13.54296875" style="27" customWidth="1"/>
    <col min="9724" max="9724" width="15.6328125" style="27" customWidth="1"/>
    <col min="9725" max="9725" width="16.54296875" style="27" bestFit="1" customWidth="1"/>
    <col min="9726" max="9726" width="13.54296875" style="27" customWidth="1"/>
    <col min="9727" max="9727" width="17.36328125" style="27" bestFit="1" customWidth="1"/>
    <col min="9728" max="9728" width="4" style="27" customWidth="1"/>
    <col min="9729" max="9729" width="13.54296875" style="27" customWidth="1"/>
    <col min="9730" max="9971" width="13.54296875" style="27"/>
    <col min="9972" max="9972" width="22.36328125" style="27" customWidth="1"/>
    <col min="9973" max="9979" width="13.54296875" style="27" customWidth="1"/>
    <col min="9980" max="9980" width="15.6328125" style="27" customWidth="1"/>
    <col min="9981" max="9981" width="16.54296875" style="27" bestFit="1" customWidth="1"/>
    <col min="9982" max="9982" width="13.54296875" style="27" customWidth="1"/>
    <col min="9983" max="9983" width="17.36328125" style="27" bestFit="1" customWidth="1"/>
    <col min="9984" max="9984" width="4" style="27" customWidth="1"/>
    <col min="9985" max="9985" width="13.54296875" style="27" customWidth="1"/>
    <col min="9986" max="10227" width="13.54296875" style="27"/>
    <col min="10228" max="10228" width="22.36328125" style="27" customWidth="1"/>
    <col min="10229" max="10235" width="13.54296875" style="27" customWidth="1"/>
    <col min="10236" max="10236" width="15.6328125" style="27" customWidth="1"/>
    <col min="10237" max="10237" width="16.54296875" style="27" bestFit="1" customWidth="1"/>
    <col min="10238" max="10238" width="13.54296875" style="27" customWidth="1"/>
    <col min="10239" max="10239" width="17.36328125" style="27" bestFit="1" customWidth="1"/>
    <col min="10240" max="10240" width="4" style="27" customWidth="1"/>
    <col min="10241" max="10241" width="13.54296875" style="27" customWidth="1"/>
    <col min="10242" max="10483" width="13.54296875" style="27"/>
    <col min="10484" max="10484" width="22.36328125" style="27" customWidth="1"/>
    <col min="10485" max="10491" width="13.54296875" style="27" customWidth="1"/>
    <col min="10492" max="10492" width="15.6328125" style="27" customWidth="1"/>
    <col min="10493" max="10493" width="16.54296875" style="27" bestFit="1" customWidth="1"/>
    <col min="10494" max="10494" width="13.54296875" style="27" customWidth="1"/>
    <col min="10495" max="10495" width="17.36328125" style="27" bestFit="1" customWidth="1"/>
    <col min="10496" max="10496" width="4" style="27" customWidth="1"/>
    <col min="10497" max="10497" width="13.54296875" style="27" customWidth="1"/>
    <col min="10498" max="10739" width="13.54296875" style="27"/>
    <col min="10740" max="10740" width="22.36328125" style="27" customWidth="1"/>
    <col min="10741" max="10747" width="13.54296875" style="27" customWidth="1"/>
    <col min="10748" max="10748" width="15.6328125" style="27" customWidth="1"/>
    <col min="10749" max="10749" width="16.54296875" style="27" bestFit="1" customWidth="1"/>
    <col min="10750" max="10750" width="13.54296875" style="27" customWidth="1"/>
    <col min="10751" max="10751" width="17.36328125" style="27" bestFit="1" customWidth="1"/>
    <col min="10752" max="10752" width="4" style="27" customWidth="1"/>
    <col min="10753" max="10753" width="13.54296875" style="27" customWidth="1"/>
    <col min="10754" max="10995" width="13.54296875" style="27"/>
    <col min="10996" max="10996" width="22.36328125" style="27" customWidth="1"/>
    <col min="10997" max="11003" width="13.54296875" style="27" customWidth="1"/>
    <col min="11004" max="11004" width="15.6328125" style="27" customWidth="1"/>
    <col min="11005" max="11005" width="16.54296875" style="27" bestFit="1" customWidth="1"/>
    <col min="11006" max="11006" width="13.54296875" style="27" customWidth="1"/>
    <col min="11007" max="11007" width="17.36328125" style="27" bestFit="1" customWidth="1"/>
    <col min="11008" max="11008" width="4" style="27" customWidth="1"/>
    <col min="11009" max="11009" width="13.54296875" style="27" customWidth="1"/>
    <col min="11010" max="11251" width="13.54296875" style="27"/>
    <col min="11252" max="11252" width="22.36328125" style="27" customWidth="1"/>
    <col min="11253" max="11259" width="13.54296875" style="27" customWidth="1"/>
    <col min="11260" max="11260" width="15.6328125" style="27" customWidth="1"/>
    <col min="11261" max="11261" width="16.54296875" style="27" bestFit="1" customWidth="1"/>
    <col min="11262" max="11262" width="13.54296875" style="27" customWidth="1"/>
    <col min="11263" max="11263" width="17.36328125" style="27" bestFit="1" customWidth="1"/>
    <col min="11264" max="11264" width="4" style="27" customWidth="1"/>
    <col min="11265" max="11265" width="13.54296875" style="27" customWidth="1"/>
    <col min="11266" max="11507" width="13.54296875" style="27"/>
    <col min="11508" max="11508" width="22.36328125" style="27" customWidth="1"/>
    <col min="11509" max="11515" width="13.54296875" style="27" customWidth="1"/>
    <col min="11516" max="11516" width="15.6328125" style="27" customWidth="1"/>
    <col min="11517" max="11517" width="16.54296875" style="27" bestFit="1" customWidth="1"/>
    <col min="11518" max="11518" width="13.54296875" style="27" customWidth="1"/>
    <col min="11519" max="11519" width="17.36328125" style="27" bestFit="1" customWidth="1"/>
    <col min="11520" max="11520" width="4" style="27" customWidth="1"/>
    <col min="11521" max="11521" width="13.54296875" style="27" customWidth="1"/>
    <col min="11522" max="11763" width="13.54296875" style="27"/>
    <col min="11764" max="11764" width="22.36328125" style="27" customWidth="1"/>
    <col min="11765" max="11771" width="13.54296875" style="27" customWidth="1"/>
    <col min="11772" max="11772" width="15.6328125" style="27" customWidth="1"/>
    <col min="11773" max="11773" width="16.54296875" style="27" bestFit="1" customWidth="1"/>
    <col min="11774" max="11774" width="13.54296875" style="27" customWidth="1"/>
    <col min="11775" max="11775" width="17.36328125" style="27" bestFit="1" customWidth="1"/>
    <col min="11776" max="11776" width="4" style="27" customWidth="1"/>
    <col min="11777" max="11777" width="13.54296875" style="27" customWidth="1"/>
    <col min="11778" max="12019" width="13.54296875" style="27"/>
    <col min="12020" max="12020" width="22.36328125" style="27" customWidth="1"/>
    <col min="12021" max="12027" width="13.54296875" style="27" customWidth="1"/>
    <col min="12028" max="12028" width="15.6328125" style="27" customWidth="1"/>
    <col min="12029" max="12029" width="16.54296875" style="27" bestFit="1" customWidth="1"/>
    <col min="12030" max="12030" width="13.54296875" style="27" customWidth="1"/>
    <col min="12031" max="12031" width="17.36328125" style="27" bestFit="1" customWidth="1"/>
    <col min="12032" max="12032" width="4" style="27" customWidth="1"/>
    <col min="12033" max="12033" width="13.54296875" style="27" customWidth="1"/>
    <col min="12034" max="12275" width="13.54296875" style="27"/>
    <col min="12276" max="12276" width="22.36328125" style="27" customWidth="1"/>
    <col min="12277" max="12283" width="13.54296875" style="27" customWidth="1"/>
    <col min="12284" max="12284" width="15.6328125" style="27" customWidth="1"/>
    <col min="12285" max="12285" width="16.54296875" style="27" bestFit="1" customWidth="1"/>
    <col min="12286" max="12286" width="13.54296875" style="27" customWidth="1"/>
    <col min="12287" max="12287" width="17.36328125" style="27" bestFit="1" customWidth="1"/>
    <col min="12288" max="12288" width="4" style="27" customWidth="1"/>
    <col min="12289" max="12289" width="13.54296875" style="27" customWidth="1"/>
    <col min="12290" max="12531" width="13.54296875" style="27"/>
    <col min="12532" max="12532" width="22.36328125" style="27" customWidth="1"/>
    <col min="12533" max="12539" width="13.54296875" style="27" customWidth="1"/>
    <col min="12540" max="12540" width="15.6328125" style="27" customWidth="1"/>
    <col min="12541" max="12541" width="16.54296875" style="27" bestFit="1" customWidth="1"/>
    <col min="12542" max="12542" width="13.54296875" style="27" customWidth="1"/>
    <col min="12543" max="12543" width="17.36328125" style="27" bestFit="1" customWidth="1"/>
    <col min="12544" max="12544" width="4" style="27" customWidth="1"/>
    <col min="12545" max="12545" width="13.54296875" style="27" customWidth="1"/>
    <col min="12546" max="12787" width="13.54296875" style="27"/>
    <col min="12788" max="12788" width="22.36328125" style="27" customWidth="1"/>
    <col min="12789" max="12795" width="13.54296875" style="27" customWidth="1"/>
    <col min="12796" max="12796" width="15.6328125" style="27" customWidth="1"/>
    <col min="12797" max="12797" width="16.54296875" style="27" bestFit="1" customWidth="1"/>
    <col min="12798" max="12798" width="13.54296875" style="27" customWidth="1"/>
    <col min="12799" max="12799" width="17.36328125" style="27" bestFit="1" customWidth="1"/>
    <col min="12800" max="12800" width="4" style="27" customWidth="1"/>
    <col min="12801" max="12801" width="13.54296875" style="27" customWidth="1"/>
    <col min="12802" max="13043" width="13.54296875" style="27"/>
    <col min="13044" max="13044" width="22.36328125" style="27" customWidth="1"/>
    <col min="13045" max="13051" width="13.54296875" style="27" customWidth="1"/>
    <col min="13052" max="13052" width="15.6328125" style="27" customWidth="1"/>
    <col min="13053" max="13053" width="16.54296875" style="27" bestFit="1" customWidth="1"/>
    <col min="13054" max="13054" width="13.54296875" style="27" customWidth="1"/>
    <col min="13055" max="13055" width="17.36328125" style="27" bestFit="1" customWidth="1"/>
    <col min="13056" max="13056" width="4" style="27" customWidth="1"/>
    <col min="13057" max="13057" width="13.54296875" style="27" customWidth="1"/>
    <col min="13058" max="13299" width="13.54296875" style="27"/>
    <col min="13300" max="13300" width="22.36328125" style="27" customWidth="1"/>
    <col min="13301" max="13307" width="13.54296875" style="27" customWidth="1"/>
    <col min="13308" max="13308" width="15.6328125" style="27" customWidth="1"/>
    <col min="13309" max="13309" width="16.54296875" style="27" bestFit="1" customWidth="1"/>
    <col min="13310" max="13310" width="13.54296875" style="27" customWidth="1"/>
    <col min="13311" max="13311" width="17.36328125" style="27" bestFit="1" customWidth="1"/>
    <col min="13312" max="13312" width="4" style="27" customWidth="1"/>
    <col min="13313" max="13313" width="13.54296875" style="27" customWidth="1"/>
    <col min="13314" max="13555" width="13.54296875" style="27"/>
    <col min="13556" max="13556" width="22.36328125" style="27" customWidth="1"/>
    <col min="13557" max="13563" width="13.54296875" style="27" customWidth="1"/>
    <col min="13564" max="13564" width="15.6328125" style="27" customWidth="1"/>
    <col min="13565" max="13565" width="16.54296875" style="27" bestFit="1" customWidth="1"/>
    <col min="13566" max="13566" width="13.54296875" style="27" customWidth="1"/>
    <col min="13567" max="13567" width="17.36328125" style="27" bestFit="1" customWidth="1"/>
    <col min="13568" max="13568" width="4" style="27" customWidth="1"/>
    <col min="13569" max="13569" width="13.54296875" style="27" customWidth="1"/>
    <col min="13570" max="13811" width="13.54296875" style="27"/>
    <col min="13812" max="13812" width="22.36328125" style="27" customWidth="1"/>
    <col min="13813" max="13819" width="13.54296875" style="27" customWidth="1"/>
    <col min="13820" max="13820" width="15.6328125" style="27" customWidth="1"/>
    <col min="13821" max="13821" width="16.54296875" style="27" bestFit="1" customWidth="1"/>
    <col min="13822" max="13822" width="13.54296875" style="27" customWidth="1"/>
    <col min="13823" max="13823" width="17.36328125" style="27" bestFit="1" customWidth="1"/>
    <col min="13824" max="13824" width="4" style="27" customWidth="1"/>
    <col min="13825" max="13825" width="13.54296875" style="27" customWidth="1"/>
    <col min="13826" max="14067" width="13.54296875" style="27"/>
    <col min="14068" max="14068" width="22.36328125" style="27" customWidth="1"/>
    <col min="14069" max="14075" width="13.54296875" style="27" customWidth="1"/>
    <col min="14076" max="14076" width="15.6328125" style="27" customWidth="1"/>
    <col min="14077" max="14077" width="16.54296875" style="27" bestFit="1" customWidth="1"/>
    <col min="14078" max="14078" width="13.54296875" style="27" customWidth="1"/>
    <col min="14079" max="14079" width="17.36328125" style="27" bestFit="1" customWidth="1"/>
    <col min="14080" max="14080" width="4" style="27" customWidth="1"/>
    <col min="14081" max="14081" width="13.54296875" style="27" customWidth="1"/>
    <col min="14082" max="14323" width="13.54296875" style="27"/>
    <col min="14324" max="14324" width="22.36328125" style="27" customWidth="1"/>
    <col min="14325" max="14331" width="13.54296875" style="27" customWidth="1"/>
    <col min="14332" max="14332" width="15.6328125" style="27" customWidth="1"/>
    <col min="14333" max="14333" width="16.54296875" style="27" bestFit="1" customWidth="1"/>
    <col min="14334" max="14334" width="13.54296875" style="27" customWidth="1"/>
    <col min="14335" max="14335" width="17.36328125" style="27" bestFit="1" customWidth="1"/>
    <col min="14336" max="14336" width="4" style="27" customWidth="1"/>
    <col min="14337" max="14337" width="13.54296875" style="27" customWidth="1"/>
    <col min="14338" max="14579" width="13.54296875" style="27"/>
    <col min="14580" max="14580" width="22.36328125" style="27" customWidth="1"/>
    <col min="14581" max="14587" width="13.54296875" style="27" customWidth="1"/>
    <col min="14588" max="14588" width="15.6328125" style="27" customWidth="1"/>
    <col min="14589" max="14589" width="16.54296875" style="27" bestFit="1" customWidth="1"/>
    <col min="14590" max="14590" width="13.54296875" style="27" customWidth="1"/>
    <col min="14591" max="14591" width="17.36328125" style="27" bestFit="1" customWidth="1"/>
    <col min="14592" max="14592" width="4" style="27" customWidth="1"/>
    <col min="14593" max="14593" width="13.54296875" style="27" customWidth="1"/>
    <col min="14594" max="14835" width="13.54296875" style="27"/>
    <col min="14836" max="14836" width="22.36328125" style="27" customWidth="1"/>
    <col min="14837" max="14843" width="13.54296875" style="27" customWidth="1"/>
    <col min="14844" max="14844" width="15.6328125" style="27" customWidth="1"/>
    <col min="14845" max="14845" width="16.54296875" style="27" bestFit="1" customWidth="1"/>
    <col min="14846" max="14846" width="13.54296875" style="27" customWidth="1"/>
    <col min="14847" max="14847" width="17.36328125" style="27" bestFit="1" customWidth="1"/>
    <col min="14848" max="14848" width="4" style="27" customWidth="1"/>
    <col min="14849" max="14849" width="13.54296875" style="27" customWidth="1"/>
    <col min="14850" max="15091" width="13.54296875" style="27"/>
    <col min="15092" max="15092" width="22.36328125" style="27" customWidth="1"/>
    <col min="15093" max="15099" width="13.54296875" style="27" customWidth="1"/>
    <col min="15100" max="15100" width="15.6328125" style="27" customWidth="1"/>
    <col min="15101" max="15101" width="16.54296875" style="27" bestFit="1" customWidth="1"/>
    <col min="15102" max="15102" width="13.54296875" style="27" customWidth="1"/>
    <col min="15103" max="15103" width="17.36328125" style="27" bestFit="1" customWidth="1"/>
    <col min="15104" max="15104" width="4" style="27" customWidth="1"/>
    <col min="15105" max="15105" width="13.54296875" style="27" customWidth="1"/>
    <col min="15106" max="15347" width="13.54296875" style="27"/>
    <col min="15348" max="15348" width="22.36328125" style="27" customWidth="1"/>
    <col min="15349" max="15355" width="13.54296875" style="27" customWidth="1"/>
    <col min="15356" max="15356" width="15.6328125" style="27" customWidth="1"/>
    <col min="15357" max="15357" width="16.54296875" style="27" bestFit="1" customWidth="1"/>
    <col min="15358" max="15358" width="13.54296875" style="27" customWidth="1"/>
    <col min="15359" max="15359" width="17.36328125" style="27" bestFit="1" customWidth="1"/>
    <col min="15360" max="15360" width="4" style="27" customWidth="1"/>
    <col min="15361" max="15361" width="13.54296875" style="27" customWidth="1"/>
    <col min="15362" max="15603" width="13.54296875" style="27"/>
    <col min="15604" max="15604" width="22.36328125" style="27" customWidth="1"/>
    <col min="15605" max="15611" width="13.54296875" style="27" customWidth="1"/>
    <col min="15612" max="15612" width="15.6328125" style="27" customWidth="1"/>
    <col min="15613" max="15613" width="16.54296875" style="27" bestFit="1" customWidth="1"/>
    <col min="15614" max="15614" width="13.54296875" style="27" customWidth="1"/>
    <col min="15615" max="15615" width="17.36328125" style="27" bestFit="1" customWidth="1"/>
    <col min="15616" max="15616" width="4" style="27" customWidth="1"/>
    <col min="15617" max="15617" width="13.54296875" style="27" customWidth="1"/>
    <col min="15618" max="15859" width="13.54296875" style="27"/>
    <col min="15860" max="15860" width="22.36328125" style="27" customWidth="1"/>
    <col min="15861" max="15867" width="13.54296875" style="27" customWidth="1"/>
    <col min="15868" max="15868" width="15.6328125" style="27" customWidth="1"/>
    <col min="15869" max="15869" width="16.54296875" style="27" bestFit="1" customWidth="1"/>
    <col min="15870" max="15870" width="13.54296875" style="27" customWidth="1"/>
    <col min="15871" max="15871" width="17.36328125" style="27" bestFit="1" customWidth="1"/>
    <col min="15872" max="15872" width="4" style="27" customWidth="1"/>
    <col min="15873" max="15873" width="13.54296875" style="27" customWidth="1"/>
    <col min="15874" max="16115" width="13.54296875" style="27"/>
    <col min="16116" max="16116" width="22.36328125" style="27" customWidth="1"/>
    <col min="16117" max="16123" width="13.54296875" style="27" customWidth="1"/>
    <col min="16124" max="16124" width="15.6328125" style="27" customWidth="1"/>
    <col min="16125" max="16125" width="16.54296875" style="27" bestFit="1" customWidth="1"/>
    <col min="16126" max="16126" width="13.54296875" style="27" customWidth="1"/>
    <col min="16127" max="16127" width="17.36328125" style="27" bestFit="1" customWidth="1"/>
    <col min="16128" max="16128" width="4" style="27" customWidth="1"/>
    <col min="16129" max="16129" width="13.54296875" style="27" customWidth="1"/>
    <col min="16130" max="16384" width="13.54296875" style="27"/>
  </cols>
  <sheetData>
    <row r="1" spans="1:21" s="21" customFormat="1">
      <c r="A1" s="309" t="s">
        <v>4</v>
      </c>
      <c r="B1" s="141"/>
      <c r="C1" s="141"/>
      <c r="D1" s="79"/>
      <c r="E1" s="79"/>
      <c r="F1" s="142"/>
      <c r="G1" s="143"/>
      <c r="H1" s="143"/>
      <c r="I1" s="143"/>
      <c r="J1" s="143"/>
      <c r="K1" s="143"/>
    </row>
    <row r="2" spans="1:21" s="21" customFormat="1" ht="13.4" customHeight="1">
      <c r="A2" s="79"/>
      <c r="B2" s="141"/>
      <c r="C2" s="141"/>
      <c r="D2" s="143"/>
      <c r="E2" s="143"/>
      <c r="F2" s="143"/>
      <c r="G2" s="143"/>
      <c r="H2" s="143"/>
      <c r="I2" s="143"/>
      <c r="J2" s="143"/>
      <c r="K2" s="143"/>
    </row>
    <row r="3" spans="1:21" s="21" customFormat="1" ht="15.5">
      <c r="A3" s="35" t="s">
        <v>0</v>
      </c>
      <c r="B3" s="127" t="s">
        <v>1102</v>
      </c>
      <c r="C3" s="127"/>
      <c r="D3" s="143"/>
      <c r="E3" s="143"/>
      <c r="F3" s="143"/>
      <c r="G3" s="143"/>
      <c r="H3" s="143"/>
      <c r="I3" s="143"/>
      <c r="J3" s="143"/>
      <c r="K3" s="143"/>
    </row>
    <row r="4" spans="1:21" s="21" customFormat="1" ht="15.5">
      <c r="A4" s="35" t="s">
        <v>1</v>
      </c>
      <c r="B4" s="127" t="str">
        <f ca="1">MID(CELL("bestandsnaam",$C$9),SEARCH("]",CELL("bestandsnaam",$C$9),1)+1,256)</f>
        <v>12-Sanitaire voorzieningen</v>
      </c>
      <c r="C4" s="127"/>
      <c r="D4" s="143"/>
      <c r="E4" s="143"/>
      <c r="F4" s="143"/>
      <c r="G4" s="143"/>
      <c r="H4" s="143"/>
      <c r="I4" s="143"/>
      <c r="J4" s="143"/>
      <c r="K4" s="143"/>
    </row>
    <row r="5" spans="1:21" s="21" customFormat="1" ht="15.5">
      <c r="A5" s="35" t="s">
        <v>2</v>
      </c>
      <c r="B5" s="127" t="s">
        <v>1103</v>
      </c>
      <c r="C5" s="127"/>
      <c r="D5" s="143"/>
      <c r="E5" s="143"/>
      <c r="F5" s="143"/>
      <c r="G5" s="143"/>
      <c r="H5" s="143"/>
      <c r="I5" s="146"/>
      <c r="J5" s="146"/>
      <c r="K5" s="144"/>
      <c r="L5" s="22"/>
      <c r="M5" s="23"/>
      <c r="N5" s="23"/>
      <c r="O5" s="22"/>
      <c r="P5" s="23"/>
      <c r="Q5" s="23"/>
      <c r="R5" s="22"/>
      <c r="S5" s="23"/>
      <c r="T5" s="23"/>
      <c r="U5" s="22"/>
    </row>
    <row r="6" spans="1:21" s="21" customFormat="1" ht="17.25" customHeight="1">
      <c r="A6" s="35" t="s">
        <v>3</v>
      </c>
      <c r="B6" s="127" t="s">
        <v>1103</v>
      </c>
      <c r="C6" s="127"/>
      <c r="D6" s="143"/>
      <c r="E6" s="143"/>
      <c r="F6" s="143"/>
      <c r="G6" s="143"/>
      <c r="H6" s="143"/>
      <c r="I6" s="146"/>
      <c r="J6" s="456"/>
      <c r="K6" s="457"/>
      <c r="L6" s="26"/>
      <c r="M6" s="23"/>
      <c r="N6" s="25"/>
      <c r="O6" s="26"/>
      <c r="P6" s="23"/>
      <c r="Q6" s="25"/>
      <c r="R6" s="26"/>
      <c r="S6" s="23"/>
      <c r="T6" s="25"/>
      <c r="U6" s="26"/>
    </row>
    <row r="7" spans="1:21" s="21" customFormat="1" ht="17.25" customHeight="1">
      <c r="A7" s="35" t="s">
        <v>17</v>
      </c>
      <c r="B7" s="127" t="s">
        <v>1104</v>
      </c>
      <c r="C7" s="98"/>
      <c r="D7" s="143"/>
      <c r="E7" s="143"/>
      <c r="F7" s="143"/>
      <c r="G7" s="143"/>
      <c r="H7" s="143"/>
      <c r="I7" s="143"/>
      <c r="J7" s="143"/>
      <c r="K7" s="143"/>
    </row>
    <row r="8" spans="1:21" s="21" customFormat="1" ht="17.25" customHeight="1">
      <c r="A8" s="35" t="s">
        <v>19</v>
      </c>
      <c r="B8" s="215">
        <v>46023</v>
      </c>
      <c r="C8" s="44"/>
      <c r="D8" s="143"/>
      <c r="E8" s="143"/>
      <c r="F8" s="143"/>
      <c r="G8" s="143"/>
      <c r="H8" s="143"/>
      <c r="I8" s="143"/>
      <c r="J8" s="143"/>
      <c r="K8" s="143"/>
    </row>
    <row r="9" spans="1:21" s="21" customFormat="1" ht="17.25" customHeight="1">
      <c r="A9" s="143"/>
      <c r="B9" s="143"/>
      <c r="C9" s="143"/>
      <c r="D9" s="143"/>
      <c r="E9" s="143"/>
      <c r="F9" s="143"/>
      <c r="G9" s="143"/>
      <c r="H9" s="143"/>
      <c r="I9" s="143"/>
      <c r="J9" s="143"/>
      <c r="K9" s="143"/>
    </row>
    <row r="10" spans="1:21" s="28" customFormat="1" ht="43.5" customHeight="1">
      <c r="A10" s="434" t="s">
        <v>24</v>
      </c>
      <c r="B10" s="434" t="s">
        <v>1105</v>
      </c>
      <c r="C10" s="435" t="s">
        <v>1079</v>
      </c>
      <c r="D10" s="433" t="s">
        <v>1106</v>
      </c>
      <c r="E10" s="458" t="s">
        <v>1107</v>
      </c>
      <c r="F10" s="459" t="s">
        <v>1108</v>
      </c>
      <c r="G10" s="460"/>
      <c r="H10" s="461" t="s">
        <v>1062</v>
      </c>
      <c r="I10" s="462" t="s">
        <v>1107</v>
      </c>
      <c r="J10" s="463" t="s">
        <v>1109</v>
      </c>
      <c r="K10" s="463" t="s">
        <v>1110</v>
      </c>
    </row>
    <row r="11" spans="1:21">
      <c r="A11" s="291" t="s">
        <v>1092</v>
      </c>
      <c r="B11" s="464" t="s">
        <v>1111</v>
      </c>
      <c r="C11" s="288"/>
      <c r="D11" s="465">
        <v>4</v>
      </c>
      <c r="E11" s="292">
        <f t="shared" ref="E11:E41" si="0">VLOOKUP(B11,$H$11:$I$21,2,FALSE)</f>
        <v>0</v>
      </c>
      <c r="F11" s="293">
        <f t="shared" ref="F11:F60" si="1">E11*D11*52</f>
        <v>0</v>
      </c>
      <c r="H11" s="297" t="s">
        <v>1111</v>
      </c>
      <c r="I11" s="466"/>
      <c r="J11" s="467"/>
      <c r="K11" s="467"/>
    </row>
    <row r="12" spans="1:21">
      <c r="A12" s="291" t="s">
        <v>1092</v>
      </c>
      <c r="B12" s="470" t="s">
        <v>1112</v>
      </c>
      <c r="C12" s="288"/>
      <c r="D12" s="465">
        <v>2</v>
      </c>
      <c r="E12" s="292">
        <f t="shared" si="0"/>
        <v>0</v>
      </c>
      <c r="F12" s="293">
        <f t="shared" si="1"/>
        <v>0</v>
      </c>
      <c r="H12" s="478" t="s">
        <v>1113</v>
      </c>
      <c r="I12" s="466"/>
      <c r="J12" s="467"/>
      <c r="K12" s="467"/>
    </row>
    <row r="13" spans="1:21">
      <c r="A13" s="291" t="s">
        <v>1092</v>
      </c>
      <c r="B13" s="470" t="s">
        <v>1114</v>
      </c>
      <c r="C13" s="288"/>
      <c r="D13" s="465">
        <v>4</v>
      </c>
      <c r="E13" s="292">
        <f t="shared" si="0"/>
        <v>0</v>
      </c>
      <c r="F13" s="293">
        <f t="shared" si="1"/>
        <v>0</v>
      </c>
      <c r="H13" s="478" t="s">
        <v>1112</v>
      </c>
      <c r="I13" s="466"/>
      <c r="J13" s="467"/>
      <c r="K13" s="467"/>
    </row>
    <row r="14" spans="1:21">
      <c r="A14" s="291" t="s">
        <v>1092</v>
      </c>
      <c r="B14" s="470" t="s">
        <v>1115</v>
      </c>
      <c r="C14" s="288"/>
      <c r="D14" s="465">
        <v>3</v>
      </c>
      <c r="E14" s="292">
        <f t="shared" si="0"/>
        <v>0</v>
      </c>
      <c r="F14" s="293">
        <f t="shared" si="1"/>
        <v>0</v>
      </c>
      <c r="H14" s="296" t="s">
        <v>1116</v>
      </c>
      <c r="I14" s="466"/>
      <c r="J14" s="469"/>
      <c r="K14" s="467"/>
    </row>
    <row r="15" spans="1:21">
      <c r="A15" s="152" t="s">
        <v>1092</v>
      </c>
      <c r="B15" s="288" t="s">
        <v>1117</v>
      </c>
      <c r="C15" s="288"/>
      <c r="D15" s="465">
        <v>4</v>
      </c>
      <c r="E15" s="292">
        <f t="shared" si="0"/>
        <v>0</v>
      </c>
      <c r="F15" s="293">
        <f t="shared" si="1"/>
        <v>0</v>
      </c>
      <c r="H15" s="479" t="s">
        <v>1118</v>
      </c>
      <c r="I15" s="466"/>
      <c r="J15" s="467"/>
      <c r="K15" s="467"/>
    </row>
    <row r="16" spans="1:21">
      <c r="A16" s="291" t="s">
        <v>46</v>
      </c>
      <c r="B16" s="468" t="s">
        <v>1113</v>
      </c>
      <c r="C16" s="288"/>
      <c r="D16" s="465">
        <v>1</v>
      </c>
      <c r="E16" s="292">
        <f t="shared" si="0"/>
        <v>0</v>
      </c>
      <c r="F16" s="293">
        <f t="shared" si="1"/>
        <v>0</v>
      </c>
      <c r="H16" s="479" t="s">
        <v>1114</v>
      </c>
      <c r="I16" s="466"/>
      <c r="J16" s="467"/>
      <c r="K16" s="467"/>
    </row>
    <row r="17" spans="1:11">
      <c r="A17" s="291" t="s">
        <v>46</v>
      </c>
      <c r="B17" s="470" t="s">
        <v>1112</v>
      </c>
      <c r="C17" s="288"/>
      <c r="D17" s="465">
        <v>1</v>
      </c>
      <c r="E17" s="292">
        <f t="shared" si="0"/>
        <v>0</v>
      </c>
      <c r="F17" s="293">
        <f t="shared" si="1"/>
        <v>0</v>
      </c>
      <c r="H17" s="479" t="s">
        <v>1119</v>
      </c>
      <c r="I17" s="466"/>
      <c r="J17" s="467"/>
      <c r="K17" s="467"/>
    </row>
    <row r="18" spans="1:11">
      <c r="A18" s="291" t="s">
        <v>46</v>
      </c>
      <c r="B18" s="470" t="s">
        <v>1114</v>
      </c>
      <c r="C18" s="288"/>
      <c r="D18" s="465">
        <v>2</v>
      </c>
      <c r="E18" s="292">
        <f t="shared" si="0"/>
        <v>0</v>
      </c>
      <c r="F18" s="293">
        <f t="shared" si="1"/>
        <v>0</v>
      </c>
      <c r="H18" s="479" t="s">
        <v>1120</v>
      </c>
      <c r="I18" s="466"/>
      <c r="J18" s="467"/>
      <c r="K18" s="467"/>
    </row>
    <row r="19" spans="1:11">
      <c r="A19" s="291" t="s">
        <v>46</v>
      </c>
      <c r="B19" s="470" t="s">
        <v>1115</v>
      </c>
      <c r="C19" s="288"/>
      <c r="D19" s="465">
        <v>2</v>
      </c>
      <c r="E19" s="292">
        <f t="shared" si="0"/>
        <v>0</v>
      </c>
      <c r="F19" s="293">
        <f t="shared" si="1"/>
        <v>0</v>
      </c>
      <c r="H19" s="479" t="s">
        <v>1115</v>
      </c>
      <c r="I19" s="466"/>
      <c r="J19" s="467"/>
      <c r="K19" s="467"/>
    </row>
    <row r="20" spans="1:11">
      <c r="A20" s="152" t="s">
        <v>46</v>
      </c>
      <c r="B20" s="288" t="s">
        <v>1117</v>
      </c>
      <c r="C20" s="288"/>
      <c r="D20" s="465">
        <v>2</v>
      </c>
      <c r="E20" s="292">
        <f t="shared" si="0"/>
        <v>0</v>
      </c>
      <c r="F20" s="293">
        <f t="shared" si="1"/>
        <v>0</v>
      </c>
      <c r="H20" s="479" t="s">
        <v>1121</v>
      </c>
      <c r="I20" s="466"/>
      <c r="J20" s="467"/>
      <c r="K20" s="467"/>
    </row>
    <row r="21" spans="1:11">
      <c r="A21" s="291" t="s">
        <v>50</v>
      </c>
      <c r="B21" s="464" t="s">
        <v>1111</v>
      </c>
      <c r="C21" s="288"/>
      <c r="D21" s="465">
        <v>3</v>
      </c>
      <c r="E21" s="292">
        <f t="shared" si="0"/>
        <v>0</v>
      </c>
      <c r="F21" s="293">
        <f t="shared" si="1"/>
        <v>0</v>
      </c>
      <c r="H21" s="479" t="s">
        <v>1117</v>
      </c>
      <c r="I21" s="466"/>
      <c r="J21" s="467"/>
      <c r="K21" s="467"/>
    </row>
    <row r="22" spans="1:11">
      <c r="A22" s="291" t="s">
        <v>50</v>
      </c>
      <c r="B22" s="470" t="s">
        <v>1112</v>
      </c>
      <c r="C22" s="288"/>
      <c r="D22" s="465">
        <v>3</v>
      </c>
      <c r="E22" s="292">
        <f t="shared" si="0"/>
        <v>0</v>
      </c>
      <c r="F22" s="293">
        <f t="shared" si="1"/>
        <v>0</v>
      </c>
    </row>
    <row r="23" spans="1:11" ht="15.5">
      <c r="A23" s="291" t="s">
        <v>50</v>
      </c>
      <c r="B23" s="470" t="s">
        <v>1114</v>
      </c>
      <c r="C23" s="288"/>
      <c r="D23" s="465">
        <v>2</v>
      </c>
      <c r="E23" s="292">
        <f t="shared" si="0"/>
        <v>0</v>
      </c>
      <c r="F23" s="293">
        <f t="shared" si="1"/>
        <v>0</v>
      </c>
      <c r="H23" s="471" t="s">
        <v>1122</v>
      </c>
      <c r="I23" s="472"/>
    </row>
    <row r="24" spans="1:11">
      <c r="A24" s="291" t="s">
        <v>50</v>
      </c>
      <c r="B24" s="470" t="s">
        <v>1115</v>
      </c>
      <c r="C24" s="288"/>
      <c r="D24" s="465">
        <v>2</v>
      </c>
      <c r="E24" s="292">
        <f t="shared" si="0"/>
        <v>0</v>
      </c>
      <c r="F24" s="293">
        <f t="shared" si="1"/>
        <v>0</v>
      </c>
      <c r="H24" s="541" t="s">
        <v>1123</v>
      </c>
      <c r="I24" s="541" t="s">
        <v>1124</v>
      </c>
    </row>
    <row r="25" spans="1:11">
      <c r="A25" s="152" t="s">
        <v>50</v>
      </c>
      <c r="B25" s="288" t="s">
        <v>1117</v>
      </c>
      <c r="C25" s="288"/>
      <c r="D25" s="465">
        <v>2</v>
      </c>
      <c r="E25" s="292">
        <f t="shared" si="0"/>
        <v>0</v>
      </c>
      <c r="F25" s="293">
        <f t="shared" si="1"/>
        <v>0</v>
      </c>
      <c r="H25" s="541"/>
      <c r="I25" s="541"/>
    </row>
    <row r="26" spans="1:11">
      <c r="A26" s="291" t="s">
        <v>54</v>
      </c>
      <c r="B26" s="464" t="s">
        <v>1111</v>
      </c>
      <c r="C26" s="288"/>
      <c r="D26" s="465">
        <v>2</v>
      </c>
      <c r="E26" s="292">
        <f t="shared" si="0"/>
        <v>0</v>
      </c>
      <c r="F26" s="293">
        <f t="shared" si="1"/>
        <v>0</v>
      </c>
      <c r="H26" s="541"/>
      <c r="I26" s="541"/>
    </row>
    <row r="27" spans="1:11">
      <c r="A27" s="291" t="s">
        <v>54</v>
      </c>
      <c r="B27" s="470" t="s">
        <v>1112</v>
      </c>
      <c r="C27" s="288"/>
      <c r="D27" s="465">
        <v>2</v>
      </c>
      <c r="E27" s="292">
        <f t="shared" si="0"/>
        <v>0</v>
      </c>
      <c r="F27" s="293">
        <f t="shared" si="1"/>
        <v>0</v>
      </c>
      <c r="H27" s="473">
        <v>0.05</v>
      </c>
      <c r="I27" s="474"/>
    </row>
    <row r="28" spans="1:11">
      <c r="A28" s="291" t="s">
        <v>54</v>
      </c>
      <c r="B28" s="470" t="s">
        <v>1114</v>
      </c>
      <c r="C28" s="288"/>
      <c r="D28" s="465">
        <v>2</v>
      </c>
      <c r="E28" s="292">
        <f t="shared" si="0"/>
        <v>0</v>
      </c>
      <c r="F28" s="293">
        <f t="shared" si="1"/>
        <v>0</v>
      </c>
      <c r="H28" s="508" t="s">
        <v>1125</v>
      </c>
      <c r="I28" s="475"/>
    </row>
    <row r="29" spans="1:11">
      <c r="A29" s="291" t="s">
        <v>54</v>
      </c>
      <c r="B29" s="470" t="s">
        <v>1115</v>
      </c>
      <c r="C29" s="288"/>
      <c r="D29" s="465">
        <v>3</v>
      </c>
      <c r="E29" s="292">
        <f t="shared" si="0"/>
        <v>0</v>
      </c>
      <c r="F29" s="293">
        <f t="shared" si="1"/>
        <v>0</v>
      </c>
      <c r="H29" s="508" t="s">
        <v>1126</v>
      </c>
      <c r="I29" s="475"/>
    </row>
    <row r="30" spans="1:11">
      <c r="A30" s="152" t="s">
        <v>54</v>
      </c>
      <c r="B30" s="288" t="s">
        <v>1117</v>
      </c>
      <c r="C30" s="288"/>
      <c r="D30" s="465">
        <v>2</v>
      </c>
      <c r="E30" s="292">
        <f t="shared" si="0"/>
        <v>0</v>
      </c>
      <c r="F30" s="293">
        <f t="shared" si="1"/>
        <v>0</v>
      </c>
      <c r="H30" s="508" t="s">
        <v>1127</v>
      </c>
      <c r="I30" s="475"/>
    </row>
    <row r="31" spans="1:11">
      <c r="A31" s="291" t="s">
        <v>58</v>
      </c>
      <c r="B31" s="464" t="s">
        <v>1111</v>
      </c>
      <c r="C31" s="288"/>
      <c r="D31" s="465">
        <v>3</v>
      </c>
      <c r="E31" s="292">
        <f t="shared" si="0"/>
        <v>0</v>
      </c>
      <c r="F31" s="293">
        <f t="shared" si="1"/>
        <v>0</v>
      </c>
      <c r="H31" s="508" t="s">
        <v>1128</v>
      </c>
      <c r="I31" s="475"/>
    </row>
    <row r="32" spans="1:11">
      <c r="A32" s="291" t="s">
        <v>58</v>
      </c>
      <c r="B32" s="468" t="s">
        <v>1113</v>
      </c>
      <c r="C32" s="288"/>
      <c r="D32" s="465">
        <v>1</v>
      </c>
      <c r="E32" s="292">
        <f t="shared" si="0"/>
        <v>0</v>
      </c>
      <c r="F32" s="293">
        <f t="shared" si="1"/>
        <v>0</v>
      </c>
      <c r="H32" s="508" t="s">
        <v>1129</v>
      </c>
      <c r="I32" s="475"/>
    </row>
    <row r="33" spans="1:9">
      <c r="A33" s="291" t="s">
        <v>58</v>
      </c>
      <c r="B33" s="470" t="s">
        <v>1112</v>
      </c>
      <c r="C33" s="288"/>
      <c r="D33" s="465">
        <v>2</v>
      </c>
      <c r="E33" s="292">
        <f t="shared" si="0"/>
        <v>0</v>
      </c>
      <c r="F33" s="293">
        <f t="shared" si="1"/>
        <v>0</v>
      </c>
      <c r="H33" s="508" t="s">
        <v>1130</v>
      </c>
      <c r="I33" s="475"/>
    </row>
    <row r="34" spans="1:9">
      <c r="A34" s="291" t="s">
        <v>58</v>
      </c>
      <c r="B34" s="470" t="s">
        <v>1114</v>
      </c>
      <c r="C34" s="288"/>
      <c r="D34" s="465">
        <v>2</v>
      </c>
      <c r="E34" s="292">
        <f t="shared" si="0"/>
        <v>0</v>
      </c>
      <c r="F34" s="293">
        <f t="shared" si="1"/>
        <v>0</v>
      </c>
      <c r="H34" s="542" t="s">
        <v>1131</v>
      </c>
      <c r="I34" s="542"/>
    </row>
    <row r="35" spans="1:9">
      <c r="A35" s="291" t="s">
        <v>58</v>
      </c>
      <c r="B35" s="470" t="s">
        <v>1119</v>
      </c>
      <c r="C35" s="288"/>
      <c r="D35" s="465">
        <v>1</v>
      </c>
      <c r="E35" s="292">
        <f t="shared" si="0"/>
        <v>0</v>
      </c>
      <c r="F35" s="293">
        <f t="shared" si="1"/>
        <v>0</v>
      </c>
      <c r="H35" s="542"/>
      <c r="I35" s="542"/>
    </row>
    <row r="36" spans="1:9">
      <c r="A36" s="291" t="s">
        <v>58</v>
      </c>
      <c r="B36" s="470" t="s">
        <v>1115</v>
      </c>
      <c r="C36" s="288"/>
      <c r="D36" s="465">
        <v>2</v>
      </c>
      <c r="E36" s="292">
        <f t="shared" si="0"/>
        <v>0</v>
      </c>
      <c r="F36" s="293">
        <f t="shared" si="1"/>
        <v>0</v>
      </c>
    </row>
    <row r="37" spans="1:9">
      <c r="A37" s="152" t="s">
        <v>58</v>
      </c>
      <c r="B37" s="288" t="s">
        <v>1117</v>
      </c>
      <c r="C37" s="288"/>
      <c r="D37" s="465">
        <v>2</v>
      </c>
      <c r="E37" s="292">
        <f t="shared" si="0"/>
        <v>0</v>
      </c>
      <c r="F37" s="293">
        <f t="shared" si="1"/>
        <v>0</v>
      </c>
    </row>
    <row r="38" spans="1:9">
      <c r="A38" s="291" t="s">
        <v>1093</v>
      </c>
      <c r="B38" s="464" t="s">
        <v>1111</v>
      </c>
      <c r="C38" s="288"/>
      <c r="D38" s="465">
        <v>1</v>
      </c>
      <c r="E38" s="292">
        <f t="shared" si="0"/>
        <v>0</v>
      </c>
      <c r="F38" s="293">
        <f t="shared" si="1"/>
        <v>0</v>
      </c>
    </row>
    <row r="39" spans="1:9">
      <c r="A39" s="291" t="s">
        <v>1093</v>
      </c>
      <c r="B39" s="470" t="s">
        <v>1112</v>
      </c>
      <c r="C39" s="288"/>
      <c r="D39" s="465">
        <v>3</v>
      </c>
      <c r="E39" s="292">
        <f t="shared" si="0"/>
        <v>0</v>
      </c>
      <c r="F39" s="293">
        <f t="shared" si="1"/>
        <v>0</v>
      </c>
    </row>
    <row r="40" spans="1:9">
      <c r="A40" s="291" t="s">
        <v>1093</v>
      </c>
      <c r="B40" s="470" t="s">
        <v>1114</v>
      </c>
      <c r="C40" s="288"/>
      <c r="D40" s="465">
        <v>3</v>
      </c>
      <c r="E40" s="292">
        <f t="shared" si="0"/>
        <v>0</v>
      </c>
      <c r="F40" s="293">
        <f t="shared" si="1"/>
        <v>0</v>
      </c>
    </row>
    <row r="41" spans="1:9">
      <c r="A41" s="291" t="s">
        <v>1093</v>
      </c>
      <c r="B41" s="470" t="s">
        <v>1119</v>
      </c>
      <c r="C41" s="288"/>
      <c r="D41" s="465">
        <v>1</v>
      </c>
      <c r="E41" s="292">
        <f t="shared" si="0"/>
        <v>0</v>
      </c>
      <c r="F41" s="293">
        <f t="shared" si="1"/>
        <v>0</v>
      </c>
    </row>
    <row r="42" spans="1:9">
      <c r="A42" s="291" t="s">
        <v>1093</v>
      </c>
      <c r="B42" s="470" t="s">
        <v>1115</v>
      </c>
      <c r="C42" s="288"/>
      <c r="D42" s="465">
        <v>2</v>
      </c>
      <c r="E42" s="292">
        <f t="shared" ref="E42:E73" si="2">VLOOKUP(B42,$H$11:$I$21,2,FALSE)</f>
        <v>0</v>
      </c>
      <c r="F42" s="293">
        <f t="shared" si="1"/>
        <v>0</v>
      </c>
    </row>
    <row r="43" spans="1:9">
      <c r="A43" s="152" t="s">
        <v>1093</v>
      </c>
      <c r="B43" s="288" t="s">
        <v>1117</v>
      </c>
      <c r="C43" s="288"/>
      <c r="D43" s="465">
        <v>3</v>
      </c>
      <c r="E43" s="292">
        <f t="shared" si="2"/>
        <v>0</v>
      </c>
      <c r="F43" s="293">
        <f t="shared" si="1"/>
        <v>0</v>
      </c>
    </row>
    <row r="44" spans="1:9">
      <c r="A44" s="291" t="s">
        <v>66</v>
      </c>
      <c r="B44" s="464" t="s">
        <v>1111</v>
      </c>
      <c r="C44" s="288"/>
      <c r="D44" s="465">
        <v>4</v>
      </c>
      <c r="E44" s="292">
        <f t="shared" si="2"/>
        <v>0</v>
      </c>
      <c r="F44" s="293">
        <f t="shared" si="1"/>
        <v>0</v>
      </c>
    </row>
    <row r="45" spans="1:9">
      <c r="A45" s="291" t="s">
        <v>66</v>
      </c>
      <c r="B45" s="470" t="s">
        <v>1112</v>
      </c>
      <c r="C45" s="288"/>
      <c r="D45" s="465">
        <v>5</v>
      </c>
      <c r="E45" s="292">
        <f t="shared" si="2"/>
        <v>0</v>
      </c>
      <c r="F45" s="293">
        <f t="shared" si="1"/>
        <v>0</v>
      </c>
    </row>
    <row r="46" spans="1:9">
      <c r="A46" s="291" t="s">
        <v>66</v>
      </c>
      <c r="B46" s="470" t="s">
        <v>1114</v>
      </c>
      <c r="C46" s="288"/>
      <c r="D46" s="465">
        <v>3</v>
      </c>
      <c r="E46" s="292">
        <f t="shared" si="2"/>
        <v>0</v>
      </c>
      <c r="F46" s="293">
        <f t="shared" si="1"/>
        <v>0</v>
      </c>
    </row>
    <row r="47" spans="1:9">
      <c r="A47" s="291" t="s">
        <v>66</v>
      </c>
      <c r="B47" s="470" t="s">
        <v>1119</v>
      </c>
      <c r="C47" s="288"/>
      <c r="D47" s="465">
        <v>2</v>
      </c>
      <c r="E47" s="292">
        <f t="shared" si="2"/>
        <v>0</v>
      </c>
      <c r="F47" s="293">
        <f t="shared" si="1"/>
        <v>0</v>
      </c>
    </row>
    <row r="48" spans="1:9">
      <c r="A48" s="291" t="s">
        <v>66</v>
      </c>
      <c r="B48" s="470" t="s">
        <v>1115</v>
      </c>
      <c r="C48" s="288"/>
      <c r="D48" s="465">
        <v>2</v>
      </c>
      <c r="E48" s="292">
        <f t="shared" si="2"/>
        <v>0</v>
      </c>
      <c r="F48" s="293">
        <f t="shared" si="1"/>
        <v>0</v>
      </c>
    </row>
    <row r="49" spans="1:6">
      <c r="A49" s="152" t="s">
        <v>66</v>
      </c>
      <c r="B49" s="288" t="s">
        <v>1117</v>
      </c>
      <c r="C49" s="288"/>
      <c r="D49" s="465">
        <v>3</v>
      </c>
      <c r="E49" s="292">
        <f t="shared" si="2"/>
        <v>0</v>
      </c>
      <c r="F49" s="293">
        <f t="shared" si="1"/>
        <v>0</v>
      </c>
    </row>
    <row r="50" spans="1:6">
      <c r="A50" s="291" t="s">
        <v>69</v>
      </c>
      <c r="B50" s="464" t="s">
        <v>1111</v>
      </c>
      <c r="C50" s="288"/>
      <c r="D50" s="465">
        <v>3</v>
      </c>
      <c r="E50" s="292">
        <f t="shared" si="2"/>
        <v>0</v>
      </c>
      <c r="F50" s="293">
        <f t="shared" si="1"/>
        <v>0</v>
      </c>
    </row>
    <row r="51" spans="1:6">
      <c r="A51" s="291" t="s">
        <v>69</v>
      </c>
      <c r="B51" s="468" t="s">
        <v>1113</v>
      </c>
      <c r="C51" s="288"/>
      <c r="D51" s="465">
        <v>1</v>
      </c>
      <c r="E51" s="292">
        <f t="shared" si="2"/>
        <v>0</v>
      </c>
      <c r="F51" s="293">
        <f t="shared" si="1"/>
        <v>0</v>
      </c>
    </row>
    <row r="52" spans="1:6">
      <c r="A52" s="291" t="s">
        <v>69</v>
      </c>
      <c r="B52" s="470" t="s">
        <v>1112</v>
      </c>
      <c r="C52" s="288"/>
      <c r="D52" s="465">
        <v>2</v>
      </c>
      <c r="E52" s="292">
        <f t="shared" si="2"/>
        <v>0</v>
      </c>
      <c r="F52" s="293">
        <f t="shared" si="1"/>
        <v>0</v>
      </c>
    </row>
    <row r="53" spans="1:6">
      <c r="A53" s="291" t="s">
        <v>69</v>
      </c>
      <c r="B53" s="470" t="s">
        <v>1114</v>
      </c>
      <c r="C53" s="288"/>
      <c r="D53" s="465">
        <v>3</v>
      </c>
      <c r="E53" s="292">
        <f t="shared" si="2"/>
        <v>0</v>
      </c>
      <c r="F53" s="293">
        <f t="shared" si="1"/>
        <v>0</v>
      </c>
    </row>
    <row r="54" spans="1:6">
      <c r="A54" s="291" t="s">
        <v>69</v>
      </c>
      <c r="B54" s="470" t="s">
        <v>1119</v>
      </c>
      <c r="C54" s="288"/>
      <c r="D54" s="465">
        <v>2</v>
      </c>
      <c r="E54" s="292">
        <f t="shared" si="2"/>
        <v>0</v>
      </c>
      <c r="F54" s="293">
        <f t="shared" si="1"/>
        <v>0</v>
      </c>
    </row>
    <row r="55" spans="1:6">
      <c r="A55" s="291" t="s">
        <v>69</v>
      </c>
      <c r="B55" s="470" t="s">
        <v>1115</v>
      </c>
      <c r="C55" s="288"/>
      <c r="D55" s="465">
        <v>1</v>
      </c>
      <c r="E55" s="292">
        <f t="shared" si="2"/>
        <v>0</v>
      </c>
      <c r="F55" s="293">
        <f t="shared" si="1"/>
        <v>0</v>
      </c>
    </row>
    <row r="56" spans="1:6">
      <c r="A56" s="152" t="s">
        <v>69</v>
      </c>
      <c r="B56" s="288" t="s">
        <v>1117</v>
      </c>
      <c r="C56" s="288"/>
      <c r="D56" s="465">
        <v>3</v>
      </c>
      <c r="E56" s="292">
        <f t="shared" si="2"/>
        <v>0</v>
      </c>
      <c r="F56" s="293">
        <f t="shared" si="1"/>
        <v>0</v>
      </c>
    </row>
    <row r="57" spans="1:6">
      <c r="A57" s="291" t="s">
        <v>72</v>
      </c>
      <c r="B57" s="464" t="s">
        <v>1111</v>
      </c>
      <c r="C57" s="288"/>
      <c r="D57" s="465">
        <v>5</v>
      </c>
      <c r="E57" s="292">
        <f t="shared" si="2"/>
        <v>0</v>
      </c>
      <c r="F57" s="293">
        <f t="shared" si="1"/>
        <v>0</v>
      </c>
    </row>
    <row r="58" spans="1:6">
      <c r="A58" s="291" t="s">
        <v>72</v>
      </c>
      <c r="B58" s="470" t="s">
        <v>1112</v>
      </c>
      <c r="C58" s="288"/>
      <c r="D58" s="465">
        <v>3</v>
      </c>
      <c r="E58" s="292">
        <f t="shared" si="2"/>
        <v>0</v>
      </c>
      <c r="F58" s="293">
        <f t="shared" si="1"/>
        <v>0</v>
      </c>
    </row>
    <row r="59" spans="1:6">
      <c r="A59" s="291" t="s">
        <v>72</v>
      </c>
      <c r="B59" s="470" t="s">
        <v>1114</v>
      </c>
      <c r="C59" s="288"/>
      <c r="D59" s="465">
        <v>2</v>
      </c>
      <c r="E59" s="292">
        <f t="shared" si="2"/>
        <v>0</v>
      </c>
      <c r="F59" s="293">
        <f t="shared" si="1"/>
        <v>0</v>
      </c>
    </row>
    <row r="60" spans="1:6">
      <c r="A60" s="291" t="s">
        <v>72</v>
      </c>
      <c r="B60" s="470" t="s">
        <v>1119</v>
      </c>
      <c r="C60" s="288"/>
      <c r="D60" s="465">
        <v>2</v>
      </c>
      <c r="E60" s="292">
        <f t="shared" si="2"/>
        <v>0</v>
      </c>
      <c r="F60" s="293">
        <f t="shared" si="1"/>
        <v>0</v>
      </c>
    </row>
    <row r="61" spans="1:6">
      <c r="A61" s="291" t="s">
        <v>72</v>
      </c>
      <c r="B61" s="470" t="s">
        <v>1115</v>
      </c>
      <c r="C61" s="288"/>
      <c r="D61" s="465">
        <v>2</v>
      </c>
      <c r="E61" s="292">
        <f t="shared" si="2"/>
        <v>0</v>
      </c>
      <c r="F61" s="293">
        <f t="shared" ref="F61:F109" si="3">E61*D61*52</f>
        <v>0</v>
      </c>
    </row>
    <row r="62" spans="1:6">
      <c r="A62" s="152" t="s">
        <v>72</v>
      </c>
      <c r="B62" s="288" t="s">
        <v>1117</v>
      </c>
      <c r="C62" s="288"/>
      <c r="D62" s="465">
        <v>2</v>
      </c>
      <c r="E62" s="292">
        <f t="shared" si="2"/>
        <v>0</v>
      </c>
      <c r="F62" s="293">
        <f t="shared" si="3"/>
        <v>0</v>
      </c>
    </row>
    <row r="63" spans="1:6">
      <c r="A63" s="291" t="s">
        <v>76</v>
      </c>
      <c r="B63" s="464" t="s">
        <v>1111</v>
      </c>
      <c r="C63" s="288"/>
      <c r="D63" s="465">
        <v>2</v>
      </c>
      <c r="E63" s="292">
        <f t="shared" si="2"/>
        <v>0</v>
      </c>
      <c r="F63" s="293">
        <f t="shared" si="3"/>
        <v>0</v>
      </c>
    </row>
    <row r="64" spans="1:6">
      <c r="A64" s="291" t="s">
        <v>76</v>
      </c>
      <c r="B64" s="470" t="s">
        <v>1112</v>
      </c>
      <c r="C64" s="288"/>
      <c r="D64" s="465">
        <v>2</v>
      </c>
      <c r="E64" s="292">
        <f t="shared" si="2"/>
        <v>0</v>
      </c>
      <c r="F64" s="293">
        <f t="shared" si="3"/>
        <v>0</v>
      </c>
    </row>
    <row r="65" spans="1:6">
      <c r="A65" s="291" t="s">
        <v>76</v>
      </c>
      <c r="B65" s="470" t="s">
        <v>1114</v>
      </c>
      <c r="C65" s="288"/>
      <c r="D65" s="465">
        <v>3</v>
      </c>
      <c r="E65" s="292">
        <f t="shared" si="2"/>
        <v>0</v>
      </c>
      <c r="F65" s="293">
        <f t="shared" si="3"/>
        <v>0</v>
      </c>
    </row>
    <row r="66" spans="1:6">
      <c r="A66" s="291" t="s">
        <v>76</v>
      </c>
      <c r="B66" s="470" t="s">
        <v>1115</v>
      </c>
      <c r="C66" s="288"/>
      <c r="D66" s="465">
        <v>2</v>
      </c>
      <c r="E66" s="292">
        <f t="shared" si="2"/>
        <v>0</v>
      </c>
      <c r="F66" s="293">
        <f t="shared" si="3"/>
        <v>0</v>
      </c>
    </row>
    <row r="67" spans="1:6">
      <c r="A67" s="152" t="s">
        <v>76</v>
      </c>
      <c r="B67" s="288" t="s">
        <v>1117</v>
      </c>
      <c r="C67" s="288"/>
      <c r="D67" s="465">
        <v>3</v>
      </c>
      <c r="E67" s="292">
        <f t="shared" si="2"/>
        <v>0</v>
      </c>
      <c r="F67" s="293">
        <f t="shared" si="3"/>
        <v>0</v>
      </c>
    </row>
    <row r="68" spans="1:6">
      <c r="A68" s="291" t="s">
        <v>80</v>
      </c>
      <c r="B68" s="464" t="s">
        <v>1111</v>
      </c>
      <c r="C68" s="288"/>
      <c r="D68" s="465">
        <v>3</v>
      </c>
      <c r="E68" s="292">
        <f t="shared" si="2"/>
        <v>0</v>
      </c>
      <c r="F68" s="293">
        <f t="shared" si="3"/>
        <v>0</v>
      </c>
    </row>
    <row r="69" spans="1:6">
      <c r="A69" s="291" t="s">
        <v>80</v>
      </c>
      <c r="B69" s="470" t="s">
        <v>1112</v>
      </c>
      <c r="C69" s="288"/>
      <c r="D69" s="465">
        <v>3</v>
      </c>
      <c r="E69" s="292">
        <f t="shared" si="2"/>
        <v>0</v>
      </c>
      <c r="F69" s="293">
        <f t="shared" si="3"/>
        <v>0</v>
      </c>
    </row>
    <row r="70" spans="1:6">
      <c r="A70" s="291" t="s">
        <v>80</v>
      </c>
      <c r="B70" s="470" t="s">
        <v>1114</v>
      </c>
      <c r="C70" s="288"/>
      <c r="D70" s="465">
        <v>4</v>
      </c>
      <c r="E70" s="292">
        <f t="shared" si="2"/>
        <v>0</v>
      </c>
      <c r="F70" s="293">
        <f t="shared" si="3"/>
        <v>0</v>
      </c>
    </row>
    <row r="71" spans="1:6">
      <c r="A71" s="291" t="s">
        <v>80</v>
      </c>
      <c r="B71" s="470" t="s">
        <v>1115</v>
      </c>
      <c r="C71" s="288"/>
      <c r="D71" s="465">
        <v>2</v>
      </c>
      <c r="E71" s="292">
        <f t="shared" si="2"/>
        <v>0</v>
      </c>
      <c r="F71" s="293">
        <f t="shared" si="3"/>
        <v>0</v>
      </c>
    </row>
    <row r="72" spans="1:6">
      <c r="A72" s="152" t="s">
        <v>80</v>
      </c>
      <c r="B72" s="288" t="s">
        <v>1117</v>
      </c>
      <c r="C72" s="288"/>
      <c r="D72" s="465">
        <v>4</v>
      </c>
      <c r="E72" s="292">
        <f t="shared" si="2"/>
        <v>0</v>
      </c>
      <c r="F72" s="293">
        <f t="shared" si="3"/>
        <v>0</v>
      </c>
    </row>
    <row r="73" spans="1:6">
      <c r="A73" s="291" t="s">
        <v>84</v>
      </c>
      <c r="B73" s="464" t="s">
        <v>1111</v>
      </c>
      <c r="C73" s="288"/>
      <c r="D73" s="465">
        <v>4</v>
      </c>
      <c r="E73" s="292">
        <f t="shared" si="2"/>
        <v>0</v>
      </c>
      <c r="F73" s="293">
        <f t="shared" si="3"/>
        <v>0</v>
      </c>
    </row>
    <row r="74" spans="1:6">
      <c r="A74" s="291" t="s">
        <v>84</v>
      </c>
      <c r="B74" s="470" t="s">
        <v>1112</v>
      </c>
      <c r="C74" s="288"/>
      <c r="D74" s="465">
        <v>4</v>
      </c>
      <c r="E74" s="292">
        <f t="shared" ref="E74:E105" si="4">VLOOKUP(B74,$H$11:$I$21,2,FALSE)</f>
        <v>0</v>
      </c>
      <c r="F74" s="293">
        <f t="shared" si="3"/>
        <v>0</v>
      </c>
    </row>
    <row r="75" spans="1:6">
      <c r="A75" s="291" t="s">
        <v>84</v>
      </c>
      <c r="B75" s="470" t="s">
        <v>1114</v>
      </c>
      <c r="C75" s="288"/>
      <c r="D75" s="465">
        <v>2</v>
      </c>
      <c r="E75" s="292">
        <f t="shared" si="4"/>
        <v>0</v>
      </c>
      <c r="F75" s="293">
        <f t="shared" si="3"/>
        <v>0</v>
      </c>
    </row>
    <row r="76" spans="1:6">
      <c r="A76" s="291" t="s">
        <v>84</v>
      </c>
      <c r="B76" s="470" t="s">
        <v>1119</v>
      </c>
      <c r="C76" s="288"/>
      <c r="D76" s="465">
        <v>1</v>
      </c>
      <c r="E76" s="292">
        <f t="shared" si="4"/>
        <v>0</v>
      </c>
      <c r="F76" s="293">
        <f t="shared" si="3"/>
        <v>0</v>
      </c>
    </row>
    <row r="77" spans="1:6">
      <c r="A77" s="291" t="s">
        <v>84</v>
      </c>
      <c r="B77" s="470" t="s">
        <v>1115</v>
      </c>
      <c r="C77" s="288"/>
      <c r="D77" s="465">
        <v>3</v>
      </c>
      <c r="E77" s="292">
        <f t="shared" si="4"/>
        <v>0</v>
      </c>
      <c r="F77" s="293">
        <f t="shared" si="3"/>
        <v>0</v>
      </c>
    </row>
    <row r="78" spans="1:6">
      <c r="A78" s="152" t="s">
        <v>84</v>
      </c>
      <c r="B78" s="288" t="s">
        <v>1117</v>
      </c>
      <c r="C78" s="288"/>
      <c r="D78" s="465">
        <v>2</v>
      </c>
      <c r="E78" s="292">
        <f t="shared" si="4"/>
        <v>0</v>
      </c>
      <c r="F78" s="293">
        <f t="shared" si="3"/>
        <v>0</v>
      </c>
    </row>
    <row r="79" spans="1:6">
      <c r="A79" s="291" t="s">
        <v>88</v>
      </c>
      <c r="B79" s="470" t="s">
        <v>1112</v>
      </c>
      <c r="C79" s="288"/>
      <c r="D79" s="465">
        <v>1</v>
      </c>
      <c r="E79" s="292">
        <f t="shared" si="4"/>
        <v>0</v>
      </c>
      <c r="F79" s="293">
        <f t="shared" si="3"/>
        <v>0</v>
      </c>
    </row>
    <row r="80" spans="1:6">
      <c r="A80" s="291" t="s">
        <v>88</v>
      </c>
      <c r="B80" s="470" t="s">
        <v>1114</v>
      </c>
      <c r="C80" s="288"/>
      <c r="D80" s="465">
        <v>3</v>
      </c>
      <c r="E80" s="292">
        <f t="shared" si="4"/>
        <v>0</v>
      </c>
      <c r="F80" s="293">
        <f t="shared" si="3"/>
        <v>0</v>
      </c>
    </row>
    <row r="81" spans="1:6">
      <c r="A81" s="291" t="s">
        <v>88</v>
      </c>
      <c r="B81" s="470" t="s">
        <v>1115</v>
      </c>
      <c r="C81" s="288"/>
      <c r="D81" s="465">
        <v>2</v>
      </c>
      <c r="E81" s="292">
        <f t="shared" si="4"/>
        <v>0</v>
      </c>
      <c r="F81" s="293">
        <f t="shared" si="3"/>
        <v>0</v>
      </c>
    </row>
    <row r="82" spans="1:6">
      <c r="A82" s="152" t="s">
        <v>88</v>
      </c>
      <c r="B82" s="288" t="s">
        <v>1117</v>
      </c>
      <c r="C82" s="288"/>
      <c r="D82" s="465">
        <v>3</v>
      </c>
      <c r="E82" s="292">
        <f t="shared" si="4"/>
        <v>0</v>
      </c>
      <c r="F82" s="293">
        <f t="shared" si="3"/>
        <v>0</v>
      </c>
    </row>
    <row r="83" spans="1:6">
      <c r="A83" s="291" t="s">
        <v>92</v>
      </c>
      <c r="B83" s="464" t="s">
        <v>1111</v>
      </c>
      <c r="C83" s="288"/>
      <c r="D83" s="465">
        <v>3</v>
      </c>
      <c r="E83" s="292">
        <f t="shared" si="4"/>
        <v>0</v>
      </c>
      <c r="F83" s="293">
        <f t="shared" si="3"/>
        <v>0</v>
      </c>
    </row>
    <row r="84" spans="1:6">
      <c r="A84" s="291" t="s">
        <v>92</v>
      </c>
      <c r="B84" s="468" t="s">
        <v>1113</v>
      </c>
      <c r="C84" s="288"/>
      <c r="D84" s="465">
        <v>3</v>
      </c>
      <c r="E84" s="292">
        <f t="shared" si="4"/>
        <v>0</v>
      </c>
      <c r="F84" s="293">
        <f t="shared" si="3"/>
        <v>0</v>
      </c>
    </row>
    <row r="85" spans="1:6">
      <c r="A85" s="291" t="s">
        <v>92</v>
      </c>
      <c r="B85" s="470" t="s">
        <v>1114</v>
      </c>
      <c r="C85" s="288"/>
      <c r="D85" s="465">
        <v>3</v>
      </c>
      <c r="E85" s="292">
        <f t="shared" si="4"/>
        <v>0</v>
      </c>
      <c r="F85" s="293">
        <f t="shared" si="3"/>
        <v>0</v>
      </c>
    </row>
    <row r="86" spans="1:6">
      <c r="A86" s="291" t="s">
        <v>92</v>
      </c>
      <c r="B86" s="470" t="s">
        <v>1119</v>
      </c>
      <c r="C86" s="288"/>
      <c r="D86" s="465">
        <v>1</v>
      </c>
      <c r="E86" s="292">
        <f t="shared" si="4"/>
        <v>0</v>
      </c>
      <c r="F86" s="293">
        <f t="shared" si="3"/>
        <v>0</v>
      </c>
    </row>
    <row r="87" spans="1:6">
      <c r="A87" s="291" t="s">
        <v>92</v>
      </c>
      <c r="B87" s="470" t="s">
        <v>1115</v>
      </c>
      <c r="C87" s="288"/>
      <c r="D87" s="465">
        <v>2</v>
      </c>
      <c r="E87" s="292">
        <f t="shared" si="4"/>
        <v>0</v>
      </c>
      <c r="F87" s="293">
        <f t="shared" si="3"/>
        <v>0</v>
      </c>
    </row>
    <row r="88" spans="1:6">
      <c r="A88" s="152" t="s">
        <v>92</v>
      </c>
      <c r="B88" s="288" t="s">
        <v>1117</v>
      </c>
      <c r="C88" s="288"/>
      <c r="D88" s="465">
        <v>3</v>
      </c>
      <c r="E88" s="292">
        <f t="shared" si="4"/>
        <v>0</v>
      </c>
      <c r="F88" s="293">
        <f t="shared" si="3"/>
        <v>0</v>
      </c>
    </row>
    <row r="89" spans="1:6">
      <c r="A89" s="291" t="s">
        <v>96</v>
      </c>
      <c r="B89" s="464" t="s">
        <v>1111</v>
      </c>
      <c r="C89" s="288"/>
      <c r="D89" s="465">
        <v>5</v>
      </c>
      <c r="E89" s="292">
        <f t="shared" si="4"/>
        <v>0</v>
      </c>
      <c r="F89" s="293">
        <f t="shared" si="3"/>
        <v>0</v>
      </c>
    </row>
    <row r="90" spans="1:6">
      <c r="A90" s="291" t="s">
        <v>96</v>
      </c>
      <c r="B90" s="468" t="s">
        <v>1113</v>
      </c>
      <c r="C90" s="288"/>
      <c r="D90" s="465">
        <v>3</v>
      </c>
      <c r="E90" s="292">
        <f t="shared" si="4"/>
        <v>0</v>
      </c>
      <c r="F90" s="293">
        <f t="shared" si="3"/>
        <v>0</v>
      </c>
    </row>
    <row r="91" spans="1:6">
      <c r="A91" s="291" t="s">
        <v>96</v>
      </c>
      <c r="B91" s="470" t="s">
        <v>1112</v>
      </c>
      <c r="C91" s="288"/>
      <c r="D91" s="465">
        <v>1</v>
      </c>
      <c r="E91" s="292">
        <f t="shared" si="4"/>
        <v>0</v>
      </c>
      <c r="F91" s="293">
        <f t="shared" si="3"/>
        <v>0</v>
      </c>
    </row>
    <row r="92" spans="1:6">
      <c r="A92" s="291" t="s">
        <v>96</v>
      </c>
      <c r="B92" s="470" t="s">
        <v>1114</v>
      </c>
      <c r="C92" s="288"/>
      <c r="D92" s="465">
        <v>5</v>
      </c>
      <c r="E92" s="292">
        <f t="shared" si="4"/>
        <v>0</v>
      </c>
      <c r="F92" s="293">
        <f t="shared" si="3"/>
        <v>0</v>
      </c>
    </row>
    <row r="93" spans="1:6">
      <c r="A93" s="291" t="s">
        <v>96</v>
      </c>
      <c r="B93" s="470" t="s">
        <v>1115</v>
      </c>
      <c r="C93" s="288"/>
      <c r="D93" s="465">
        <v>5</v>
      </c>
      <c r="E93" s="292">
        <f t="shared" si="4"/>
        <v>0</v>
      </c>
      <c r="F93" s="293">
        <f t="shared" si="3"/>
        <v>0</v>
      </c>
    </row>
    <row r="94" spans="1:6">
      <c r="A94" s="152" t="s">
        <v>96</v>
      </c>
      <c r="B94" s="288" t="s">
        <v>1117</v>
      </c>
      <c r="C94" s="288"/>
      <c r="D94" s="465">
        <v>5</v>
      </c>
      <c r="E94" s="292">
        <f t="shared" si="4"/>
        <v>0</v>
      </c>
      <c r="F94" s="293">
        <f t="shared" si="3"/>
        <v>0</v>
      </c>
    </row>
    <row r="95" spans="1:6">
      <c r="A95" s="291" t="s">
        <v>100</v>
      </c>
      <c r="B95" s="464" t="s">
        <v>1111</v>
      </c>
      <c r="C95" s="288"/>
      <c r="D95" s="465">
        <v>5</v>
      </c>
      <c r="E95" s="292">
        <f t="shared" si="4"/>
        <v>0</v>
      </c>
      <c r="F95" s="293">
        <f t="shared" si="3"/>
        <v>0</v>
      </c>
    </row>
    <row r="96" spans="1:6">
      <c r="A96" s="291" t="s">
        <v>100</v>
      </c>
      <c r="B96" s="468" t="s">
        <v>1113</v>
      </c>
      <c r="C96" s="288"/>
      <c r="D96" s="465">
        <v>2</v>
      </c>
      <c r="E96" s="292">
        <f t="shared" si="4"/>
        <v>0</v>
      </c>
      <c r="F96" s="293">
        <f t="shared" si="3"/>
        <v>0</v>
      </c>
    </row>
    <row r="97" spans="1:6">
      <c r="A97" s="291" t="s">
        <v>100</v>
      </c>
      <c r="B97" s="470" t="s">
        <v>1112</v>
      </c>
      <c r="C97" s="288"/>
      <c r="D97" s="465">
        <v>4</v>
      </c>
      <c r="E97" s="292">
        <f t="shared" si="4"/>
        <v>0</v>
      </c>
      <c r="F97" s="293">
        <f t="shared" si="3"/>
        <v>0</v>
      </c>
    </row>
    <row r="98" spans="1:6">
      <c r="A98" s="291" t="s">
        <v>100</v>
      </c>
      <c r="B98" s="470" t="s">
        <v>1114</v>
      </c>
      <c r="C98" s="288"/>
      <c r="D98" s="465">
        <v>5</v>
      </c>
      <c r="E98" s="292">
        <f t="shared" si="4"/>
        <v>0</v>
      </c>
      <c r="F98" s="293">
        <f t="shared" si="3"/>
        <v>0</v>
      </c>
    </row>
    <row r="99" spans="1:6">
      <c r="A99" s="152" t="s">
        <v>100</v>
      </c>
      <c r="B99" s="470" t="s">
        <v>1115</v>
      </c>
      <c r="C99" s="290"/>
      <c r="D99" s="465">
        <v>3</v>
      </c>
      <c r="E99" s="292">
        <f t="shared" si="4"/>
        <v>0</v>
      </c>
      <c r="F99" s="293">
        <f t="shared" si="3"/>
        <v>0</v>
      </c>
    </row>
    <row r="100" spans="1:6">
      <c r="A100" s="152" t="s">
        <v>100</v>
      </c>
      <c r="B100" s="288" t="s">
        <v>1117</v>
      </c>
      <c r="C100" s="288"/>
      <c r="D100" s="465">
        <v>5</v>
      </c>
      <c r="E100" s="292">
        <f t="shared" si="4"/>
        <v>0</v>
      </c>
      <c r="F100" s="293">
        <f t="shared" si="3"/>
        <v>0</v>
      </c>
    </row>
    <row r="101" spans="1:6">
      <c r="A101" s="291" t="s">
        <v>104</v>
      </c>
      <c r="B101" s="464" t="s">
        <v>1111</v>
      </c>
      <c r="C101" s="288"/>
      <c r="D101" s="465">
        <v>2</v>
      </c>
      <c r="E101" s="292">
        <f t="shared" si="4"/>
        <v>0</v>
      </c>
      <c r="F101" s="293">
        <f t="shared" si="3"/>
        <v>0</v>
      </c>
    </row>
    <row r="102" spans="1:6">
      <c r="A102" s="291" t="s">
        <v>104</v>
      </c>
      <c r="B102" s="470" t="s">
        <v>1112</v>
      </c>
      <c r="C102" s="288"/>
      <c r="D102" s="465">
        <v>2</v>
      </c>
      <c r="E102" s="292">
        <f t="shared" si="4"/>
        <v>0</v>
      </c>
      <c r="F102" s="293">
        <f t="shared" si="3"/>
        <v>0</v>
      </c>
    </row>
    <row r="103" spans="1:6">
      <c r="A103" s="291" t="s">
        <v>104</v>
      </c>
      <c r="B103" s="470" t="s">
        <v>1114</v>
      </c>
      <c r="C103" s="288"/>
      <c r="D103" s="465">
        <v>1</v>
      </c>
      <c r="E103" s="292">
        <f t="shared" si="4"/>
        <v>0</v>
      </c>
      <c r="F103" s="293">
        <f t="shared" si="3"/>
        <v>0</v>
      </c>
    </row>
    <row r="104" spans="1:6">
      <c r="A104" s="152" t="s">
        <v>104</v>
      </c>
      <c r="B104" s="288" t="s">
        <v>1117</v>
      </c>
      <c r="C104" s="288"/>
      <c r="D104" s="465">
        <v>1</v>
      </c>
      <c r="E104" s="292">
        <f t="shared" si="4"/>
        <v>0</v>
      </c>
      <c r="F104" s="293">
        <f t="shared" si="3"/>
        <v>0</v>
      </c>
    </row>
    <row r="105" spans="1:6">
      <c r="A105" s="291" t="s">
        <v>108</v>
      </c>
      <c r="B105" s="464" t="s">
        <v>1111</v>
      </c>
      <c r="C105" s="288"/>
      <c r="D105" s="465">
        <v>2</v>
      </c>
      <c r="E105" s="292">
        <f t="shared" si="4"/>
        <v>0</v>
      </c>
      <c r="F105" s="293">
        <f t="shared" si="3"/>
        <v>0</v>
      </c>
    </row>
    <row r="106" spans="1:6">
      <c r="A106" s="291" t="s">
        <v>108</v>
      </c>
      <c r="B106" s="470" t="s">
        <v>1112</v>
      </c>
      <c r="C106" s="288"/>
      <c r="D106" s="465">
        <v>2</v>
      </c>
      <c r="E106" s="292">
        <f t="shared" ref="E106:E137" si="5">VLOOKUP(B106,$H$11:$I$21,2,FALSE)</f>
        <v>0</v>
      </c>
      <c r="F106" s="293">
        <f t="shared" si="3"/>
        <v>0</v>
      </c>
    </row>
    <row r="107" spans="1:6">
      <c r="A107" s="291" t="s">
        <v>108</v>
      </c>
      <c r="B107" s="470" t="s">
        <v>1114</v>
      </c>
      <c r="C107" s="288"/>
      <c r="D107" s="465">
        <v>2</v>
      </c>
      <c r="E107" s="292">
        <f t="shared" si="5"/>
        <v>0</v>
      </c>
      <c r="F107" s="293">
        <f t="shared" si="3"/>
        <v>0</v>
      </c>
    </row>
    <row r="108" spans="1:6">
      <c r="A108" s="152" t="s">
        <v>108</v>
      </c>
      <c r="B108" s="288" t="s">
        <v>1117</v>
      </c>
      <c r="C108" s="288"/>
      <c r="D108" s="465">
        <v>2</v>
      </c>
      <c r="E108" s="292">
        <f t="shared" si="5"/>
        <v>0</v>
      </c>
      <c r="F108" s="293">
        <f t="shared" si="3"/>
        <v>0</v>
      </c>
    </row>
    <row r="109" spans="1:6">
      <c r="A109" s="291" t="s">
        <v>112</v>
      </c>
      <c r="B109" s="464" t="s">
        <v>1111</v>
      </c>
      <c r="C109" s="288"/>
      <c r="D109" s="465">
        <v>1</v>
      </c>
      <c r="E109" s="292">
        <f t="shared" si="5"/>
        <v>0</v>
      </c>
      <c r="F109" s="293">
        <f t="shared" si="3"/>
        <v>0</v>
      </c>
    </row>
    <row r="110" spans="1:6">
      <c r="A110" s="291" t="s">
        <v>112</v>
      </c>
      <c r="B110" s="470" t="s">
        <v>1114</v>
      </c>
      <c r="C110" s="288"/>
      <c r="D110" s="465">
        <v>1</v>
      </c>
      <c r="E110" s="292">
        <f t="shared" si="5"/>
        <v>0</v>
      </c>
      <c r="F110" s="293">
        <f t="shared" ref="F110:F158" si="6">E110*D110*52</f>
        <v>0</v>
      </c>
    </row>
    <row r="111" spans="1:6">
      <c r="A111" s="152" t="s">
        <v>112</v>
      </c>
      <c r="B111" s="288" t="s">
        <v>1117</v>
      </c>
      <c r="C111" s="288"/>
      <c r="D111" s="465">
        <v>1</v>
      </c>
      <c r="E111" s="292">
        <f t="shared" si="5"/>
        <v>0</v>
      </c>
      <c r="F111" s="293">
        <f t="shared" si="6"/>
        <v>0</v>
      </c>
    </row>
    <row r="112" spans="1:6">
      <c r="A112" s="291" t="s">
        <v>115</v>
      </c>
      <c r="B112" s="464" t="s">
        <v>1111</v>
      </c>
      <c r="C112" s="288"/>
      <c r="D112" s="465">
        <v>2</v>
      </c>
      <c r="E112" s="292">
        <f t="shared" si="5"/>
        <v>0</v>
      </c>
      <c r="F112" s="293">
        <f t="shared" si="6"/>
        <v>0</v>
      </c>
    </row>
    <row r="113" spans="1:6">
      <c r="A113" s="291" t="s">
        <v>115</v>
      </c>
      <c r="B113" s="470" t="s">
        <v>1112</v>
      </c>
      <c r="C113" s="288"/>
      <c r="D113" s="465">
        <v>2</v>
      </c>
      <c r="E113" s="292">
        <f t="shared" si="5"/>
        <v>0</v>
      </c>
      <c r="F113" s="293">
        <f t="shared" si="6"/>
        <v>0</v>
      </c>
    </row>
    <row r="114" spans="1:6">
      <c r="A114" s="291" t="s">
        <v>115</v>
      </c>
      <c r="B114" s="470" t="s">
        <v>1114</v>
      </c>
      <c r="C114" s="288"/>
      <c r="D114" s="465">
        <v>2</v>
      </c>
      <c r="E114" s="292">
        <f t="shared" si="5"/>
        <v>0</v>
      </c>
      <c r="F114" s="293">
        <f t="shared" si="6"/>
        <v>0</v>
      </c>
    </row>
    <row r="115" spans="1:6">
      <c r="A115" s="296" t="s">
        <v>115</v>
      </c>
      <c r="B115" s="288" t="s">
        <v>1117</v>
      </c>
      <c r="C115" s="288"/>
      <c r="D115" s="465">
        <v>2</v>
      </c>
      <c r="E115" s="292">
        <f t="shared" si="5"/>
        <v>0</v>
      </c>
      <c r="F115" s="293">
        <f t="shared" si="6"/>
        <v>0</v>
      </c>
    </row>
    <row r="116" spans="1:6">
      <c r="A116" s="291" t="s">
        <v>128</v>
      </c>
      <c r="B116" s="464" t="s">
        <v>1111</v>
      </c>
      <c r="C116" s="288"/>
      <c r="D116" s="465">
        <f>14+35+1+1+1+3</f>
        <v>55</v>
      </c>
      <c r="E116" s="292">
        <f t="shared" si="5"/>
        <v>0</v>
      </c>
      <c r="F116" s="293">
        <f t="shared" si="6"/>
        <v>0</v>
      </c>
    </row>
    <row r="117" spans="1:6">
      <c r="A117" s="291" t="s">
        <v>128</v>
      </c>
      <c r="B117" s="468" t="s">
        <v>1112</v>
      </c>
      <c r="C117" s="288"/>
      <c r="D117" s="465">
        <f>14+1+1+1</f>
        <v>17</v>
      </c>
      <c r="E117" s="292">
        <f t="shared" si="5"/>
        <v>0</v>
      </c>
      <c r="F117" s="293">
        <f t="shared" si="6"/>
        <v>0</v>
      </c>
    </row>
    <row r="118" spans="1:6">
      <c r="A118" s="291" t="s">
        <v>128</v>
      </c>
      <c r="B118" s="468" t="s">
        <v>1114</v>
      </c>
      <c r="C118" s="290"/>
      <c r="D118" s="465">
        <f>42</f>
        <v>42</v>
      </c>
      <c r="E118" s="292">
        <f t="shared" si="5"/>
        <v>0</v>
      </c>
      <c r="F118" s="293">
        <f t="shared" si="6"/>
        <v>0</v>
      </c>
    </row>
    <row r="119" spans="1:6">
      <c r="A119" s="291" t="s">
        <v>128</v>
      </c>
      <c r="B119" s="468" t="s">
        <v>1120</v>
      </c>
      <c r="C119" s="288"/>
      <c r="D119" s="465">
        <f>42</f>
        <v>42</v>
      </c>
      <c r="E119" s="292">
        <f t="shared" si="5"/>
        <v>0</v>
      </c>
      <c r="F119" s="293">
        <f t="shared" si="6"/>
        <v>0</v>
      </c>
    </row>
    <row r="120" spans="1:6">
      <c r="A120" s="291" t="s">
        <v>128</v>
      </c>
      <c r="B120" s="468" t="s">
        <v>1117</v>
      </c>
      <c r="C120" s="288"/>
      <c r="D120" s="465">
        <f>42</f>
        <v>42</v>
      </c>
      <c r="E120" s="292">
        <f t="shared" si="5"/>
        <v>0</v>
      </c>
      <c r="F120" s="293">
        <f t="shared" si="6"/>
        <v>0</v>
      </c>
    </row>
    <row r="121" spans="1:6">
      <c r="A121" s="291" t="s">
        <v>128</v>
      </c>
      <c r="B121" s="152" t="s">
        <v>1116</v>
      </c>
      <c r="C121" s="290"/>
      <c r="D121" s="465">
        <f>24+1</f>
        <v>25</v>
      </c>
      <c r="E121" s="292">
        <f t="shared" si="5"/>
        <v>0</v>
      </c>
      <c r="F121" s="293">
        <f t="shared" si="6"/>
        <v>0</v>
      </c>
    </row>
    <row r="122" spans="1:6">
      <c r="A122" s="291" t="s">
        <v>128</v>
      </c>
      <c r="B122" s="470" t="s">
        <v>1113</v>
      </c>
      <c r="C122" s="290"/>
      <c r="D122" s="465">
        <f>35+2</f>
        <v>37</v>
      </c>
      <c r="E122" s="292">
        <f t="shared" si="5"/>
        <v>0</v>
      </c>
      <c r="F122" s="293">
        <f t="shared" si="6"/>
        <v>0</v>
      </c>
    </row>
    <row r="123" spans="1:6">
      <c r="A123" s="291" t="s">
        <v>128</v>
      </c>
      <c r="B123" s="470" t="s">
        <v>1119</v>
      </c>
      <c r="C123" s="288"/>
      <c r="D123" s="465">
        <f>35</f>
        <v>35</v>
      </c>
      <c r="E123" s="292">
        <f t="shared" si="5"/>
        <v>0</v>
      </c>
      <c r="F123" s="293">
        <f t="shared" si="6"/>
        <v>0</v>
      </c>
    </row>
    <row r="124" spans="1:6">
      <c r="A124" s="291" t="s">
        <v>128</v>
      </c>
      <c r="B124" s="470" t="s">
        <v>1115</v>
      </c>
      <c r="C124" s="288"/>
      <c r="D124" s="465">
        <f>35+1+1+1+3</f>
        <v>41</v>
      </c>
      <c r="E124" s="292">
        <f t="shared" si="5"/>
        <v>0</v>
      </c>
      <c r="F124" s="293">
        <f t="shared" si="6"/>
        <v>0</v>
      </c>
    </row>
    <row r="125" spans="1:6">
      <c r="A125" s="291" t="s">
        <v>131</v>
      </c>
      <c r="B125" s="464" t="s">
        <v>1111</v>
      </c>
      <c r="C125" s="288"/>
      <c r="D125" s="465">
        <v>1</v>
      </c>
      <c r="E125" s="292">
        <f t="shared" si="5"/>
        <v>0</v>
      </c>
      <c r="F125" s="293">
        <f t="shared" si="6"/>
        <v>0</v>
      </c>
    </row>
    <row r="126" spans="1:6">
      <c r="A126" s="291" t="s">
        <v>131</v>
      </c>
      <c r="B126" s="470" t="s">
        <v>1112</v>
      </c>
      <c r="C126" s="288"/>
      <c r="D126" s="465">
        <v>1</v>
      </c>
      <c r="E126" s="292">
        <f t="shared" si="5"/>
        <v>0</v>
      </c>
      <c r="F126" s="293">
        <f t="shared" si="6"/>
        <v>0</v>
      </c>
    </row>
    <row r="127" spans="1:6">
      <c r="A127" s="291" t="s">
        <v>131</v>
      </c>
      <c r="B127" s="470" t="s">
        <v>1118</v>
      </c>
      <c r="C127" s="288"/>
      <c r="D127" s="465">
        <v>1</v>
      </c>
      <c r="E127" s="292">
        <f t="shared" si="5"/>
        <v>0</v>
      </c>
      <c r="F127" s="293">
        <f t="shared" si="6"/>
        <v>0</v>
      </c>
    </row>
    <row r="128" spans="1:6">
      <c r="A128" s="291" t="s">
        <v>131</v>
      </c>
      <c r="B128" s="470" t="s">
        <v>1114</v>
      </c>
      <c r="C128" s="288"/>
      <c r="D128" s="465">
        <v>1</v>
      </c>
      <c r="E128" s="292">
        <f t="shared" si="5"/>
        <v>0</v>
      </c>
      <c r="F128" s="293">
        <f t="shared" si="6"/>
        <v>0</v>
      </c>
    </row>
    <row r="129" spans="1:6">
      <c r="A129" s="291" t="s">
        <v>131</v>
      </c>
      <c r="B129" s="470" t="s">
        <v>1121</v>
      </c>
      <c r="C129" s="288"/>
      <c r="D129" s="465">
        <v>1</v>
      </c>
      <c r="E129" s="292">
        <f t="shared" si="5"/>
        <v>0</v>
      </c>
      <c r="F129" s="293">
        <f>E129*D129*52</f>
        <v>0</v>
      </c>
    </row>
    <row r="130" spans="1:6">
      <c r="A130" s="152" t="s">
        <v>131</v>
      </c>
      <c r="B130" s="470" t="s">
        <v>1115</v>
      </c>
      <c r="C130" s="290"/>
      <c r="D130" s="465">
        <v>1</v>
      </c>
      <c r="E130" s="292">
        <f t="shared" si="5"/>
        <v>0</v>
      </c>
      <c r="F130" s="293">
        <f t="shared" si="6"/>
        <v>0</v>
      </c>
    </row>
    <row r="131" spans="1:6">
      <c r="A131" s="297" t="s">
        <v>131</v>
      </c>
      <c r="B131" s="288" t="s">
        <v>1117</v>
      </c>
      <c r="C131" s="288"/>
      <c r="D131" s="465">
        <v>1</v>
      </c>
      <c r="E131" s="292">
        <f t="shared" si="5"/>
        <v>0</v>
      </c>
      <c r="F131" s="293">
        <f t="shared" si="6"/>
        <v>0</v>
      </c>
    </row>
    <row r="132" spans="1:6">
      <c r="A132" s="447" t="s">
        <v>133</v>
      </c>
      <c r="B132" s="288" t="s">
        <v>1111</v>
      </c>
      <c r="C132" s="288"/>
      <c r="D132" s="465">
        <v>1</v>
      </c>
      <c r="E132" s="292">
        <f t="shared" si="5"/>
        <v>0</v>
      </c>
      <c r="F132" s="293">
        <f t="shared" si="6"/>
        <v>0</v>
      </c>
    </row>
    <row r="133" spans="1:6">
      <c r="A133" s="296" t="s">
        <v>133</v>
      </c>
      <c r="B133" s="288" t="s">
        <v>1112</v>
      </c>
      <c r="C133" s="288"/>
      <c r="D133" s="465">
        <v>1</v>
      </c>
      <c r="E133" s="292">
        <f t="shared" si="5"/>
        <v>0</v>
      </c>
      <c r="F133" s="293">
        <f t="shared" si="6"/>
        <v>0</v>
      </c>
    </row>
    <row r="134" spans="1:6">
      <c r="A134" s="296" t="s">
        <v>133</v>
      </c>
      <c r="B134" s="288" t="s">
        <v>1118</v>
      </c>
      <c r="C134" s="288"/>
      <c r="D134" s="465">
        <v>1</v>
      </c>
      <c r="E134" s="292">
        <f t="shared" si="5"/>
        <v>0</v>
      </c>
      <c r="F134" s="293">
        <f t="shared" si="6"/>
        <v>0</v>
      </c>
    </row>
    <row r="135" spans="1:6">
      <c r="A135" s="296" t="s">
        <v>133</v>
      </c>
      <c r="B135" s="288" t="s">
        <v>1114</v>
      </c>
      <c r="C135" s="288"/>
      <c r="D135" s="465">
        <v>1</v>
      </c>
      <c r="E135" s="292">
        <f t="shared" si="5"/>
        <v>0</v>
      </c>
      <c r="F135" s="293">
        <f t="shared" si="6"/>
        <v>0</v>
      </c>
    </row>
    <row r="136" spans="1:6">
      <c r="A136" s="296" t="s">
        <v>133</v>
      </c>
      <c r="B136" s="288" t="s">
        <v>1119</v>
      </c>
      <c r="C136" s="288"/>
      <c r="D136" s="465">
        <v>1</v>
      </c>
      <c r="E136" s="292">
        <f t="shared" si="5"/>
        <v>0</v>
      </c>
      <c r="F136" s="293">
        <f t="shared" si="6"/>
        <v>0</v>
      </c>
    </row>
    <row r="137" spans="1:6">
      <c r="A137" s="296" t="s">
        <v>133</v>
      </c>
      <c r="B137" s="470" t="s">
        <v>1115</v>
      </c>
      <c r="C137" s="288"/>
      <c r="D137" s="465">
        <v>1</v>
      </c>
      <c r="E137" s="292">
        <f t="shared" si="5"/>
        <v>0</v>
      </c>
      <c r="F137" s="293">
        <f t="shared" si="6"/>
        <v>0</v>
      </c>
    </row>
    <row r="138" spans="1:6">
      <c r="A138" s="296" t="s">
        <v>133</v>
      </c>
      <c r="B138" s="288" t="s">
        <v>1117</v>
      </c>
      <c r="C138" s="288"/>
      <c r="D138" s="465">
        <v>1</v>
      </c>
      <c r="E138" s="292">
        <f t="shared" ref="E138:E169" si="7">VLOOKUP(B138,$H$11:$I$21,2,FALSE)</f>
        <v>0</v>
      </c>
      <c r="F138" s="293">
        <f t="shared" si="6"/>
        <v>0</v>
      </c>
    </row>
    <row r="139" spans="1:6">
      <c r="A139" s="291" t="s">
        <v>136</v>
      </c>
      <c r="B139" s="464" t="s">
        <v>1111</v>
      </c>
      <c r="C139" s="288"/>
      <c r="D139" s="465">
        <v>2</v>
      </c>
      <c r="E139" s="292">
        <f t="shared" si="7"/>
        <v>0</v>
      </c>
      <c r="F139" s="293">
        <f t="shared" si="6"/>
        <v>0</v>
      </c>
    </row>
    <row r="140" spans="1:6">
      <c r="A140" s="291" t="s">
        <v>136</v>
      </c>
      <c r="B140" s="470" t="s">
        <v>1112</v>
      </c>
      <c r="C140" s="288"/>
      <c r="D140" s="465">
        <v>1</v>
      </c>
      <c r="E140" s="292">
        <f t="shared" si="7"/>
        <v>0</v>
      </c>
      <c r="F140" s="293">
        <f t="shared" si="6"/>
        <v>0</v>
      </c>
    </row>
    <row r="141" spans="1:6">
      <c r="A141" s="291" t="s">
        <v>136</v>
      </c>
      <c r="B141" s="470" t="s">
        <v>1114</v>
      </c>
      <c r="C141" s="288"/>
      <c r="D141" s="465">
        <v>2</v>
      </c>
      <c r="E141" s="292">
        <f t="shared" si="7"/>
        <v>0</v>
      </c>
      <c r="F141" s="293">
        <f t="shared" si="6"/>
        <v>0</v>
      </c>
    </row>
    <row r="142" spans="1:6">
      <c r="A142" s="152" t="s">
        <v>136</v>
      </c>
      <c r="B142" s="470" t="s">
        <v>1115</v>
      </c>
      <c r="C142" s="288"/>
      <c r="D142" s="465">
        <v>1</v>
      </c>
      <c r="E142" s="292">
        <f t="shared" si="7"/>
        <v>0</v>
      </c>
      <c r="F142" s="293">
        <f t="shared" si="6"/>
        <v>0</v>
      </c>
    </row>
    <row r="143" spans="1:6">
      <c r="A143" s="297" t="s">
        <v>136</v>
      </c>
      <c r="B143" s="288" t="s">
        <v>1117</v>
      </c>
      <c r="C143" s="288"/>
      <c r="D143" s="465">
        <v>2</v>
      </c>
      <c r="E143" s="292">
        <f t="shared" si="7"/>
        <v>0</v>
      </c>
      <c r="F143" s="293">
        <f t="shared" si="6"/>
        <v>0</v>
      </c>
    </row>
    <row r="144" spans="1:6">
      <c r="A144" s="291" t="s">
        <v>139</v>
      </c>
      <c r="B144" s="470" t="s">
        <v>1114</v>
      </c>
      <c r="C144" s="288"/>
      <c r="D144" s="465">
        <v>1</v>
      </c>
      <c r="E144" s="292">
        <f t="shared" si="7"/>
        <v>0</v>
      </c>
      <c r="F144" s="293">
        <f t="shared" si="6"/>
        <v>0</v>
      </c>
    </row>
    <row r="145" spans="1:6">
      <c r="A145" s="297" t="s">
        <v>139</v>
      </c>
      <c r="B145" s="288" t="s">
        <v>1117</v>
      </c>
      <c r="C145" s="288"/>
      <c r="D145" s="465">
        <v>1</v>
      </c>
      <c r="E145" s="292">
        <f t="shared" si="7"/>
        <v>0</v>
      </c>
      <c r="F145" s="293">
        <f t="shared" si="6"/>
        <v>0</v>
      </c>
    </row>
    <row r="146" spans="1:6">
      <c r="A146" s="291" t="s">
        <v>143</v>
      </c>
      <c r="B146" s="464" t="s">
        <v>1111</v>
      </c>
      <c r="C146" s="288"/>
      <c r="D146" s="465">
        <v>2</v>
      </c>
      <c r="E146" s="292">
        <f t="shared" si="7"/>
        <v>0</v>
      </c>
      <c r="F146" s="293">
        <f t="shared" si="6"/>
        <v>0</v>
      </c>
    </row>
    <row r="147" spans="1:6">
      <c r="A147" s="291" t="s">
        <v>143</v>
      </c>
      <c r="B147" s="470" t="s">
        <v>1112</v>
      </c>
      <c r="C147" s="288"/>
      <c r="D147" s="465">
        <v>2</v>
      </c>
      <c r="E147" s="292">
        <f t="shared" si="7"/>
        <v>0</v>
      </c>
      <c r="F147" s="293">
        <f t="shared" si="6"/>
        <v>0</v>
      </c>
    </row>
    <row r="148" spans="1:6">
      <c r="A148" s="291" t="s">
        <v>143</v>
      </c>
      <c r="B148" s="470" t="s">
        <v>1118</v>
      </c>
      <c r="C148" s="288"/>
      <c r="D148" s="465">
        <v>1</v>
      </c>
      <c r="E148" s="292">
        <f t="shared" si="7"/>
        <v>0</v>
      </c>
      <c r="F148" s="293">
        <f t="shared" si="6"/>
        <v>0</v>
      </c>
    </row>
    <row r="149" spans="1:6">
      <c r="A149" s="291" t="s">
        <v>143</v>
      </c>
      <c r="B149" s="470" t="s">
        <v>1114</v>
      </c>
      <c r="C149" s="288"/>
      <c r="D149" s="465">
        <v>2</v>
      </c>
      <c r="E149" s="292">
        <f t="shared" si="7"/>
        <v>0</v>
      </c>
      <c r="F149" s="293">
        <f t="shared" si="6"/>
        <v>0</v>
      </c>
    </row>
    <row r="150" spans="1:6">
      <c r="A150" s="291" t="s">
        <v>143</v>
      </c>
      <c r="B150" s="470" t="s">
        <v>1119</v>
      </c>
      <c r="C150" s="288"/>
      <c r="D150" s="465">
        <v>1</v>
      </c>
      <c r="E150" s="292">
        <f t="shared" si="7"/>
        <v>0</v>
      </c>
      <c r="F150" s="293">
        <f t="shared" si="6"/>
        <v>0</v>
      </c>
    </row>
    <row r="151" spans="1:6">
      <c r="A151" s="291" t="s">
        <v>143</v>
      </c>
      <c r="B151" s="470" t="s">
        <v>1121</v>
      </c>
      <c r="C151" s="288"/>
      <c r="D151" s="465">
        <v>1</v>
      </c>
      <c r="E151" s="292">
        <f t="shared" si="7"/>
        <v>0</v>
      </c>
      <c r="F151" s="293">
        <f>E151*D151*52</f>
        <v>0</v>
      </c>
    </row>
    <row r="152" spans="1:6">
      <c r="A152" s="152" t="s">
        <v>143</v>
      </c>
      <c r="B152" s="470" t="s">
        <v>1115</v>
      </c>
      <c r="C152" s="290"/>
      <c r="D152" s="465">
        <v>2</v>
      </c>
      <c r="E152" s="292">
        <f t="shared" si="7"/>
        <v>0</v>
      </c>
      <c r="F152" s="293">
        <f t="shared" si="6"/>
        <v>0</v>
      </c>
    </row>
    <row r="153" spans="1:6">
      <c r="A153" s="297" t="s">
        <v>143</v>
      </c>
      <c r="B153" s="288" t="s">
        <v>1117</v>
      </c>
      <c r="C153" s="288"/>
      <c r="D153" s="465">
        <v>2</v>
      </c>
      <c r="E153" s="292">
        <f t="shared" si="7"/>
        <v>0</v>
      </c>
      <c r="F153" s="293">
        <f t="shared" si="6"/>
        <v>0</v>
      </c>
    </row>
    <row r="154" spans="1:6">
      <c r="A154" s="291" t="s">
        <v>147</v>
      </c>
      <c r="B154" s="464" t="s">
        <v>1111</v>
      </c>
      <c r="C154" s="288"/>
      <c r="D154" s="465">
        <v>5</v>
      </c>
      <c r="E154" s="292">
        <f t="shared" si="7"/>
        <v>0</v>
      </c>
      <c r="F154" s="293">
        <f t="shared" si="6"/>
        <v>0</v>
      </c>
    </row>
    <row r="155" spans="1:6">
      <c r="A155" s="291" t="s">
        <v>147</v>
      </c>
      <c r="B155" s="470" t="s">
        <v>1112</v>
      </c>
      <c r="C155" s="288"/>
      <c r="D155" s="465">
        <v>4</v>
      </c>
      <c r="E155" s="292">
        <f t="shared" si="7"/>
        <v>0</v>
      </c>
      <c r="F155" s="293">
        <f t="shared" si="6"/>
        <v>0</v>
      </c>
    </row>
    <row r="156" spans="1:6">
      <c r="A156" s="291" t="s">
        <v>147</v>
      </c>
      <c r="B156" s="470" t="s">
        <v>1118</v>
      </c>
      <c r="C156" s="288"/>
      <c r="D156" s="465">
        <v>3</v>
      </c>
      <c r="E156" s="292">
        <f t="shared" si="7"/>
        <v>0</v>
      </c>
      <c r="F156" s="293">
        <f t="shared" si="6"/>
        <v>0</v>
      </c>
    </row>
    <row r="157" spans="1:6">
      <c r="A157" s="291" t="s">
        <v>147</v>
      </c>
      <c r="B157" s="470" t="s">
        <v>1114</v>
      </c>
      <c r="C157" s="288"/>
      <c r="D157" s="465">
        <v>3</v>
      </c>
      <c r="E157" s="292">
        <f t="shared" si="7"/>
        <v>0</v>
      </c>
      <c r="F157" s="293">
        <f t="shared" si="6"/>
        <v>0</v>
      </c>
    </row>
    <row r="158" spans="1:6">
      <c r="A158" s="291" t="s">
        <v>147</v>
      </c>
      <c r="B158" s="470" t="s">
        <v>1119</v>
      </c>
      <c r="C158" s="288"/>
      <c r="D158" s="465">
        <v>3</v>
      </c>
      <c r="E158" s="292">
        <f t="shared" si="7"/>
        <v>0</v>
      </c>
      <c r="F158" s="293">
        <f t="shared" si="6"/>
        <v>0</v>
      </c>
    </row>
    <row r="159" spans="1:6">
      <c r="A159" s="291" t="s">
        <v>147</v>
      </c>
      <c r="B159" s="470" t="s">
        <v>1121</v>
      </c>
      <c r="C159" s="288"/>
      <c r="D159" s="465">
        <v>3</v>
      </c>
      <c r="E159" s="292">
        <f t="shared" si="7"/>
        <v>0</v>
      </c>
      <c r="F159" s="293">
        <f>E159*D159*52</f>
        <v>0</v>
      </c>
    </row>
    <row r="160" spans="1:6">
      <c r="A160" s="152" t="s">
        <v>147</v>
      </c>
      <c r="B160" s="470" t="s">
        <v>1115</v>
      </c>
      <c r="C160" s="288"/>
      <c r="D160" s="465">
        <v>4</v>
      </c>
      <c r="E160" s="292">
        <f t="shared" si="7"/>
        <v>0</v>
      </c>
      <c r="F160" s="293">
        <f t="shared" ref="F160:F181" si="8">E160*D160*52</f>
        <v>0</v>
      </c>
    </row>
    <row r="161" spans="1:6">
      <c r="A161" s="297" t="s">
        <v>147</v>
      </c>
      <c r="B161" s="288" t="s">
        <v>1117</v>
      </c>
      <c r="C161" s="288"/>
      <c r="D161" s="465">
        <v>3</v>
      </c>
      <c r="E161" s="292">
        <f t="shared" si="7"/>
        <v>0</v>
      </c>
      <c r="F161" s="293">
        <f t="shared" si="8"/>
        <v>0</v>
      </c>
    </row>
    <row r="162" spans="1:6">
      <c r="A162" s="291" t="s">
        <v>151</v>
      </c>
      <c r="B162" s="464" t="s">
        <v>1111</v>
      </c>
      <c r="C162" s="288"/>
      <c r="D162" s="465">
        <v>2</v>
      </c>
      <c r="E162" s="292">
        <f t="shared" si="7"/>
        <v>0</v>
      </c>
      <c r="F162" s="293">
        <f t="shared" si="8"/>
        <v>0</v>
      </c>
    </row>
    <row r="163" spans="1:6">
      <c r="A163" s="291" t="s">
        <v>151</v>
      </c>
      <c r="B163" s="470" t="s">
        <v>1112</v>
      </c>
      <c r="C163" s="288"/>
      <c r="D163" s="465">
        <v>2</v>
      </c>
      <c r="E163" s="292">
        <f t="shared" si="7"/>
        <v>0</v>
      </c>
      <c r="F163" s="293">
        <f t="shared" si="8"/>
        <v>0</v>
      </c>
    </row>
    <row r="164" spans="1:6">
      <c r="A164" s="291" t="s">
        <v>151</v>
      </c>
      <c r="B164" s="470" t="s">
        <v>1114</v>
      </c>
      <c r="C164" s="288"/>
      <c r="D164" s="465">
        <v>2</v>
      </c>
      <c r="E164" s="292">
        <f t="shared" si="7"/>
        <v>0</v>
      </c>
      <c r="F164" s="293">
        <f t="shared" si="8"/>
        <v>0</v>
      </c>
    </row>
    <row r="165" spans="1:6">
      <c r="A165" s="291" t="s">
        <v>151</v>
      </c>
      <c r="B165" s="470" t="s">
        <v>1119</v>
      </c>
      <c r="C165" s="288"/>
      <c r="D165" s="465">
        <v>1</v>
      </c>
      <c r="E165" s="292">
        <f t="shared" si="7"/>
        <v>0</v>
      </c>
      <c r="F165" s="293">
        <f t="shared" si="8"/>
        <v>0</v>
      </c>
    </row>
    <row r="166" spans="1:6">
      <c r="A166" s="152" t="s">
        <v>151</v>
      </c>
      <c r="B166" s="470" t="s">
        <v>1115</v>
      </c>
      <c r="C166" s="288"/>
      <c r="D166" s="465">
        <v>2</v>
      </c>
      <c r="E166" s="292">
        <f t="shared" si="7"/>
        <v>0</v>
      </c>
      <c r="F166" s="293">
        <f t="shared" si="8"/>
        <v>0</v>
      </c>
    </row>
    <row r="167" spans="1:6">
      <c r="A167" s="296" t="s">
        <v>151</v>
      </c>
      <c r="B167" s="288" t="s">
        <v>1117</v>
      </c>
      <c r="C167" s="288"/>
      <c r="D167" s="465">
        <v>2</v>
      </c>
      <c r="E167" s="292">
        <f t="shared" si="7"/>
        <v>0</v>
      </c>
      <c r="F167" s="293">
        <f t="shared" si="8"/>
        <v>0</v>
      </c>
    </row>
    <row r="168" spans="1:6">
      <c r="A168" s="291" t="s">
        <v>155</v>
      </c>
      <c r="B168" s="464" t="s">
        <v>1111</v>
      </c>
      <c r="C168" s="288"/>
      <c r="D168" s="465">
        <v>2</v>
      </c>
      <c r="E168" s="292">
        <f t="shared" si="7"/>
        <v>0</v>
      </c>
      <c r="F168" s="293">
        <f t="shared" si="8"/>
        <v>0</v>
      </c>
    </row>
    <row r="169" spans="1:6">
      <c r="A169" s="291" t="s">
        <v>155</v>
      </c>
      <c r="B169" s="470" t="s">
        <v>1112</v>
      </c>
      <c r="C169" s="288"/>
      <c r="D169" s="465">
        <v>2</v>
      </c>
      <c r="E169" s="292">
        <f t="shared" si="7"/>
        <v>0</v>
      </c>
      <c r="F169" s="293">
        <f t="shared" si="8"/>
        <v>0</v>
      </c>
    </row>
    <row r="170" spans="1:6">
      <c r="A170" s="291" t="s">
        <v>155</v>
      </c>
      <c r="B170" s="470" t="s">
        <v>1118</v>
      </c>
      <c r="C170" s="288"/>
      <c r="D170" s="465">
        <v>1</v>
      </c>
      <c r="E170" s="292">
        <f t="shared" ref="E170:E181" si="9">VLOOKUP(B170,$H$11:$I$21,2,FALSE)</f>
        <v>0</v>
      </c>
      <c r="F170" s="293">
        <f t="shared" si="8"/>
        <v>0</v>
      </c>
    </row>
    <row r="171" spans="1:6">
      <c r="A171" s="291" t="s">
        <v>155</v>
      </c>
      <c r="B171" s="470" t="s">
        <v>1114</v>
      </c>
      <c r="C171" s="288"/>
      <c r="D171" s="465">
        <v>2</v>
      </c>
      <c r="E171" s="292">
        <f t="shared" si="9"/>
        <v>0</v>
      </c>
      <c r="F171" s="293">
        <f t="shared" si="8"/>
        <v>0</v>
      </c>
    </row>
    <row r="172" spans="1:6">
      <c r="A172" s="291" t="s">
        <v>155</v>
      </c>
      <c r="B172" s="470" t="s">
        <v>1121</v>
      </c>
      <c r="C172" s="288"/>
      <c r="D172" s="465">
        <v>1</v>
      </c>
      <c r="E172" s="292">
        <f t="shared" si="9"/>
        <v>0</v>
      </c>
      <c r="F172" s="293">
        <f>E172*D172*52</f>
        <v>0</v>
      </c>
    </row>
    <row r="173" spans="1:6">
      <c r="A173" s="152" t="s">
        <v>155</v>
      </c>
      <c r="B173" s="470" t="s">
        <v>1115</v>
      </c>
      <c r="C173" s="288"/>
      <c r="D173" s="465">
        <v>2</v>
      </c>
      <c r="E173" s="292">
        <f t="shared" si="9"/>
        <v>0</v>
      </c>
      <c r="F173" s="293">
        <f t="shared" si="8"/>
        <v>0</v>
      </c>
    </row>
    <row r="174" spans="1:6">
      <c r="A174" s="296" t="s">
        <v>155</v>
      </c>
      <c r="B174" s="288" t="s">
        <v>1117</v>
      </c>
      <c r="C174" s="288"/>
      <c r="D174" s="465">
        <v>2</v>
      </c>
      <c r="E174" s="292">
        <f t="shared" si="9"/>
        <v>0</v>
      </c>
      <c r="F174" s="293">
        <f t="shared" si="8"/>
        <v>0</v>
      </c>
    </row>
    <row r="175" spans="1:6">
      <c r="A175" s="291" t="s">
        <v>159</v>
      </c>
      <c r="B175" s="464" t="s">
        <v>1111</v>
      </c>
      <c r="C175" s="288"/>
      <c r="D175" s="465">
        <v>9</v>
      </c>
      <c r="E175" s="292">
        <f t="shared" si="9"/>
        <v>0</v>
      </c>
      <c r="F175" s="293">
        <f t="shared" si="8"/>
        <v>0</v>
      </c>
    </row>
    <row r="176" spans="1:6">
      <c r="A176" s="291" t="s">
        <v>159</v>
      </c>
      <c r="B176" s="470" t="s">
        <v>1112</v>
      </c>
      <c r="C176" s="288"/>
      <c r="D176" s="465">
        <v>9</v>
      </c>
      <c r="E176" s="292">
        <f t="shared" si="9"/>
        <v>0</v>
      </c>
      <c r="F176" s="293">
        <f t="shared" si="8"/>
        <v>0</v>
      </c>
    </row>
    <row r="177" spans="1:6">
      <c r="A177" s="291" t="s">
        <v>159</v>
      </c>
      <c r="B177" s="470" t="s">
        <v>1118</v>
      </c>
      <c r="C177" s="288"/>
      <c r="D177" s="465">
        <v>3</v>
      </c>
      <c r="E177" s="292">
        <f t="shared" si="9"/>
        <v>0</v>
      </c>
      <c r="F177" s="293">
        <f t="shared" si="8"/>
        <v>0</v>
      </c>
    </row>
    <row r="178" spans="1:6">
      <c r="A178" s="291" t="s">
        <v>159</v>
      </c>
      <c r="B178" s="470" t="s">
        <v>1114</v>
      </c>
      <c r="C178" s="288"/>
      <c r="D178" s="465">
        <v>5</v>
      </c>
      <c r="E178" s="292">
        <f t="shared" si="9"/>
        <v>0</v>
      </c>
      <c r="F178" s="293">
        <f t="shared" si="8"/>
        <v>0</v>
      </c>
    </row>
    <row r="179" spans="1:6">
      <c r="A179" s="291" t="s">
        <v>159</v>
      </c>
      <c r="B179" s="470" t="s">
        <v>1119</v>
      </c>
      <c r="C179" s="288"/>
      <c r="D179" s="465">
        <v>5</v>
      </c>
      <c r="E179" s="292">
        <f t="shared" si="9"/>
        <v>0</v>
      </c>
      <c r="F179" s="293">
        <f t="shared" si="8"/>
        <v>0</v>
      </c>
    </row>
    <row r="180" spans="1:6">
      <c r="A180" s="152" t="s">
        <v>159</v>
      </c>
      <c r="B180" s="470" t="s">
        <v>1115</v>
      </c>
      <c r="C180" s="288"/>
      <c r="D180" s="465">
        <v>5</v>
      </c>
      <c r="E180" s="292">
        <f t="shared" si="9"/>
        <v>0</v>
      </c>
      <c r="F180" s="293">
        <f t="shared" si="8"/>
        <v>0</v>
      </c>
    </row>
    <row r="181" spans="1:6">
      <c r="A181" s="296" t="s">
        <v>159</v>
      </c>
      <c r="B181" s="290" t="s">
        <v>1117</v>
      </c>
      <c r="C181" s="290"/>
      <c r="D181" s="465">
        <v>5</v>
      </c>
      <c r="E181" s="292">
        <f t="shared" si="9"/>
        <v>0</v>
      </c>
      <c r="F181" s="293">
        <f t="shared" si="8"/>
        <v>0</v>
      </c>
    </row>
    <row r="182" spans="1:6">
      <c r="B182" s="148"/>
      <c r="C182" s="148"/>
      <c r="E182" s="148"/>
      <c r="F182" s="148"/>
    </row>
    <row r="183" spans="1:6">
      <c r="A183" s="436" t="s">
        <v>209</v>
      </c>
      <c r="B183" s="437"/>
      <c r="C183" s="438"/>
      <c r="D183" s="476">
        <f>SUM(D11:D181)</f>
        <v>730</v>
      </c>
      <c r="E183" s="477"/>
      <c r="F183" s="480">
        <f>SUM(F11:F181)</f>
        <v>0</v>
      </c>
    </row>
    <row r="185" spans="1:6" ht="28.25" customHeight="1">
      <c r="A185" s="153" t="s">
        <v>1132</v>
      </c>
      <c r="B185" s="154"/>
      <c r="C185" s="128"/>
      <c r="D185" s="37"/>
      <c r="E185" s="131"/>
    </row>
    <row r="186" spans="1:6" ht="35" customHeight="1">
      <c r="A186" s="543" t="s">
        <v>1133</v>
      </c>
      <c r="B186" s="543"/>
      <c r="C186" s="543"/>
      <c r="D186" s="543"/>
      <c r="E186" s="543"/>
    </row>
    <row r="199" ht="27" customHeight="1"/>
    <row r="200" ht="24.65" customHeight="1"/>
    <row r="218" ht="22.25" customHeight="1"/>
    <row r="237" ht="23.75" customHeight="1"/>
    <row r="238" ht="40.25" customHeight="1"/>
  </sheetData>
  <autoFilter ref="A10:V233" xr:uid="{00000000-0009-0000-0000-00000A000000}"/>
  <sortState xmlns:xlrd2="http://schemas.microsoft.com/office/spreadsheetml/2017/richdata2" ref="A11:F181">
    <sortCondition ref="A11:A181"/>
  </sortState>
  <mergeCells count="4">
    <mergeCell ref="H24:H26"/>
    <mergeCell ref="I24:I26"/>
    <mergeCell ref="H34:I35"/>
    <mergeCell ref="A186:E186"/>
  </mergeCells>
  <printOptions horizontalCentered="1"/>
  <pageMargins left="0.7" right="0.7" top="0.75" bottom="0.75" header="0.3" footer="0.3"/>
  <pageSetup paperSize="9" scale="39" fitToHeight="0" orientation="landscape" r:id="rId1"/>
  <headerFooter alignWithMargins="0">
    <oddFooter>&amp;L&amp;F-&amp;A
Atir b.v. ©&amp;Rprintversie &amp;D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1d8d315-5c27-498a-814b-29eabcac6a43">
      <Terms xmlns="http://schemas.microsoft.com/office/infopath/2007/PartnerControls"/>
    </lcf76f155ced4ddcb4097134ff3c332f>
    <TaxCatchAll xmlns="00946752-5514-4cff-9906-054ea5e5651f" xsi:nil="true"/>
    <SharedWithUsers xmlns="00946752-5514-4cff-9906-054ea5e5651f">
      <UserInfo>
        <DisplayName>Rob Toorenburgh</DisplayName>
        <AccountId>31</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38d0af64c4beb48ad5051c2c6e7076b0">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cc4ad700165cec5ec7e76ec206717838"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B9357A0-74EE-4EF5-91F0-DC5FEC2CAEE1}">
  <ds:schemaRefs>
    <ds:schemaRef ds:uri="http://schemas.microsoft.com/sharepoint/v3/contenttype/forms"/>
  </ds:schemaRefs>
</ds:datastoreItem>
</file>

<file path=customXml/itemProps2.xml><?xml version="1.0" encoding="utf-8"?>
<ds:datastoreItem xmlns:ds="http://schemas.openxmlformats.org/officeDocument/2006/customXml" ds:itemID="{AC3E4837-CE50-4A32-A54A-9639DA900BA8}">
  <ds:schemaRefs>
    <ds:schemaRef ds:uri="http://schemas.openxmlformats.org/package/2006/metadata/core-properties"/>
    <ds:schemaRef ds:uri="http://www.w3.org/XML/1998/namespace"/>
    <ds:schemaRef ds:uri="http://schemas.microsoft.com/office/2006/documentManagement/types"/>
    <ds:schemaRef ds:uri="http://purl.org/dc/elements/1.1/"/>
    <ds:schemaRef ds:uri="http://purl.org/dc/dcmitype/"/>
    <ds:schemaRef ds:uri="81d8d315-5c27-498a-814b-29eabcac6a43"/>
    <ds:schemaRef ds:uri="http://schemas.microsoft.com/office/2006/metadata/properties"/>
    <ds:schemaRef ds:uri="http://schemas.microsoft.com/office/infopath/2007/PartnerControls"/>
    <ds:schemaRef ds:uri="00946752-5514-4cff-9906-054ea5e5651f"/>
    <ds:schemaRef ds:uri="http://purl.org/dc/terms/"/>
  </ds:schemaRefs>
</ds:datastoreItem>
</file>

<file path=customXml/itemProps3.xml><?xml version="1.0" encoding="utf-8"?>
<ds:datastoreItem xmlns:ds="http://schemas.openxmlformats.org/officeDocument/2006/customXml" ds:itemID="{134A270A-0205-44AB-A236-833BA1BEA2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d8d315-5c27-498a-814b-29eabcac6a43"/>
    <ds:schemaRef ds:uri="00946752-5514-4cff-9906-054ea5e56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12</vt:i4>
      </vt:variant>
      <vt:variant>
        <vt:lpstr>Benoemde bereiken</vt:lpstr>
      </vt:variant>
      <vt:variant>
        <vt:i4>18</vt:i4>
      </vt:variant>
    </vt:vector>
  </HeadingPairs>
  <TitlesOfParts>
    <vt:vector size="30" baseType="lpstr">
      <vt:lpstr>1-Uitgangspunten</vt:lpstr>
      <vt:lpstr>2-Kosten per locatie</vt:lpstr>
      <vt:lpstr>3-Productie normen</vt:lpstr>
      <vt:lpstr>4-Basis ruimtestaat</vt:lpstr>
      <vt:lpstr>5-Premies en opslagen</vt:lpstr>
      <vt:lpstr>6-Opbouw uurtarief productie</vt:lpstr>
      <vt:lpstr>7-Opbouw uurtarief toezicht</vt:lpstr>
      <vt:lpstr>8-Overige reguliere diensten</vt:lpstr>
      <vt:lpstr>9-Afroepprijs</vt:lpstr>
      <vt:lpstr>10-Glasbewassing</vt:lpstr>
      <vt:lpstr>11-Vloeronderhoud</vt:lpstr>
      <vt:lpstr>12-Sanitaire voorzieningen</vt:lpstr>
      <vt:lpstr>'1-Uitgangspunten'!_Hlk39130726</vt:lpstr>
      <vt:lpstr>'1-Uitgangspunten'!_Toc106114456</vt:lpstr>
      <vt:lpstr>'1-Uitgangspunten'!_Toc106114457</vt:lpstr>
      <vt:lpstr>'1-Uitgangspunten'!_Toc106114458</vt:lpstr>
      <vt:lpstr>'1-Uitgangspunten'!_Toc106114459</vt:lpstr>
      <vt:lpstr>'1-Uitgangspunten'!_Toc518445846</vt:lpstr>
      <vt:lpstr>'2-Kosten per locatie'!Afdrukbereik</vt:lpstr>
      <vt:lpstr>'4-Basis ruimtestaat'!Afdrukbereik</vt:lpstr>
      <vt:lpstr>'5-Premies en opslagen'!Afdrukbereik</vt:lpstr>
      <vt:lpstr>'6-Opbouw uurtarief productie'!Afdrukbereik</vt:lpstr>
      <vt:lpstr>'9-Afroepprijs'!Afdrukbereik</vt:lpstr>
      <vt:lpstr>'10-Glasbewassing'!Afdruktitels</vt:lpstr>
      <vt:lpstr>'11-Vloeronderhoud'!Afdruktitels</vt:lpstr>
      <vt:lpstr>'12-Sanitaire voorzieningen'!Afdruktitels</vt:lpstr>
      <vt:lpstr>'2-Kosten per locatie'!Afdruktitels</vt:lpstr>
      <vt:lpstr>'4-Basis ruimtestaat'!Afdruktitels</vt:lpstr>
      <vt:lpstr>'6-Opbouw uurtarief productie'!Afdruktitels</vt:lpstr>
      <vt:lpstr>'9-Afroepprijs'!Afdruktitels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Atir;r.toorenburgh@atir.nl</dc:creator>
  <cp:keywords/>
  <dc:description/>
  <cp:lastModifiedBy>Boogaard, Stefan</cp:lastModifiedBy>
  <cp:revision/>
  <dcterms:created xsi:type="dcterms:W3CDTF">1999-10-05T12:28:40Z</dcterms:created>
  <dcterms:modified xsi:type="dcterms:W3CDTF">2025-12-18T11:35:36Z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0x010100CB89877EDAA77D40B0E2084F4C49E45A</vt:lpwstr>
  </property>
  <property fmtid="{D5CDD505-2E9C-101B-9397-08002B2CF9AE}" pid="3" name="MediaServiceImageTags">
    <vt:lpwstr/>
  </property>
</Properties>
</file>